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comments62.xml" ContentType="application/vnd.openxmlformats-officedocument.spreadsheetml.comments+xml"/>
  <Override PartName="/xl/comments63.xml" ContentType="application/vnd.openxmlformats-officedocument.spreadsheetml.comments+xml"/>
  <Override PartName="/xl/comments64.xml" ContentType="application/vnd.openxmlformats-officedocument.spreadsheetml.comments+xml"/>
  <Override PartName="/xl/comments65.xml" ContentType="application/vnd.openxmlformats-officedocument.spreadsheetml.comments+xml"/>
  <Override PartName="/xl/comments66.xml" ContentType="application/vnd.openxmlformats-officedocument.spreadsheetml.comments+xml"/>
  <Override PartName="/xl/comments67.xml" ContentType="application/vnd.openxmlformats-officedocument.spreadsheetml.comments+xml"/>
  <Override PartName="/xl/comments68.xml" ContentType="application/vnd.openxmlformats-officedocument.spreadsheetml.comments+xml"/>
  <Override PartName="/xl/comments69.xml" ContentType="application/vnd.openxmlformats-officedocument.spreadsheetml.comments+xml"/>
  <Override PartName="/xl/comments70.xml" ContentType="application/vnd.openxmlformats-officedocument.spreadsheetml.comments+xml"/>
  <Override PartName="/xl/comments71.xml" ContentType="application/vnd.openxmlformats-officedocument.spreadsheetml.comments+xml"/>
  <Override PartName="/xl/comments72.xml" ContentType="application/vnd.openxmlformats-officedocument.spreadsheetml.comments+xml"/>
  <Override PartName="/xl/comments73.xml" ContentType="application/vnd.openxmlformats-officedocument.spreadsheetml.comments+xml"/>
  <Override PartName="/xl/comments74.xml" ContentType="application/vnd.openxmlformats-officedocument.spreadsheetml.comments+xml"/>
  <Override PartName="/xl/comments75.xml" ContentType="application/vnd.openxmlformats-officedocument.spreadsheetml.comments+xml"/>
  <Override PartName="/xl/comments76.xml" ContentType="application/vnd.openxmlformats-officedocument.spreadsheetml.comments+xml"/>
  <Override PartName="/xl/comments77.xml" ContentType="application/vnd.openxmlformats-officedocument.spreadsheetml.comments+xml"/>
  <Override PartName="/xl/comments78.xml" ContentType="application/vnd.openxmlformats-officedocument.spreadsheetml.comments+xml"/>
  <Override PartName="/xl/comments79.xml" ContentType="application/vnd.openxmlformats-officedocument.spreadsheetml.comments+xml"/>
  <Override PartName="/xl/comments80.xml" ContentType="application/vnd.openxmlformats-officedocument.spreadsheetml.comments+xml"/>
  <Override PartName="/xl/comments81.xml" ContentType="application/vnd.openxmlformats-officedocument.spreadsheetml.comments+xml"/>
  <Override PartName="/xl/comments82.xml" ContentType="application/vnd.openxmlformats-officedocument.spreadsheetml.comments+xml"/>
  <Override PartName="/xl/comments83.xml" ContentType="application/vnd.openxmlformats-officedocument.spreadsheetml.comments+xml"/>
  <Override PartName="/xl/comments84.xml" ContentType="application/vnd.openxmlformats-officedocument.spreadsheetml.comments+xml"/>
  <Override PartName="/xl/comments85.xml" ContentType="application/vnd.openxmlformats-officedocument.spreadsheetml.comments+xml"/>
  <Override PartName="/xl/comments86.xml" ContentType="application/vnd.openxmlformats-officedocument.spreadsheetml.comments+xml"/>
  <Override PartName="/xl/comments87.xml" ContentType="application/vnd.openxmlformats-officedocument.spreadsheetml.comments+xml"/>
  <Override PartName="/xl/comments88.xml" ContentType="application/vnd.openxmlformats-officedocument.spreadsheetml.comments+xml"/>
  <Override PartName="/xl/comments89.xml" ContentType="application/vnd.openxmlformats-officedocument.spreadsheetml.comments+xml"/>
  <Override PartName="/xl/comments90.xml" ContentType="application/vnd.openxmlformats-officedocument.spreadsheetml.comments+xml"/>
  <Override PartName="/xl/comments91.xml" ContentType="application/vnd.openxmlformats-officedocument.spreadsheetml.comments+xml"/>
  <Override PartName="/xl/comments92.xml" ContentType="application/vnd.openxmlformats-officedocument.spreadsheetml.comments+xml"/>
  <Override PartName="/xl/comments93.xml" ContentType="application/vnd.openxmlformats-officedocument.spreadsheetml.comments+xml"/>
  <Override PartName="/xl/comments94.xml" ContentType="application/vnd.openxmlformats-officedocument.spreadsheetml.comments+xml"/>
  <Override PartName="/xl/comments95.xml" ContentType="application/vnd.openxmlformats-officedocument.spreadsheetml.comments+xml"/>
  <Override PartName="/xl/comments96.xml" ContentType="application/vnd.openxmlformats-officedocument.spreadsheetml.comments+xml"/>
  <Override PartName="/xl/comments97.xml" ContentType="application/vnd.openxmlformats-officedocument.spreadsheetml.comments+xml"/>
  <Override PartName="/xl/comments98.xml" ContentType="application/vnd.openxmlformats-officedocument.spreadsheetml.comments+xml"/>
  <Override PartName="/xl/comments99.xml" ContentType="application/vnd.openxmlformats-officedocument.spreadsheetml.comments+xml"/>
  <Override PartName="/xl/comments100.xml" ContentType="application/vnd.openxmlformats-officedocument.spreadsheetml.comments+xml"/>
  <Override PartName="/xl/comments101.xml" ContentType="application/vnd.openxmlformats-officedocument.spreadsheetml.comments+xml"/>
  <Override PartName="/xl/comments102.xml" ContentType="application/vnd.openxmlformats-officedocument.spreadsheetml.comments+xml"/>
  <Override PartName="/xl/comments103.xml" ContentType="application/vnd.openxmlformats-officedocument.spreadsheetml.comments+xml"/>
  <Override PartName="/xl/comments104.xml" ContentType="application/vnd.openxmlformats-officedocument.spreadsheetml.comments+xml"/>
  <Override PartName="/xl/comments105.xml" ContentType="application/vnd.openxmlformats-officedocument.spreadsheetml.comments+xml"/>
  <Override PartName="/xl/comments106.xml" ContentType="application/vnd.openxmlformats-officedocument.spreadsheetml.comments+xml"/>
  <Override PartName="/xl/comments107.xml" ContentType="application/vnd.openxmlformats-officedocument.spreadsheetml.comments+xml"/>
  <Override PartName="/xl/comments108.xml" ContentType="application/vnd.openxmlformats-officedocument.spreadsheetml.comments+xml"/>
  <Override PartName="/xl/comments109.xml" ContentType="application/vnd.openxmlformats-officedocument.spreadsheetml.comments+xml"/>
  <Override PartName="/xl/comments110.xml" ContentType="application/vnd.openxmlformats-officedocument.spreadsheetml.comments+xml"/>
  <Override PartName="/xl/comments111.xml" ContentType="application/vnd.openxmlformats-officedocument.spreadsheetml.comments+xml"/>
  <Override PartName="/xl/comments112.xml" ContentType="application/vnd.openxmlformats-officedocument.spreadsheetml.comments+xml"/>
  <Override PartName="/xl/comments113.xml" ContentType="application/vnd.openxmlformats-officedocument.spreadsheetml.comments+xml"/>
  <Override PartName="/xl/comments114.xml" ContentType="application/vnd.openxmlformats-officedocument.spreadsheetml.comments+xml"/>
  <Override PartName="/xl/comments115.xml" ContentType="application/vnd.openxmlformats-officedocument.spreadsheetml.comments+xml"/>
  <Override PartName="/xl/comments116.xml" ContentType="application/vnd.openxmlformats-officedocument.spreadsheetml.comments+xml"/>
  <Override PartName="/xl/comments117.xml" ContentType="application/vnd.openxmlformats-officedocument.spreadsheetml.comments+xml"/>
  <Override PartName="/xl/comments118.xml" ContentType="application/vnd.openxmlformats-officedocument.spreadsheetml.comments+xml"/>
  <Override PartName="/xl/comments119.xml" ContentType="application/vnd.openxmlformats-officedocument.spreadsheetml.comments+xml"/>
  <Override PartName="/xl/comments120.xml" ContentType="application/vnd.openxmlformats-officedocument.spreadsheetml.comments+xml"/>
  <Override PartName="/xl/comments121.xml" ContentType="application/vnd.openxmlformats-officedocument.spreadsheetml.comments+xml"/>
  <Override PartName="/xl/comments122.xml" ContentType="application/vnd.openxmlformats-officedocument.spreadsheetml.comments+xml"/>
  <Override PartName="/xl/comments123.xml" ContentType="application/vnd.openxmlformats-officedocument.spreadsheetml.comments+xml"/>
  <Override PartName="/xl/comments124.xml" ContentType="application/vnd.openxmlformats-officedocument.spreadsheetml.comments+xml"/>
  <Override PartName="/xl/comments125.xml" ContentType="application/vnd.openxmlformats-officedocument.spreadsheetml.comments+xml"/>
  <Override PartName="/xl/comments126.xml" ContentType="application/vnd.openxmlformats-officedocument.spreadsheetml.comments+xml"/>
  <Override PartName="/xl/comments127.xml" ContentType="application/vnd.openxmlformats-officedocument.spreadsheetml.comments+xml"/>
  <Override PartName="/xl/comments128.xml" ContentType="application/vnd.openxmlformats-officedocument.spreadsheetml.comments+xml"/>
  <Override PartName="/xl/comments129.xml" ContentType="application/vnd.openxmlformats-officedocument.spreadsheetml.comments+xml"/>
  <Override PartName="/xl/comments130.xml" ContentType="application/vnd.openxmlformats-officedocument.spreadsheetml.comments+xml"/>
  <Override PartName="/xl/comments131.xml" ContentType="application/vnd.openxmlformats-officedocument.spreadsheetml.comments+xml"/>
  <Override PartName="/xl/comments132.xml" ContentType="application/vnd.openxmlformats-officedocument.spreadsheetml.comments+xml"/>
  <Override PartName="/xl/comments133.xml" ContentType="application/vnd.openxmlformats-officedocument.spreadsheetml.comments+xml"/>
  <Override PartName="/xl/comments134.xml" ContentType="application/vnd.openxmlformats-officedocument.spreadsheetml.comments+xml"/>
  <Override PartName="/xl/comments135.xml" ContentType="application/vnd.openxmlformats-officedocument.spreadsheetml.comments+xml"/>
  <Override PartName="/xl/comments136.xml" ContentType="application/vnd.openxmlformats-officedocument.spreadsheetml.comments+xml"/>
  <Override PartName="/xl/comments137.xml" ContentType="application/vnd.openxmlformats-officedocument.spreadsheetml.comments+xml"/>
  <Override PartName="/xl/comments138.xml" ContentType="application/vnd.openxmlformats-officedocument.spreadsheetml.comments+xml"/>
  <Override PartName="/xl/comments139.xml" ContentType="application/vnd.openxmlformats-officedocument.spreadsheetml.comments+xml"/>
  <Override PartName="/xl/comments140.xml" ContentType="application/vnd.openxmlformats-officedocument.spreadsheetml.comments+xml"/>
  <Override PartName="/xl/comments141.xml" ContentType="application/vnd.openxmlformats-officedocument.spreadsheetml.comments+xml"/>
  <Override PartName="/xl/comments142.xml" ContentType="application/vnd.openxmlformats-officedocument.spreadsheetml.comments+xml"/>
  <Override PartName="/xl/comments143.xml" ContentType="application/vnd.openxmlformats-officedocument.spreadsheetml.comments+xml"/>
  <Override PartName="/xl/comments144.xml" ContentType="application/vnd.openxmlformats-officedocument.spreadsheetml.comments+xml"/>
  <Override PartName="/xl/comments145.xml" ContentType="application/vnd.openxmlformats-officedocument.spreadsheetml.comments+xml"/>
  <Override PartName="/xl/comments146.xml" ContentType="application/vnd.openxmlformats-officedocument.spreadsheetml.comments+xml"/>
  <Override PartName="/xl/comments147.xml" ContentType="application/vnd.openxmlformats-officedocument.spreadsheetml.comments+xml"/>
  <Override PartName="/xl/comments148.xml" ContentType="application/vnd.openxmlformats-officedocument.spreadsheetml.comments+xml"/>
  <Override PartName="/xl/comments149.xml" ContentType="application/vnd.openxmlformats-officedocument.spreadsheetml.comments+xml"/>
  <Override PartName="/xl/comments15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840" yWindow="420" windowWidth="15600" windowHeight="9315" tabRatio="903"/>
  </bookViews>
  <sheets>
    <sheet name="底稿目录" sheetId="201" r:id="rId1"/>
    <sheet name="申报表封面" sheetId="1" r:id="rId2"/>
    <sheet name="企业所得税年度纳税申报表填报表单" sheetId="2" r:id="rId3"/>
    <sheet name="A000000企业基础信息表" sheetId="3" r:id="rId4"/>
    <sheet name="A100000中华人民共和国企业所得税年度纳税申报表（A类）" sheetId="4" r:id="rId5"/>
    <sheet name="A101010一般企业收入明细表" sheetId="5" r:id="rId6"/>
    <sheet name="A101020金融企业收入明细表" sheetId="6" r:id="rId7"/>
    <sheet name="A102010一般企业成本支出明细表" sheetId="7" r:id="rId8"/>
    <sheet name="A102020金融企业支出明细表" sheetId="8" r:id="rId9"/>
    <sheet name="A103000事业单位、民间非营利组织收入、支出明细表" sheetId="9" r:id="rId10"/>
    <sheet name="A104000期间费用明细表" sheetId="10" r:id="rId11"/>
    <sheet name="A105000纳税调整项目明细表" sheetId="11" r:id="rId12"/>
    <sheet name="A105010视同销售和房地产开发企业特定业务纳税调整明细表" sheetId="12" r:id="rId13"/>
    <sheet name="A105020未按权责发生制确认收入纳税调整明细表" sheetId="13" r:id="rId14"/>
    <sheet name="A105030投资收益纳税调整明细表" sheetId="14" r:id="rId15"/>
    <sheet name="A105040专项用途财政性资金纳税调整明细表" sheetId="15" r:id="rId16"/>
    <sheet name="A105050职工薪酬纳税调整明细表" sheetId="16" r:id="rId17"/>
    <sheet name="A105060广告费和业务宣传费跨年度纳税调整明细表" sheetId="17" r:id="rId18"/>
    <sheet name="A105070捐赠支出纳税调整明细表" sheetId="18" r:id="rId19"/>
    <sheet name="A105080资产折旧、摊销纳税调整明细表" sheetId="19" r:id="rId20"/>
    <sheet name="A105081固定资产加速折旧、扣除明细表" sheetId="20" r:id="rId21"/>
    <sheet name="A105090资产损失税前扣除及纳税调整明细表" sheetId="21" r:id="rId22"/>
    <sheet name="A105091资产损失（专项申报）税前扣除及纳税调整明细表" sheetId="22" r:id="rId23"/>
    <sheet name="A105100企业重组纳税调整明细表" sheetId="23" r:id="rId24"/>
    <sheet name="A105110政策性搬迁纳税调整明细表" sheetId="24" r:id="rId25"/>
    <sheet name="A105120特殊行业准备金纳税调整明细表" sheetId="25" r:id="rId26"/>
    <sheet name="A106000企业所得税弥补亏损明细表" sheetId="26" r:id="rId27"/>
    <sheet name="A107010收入、所得减免及加计扣除优惠明细表" sheetId="27" r:id="rId28"/>
    <sheet name="A107011股息红利情况明细表" sheetId="28" r:id="rId29"/>
    <sheet name="A107012综合利用资源生产产品取得的收入情况明细表" sheetId="29" r:id="rId30"/>
    <sheet name="A107013金融保险等机构取得涉农利息保费收入明细表" sheetId="30" r:id="rId31"/>
    <sheet name="A107014研发费用加计扣除优惠明细表" sheetId="31" r:id="rId32"/>
    <sheet name="A107020所得减免优惠明细表" sheetId="32" r:id="rId33"/>
    <sheet name="A107030抵扣应纳税所得额明细表" sheetId="33" r:id="rId34"/>
    <sheet name="A107040减免所得税优惠明细表" sheetId="34" r:id="rId35"/>
    <sheet name="A107041高新技术企业优惠情况及明细表" sheetId="35" r:id="rId36"/>
    <sheet name="A107042软件、集成电路企业优惠情况及明细表" sheetId="36" r:id="rId37"/>
    <sheet name="A107050税额抵免优惠明细表" sheetId="37" r:id="rId38"/>
    <sheet name="A108000境外所得税抵免计算表" sheetId="38" r:id="rId39"/>
    <sheet name="A108010境外所得纳税调整后所得计算表" sheetId="39" r:id="rId40"/>
    <sheet name="A108020境外分支机构弥补亏损明细表" sheetId="40" r:id="rId41"/>
    <sheet name="A108030跨年度结转抵免境外所得税情况表" sheetId="41" r:id="rId42"/>
    <sheet name="A109000跨地区经营汇总纳税企业年度分摊企业所得税计算表" sheetId="42" r:id="rId43"/>
    <sheet name="A109010企业所得税汇总纳税分支机构所得税分配表" sheetId="43" r:id="rId44"/>
    <sheet name="综合类——企业基本情况表" sheetId="81" r:id="rId45"/>
    <sheet name="综合类——境内分支机构财务信息表" sheetId="82" r:id="rId46"/>
    <sheet name="综合类——人员信息表" sheetId="83" r:id="rId47"/>
    <sheet name="综合类——资产总额信息表" sheetId="84" r:id="rId48"/>
    <sheet name="综合类——企业基本税收政策表" sheetId="85" r:id="rId49"/>
    <sheet name="综合类——主要会计政策与会计估计表" sheetId="86" r:id="rId50"/>
    <sheet name="综合类——内部控制调查表" sheetId="87" r:id="rId51"/>
    <sheet name="综合类——审计报告审阅记录" sheetId="88" r:id="rId52"/>
    <sheet name="综合类——审核工作总结" sheetId="89" r:id="rId53"/>
    <sheet name="综合类——利润表" sheetId="199" r:id="rId54"/>
    <sheet name="营业收入明细表" sheetId="104" r:id="rId55"/>
    <sheet name="营业成本明细表" sheetId="105" r:id="rId56"/>
    <sheet name="营业税金及附加明细表" sheetId="106" r:id="rId57"/>
    <sheet name="销售费用明细表" sheetId="107" r:id="rId58"/>
    <sheet name="管理费用明细表" sheetId="108" r:id="rId59"/>
    <sheet name="财务费用明细表" sheetId="200" r:id="rId60"/>
    <sheet name="营业外收入明细表" sheetId="198" r:id="rId61"/>
    <sheet name="营业外支出明细表" sheetId="110" r:id="rId62"/>
    <sheet name="收入类调整——视同销售收入成本审核表" sheetId="94" r:id="rId63"/>
    <sheet name="收入类调整——未按权责发生制原则确认的收入审核表" sheetId="95" r:id="rId64"/>
    <sheet name="收入类调整——投资收益审核表" sheetId="96" r:id="rId65"/>
    <sheet name="收入类调整——长期股权投资初始投资成本损益调整审核" sheetId="97" r:id="rId66"/>
    <sheet name="收入类调整——以公允价值计量资产纳税调整表" sheetId="98" r:id="rId67"/>
    <sheet name="收入类调整——不征税收入、支出审核表" sheetId="99" r:id="rId68"/>
    <sheet name="收入类调整——专项用途财政性资金纳税调整审核表" sheetId="100" r:id="rId69"/>
    <sheet name="收入类调整——销售折扣、折让和退回审核表" sheetId="101" r:id="rId70"/>
    <sheet name="收入类调整——其他收入类调整项目审核表" sheetId="102" r:id="rId71"/>
    <sheet name="扣除类调整——工资薪金支出审核表" sheetId="111" r:id="rId72"/>
    <sheet name="扣除类调整——工资薪金明细审核表" sheetId="112" r:id="rId73"/>
    <sheet name="扣除类调整——职工福利费支出审核表" sheetId="113" r:id="rId74"/>
    <sheet name="扣除类调整——职工教育经费支出审核表" sheetId="114" r:id="rId75"/>
    <sheet name="扣除类调整——工会经费支出审核表" sheetId="115" r:id="rId76"/>
    <sheet name="扣除类调整——基本社会保障性缴款审核表" sheetId="116" r:id="rId77"/>
    <sheet name="扣除类调整——养老、医疗保险及住房公积金支出调整计算表" sheetId="117" r:id="rId78"/>
    <sheet name="扣除类调整——其他职工薪酬项目审核表" sheetId="118" r:id="rId79"/>
    <sheet name="扣除类调整——业务招待费支出审核表" sheetId="119" r:id="rId80"/>
    <sheet name="扣除类调整——广告费和业务宣传费支出审核表" sheetId="120" r:id="rId81"/>
    <sheet name="扣除类调整——捐赠支出审核表" sheetId="121" r:id="rId82"/>
    <sheet name="扣除类调整——利息支出审核表" sheetId="122" r:id="rId83"/>
    <sheet name="扣除类调整——罚金、罚款和被没收财物的损失、税收滞纳金审核表" sheetId="123" r:id="rId84"/>
    <sheet name="扣除类调整——赞助支出审核表" sheetId="124" r:id="rId85"/>
    <sheet name="扣除类调整——与未实现融资收益相关在当期确认的财务费用审核表" sheetId="125" r:id="rId86"/>
    <sheet name="扣除类调整——佣金和手续费审核表" sheetId="126" r:id="rId87"/>
    <sheet name="扣除类调整——跨期扣除项目审核表" sheetId="127" r:id="rId88"/>
    <sheet name="扣除类调整——与取得收入无关的支出审核表" sheetId="128" r:id="rId89"/>
    <sheet name="扣除类调整——其他扣除费用审核表" sheetId="129" r:id="rId90"/>
    <sheet name="扣除类调整——无合法凭证列支成本费用审核" sheetId="130" r:id="rId91"/>
    <sheet name="扣除类调整——租金费用审核表" sheetId="131" r:id="rId92"/>
    <sheet name="扣除类调整——计划生育奖审核" sheetId="132" r:id="rId93"/>
    <sheet name="资产类调整——固定资产折旧审核表" sheetId="134" r:id="rId94"/>
    <sheet name="资产类调整——按加速折旧及一次性扣除政策计算的折旧明细审核" sheetId="135" r:id="rId95"/>
    <sheet name="资产类调整——按税收一般规定计算的折旧明细审核表" sheetId="136" r:id="rId96"/>
    <sheet name="资产类调整——生产性生物资产折旧审核表" sheetId="137" r:id="rId97"/>
    <sheet name="资产类调整——无形资产摊销审核表" sheetId="138" r:id="rId98"/>
    <sheet name="资产类调整——长期待摊费用、油气投资摊销审核表" sheetId="139" r:id="rId99"/>
    <sheet name="资产类调整——资产损失税前扣除及纳税调整审核表" sheetId="140" r:id="rId100"/>
    <sheet name="资产类调整——资产减值准备项目调整明细表审核表" sheetId="141" r:id="rId101"/>
    <sheet name="资产类调整——其他资产类调整审核表" sheetId="142" r:id="rId102"/>
    <sheet name="特殊事项——企业重组纳税调整审核表" sheetId="143" r:id="rId103"/>
    <sheet name="特殊事项——特殊行业准备金纳税调整明细审核表" sheetId="146" r:id="rId104"/>
    <sheet name="特殊事项——政策性搬迁纳税调整审核表" sheetId="147" r:id="rId105"/>
    <sheet name="特殊事项——房地产项目明细审核表" sheetId="148" r:id="rId106"/>
    <sheet name="特殊事项——其他特殊事项调整审核表" sheetId="149" r:id="rId107"/>
    <sheet name="税收优惠——减免税收入审核表" sheetId="152" r:id="rId108"/>
    <sheet name="税收优惠——股息、红利等权益性投资收益情况审核表" sheetId="153" r:id="rId109"/>
    <sheet name="税收优惠——综合利用资源生产产品取得的收入情况审核表" sheetId="154" r:id="rId110"/>
    <sheet name="税收优惠——金融、保险等机构取得的涉农利息、保费收入审核表" sheetId="155" r:id="rId111"/>
    <sheet name="税收优惠——研发费用加计扣除优惠审核表" sheetId="156" r:id="rId112"/>
    <sheet name="税收优惠——鼓励安置人员工资加计扣除优惠审核" sheetId="157" r:id="rId113"/>
    <sheet name="税收优惠——所得减免优惠审核表" sheetId="158" r:id="rId114"/>
    <sheet name="税收优惠——所得减免优惠审核附表" sheetId="159" r:id="rId115"/>
    <sheet name="税收优惠——创业投资企业抵扣的应纳税所得额审核" sheetId="160" r:id="rId116"/>
    <sheet name="税收优惠——减免所得税优惠审核附表" sheetId="161" r:id="rId117"/>
    <sheet name="税收优惠——高新技术企业优惠情况审核表" sheetId="162" r:id="rId118"/>
    <sheet name="税收优惠——软件、集成电路企业优惠情况审核表" sheetId="163" r:id="rId119"/>
    <sheet name="税收优惠——高新技术企业减免税审核" sheetId="164" r:id="rId120"/>
    <sheet name="税收优惠——以前年度税额抵免优惠审核表" sheetId="165" r:id="rId121"/>
    <sheet name="税收优惠——本年允许抵免的专用设备投资额审核表" sheetId="166" r:id="rId122"/>
    <sheet name="境外——境外所得税收抵免审核表" sheetId="168" r:id="rId123"/>
    <sheet name="境外——境外所得纳税调整后所得审核表" sheetId="169" r:id="rId124"/>
    <sheet name="境外——境外分支机构收入与支出纳税调整审核表" sheetId="170" r:id="rId125"/>
    <sheet name="境外——境外所得分摊的共同支出审核表" sheetId="171" r:id="rId126"/>
    <sheet name="境外——境外分支机构弥补亏损审核表" sheetId="172" r:id="rId127"/>
    <sheet name="境外——跨年度结转抵免境外所得税情况审核表" sheetId="173" r:id="rId128"/>
    <sheet name="境外——境内汇总纳税分支机构基本情况" sheetId="175" r:id="rId129"/>
    <sheet name="境外——境外汇总纳税分支机构基本情况" sheetId="176" r:id="rId130"/>
    <sheet name="分支机构——二级分支机构经营情况审核表" sheetId="177" r:id="rId131"/>
    <sheet name="分支机构——分支机构税负分配审核表" sheetId="178" r:id="rId132"/>
    <sheet name="分支机构——总分机构分摊税款审核表" sheetId="179" r:id="rId133"/>
    <sheet name="其他——特别纳税调整审核表" sheetId="182" r:id="rId134"/>
    <sheet name="其他——其他纳税调整项目审核表" sheetId="183" r:id="rId135"/>
    <sheet name="其他——企业所得税弥补亏损审核表" sheetId="184" r:id="rId136"/>
    <sheet name="其他——汇总纳税企业本年累计已分摊所得税审核表" sheetId="185" r:id="rId137"/>
    <sheet name="其他——预缴所得税审核表" sheetId="186" r:id="rId138"/>
    <sheet name="关联——关联关系表审核" sheetId="189" r:id="rId139"/>
    <sheet name="关联——关联交易汇总表审核" sheetId="190" r:id="rId140"/>
    <sheet name="关联——购销表审核" sheetId="191" r:id="rId141"/>
    <sheet name="关联——劳务表审核" sheetId="192" r:id="rId142"/>
    <sheet name="关联——无形资产表审核" sheetId="193" r:id="rId143"/>
    <sheet name="关联——固定资产表审核" sheetId="194" r:id="rId144"/>
    <sheet name="关联——融通资金表审核" sheetId="195" r:id="rId145"/>
    <sheet name="关联——对外投资情况表审核" sheetId="196" r:id="rId146"/>
    <sheet name="关联——对外支付款项情况表审核" sheetId="197" r:id="rId147"/>
    <sheet name="广州类——企业基本情况表(补充资料）" sheetId="45" r:id="rId148"/>
    <sheet name="广州类——所得税审核简表" sheetId="79" r:id="rId149"/>
    <sheet name="广州类——出资者及其出资比例情况表" sheetId="46" r:id="rId150"/>
    <sheet name="广州类——分支机构基本情况表" sheetId="47" r:id="rId151"/>
    <sheet name="广州类——对外投资基本情况表" sheetId="48" r:id="rId152"/>
    <sheet name="广州类——主要税（费）项目及税（费）率表" sheetId="49" r:id="rId153"/>
    <sheet name="广州类——主要的税收优惠表" sheetId="50" r:id="rId154"/>
    <sheet name="广州类——企业主要的会计政策表" sheetId="51" r:id="rId155"/>
    <sheet name="广州类——固定资产的折旧政策" sheetId="63" r:id="rId156"/>
    <sheet name="广州类——利润总额审核表" sheetId="52" r:id="rId157"/>
    <sheet name="广州类——营业税金及附加" sheetId="64" r:id="rId158"/>
    <sheet name="广州类——其他收入类具体项目税会差异纳税调整情况表" sheetId="65" r:id="rId159"/>
    <sheet name="广州类——工资薪金支出情况表" sheetId="66" r:id="rId160"/>
    <sheet name="广州类——股权激励工资薪金支出情况表" sheetId="67" r:id="rId161"/>
    <sheet name="广州类——利息支出(非金融企业自然人借款)情况表" sheetId="68" r:id="rId162"/>
    <sheet name="广州类——本纳税年度相关资产实际享受加速折旧、摊销优惠情况表" sheetId="69" r:id="rId163"/>
    <sheet name="广州类——2008年1月1日以前坏（呆）账准备金余额变动情况表" sheetId="70" r:id="rId164"/>
    <sheet name="广州类——销售未完工产品和销售未完工产品转完工产品" sheetId="71" r:id="rId165"/>
    <sheet name="广州类——研究开发项目" sheetId="72" r:id="rId166"/>
    <sheet name="广州类——无形资产摊销加计扣除" sheetId="73" r:id="rId167"/>
    <sheet name="广州类——关联交易金额" sheetId="74" r:id="rId168"/>
    <sheet name="广州类——资本弱化所发生利息支出" sheetId="75" r:id="rId169"/>
    <sheet name="广州类——非货币性资产交换事项" sheetId="76" r:id="rId170"/>
    <sheet name="广州类——资产损失扣除" sheetId="77" r:id="rId171"/>
    <sheet name="广州类——账表批露" sheetId="78" r:id="rId172"/>
  </sheets>
  <externalReferences>
    <externalReference r:id="rId173"/>
  </externalReferences>
  <definedNames>
    <definedName name="_xlnm._FilterDatabase" hidden="1">#REF!</definedName>
    <definedName name="_Order1" hidden="1">0</definedName>
    <definedName name="AS2DocOpenMode" hidden="1">"AS2DocumentEdit"</definedName>
    <definedName name="HTML_CodePage" hidden="1">936</definedName>
    <definedName name="HTML_Control" localSheetId="0" hidden="1">{"'四月'!$A$1:$L$12"}</definedName>
    <definedName name="HTML_Control" hidden="1">{"'四月'!$A$1:$L$12"}</definedName>
    <definedName name="HTML_Description" hidden="1">""</definedName>
    <definedName name="HTML_Email" hidden="1">""</definedName>
    <definedName name="HTML_Header" hidden="1">"四月"</definedName>
    <definedName name="HTML_LastUpdate" hidden="1">"2002-04-30"</definedName>
    <definedName name="HTML_LineAfter" hidden="1">FALSE</definedName>
    <definedName name="HTML_LineBefore" hidden="1">FALSE</definedName>
    <definedName name="HTML_Name" hidden="1">"USER"</definedName>
    <definedName name="HTML_OBDlg2" hidden="1">TRUE</definedName>
    <definedName name="HTML_OBDlg4" hidden="1">TRUE</definedName>
    <definedName name="HTML_OS" hidden="1">0</definedName>
    <definedName name="HTML_PathFile" hidden="1">"C:\My Documents\MyHTML.htm"</definedName>
    <definedName name="HTML_Title" hidden="1">"车间成本计算底稿"</definedName>
    <definedName name="_xlnm.Print_Area" localSheetId="6">A101020金融企业收入明细表!$A$1:$C$45</definedName>
    <definedName name="_xlnm.Print_Area" localSheetId="37">A107050税额抵免优惠明细表!$A$1:$N$16</definedName>
    <definedName name="_xlnm.Print_Area" localSheetId="43">A109010企业所得税汇总纳税分支机构所得税分配表!$A$1:$H$26</definedName>
    <definedName name="_xlnm.Print_Area" localSheetId="59">财务费用明细表!$B$1:$AI$15</definedName>
    <definedName name="_xlnm.Print_Area" localSheetId="0">底稿目录!$B$1:$G$176</definedName>
    <definedName name="_xlnm.Print_Area" localSheetId="132">分支机构——总分机构分摊税款审核表!$A$1:$S$110</definedName>
    <definedName name="_xlnm.Print_Area" localSheetId="145">关联——对外投资情况表审核!$A$1:$H$60</definedName>
    <definedName name="_xlnm.Print_Area" localSheetId="146">关联——对外支付款项情况表审核!$A$1:$F$28</definedName>
    <definedName name="_xlnm.Print_Area" localSheetId="140">关联——购销表审核!$A$1:$I$34</definedName>
    <definedName name="_xlnm.Print_Area" localSheetId="138">关联——关联关系表审核!$A$1:$P$21</definedName>
    <definedName name="_xlnm.Print_Area" localSheetId="139">关联——关联交易汇总表审核!$A$1:$K$21</definedName>
    <definedName name="_xlnm.Print_Area" localSheetId="141">关联——劳务表审核!$A$1:$I$34</definedName>
    <definedName name="_xlnm.Print_Area" localSheetId="144">关联——融通资金表审核!$A$1:$N$25</definedName>
    <definedName name="_xlnm.Print_Area" localSheetId="58">管理费用明细表!$A$1:$AH$15</definedName>
    <definedName name="_xlnm.Print_Area" localSheetId="157">广州类——营业税金及附加!$A$1:$I$71</definedName>
    <definedName name="_xlnm.Print_Area" localSheetId="128">境外——境内汇总纳税分支机构基本情况!$A$1:$P$16</definedName>
    <definedName name="_xlnm.Print_Area" localSheetId="126">境外——境外分支机构弥补亏损审核表!$A$1:$V$20</definedName>
    <definedName name="_xlnm.Print_Area" localSheetId="129">境外——境外汇总纳税分支机构基本情况!$A$1:$K$15</definedName>
    <definedName name="_xlnm.Print_Area" localSheetId="125">境外——境外所得分摊的共同支出审核表!$A$1:$H$22</definedName>
    <definedName name="_xlnm.Print_Area" localSheetId="123">境外——境外所得纳税调整后所得审核表!$A$1:$U$19</definedName>
    <definedName name="_xlnm.Print_Area" localSheetId="122">境外——境外所得税收抵免审核表!$A$1:$V$19</definedName>
    <definedName name="_xlnm.Print_Area" localSheetId="127">境外——跨年度结转抵免境外所得税情况审核表!$A$1:$V$19</definedName>
    <definedName name="_xlnm.Print_Area" localSheetId="83">扣除类调整——罚金、罚款和被没收财物的损失、税收滞纳金审核表!$A$1:$J$37</definedName>
    <definedName name="_xlnm.Print_Area" localSheetId="92">扣除类调整——计划生育奖审核!$A$1:$F$21</definedName>
    <definedName name="_xlnm.Print_Area" localSheetId="87">扣除类调整——跨期扣除项目审核表!$A$1:$J$22</definedName>
    <definedName name="_xlnm.Print_Area" localSheetId="89">扣除类调整——其他扣除费用审核表!$A$1:$I$32</definedName>
    <definedName name="_xlnm.Print_Area" localSheetId="90">扣除类调整——无合法凭证列支成本费用审核!$A$1:$G$17</definedName>
    <definedName name="_xlnm.Print_Area" localSheetId="79">扣除类调整——业务招待费支出审核表!$A$1:$K$41</definedName>
    <definedName name="_xlnm.Print_Area" localSheetId="86">扣除类调整——佣金和手续费审核表!$A$1:$K$22</definedName>
    <definedName name="_xlnm.Print_Area" localSheetId="88">扣除类调整——与取得收入无关的支出审核表!$A$1:$L$16</definedName>
    <definedName name="_xlnm.Print_Area" localSheetId="85">扣除类调整——与未实现融资收益相关在当期确认的财务费用审核表!$A$1:$Q$12</definedName>
    <definedName name="_xlnm.Print_Area" localSheetId="84">扣除类调整——赞助支出审核表!$A$1:$I$23</definedName>
    <definedName name="_xlnm.Print_Area" localSheetId="74">扣除类调整——职工教育经费支出审核表!$A$1:$J$29</definedName>
    <definedName name="_xlnm.Print_Area" localSheetId="136">其他——汇总纳税企业本年累计已分摊所得税审核表!$A$1:$F$14</definedName>
    <definedName name="_xlnm.Print_Area" localSheetId="134">其他——其他纳税调整项目审核表!$A$1:$J$18</definedName>
    <definedName name="_xlnm.Print_Area" localSheetId="137">其他——预缴所得税审核表!$A$1:$H$21</definedName>
    <definedName name="_xlnm.Print_Area" localSheetId="67">收入类调整——不征税收入、支出审核表!$A$1:$S$16</definedName>
    <definedName name="_xlnm.Print_Area" localSheetId="70">收入类调整——其他收入类调整项目审核表!$A$1:$I$18</definedName>
    <definedName name="_xlnm.Print_Area" localSheetId="62">收入类调整——视同销售收入成本审核表!$A$1:$O$25</definedName>
    <definedName name="_xlnm.Print_Area" localSheetId="64">收入类调整——投资收益审核表!$A$1:$P$18</definedName>
    <definedName name="_xlnm.Print_Area" localSheetId="63">收入类调整——未按权责发生制原则确认的收入审核表!$A$1:$O$20</definedName>
    <definedName name="_xlnm.Print_Area" localSheetId="69">收入类调整——销售折扣、折让和退回审核表!$A$1:$J$17</definedName>
    <definedName name="_xlnm.Print_Area" localSheetId="66">收入类调整——以公允价值计量资产纳税调整表!$A$1:$G$20</definedName>
    <definedName name="_xlnm.Print_Area" localSheetId="65">收入类调整——长期股权投资初始投资成本损益调整审核!$A$1:$O$18</definedName>
    <definedName name="_xlnm.Print_Area" localSheetId="68">收入类调整——专项用途财政性资金纳税调整审核表!$A$1:$R$29</definedName>
    <definedName name="_xlnm.Print_Area" localSheetId="121">税收优惠——本年允许抵免的专用设备投资额审核表!$A$1:$J$22</definedName>
    <definedName name="_xlnm.Print_Area" localSheetId="115">税收优惠——创业投资企业抵扣的应纳税所得额审核!$A$1:$P$18</definedName>
    <definedName name="_xlnm.Print_Area" localSheetId="119">税收优惠——高新技术企业减免税审核!$A$1:$I$37</definedName>
    <definedName name="_xlnm.Print_Area" localSheetId="110">税收优惠——金融、保险等机构取得的涉农利息、保费收入审核表!$A$1:$F$16</definedName>
    <definedName name="_xlnm.Print_Area" localSheetId="114">税收优惠——所得减免优惠审核附表!$A$1:$F$26</definedName>
    <definedName name="_xlnm.Print_Area" localSheetId="111">税收优惠——研发费用加计扣除优惠审核表!$A$1:$V$23</definedName>
    <definedName name="_xlnm.Print_Area" localSheetId="120">税收优惠——以前年度税额抵免优惠审核表!$A$1:$R$15</definedName>
    <definedName name="_xlnm.Print_Area" localSheetId="109">税收优惠——综合利用资源生产产品取得的收入情况审核表!$A$1:$M$18</definedName>
    <definedName name="_xlnm.Print_Area" localSheetId="105">特殊事项——房地产项目明细审核表!$A$1:$R$16</definedName>
    <definedName name="_xlnm.Print_Area" localSheetId="106">特殊事项——其他特殊事项调整审核表!$A$1:$J$16</definedName>
    <definedName name="_xlnm.Print_Area" localSheetId="57">销售费用明细表!$A$1:$AH$20</definedName>
    <definedName name="_xlnm.Print_Area" localSheetId="55">营业成本明细表!$A$1:$AE$27</definedName>
    <definedName name="_xlnm.Print_Area" localSheetId="54">营业收入明细表!$A$1:$AE$27</definedName>
    <definedName name="_xlnm.Print_Area" localSheetId="56">营业税金及附加明细表!$A$1:$AH$21</definedName>
    <definedName name="_xlnm.Print_Area" localSheetId="60">营业外收入明细表!$B$1:$T$15</definedName>
    <definedName name="_xlnm.Print_Area" localSheetId="61">营业外支出明细表!$A$1:$T$15</definedName>
    <definedName name="_xlnm.Print_Area" localSheetId="93">资产类调整——固定资产折旧审核表!$A$1:$W$44</definedName>
    <definedName name="_xlnm.Print_Area" localSheetId="96">资产类调整——生产性生物资产折旧审核表!$A$1:$W$25</definedName>
    <definedName name="_xlnm.Print_Area" localSheetId="97">资产类调整——无形资产摊销审核表!$A$1:$V$49</definedName>
    <definedName name="_xlnm.Print_Area" localSheetId="98">资产类调整——长期待摊费用、油气投资摊销审核表!$A$1:$U$34</definedName>
    <definedName name="_xlnm.Print_Area" localSheetId="100">资产类调整——资产减值准备项目调整明细表审核表!$A$1:$H$26</definedName>
    <definedName name="_xlnm.Print_Area" localSheetId="99">资产类调整——资产损失税前扣除及纳税调整审核表!$A$1:$W$20</definedName>
    <definedName name="_xlnm.Print_Area" localSheetId="50">综合类——内部控制调查表!$A$1:$E$20</definedName>
    <definedName name="_xlnm.Print_Area" localSheetId="44">综合类——企业基本情况表!$A$1:$H$52</definedName>
    <definedName name="_xlnm.Print_Area" localSheetId="48">综合类——企业基本税收政策表!$A$1:$H$30</definedName>
    <definedName name="_xlnm.Print_Area" localSheetId="52">综合类——审核工作总结!$A$1:$G$13</definedName>
    <definedName name="_xlnm.Print_Area" localSheetId="51">综合类——审计报告审阅记录!$A$1:$E$28</definedName>
    <definedName name="_xlnm.Print_Area" localSheetId="49">综合类——主要会计政策与会计估计表!$A$1:$E$77</definedName>
    <definedName name="_xlnm.Print_Titles" localSheetId="11">A105000纳税调整项目明细表!$1:$4</definedName>
    <definedName name="_xlnm.Print_Titles" localSheetId="19">A105080资产折旧、摊销纳税调整明细表!$1:$5</definedName>
    <definedName name="_xlnm.Print_Titles" localSheetId="32">A107020所得减免优惠明细表!$1:$5</definedName>
    <definedName name="_xlnm.Print_Titles" localSheetId="34">A107040减免所得税优惠明细表!$1:$3</definedName>
    <definedName name="_xlnm.Print_Titles" localSheetId="59">财务费用明细表!$1:$6</definedName>
    <definedName name="_xlnm.Print_Titles" localSheetId="130">分支机构——二级分支机构经营情况审核表!$1:$6</definedName>
    <definedName name="_xlnm.Print_Titles" localSheetId="132">分支机构——总分机构分摊税款审核表!$1:$10</definedName>
    <definedName name="_xlnm.Print_Titles" localSheetId="116">税收优惠——减免所得税优惠审核附表!$1:$6</definedName>
    <definedName name="_xlnm.Print_Titles" localSheetId="118">税收优惠——软件、集成电路企业优惠情况审核表!$1:$4</definedName>
    <definedName name="_xlnm.Print_Titles" localSheetId="60">营业外收入明细表!$1:$6</definedName>
    <definedName name="_xlnm.Print_Titles" localSheetId="95">资产类调整——按税收一般规定计算的折旧明细审核表!$1:$7</definedName>
    <definedName name="_xlnm.Print_Titles" localSheetId="97">资产类调整——无形资产摊销审核表!$1:$7</definedName>
    <definedName name="_xlnm.Print_Titles" localSheetId="98">资产类调整——长期待摊费用、油气投资摊销审核表!$1:$7</definedName>
    <definedName name="SAPBEXrevision" hidden="1">1</definedName>
    <definedName name="SAPBEXsysID" hidden="1">"PE4"</definedName>
    <definedName name="SAPBEXwbID" hidden="1">"3Q4R7W3VD66V3CXTGQHGIRCBE"</definedName>
    <definedName name="TextRefCopyRangeCount" hidden="1">4</definedName>
  </definedNames>
  <calcPr calcId="144525"/>
</workbook>
</file>

<file path=xl/calcChain.xml><?xml version="1.0" encoding="utf-8"?>
<calcChain xmlns="http://schemas.openxmlformats.org/spreadsheetml/2006/main">
  <c r="AE9" i="200" l="1"/>
  <c r="Y9" i="200"/>
  <c r="U9" i="200"/>
  <c r="D10" i="130" l="1"/>
  <c r="G27" i="10"/>
  <c r="H26" i="10"/>
  <c r="G26" i="10"/>
  <c r="H25" i="10"/>
  <c r="H28" i="10" s="1"/>
  <c r="G25" i="10"/>
  <c r="G28" i="10" s="1"/>
  <c r="H10" i="10"/>
  <c r="G10" i="10"/>
  <c r="AJ9" i="200"/>
  <c r="AD9" i="200"/>
  <c r="AG9" i="200" s="1"/>
  <c r="AC9" i="200"/>
  <c r="Z9" i="200"/>
  <c r="X9" i="200"/>
  <c r="AF9" i="200" s="1"/>
  <c r="W9" i="200"/>
  <c r="T9" i="200"/>
  <c r="S9" i="200"/>
  <c r="S11" i="200" s="1"/>
  <c r="R9" i="200"/>
  <c r="R11" i="200" s="1"/>
  <c r="Q9" i="200"/>
  <c r="Q11" i="200" s="1"/>
  <c r="P9" i="200"/>
  <c r="P11" i="200" s="1"/>
  <c r="O9" i="200"/>
  <c r="O11" i="200" s="1"/>
  <c r="N9" i="200"/>
  <c r="N11" i="200" s="1"/>
  <c r="M9" i="200"/>
  <c r="M11" i="200" s="1"/>
  <c r="L9" i="200"/>
  <c r="L11" i="200" s="1"/>
  <c r="K9" i="200"/>
  <c r="K11" i="200" s="1"/>
  <c r="J9" i="200"/>
  <c r="J11" i="200" s="1"/>
  <c r="I9" i="200"/>
  <c r="I11" i="200" s="1"/>
  <c r="H9" i="200"/>
  <c r="H11" i="200" s="1"/>
  <c r="AG8" i="200"/>
  <c r="AF8" i="200"/>
  <c r="AB8" i="200"/>
  <c r="V8" i="200"/>
  <c r="G8" i="200"/>
  <c r="AG7" i="200"/>
  <c r="AF7" i="200"/>
  <c r="AB7" i="200"/>
  <c r="V7" i="200"/>
  <c r="G7" i="200"/>
  <c r="C29" i="7" l="1"/>
  <c r="C29" i="5"/>
  <c r="C18" i="5"/>
  <c r="V9" i="106" l="1"/>
  <c r="F28" i="10" l="1"/>
  <c r="E29" i="10"/>
  <c r="E28" i="10"/>
  <c r="C29" i="10"/>
  <c r="C28" i="10"/>
  <c r="V9" i="107"/>
  <c r="E24" i="10"/>
  <c r="C24" i="10"/>
  <c r="E23" i="10"/>
  <c r="C23" i="10"/>
  <c r="E22" i="10"/>
  <c r="C22" i="10"/>
  <c r="E21" i="10"/>
  <c r="C21" i="10"/>
  <c r="E20" i="10"/>
  <c r="C20" i="10"/>
  <c r="E19" i="10"/>
  <c r="C19" i="10"/>
  <c r="E18" i="10"/>
  <c r="C18" i="10"/>
  <c r="E17" i="10"/>
  <c r="C17" i="10"/>
  <c r="E16" i="10"/>
  <c r="C16" i="10"/>
  <c r="E15" i="10"/>
  <c r="C15" i="10"/>
  <c r="E14" i="10"/>
  <c r="C14" i="10"/>
  <c r="E13" i="10"/>
  <c r="C13" i="10"/>
  <c r="E12" i="10"/>
  <c r="C12" i="10"/>
  <c r="E11" i="10"/>
  <c r="C11" i="10"/>
  <c r="E10" i="10"/>
  <c r="C10" i="10"/>
  <c r="E9" i="10"/>
  <c r="C9" i="10"/>
  <c r="E8" i="10"/>
  <c r="C8" i="10"/>
  <c r="E7" i="10"/>
  <c r="C7" i="10"/>
  <c r="E6" i="10"/>
  <c r="C6" i="10"/>
  <c r="E5" i="10"/>
  <c r="C5" i="10"/>
  <c r="F23" i="10"/>
  <c r="F22" i="10"/>
  <c r="F20" i="10"/>
  <c r="F19" i="10"/>
  <c r="F15" i="10"/>
  <c r="F10" i="10"/>
  <c r="F7" i="10"/>
  <c r="F6" i="10"/>
  <c r="D23" i="10"/>
  <c r="D28" i="10" s="1"/>
  <c r="D22" i="10"/>
  <c r="D20" i="10"/>
  <c r="D19" i="10"/>
  <c r="D15" i="10"/>
  <c r="D10" i="10"/>
  <c r="D7" i="10"/>
  <c r="D6" i="10"/>
  <c r="C14" i="7"/>
  <c r="C7" i="7"/>
  <c r="C14" i="5"/>
  <c r="C7" i="5"/>
  <c r="D6" i="4"/>
  <c r="R9" i="110" l="1"/>
  <c r="L9" i="110"/>
  <c r="H9" i="110"/>
  <c r="R9" i="198"/>
  <c r="L9" i="198"/>
  <c r="H9" i="198"/>
  <c r="AC9" i="108"/>
  <c r="W9" i="108"/>
  <c r="S9" i="108"/>
  <c r="AC13" i="105"/>
  <c r="W13" i="105"/>
  <c r="S13" i="105"/>
  <c r="AC9" i="105"/>
  <c r="W9" i="105"/>
  <c r="S9" i="105"/>
  <c r="AF9" i="106"/>
  <c r="Z9" i="106"/>
  <c r="AC9" i="107"/>
  <c r="W9" i="107"/>
  <c r="S9" i="107"/>
  <c r="C15" i="52" l="1"/>
  <c r="C14" i="52"/>
  <c r="C16" i="52"/>
  <c r="C17" i="52"/>
  <c r="D17" i="52"/>
  <c r="D16" i="52"/>
  <c r="D15" i="52"/>
  <c r="D14" i="52"/>
  <c r="D13" i="52"/>
  <c r="D12" i="52"/>
  <c r="D11" i="52"/>
  <c r="D10" i="52"/>
  <c r="D9" i="52"/>
  <c r="D8" i="52"/>
  <c r="C10" i="52"/>
  <c r="C11" i="52"/>
  <c r="C12" i="52"/>
  <c r="C13" i="52"/>
  <c r="C9" i="52"/>
  <c r="C8" i="52"/>
  <c r="D12" i="4"/>
  <c r="D11" i="4"/>
  <c r="C18" i="7"/>
  <c r="C11" i="7"/>
  <c r="H24" i="199"/>
  <c r="H22" i="199"/>
  <c r="H21" i="199"/>
  <c r="H20" i="199"/>
  <c r="H19" i="199"/>
  <c r="H17" i="199"/>
  <c r="H16" i="199"/>
  <c r="H15" i="199"/>
  <c r="H14" i="199"/>
  <c r="H13" i="199"/>
  <c r="H12" i="199"/>
  <c r="H11" i="199"/>
  <c r="I10" i="199"/>
  <c r="I18" i="199" s="1"/>
  <c r="I23" i="199" s="1"/>
  <c r="I25" i="199" s="1"/>
  <c r="G10" i="199"/>
  <c r="G18" i="199" s="1"/>
  <c r="G23" i="199" s="1"/>
  <c r="G25" i="199" s="1"/>
  <c r="F10" i="199"/>
  <c r="F18" i="199" s="1"/>
  <c r="F23" i="199" s="1"/>
  <c r="F25" i="199" s="1"/>
  <c r="E10" i="199"/>
  <c r="E18" i="199" s="1"/>
  <c r="E23" i="199" s="1"/>
  <c r="E25" i="199" s="1"/>
  <c r="D10" i="199"/>
  <c r="D18" i="199" s="1"/>
  <c r="D23" i="199" s="1"/>
  <c r="D25" i="199" s="1"/>
  <c r="C10" i="199"/>
  <c r="C18" i="199" s="1"/>
  <c r="C23" i="199" s="1"/>
  <c r="C25" i="199" s="1"/>
  <c r="H9" i="199"/>
  <c r="H8" i="199"/>
  <c r="H7" i="199"/>
  <c r="H10" i="199" s="1"/>
  <c r="H18" i="199" s="1"/>
  <c r="H23" i="199" s="1"/>
  <c r="H25" i="199" s="1"/>
  <c r="C19" i="11" l="1"/>
  <c r="F43" i="36"/>
  <c r="F41" i="36"/>
  <c r="F40" i="36"/>
  <c r="F36" i="36"/>
  <c r="F32" i="36"/>
  <c r="F28" i="36"/>
  <c r="F27" i="36"/>
  <c r="F26" i="36"/>
  <c r="F25" i="36"/>
  <c r="F20" i="36"/>
  <c r="F19" i="36"/>
  <c r="F16" i="36"/>
  <c r="F13" i="36"/>
  <c r="F12" i="36"/>
  <c r="F17" i="35"/>
  <c r="F16" i="35"/>
  <c r="F12" i="35"/>
  <c r="AB1" i="123" l="1"/>
  <c r="F44" i="36"/>
  <c r="C7" i="21" l="1"/>
  <c r="B6" i="38"/>
  <c r="F17" i="164" l="1"/>
  <c r="D21" i="122"/>
  <c r="D24" i="121"/>
  <c r="B24" i="121"/>
  <c r="A3" i="50"/>
  <c r="E6" i="50"/>
  <c r="D6" i="50"/>
  <c r="C6" i="50"/>
  <c r="B6" i="50"/>
  <c r="A6" i="50"/>
  <c r="E5" i="50"/>
  <c r="D5" i="50"/>
  <c r="C5" i="50"/>
  <c r="B5" i="50"/>
  <c r="A5" i="50"/>
  <c r="E4" i="50"/>
  <c r="D4" i="50"/>
  <c r="C4" i="50"/>
  <c r="B4" i="50"/>
  <c r="A4" i="50"/>
  <c r="E3" i="50"/>
  <c r="D3" i="50"/>
  <c r="C3" i="50"/>
  <c r="B3" i="50"/>
  <c r="K16" i="37"/>
  <c r="K15" i="37"/>
  <c r="K14" i="37"/>
  <c r="D30" i="11"/>
  <c r="D15" i="11"/>
  <c r="D14" i="11"/>
  <c r="E10" i="11"/>
  <c r="H17" i="120"/>
  <c r="H16" i="120"/>
  <c r="H15" i="120"/>
  <c r="F20" i="119"/>
  <c r="F19" i="119"/>
  <c r="F18" i="119"/>
  <c r="E12" i="11"/>
  <c r="F12" i="11"/>
  <c r="F9" i="11"/>
  <c r="D27" i="11"/>
  <c r="D26" i="11"/>
  <c r="J8" i="52"/>
  <c r="J7" i="52"/>
  <c r="I7" i="52"/>
  <c r="I8" i="52"/>
  <c r="C18" i="49"/>
  <c r="C17" i="49"/>
  <c r="C16" i="49"/>
  <c r="C15" i="49"/>
  <c r="C14" i="49"/>
  <c r="C13" i="49"/>
  <c r="C12" i="49"/>
  <c r="C11" i="49"/>
  <c r="C10" i="49"/>
  <c r="C9" i="49"/>
  <c r="C8" i="49"/>
  <c r="C7" i="49"/>
  <c r="C6" i="49"/>
  <c r="C5" i="49"/>
  <c r="C4" i="49"/>
  <c r="C3" i="49"/>
  <c r="D9" i="16"/>
  <c r="P12" i="15"/>
  <c r="O12" i="15"/>
  <c r="M12" i="15"/>
  <c r="L12" i="15"/>
  <c r="F12" i="15"/>
  <c r="E12" i="15"/>
  <c r="D12" i="15"/>
  <c r="P11" i="15"/>
  <c r="O11" i="15"/>
  <c r="M11" i="15"/>
  <c r="L11" i="15"/>
  <c r="K11" i="15"/>
  <c r="F11" i="15"/>
  <c r="E11" i="15"/>
  <c r="D11" i="15"/>
  <c r="P10" i="15"/>
  <c r="O10" i="15"/>
  <c r="M10" i="15"/>
  <c r="L10" i="15"/>
  <c r="K10" i="15"/>
  <c r="J10" i="15"/>
  <c r="F10" i="15"/>
  <c r="E10" i="15"/>
  <c r="D10" i="15"/>
  <c r="P9" i="15"/>
  <c r="O9" i="15"/>
  <c r="M9" i="15"/>
  <c r="L9" i="15"/>
  <c r="K9" i="15"/>
  <c r="J9" i="15"/>
  <c r="I9" i="15"/>
  <c r="F9" i="15"/>
  <c r="E9" i="15"/>
  <c r="D9" i="15"/>
  <c r="P8" i="15"/>
  <c r="O8" i="15"/>
  <c r="M8" i="15"/>
  <c r="L8" i="15"/>
  <c r="K8" i="15"/>
  <c r="J8" i="15"/>
  <c r="I8" i="15"/>
  <c r="H8" i="15"/>
  <c r="F8" i="15"/>
  <c r="E8" i="15"/>
  <c r="D8" i="15"/>
  <c r="P7" i="15"/>
  <c r="O7" i="15"/>
  <c r="M7" i="15"/>
  <c r="L7" i="15"/>
  <c r="K7" i="15"/>
  <c r="J7" i="15"/>
  <c r="I7" i="15"/>
  <c r="H7" i="15"/>
  <c r="G7" i="15"/>
  <c r="F7" i="15"/>
  <c r="E7" i="15"/>
  <c r="D7" i="15"/>
  <c r="D14" i="14"/>
  <c r="C14" i="14"/>
  <c r="I13" i="14"/>
  <c r="H13" i="14"/>
  <c r="G13" i="14"/>
  <c r="F13" i="14"/>
  <c r="D13" i="14"/>
  <c r="C13" i="14"/>
  <c r="I12" i="14"/>
  <c r="H12" i="14"/>
  <c r="G12" i="14"/>
  <c r="F12" i="14"/>
  <c r="D12" i="14"/>
  <c r="C12" i="14"/>
  <c r="I11" i="14"/>
  <c r="H11" i="14"/>
  <c r="G11" i="14"/>
  <c r="F11" i="14"/>
  <c r="D11" i="14"/>
  <c r="C11" i="14"/>
  <c r="I10" i="14"/>
  <c r="H10" i="14"/>
  <c r="G10" i="14"/>
  <c r="F10" i="14"/>
  <c r="D10" i="14"/>
  <c r="C10" i="14"/>
  <c r="I9" i="14"/>
  <c r="H9" i="14"/>
  <c r="G9" i="14"/>
  <c r="F9" i="14"/>
  <c r="D9" i="14"/>
  <c r="C9" i="14"/>
  <c r="I8" i="14"/>
  <c r="H8" i="14"/>
  <c r="G8" i="14"/>
  <c r="F8" i="14"/>
  <c r="D8" i="14"/>
  <c r="C8" i="14"/>
  <c r="I7" i="14"/>
  <c r="H7" i="14"/>
  <c r="G7" i="14"/>
  <c r="F7" i="14"/>
  <c r="D7" i="14"/>
  <c r="C7" i="14"/>
  <c r="I6" i="14"/>
  <c r="I14" i="14" s="1"/>
  <c r="H6" i="14"/>
  <c r="H14" i="14" s="1"/>
  <c r="G6" i="14"/>
  <c r="G14" i="14" s="1"/>
  <c r="F6" i="14"/>
  <c r="F14" i="14" s="1"/>
  <c r="D6" i="14"/>
  <c r="C6" i="14"/>
  <c r="D18" i="13"/>
  <c r="C18" i="13"/>
  <c r="C33" i="12"/>
  <c r="C32" i="12"/>
  <c r="C31" i="12"/>
  <c r="C29" i="12"/>
  <c r="C28" i="12"/>
  <c r="C27" i="12"/>
  <c r="F46" i="11"/>
  <c r="E46" i="11"/>
  <c r="F45" i="11"/>
  <c r="E45" i="11"/>
  <c r="F44" i="11"/>
  <c r="E44" i="11"/>
  <c r="E28" i="11"/>
  <c r="D41" i="4"/>
  <c r="D40" i="4"/>
  <c r="D35" i="4"/>
  <c r="D10" i="4"/>
  <c r="C20" i="3"/>
  <c r="C19" i="3"/>
  <c r="F18" i="3"/>
  <c r="D18" i="3"/>
  <c r="H17" i="3"/>
  <c r="F17" i="3"/>
  <c r="D17" i="3"/>
  <c r="H16" i="3"/>
  <c r="F16" i="3"/>
  <c r="D16" i="3"/>
  <c r="F15" i="3"/>
  <c r="D15" i="3"/>
  <c r="H14" i="3"/>
  <c r="F14" i="3"/>
  <c r="D14" i="3"/>
  <c r="G13" i="3"/>
  <c r="C13" i="3"/>
  <c r="C11" i="3"/>
  <c r="H35" i="3"/>
  <c r="G35" i="3"/>
  <c r="F35" i="3"/>
  <c r="D35" i="3"/>
  <c r="B35" i="3"/>
  <c r="A35" i="3"/>
  <c r="H34" i="3"/>
  <c r="G34" i="3"/>
  <c r="F34" i="3"/>
  <c r="D34" i="3"/>
  <c r="B34" i="3"/>
  <c r="A34" i="3"/>
  <c r="H33" i="3"/>
  <c r="G33" i="3"/>
  <c r="F33" i="3"/>
  <c r="D33" i="3"/>
  <c r="B33" i="3"/>
  <c r="A33" i="3"/>
  <c r="H32" i="3"/>
  <c r="G32" i="3"/>
  <c r="F32" i="3"/>
  <c r="D32" i="3"/>
  <c r="B32" i="3"/>
  <c r="A32" i="3"/>
  <c r="H31" i="3"/>
  <c r="G31" i="3"/>
  <c r="F31" i="3"/>
  <c r="D31" i="3"/>
  <c r="B31" i="3"/>
  <c r="A31" i="3"/>
  <c r="H28" i="3"/>
  <c r="G28" i="3"/>
  <c r="F28" i="3"/>
  <c r="D28" i="3"/>
  <c r="B28" i="3"/>
  <c r="A28" i="3"/>
  <c r="H27" i="3"/>
  <c r="G27" i="3"/>
  <c r="F27" i="3"/>
  <c r="D27" i="3"/>
  <c r="B27" i="3"/>
  <c r="A27" i="3"/>
  <c r="H26" i="3"/>
  <c r="G26" i="3"/>
  <c r="F26" i="3"/>
  <c r="D26" i="3"/>
  <c r="B26" i="3"/>
  <c r="A26" i="3"/>
  <c r="H25" i="3"/>
  <c r="G25" i="3"/>
  <c r="F25" i="3"/>
  <c r="D25" i="3"/>
  <c r="B25" i="3"/>
  <c r="A25" i="3"/>
  <c r="H24" i="3"/>
  <c r="G24" i="3"/>
  <c r="F24" i="3"/>
  <c r="D24" i="3"/>
  <c r="B24" i="3"/>
  <c r="A24" i="3"/>
  <c r="G12" i="3"/>
  <c r="C12" i="3"/>
  <c r="G9" i="3"/>
  <c r="C9" i="3"/>
  <c r="G8" i="3"/>
  <c r="C8" i="3"/>
  <c r="G7" i="3"/>
  <c r="C7" i="3"/>
  <c r="G6" i="3"/>
  <c r="C6" i="3"/>
  <c r="C5" i="3"/>
  <c r="H13" i="67"/>
  <c r="G13" i="67"/>
  <c r="F13" i="67"/>
  <c r="E13" i="67"/>
  <c r="C13" i="67"/>
  <c r="B13" i="67"/>
  <c r="A13" i="67"/>
  <c r="H12" i="67"/>
  <c r="G12" i="67"/>
  <c r="F12" i="67"/>
  <c r="E12" i="67"/>
  <c r="C12" i="67"/>
  <c r="B12" i="67"/>
  <c r="A12" i="67"/>
  <c r="H11" i="67"/>
  <c r="G11" i="67"/>
  <c r="F11" i="67"/>
  <c r="E11" i="67"/>
  <c r="C11" i="67"/>
  <c r="B11" i="67"/>
  <c r="A11" i="67"/>
  <c r="H10" i="67"/>
  <c r="G10" i="67"/>
  <c r="F10" i="67"/>
  <c r="E10" i="67"/>
  <c r="C10" i="67"/>
  <c r="B10" i="67"/>
  <c r="A10" i="67"/>
  <c r="H9" i="67"/>
  <c r="G9" i="67"/>
  <c r="F9" i="67"/>
  <c r="E9" i="67"/>
  <c r="C9" i="67"/>
  <c r="B9" i="67"/>
  <c r="A9" i="67"/>
  <c r="H8" i="67"/>
  <c r="G8" i="67"/>
  <c r="F8" i="67"/>
  <c r="E8" i="67"/>
  <c r="C8" i="67"/>
  <c r="B8" i="67"/>
  <c r="A8" i="67"/>
  <c r="G9" i="66"/>
  <c r="F9" i="66"/>
  <c r="E9" i="66"/>
  <c r="D9" i="66"/>
  <c r="C9" i="66"/>
  <c r="G8" i="66"/>
  <c r="F8" i="66"/>
  <c r="E8" i="66"/>
  <c r="D8" i="66"/>
  <c r="C8" i="66"/>
  <c r="G7" i="66"/>
  <c r="F7" i="66"/>
  <c r="G6" i="66"/>
  <c r="F6" i="66"/>
  <c r="E6" i="66"/>
  <c r="D6" i="66"/>
  <c r="C6" i="66"/>
  <c r="G5" i="66"/>
  <c r="F5" i="66"/>
  <c r="E5" i="66"/>
  <c r="D5" i="66"/>
  <c r="C5" i="66"/>
  <c r="A6" i="43"/>
  <c r="C13" i="42"/>
  <c r="C12" i="42"/>
  <c r="C11" i="42"/>
  <c r="C10" i="42"/>
  <c r="C9" i="42"/>
  <c r="G14" i="41"/>
  <c r="F14" i="41"/>
  <c r="E14" i="41"/>
  <c r="D14" i="41"/>
  <c r="C14" i="41"/>
  <c r="B14" i="41"/>
  <c r="G13" i="41"/>
  <c r="F13" i="41"/>
  <c r="E13" i="41"/>
  <c r="D13" i="41"/>
  <c r="C13" i="41"/>
  <c r="B13" i="41"/>
  <c r="G12" i="41"/>
  <c r="F12" i="41"/>
  <c r="E12" i="41"/>
  <c r="D12" i="41"/>
  <c r="C12" i="41"/>
  <c r="B12" i="41"/>
  <c r="G11" i="41"/>
  <c r="F11" i="41"/>
  <c r="E11" i="41"/>
  <c r="D11" i="41"/>
  <c r="C11" i="41"/>
  <c r="B11" i="41"/>
  <c r="G10" i="41"/>
  <c r="F10" i="41"/>
  <c r="E10" i="41"/>
  <c r="D10" i="41"/>
  <c r="C10" i="41"/>
  <c r="B10" i="41"/>
  <c r="G9" i="41"/>
  <c r="F9" i="41"/>
  <c r="E9" i="41"/>
  <c r="D9" i="41"/>
  <c r="C9" i="41"/>
  <c r="B9" i="41"/>
  <c r="G8" i="41"/>
  <c r="F8" i="41"/>
  <c r="E8" i="41"/>
  <c r="D8" i="41"/>
  <c r="C8" i="41"/>
  <c r="B8" i="41"/>
  <c r="G7" i="41"/>
  <c r="F7" i="41"/>
  <c r="E7" i="41"/>
  <c r="D7" i="41"/>
  <c r="C7" i="41"/>
  <c r="B7" i="41"/>
  <c r="G6" i="41"/>
  <c r="F6" i="41"/>
  <c r="E6" i="41"/>
  <c r="D6" i="41"/>
  <c r="C6" i="41"/>
  <c r="B6" i="41"/>
  <c r="S15" i="40"/>
  <c r="R15" i="40"/>
  <c r="Q15" i="40"/>
  <c r="P15" i="40"/>
  <c r="O15" i="40"/>
  <c r="N15" i="40"/>
  <c r="M15" i="40"/>
  <c r="K15" i="40"/>
  <c r="J15" i="40"/>
  <c r="I15" i="40"/>
  <c r="H15" i="40"/>
  <c r="G15" i="40"/>
  <c r="E15" i="40"/>
  <c r="D15" i="40"/>
  <c r="C15" i="40"/>
  <c r="B15" i="40"/>
  <c r="S14" i="40"/>
  <c r="R14" i="40"/>
  <c r="Q14" i="40"/>
  <c r="P14" i="40"/>
  <c r="O14" i="40"/>
  <c r="N14" i="40"/>
  <c r="M14" i="40"/>
  <c r="K14" i="40"/>
  <c r="J14" i="40"/>
  <c r="I14" i="40"/>
  <c r="H14" i="40"/>
  <c r="G14" i="40"/>
  <c r="E14" i="40"/>
  <c r="D14" i="40"/>
  <c r="C14" i="40"/>
  <c r="B14" i="40"/>
  <c r="S13" i="40"/>
  <c r="R13" i="40"/>
  <c r="Q13" i="40"/>
  <c r="P13" i="40"/>
  <c r="O13" i="40"/>
  <c r="N13" i="40"/>
  <c r="M13" i="40"/>
  <c r="K13" i="40"/>
  <c r="J13" i="40"/>
  <c r="I13" i="40"/>
  <c r="H13" i="40"/>
  <c r="G13" i="40"/>
  <c r="E13" i="40"/>
  <c r="D13" i="40"/>
  <c r="C13" i="40"/>
  <c r="B13" i="40"/>
  <c r="S12" i="40"/>
  <c r="R12" i="40"/>
  <c r="Q12" i="40"/>
  <c r="P12" i="40"/>
  <c r="O12" i="40"/>
  <c r="N12" i="40"/>
  <c r="M12" i="40"/>
  <c r="K12" i="40"/>
  <c r="J12" i="40"/>
  <c r="I12" i="40"/>
  <c r="H12" i="40"/>
  <c r="G12" i="40"/>
  <c r="E12" i="40"/>
  <c r="D12" i="40"/>
  <c r="C12" i="40"/>
  <c r="B12" i="40"/>
  <c r="S11" i="40"/>
  <c r="R11" i="40"/>
  <c r="Q11" i="40"/>
  <c r="P11" i="40"/>
  <c r="O11" i="40"/>
  <c r="N11" i="40"/>
  <c r="M11" i="40"/>
  <c r="K11" i="40"/>
  <c r="J11" i="40"/>
  <c r="I11" i="40"/>
  <c r="H11" i="40"/>
  <c r="G11" i="40"/>
  <c r="E11" i="40"/>
  <c r="D11" i="40"/>
  <c r="C11" i="40"/>
  <c r="B11" i="40"/>
  <c r="S10" i="40"/>
  <c r="R10" i="40"/>
  <c r="Q10" i="40"/>
  <c r="P10" i="40"/>
  <c r="O10" i="40"/>
  <c r="N10" i="40"/>
  <c r="M10" i="40"/>
  <c r="K10" i="40"/>
  <c r="J10" i="40"/>
  <c r="I10" i="40"/>
  <c r="H10" i="40"/>
  <c r="G10" i="40"/>
  <c r="E10" i="40"/>
  <c r="D10" i="40"/>
  <c r="C10" i="40"/>
  <c r="B10" i="40"/>
  <c r="S9" i="40"/>
  <c r="R9" i="40"/>
  <c r="Q9" i="40"/>
  <c r="P9" i="40"/>
  <c r="O9" i="40"/>
  <c r="N9" i="40"/>
  <c r="M9" i="40"/>
  <c r="K9" i="40"/>
  <c r="J9" i="40"/>
  <c r="I9" i="40"/>
  <c r="H9" i="40"/>
  <c r="G9" i="40"/>
  <c r="E9" i="40"/>
  <c r="D9" i="40"/>
  <c r="C9" i="40"/>
  <c r="B9" i="40"/>
  <c r="S8" i="40"/>
  <c r="R8" i="40"/>
  <c r="Q8" i="40"/>
  <c r="P8" i="40"/>
  <c r="O8" i="40"/>
  <c r="N8" i="40"/>
  <c r="M8" i="40"/>
  <c r="K8" i="40"/>
  <c r="J8" i="40"/>
  <c r="I8" i="40"/>
  <c r="H8" i="40"/>
  <c r="G8" i="40"/>
  <c r="E8" i="40"/>
  <c r="D8" i="40"/>
  <c r="C8" i="40"/>
  <c r="B8" i="40"/>
  <c r="S7" i="40"/>
  <c r="R7" i="40"/>
  <c r="Q7" i="40"/>
  <c r="P7" i="40"/>
  <c r="O7" i="40"/>
  <c r="N7" i="40"/>
  <c r="M7" i="40"/>
  <c r="K7" i="40"/>
  <c r="J7" i="40"/>
  <c r="I7" i="40"/>
  <c r="H7" i="40"/>
  <c r="G7" i="40"/>
  <c r="E7" i="40"/>
  <c r="D7" i="40"/>
  <c r="C7" i="40"/>
  <c r="B7" i="40"/>
  <c r="R14" i="39"/>
  <c r="Q14" i="39"/>
  <c r="P14" i="39"/>
  <c r="M14" i="39"/>
  <c r="L14" i="39"/>
  <c r="K14" i="39"/>
  <c r="I14" i="39"/>
  <c r="H14" i="39"/>
  <c r="G14" i="39"/>
  <c r="F14" i="39"/>
  <c r="E14" i="39"/>
  <c r="D14" i="39"/>
  <c r="C14" i="39"/>
  <c r="B14" i="39"/>
  <c r="R13" i="39"/>
  <c r="Q13" i="39"/>
  <c r="P13" i="39"/>
  <c r="M13" i="39"/>
  <c r="L13" i="39"/>
  <c r="K13" i="39"/>
  <c r="I13" i="39"/>
  <c r="H13" i="39"/>
  <c r="G13" i="39"/>
  <c r="F13" i="39"/>
  <c r="E13" i="39"/>
  <c r="D13" i="39"/>
  <c r="C13" i="39"/>
  <c r="B13" i="39"/>
  <c r="R12" i="39"/>
  <c r="Q12" i="39"/>
  <c r="P12" i="39"/>
  <c r="M12" i="39"/>
  <c r="L12" i="39"/>
  <c r="K12" i="39"/>
  <c r="I12" i="39"/>
  <c r="H12" i="39"/>
  <c r="G12" i="39"/>
  <c r="F12" i="39"/>
  <c r="E12" i="39"/>
  <c r="D12" i="39"/>
  <c r="C12" i="39"/>
  <c r="B12" i="39"/>
  <c r="R11" i="39"/>
  <c r="Q11" i="39"/>
  <c r="P11" i="39"/>
  <c r="M11" i="39"/>
  <c r="L11" i="39"/>
  <c r="K11" i="39"/>
  <c r="I11" i="39"/>
  <c r="H11" i="39"/>
  <c r="G11" i="39"/>
  <c r="F11" i="39"/>
  <c r="E11" i="39"/>
  <c r="D11" i="39"/>
  <c r="C11" i="39"/>
  <c r="B11" i="39"/>
  <c r="R10" i="39"/>
  <c r="Q10" i="39"/>
  <c r="P10" i="39"/>
  <c r="M10" i="39"/>
  <c r="L10" i="39"/>
  <c r="K10" i="39"/>
  <c r="I10" i="39"/>
  <c r="H10" i="39"/>
  <c r="G10" i="39"/>
  <c r="F10" i="39"/>
  <c r="E10" i="39"/>
  <c r="D10" i="39"/>
  <c r="C10" i="39"/>
  <c r="B10" i="39"/>
  <c r="R9" i="39"/>
  <c r="Q9" i="39"/>
  <c r="P9" i="39"/>
  <c r="M9" i="39"/>
  <c r="L9" i="39"/>
  <c r="K9" i="39"/>
  <c r="I9" i="39"/>
  <c r="H9" i="39"/>
  <c r="G9" i="39"/>
  <c r="F9" i="39"/>
  <c r="E9" i="39"/>
  <c r="D9" i="39"/>
  <c r="C9" i="39"/>
  <c r="B9" i="39"/>
  <c r="R8" i="39"/>
  <c r="Q8" i="39"/>
  <c r="P8" i="39"/>
  <c r="M8" i="39"/>
  <c r="L8" i="39"/>
  <c r="K8" i="39"/>
  <c r="I8" i="39"/>
  <c r="H8" i="39"/>
  <c r="G8" i="39"/>
  <c r="F8" i="39"/>
  <c r="E8" i="39"/>
  <c r="D8" i="39"/>
  <c r="C8" i="39"/>
  <c r="B8" i="39"/>
  <c r="R7" i="39"/>
  <c r="Q7" i="39"/>
  <c r="P7" i="39"/>
  <c r="M7" i="39"/>
  <c r="L7" i="39"/>
  <c r="K7" i="39"/>
  <c r="I7" i="39"/>
  <c r="H7" i="39"/>
  <c r="G7" i="39"/>
  <c r="F7" i="39"/>
  <c r="E7" i="39"/>
  <c r="D7" i="39"/>
  <c r="C7" i="39"/>
  <c r="B7" i="39"/>
  <c r="R6" i="39"/>
  <c r="Q6" i="39"/>
  <c r="P6" i="39"/>
  <c r="M6" i="39"/>
  <c r="L6" i="39"/>
  <c r="K6" i="39"/>
  <c r="I6" i="39"/>
  <c r="H6" i="39"/>
  <c r="G6" i="39"/>
  <c r="F6" i="39"/>
  <c r="E6" i="39"/>
  <c r="D6" i="39"/>
  <c r="C6" i="39"/>
  <c r="B6" i="39"/>
  <c r="R14" i="38"/>
  <c r="Q14" i="38"/>
  <c r="P14" i="38"/>
  <c r="O14" i="38"/>
  <c r="M14" i="38"/>
  <c r="L14" i="38"/>
  <c r="K14" i="38"/>
  <c r="I14" i="38"/>
  <c r="G14" i="38"/>
  <c r="E14" i="38"/>
  <c r="D14" i="38"/>
  <c r="C14" i="38"/>
  <c r="B14" i="38"/>
  <c r="R13" i="38"/>
  <c r="Q13" i="38"/>
  <c r="P13" i="38"/>
  <c r="O13" i="38"/>
  <c r="M13" i="38"/>
  <c r="L13" i="38"/>
  <c r="K13" i="38"/>
  <c r="I13" i="38"/>
  <c r="G13" i="38"/>
  <c r="E13" i="38"/>
  <c r="D13" i="38"/>
  <c r="C13" i="38"/>
  <c r="B13" i="38"/>
  <c r="R12" i="38"/>
  <c r="Q12" i="38"/>
  <c r="P12" i="38"/>
  <c r="O12" i="38"/>
  <c r="M12" i="38"/>
  <c r="L12" i="38"/>
  <c r="K12" i="38"/>
  <c r="I12" i="38"/>
  <c r="G12" i="38"/>
  <c r="E12" i="38"/>
  <c r="D12" i="38"/>
  <c r="C12" i="38"/>
  <c r="B12" i="38"/>
  <c r="R11" i="38"/>
  <c r="Q11" i="38"/>
  <c r="P11" i="38"/>
  <c r="O11" i="38"/>
  <c r="M11" i="38"/>
  <c r="L11" i="38"/>
  <c r="K11" i="38"/>
  <c r="I11" i="38"/>
  <c r="G11" i="38"/>
  <c r="E11" i="38"/>
  <c r="D11" i="38"/>
  <c r="C11" i="38"/>
  <c r="B11" i="38"/>
  <c r="R10" i="38"/>
  <c r="Q10" i="38"/>
  <c r="P10" i="38"/>
  <c r="O10" i="38"/>
  <c r="M10" i="38"/>
  <c r="L10" i="38"/>
  <c r="K10" i="38"/>
  <c r="I10" i="38"/>
  <c r="G10" i="38"/>
  <c r="E10" i="38"/>
  <c r="D10" i="38"/>
  <c r="C10" i="38"/>
  <c r="B10" i="38"/>
  <c r="R9" i="38"/>
  <c r="Q9" i="38"/>
  <c r="P9" i="38"/>
  <c r="O9" i="38"/>
  <c r="M9" i="38"/>
  <c r="L9" i="38"/>
  <c r="K9" i="38"/>
  <c r="I9" i="38"/>
  <c r="G9" i="38"/>
  <c r="E9" i="38"/>
  <c r="D9" i="38"/>
  <c r="C9" i="38"/>
  <c r="B9" i="38"/>
  <c r="R8" i="38"/>
  <c r="Q8" i="38"/>
  <c r="P8" i="38"/>
  <c r="O8" i="38"/>
  <c r="M8" i="38"/>
  <c r="L8" i="38"/>
  <c r="K8" i="38"/>
  <c r="I8" i="38"/>
  <c r="G8" i="38"/>
  <c r="E8" i="38"/>
  <c r="D8" i="38"/>
  <c r="C8" i="38"/>
  <c r="B8" i="38"/>
  <c r="R7" i="38"/>
  <c r="Q7" i="38"/>
  <c r="P7" i="38"/>
  <c r="O7" i="38"/>
  <c r="M7" i="38"/>
  <c r="L7" i="38"/>
  <c r="K7" i="38"/>
  <c r="I7" i="38"/>
  <c r="G7" i="38"/>
  <c r="E7" i="38"/>
  <c r="D7" i="38"/>
  <c r="C7" i="38"/>
  <c r="B7" i="38"/>
  <c r="R6" i="38"/>
  <c r="Q6" i="38"/>
  <c r="P6" i="38"/>
  <c r="O6" i="38"/>
  <c r="M6" i="38"/>
  <c r="L6" i="38"/>
  <c r="K6" i="38"/>
  <c r="I6" i="38"/>
  <c r="G6" i="38"/>
  <c r="E6" i="38"/>
  <c r="D6" i="38"/>
  <c r="C6" i="38"/>
  <c r="K10" i="37"/>
  <c r="E10" i="37"/>
  <c r="D10" i="37"/>
  <c r="K9" i="37"/>
  <c r="J9" i="37"/>
  <c r="E9" i="37"/>
  <c r="D9" i="37"/>
  <c r="K8" i="37"/>
  <c r="J8" i="37"/>
  <c r="I8" i="37"/>
  <c r="E8" i="37"/>
  <c r="D8" i="37"/>
  <c r="K7" i="37"/>
  <c r="J7" i="37"/>
  <c r="I7" i="37"/>
  <c r="H7" i="37"/>
  <c r="E7" i="37"/>
  <c r="D7" i="37"/>
  <c r="K6" i="37"/>
  <c r="J6" i="37"/>
  <c r="I6" i="37"/>
  <c r="H6" i="37"/>
  <c r="G6" i="37"/>
  <c r="E6" i="37"/>
  <c r="D6" i="37"/>
  <c r="F42" i="36"/>
  <c r="F39" i="36"/>
  <c r="F38" i="36"/>
  <c r="F37" i="36"/>
  <c r="F35" i="36"/>
  <c r="F34" i="36"/>
  <c r="F31" i="36"/>
  <c r="F30" i="36"/>
  <c r="F29" i="36"/>
  <c r="F24" i="36"/>
  <c r="F23" i="36"/>
  <c r="F22" i="36"/>
  <c r="F21" i="36"/>
  <c r="F18" i="36"/>
  <c r="F17" i="36"/>
  <c r="F15" i="36"/>
  <c r="F14" i="36"/>
  <c r="F11" i="36"/>
  <c r="F10" i="36"/>
  <c r="D7" i="36"/>
  <c r="F6" i="36"/>
  <c r="D6" i="36"/>
  <c r="F5" i="36"/>
  <c r="D5" i="36"/>
  <c r="F4" i="36"/>
  <c r="D4" i="36"/>
  <c r="F32" i="35"/>
  <c r="F31" i="35"/>
  <c r="F30" i="35"/>
  <c r="F29" i="35"/>
  <c r="F27" i="35"/>
  <c r="F26" i="35"/>
  <c r="F25" i="35"/>
  <c r="F24" i="35"/>
  <c r="F23" i="35"/>
  <c r="F22" i="35"/>
  <c r="F21" i="35"/>
  <c r="F20" i="35"/>
  <c r="F15" i="35"/>
  <c r="F14" i="35"/>
  <c r="F13" i="35"/>
  <c r="F11" i="35"/>
  <c r="F10" i="35"/>
  <c r="F9" i="35"/>
  <c r="F6" i="35"/>
  <c r="D6" i="35"/>
  <c r="F5" i="35"/>
  <c r="D5" i="35"/>
  <c r="F4" i="35"/>
  <c r="D4" i="35"/>
  <c r="C10" i="33"/>
  <c r="C8" i="33"/>
  <c r="C5" i="33"/>
  <c r="I44" i="32"/>
  <c r="G44" i="32"/>
  <c r="F44" i="32"/>
  <c r="E44" i="32"/>
  <c r="D44" i="32"/>
  <c r="C44" i="32"/>
  <c r="I43" i="32"/>
  <c r="G43" i="32"/>
  <c r="F43" i="32"/>
  <c r="E43" i="32"/>
  <c r="D43" i="32"/>
  <c r="C43" i="32"/>
  <c r="I42" i="32"/>
  <c r="G42" i="32"/>
  <c r="F42" i="32"/>
  <c r="E42" i="32"/>
  <c r="D42" i="32"/>
  <c r="C42" i="32"/>
  <c r="I40" i="32"/>
  <c r="I39" i="32"/>
  <c r="F38" i="32"/>
  <c r="E38" i="32"/>
  <c r="D38" i="32"/>
  <c r="C38" i="32"/>
  <c r="I37" i="32"/>
  <c r="G37" i="32"/>
  <c r="F37" i="32"/>
  <c r="E37" i="32"/>
  <c r="D37" i="32"/>
  <c r="C37" i="32"/>
  <c r="I36" i="32"/>
  <c r="G36" i="32"/>
  <c r="F36" i="32"/>
  <c r="E36" i="32"/>
  <c r="D36" i="32"/>
  <c r="C36" i="32"/>
  <c r="I35" i="32"/>
  <c r="G35" i="32"/>
  <c r="F35" i="32"/>
  <c r="E35" i="32"/>
  <c r="D35" i="32"/>
  <c r="C35" i="32"/>
  <c r="I34" i="32"/>
  <c r="G34" i="32"/>
  <c r="F34" i="32"/>
  <c r="E34" i="32"/>
  <c r="D34" i="32"/>
  <c r="C34" i="32"/>
  <c r="I33" i="32"/>
  <c r="G33" i="32"/>
  <c r="F33" i="32"/>
  <c r="E33" i="32"/>
  <c r="D33" i="32"/>
  <c r="C33" i="32"/>
  <c r="I32" i="32"/>
  <c r="G32" i="32"/>
  <c r="F32" i="32"/>
  <c r="E32" i="32"/>
  <c r="D32" i="32"/>
  <c r="C32" i="32"/>
  <c r="I30" i="32"/>
  <c r="G30" i="32"/>
  <c r="F30" i="32"/>
  <c r="E30" i="32"/>
  <c r="D30" i="32"/>
  <c r="C30" i="32"/>
  <c r="I29" i="32"/>
  <c r="G29" i="32"/>
  <c r="F29" i="32"/>
  <c r="E29" i="32"/>
  <c r="D29" i="32"/>
  <c r="C29" i="32"/>
  <c r="I28" i="32"/>
  <c r="G28" i="32"/>
  <c r="F28" i="32"/>
  <c r="E28" i="32"/>
  <c r="D28" i="32"/>
  <c r="C28" i="32"/>
  <c r="I27" i="32"/>
  <c r="G27" i="32"/>
  <c r="F27" i="32"/>
  <c r="E27" i="32"/>
  <c r="D27" i="32"/>
  <c r="C27" i="32"/>
  <c r="I26" i="32"/>
  <c r="G26" i="32"/>
  <c r="F26" i="32"/>
  <c r="E26" i="32"/>
  <c r="D26" i="32"/>
  <c r="C26" i="32"/>
  <c r="I25" i="32"/>
  <c r="G25" i="32"/>
  <c r="F25" i="32"/>
  <c r="E25" i="32"/>
  <c r="D25" i="32"/>
  <c r="C25" i="32"/>
  <c r="I24" i="32"/>
  <c r="G24" i="32"/>
  <c r="F24" i="32"/>
  <c r="E24" i="32"/>
  <c r="D24" i="32"/>
  <c r="C24" i="32"/>
  <c r="I23" i="32"/>
  <c r="G23" i="32"/>
  <c r="F23" i="32"/>
  <c r="E23" i="32"/>
  <c r="D23" i="32"/>
  <c r="C23" i="32"/>
  <c r="I21" i="32"/>
  <c r="G21" i="32"/>
  <c r="F21" i="32"/>
  <c r="E21" i="32"/>
  <c r="D21" i="32"/>
  <c r="C21" i="32"/>
  <c r="I20" i="32"/>
  <c r="G20" i="32"/>
  <c r="F20" i="32"/>
  <c r="E20" i="32"/>
  <c r="D20" i="32"/>
  <c r="C20" i="32"/>
  <c r="I19" i="32"/>
  <c r="G19" i="32"/>
  <c r="F19" i="32"/>
  <c r="E19" i="32"/>
  <c r="D19" i="32"/>
  <c r="C19" i="32"/>
  <c r="I17" i="32"/>
  <c r="G17" i="32"/>
  <c r="F17" i="32"/>
  <c r="E17" i="32"/>
  <c r="D17" i="32"/>
  <c r="C17" i="32"/>
  <c r="I16" i="32"/>
  <c r="G16" i="32"/>
  <c r="F16" i="32"/>
  <c r="E16" i="32"/>
  <c r="D16" i="32"/>
  <c r="C16" i="32"/>
  <c r="I15" i="32"/>
  <c r="G15" i="32"/>
  <c r="F15" i="32"/>
  <c r="E15" i="32"/>
  <c r="D15" i="32"/>
  <c r="C15" i="32"/>
  <c r="I14" i="32"/>
  <c r="G14" i="32"/>
  <c r="F14" i="32"/>
  <c r="E14" i="32"/>
  <c r="D14" i="32"/>
  <c r="C14" i="32"/>
  <c r="I13" i="32"/>
  <c r="G13" i="32"/>
  <c r="F13" i="32"/>
  <c r="E13" i="32"/>
  <c r="D13" i="32"/>
  <c r="C13" i="32"/>
  <c r="I12" i="32"/>
  <c r="G12" i="32"/>
  <c r="F12" i="32"/>
  <c r="E12" i="32"/>
  <c r="D12" i="32"/>
  <c r="C12" i="32"/>
  <c r="I11" i="32"/>
  <c r="G11" i="32"/>
  <c r="F11" i="32"/>
  <c r="E11" i="32"/>
  <c r="D11" i="32"/>
  <c r="C11" i="32"/>
  <c r="I10" i="32"/>
  <c r="G10" i="32"/>
  <c r="F10" i="32"/>
  <c r="E10" i="32"/>
  <c r="D10" i="32"/>
  <c r="C10" i="32"/>
  <c r="I9" i="32"/>
  <c r="G9" i="32"/>
  <c r="F9" i="32"/>
  <c r="E9" i="32"/>
  <c r="D9" i="32"/>
  <c r="C9" i="32"/>
  <c r="I8" i="32"/>
  <c r="G8" i="32"/>
  <c r="F8" i="32"/>
  <c r="E8" i="32"/>
  <c r="D8" i="32"/>
  <c r="C8" i="32"/>
  <c r="R15" i="31"/>
  <c r="Q15" i="31"/>
  <c r="P15" i="31"/>
  <c r="N15" i="31"/>
  <c r="L15" i="31"/>
  <c r="J15" i="31"/>
  <c r="I15" i="31"/>
  <c r="H15" i="31"/>
  <c r="G15" i="31"/>
  <c r="F15" i="31"/>
  <c r="E15" i="31"/>
  <c r="D15" i="31"/>
  <c r="C15" i="31"/>
  <c r="B15" i="31"/>
  <c r="R14" i="31"/>
  <c r="Q14" i="31"/>
  <c r="P14" i="31"/>
  <c r="N14" i="31"/>
  <c r="L14" i="31"/>
  <c r="J14" i="31"/>
  <c r="I14" i="31"/>
  <c r="H14" i="31"/>
  <c r="G14" i="31"/>
  <c r="F14" i="31"/>
  <c r="E14" i="31"/>
  <c r="D14" i="31"/>
  <c r="C14" i="31"/>
  <c r="B14" i="31"/>
  <c r="R13" i="31"/>
  <c r="Q13" i="31"/>
  <c r="P13" i="31"/>
  <c r="N13" i="31"/>
  <c r="L13" i="31"/>
  <c r="J13" i="31"/>
  <c r="I13" i="31"/>
  <c r="H13" i="31"/>
  <c r="G13" i="31"/>
  <c r="F13" i="31"/>
  <c r="E13" i="31"/>
  <c r="D13" i="31"/>
  <c r="C13" i="31"/>
  <c r="B13" i="31"/>
  <c r="R12" i="31"/>
  <c r="Q12" i="31"/>
  <c r="P12" i="31"/>
  <c r="N12" i="31"/>
  <c r="L12" i="31"/>
  <c r="J12" i="31"/>
  <c r="I12" i="31"/>
  <c r="H12" i="31"/>
  <c r="G12" i="31"/>
  <c r="F12" i="31"/>
  <c r="E12" i="31"/>
  <c r="D12" i="31"/>
  <c r="C12" i="31"/>
  <c r="B12" i="31"/>
  <c r="R11" i="31"/>
  <c r="Q11" i="31"/>
  <c r="P11" i="31"/>
  <c r="N11" i="31"/>
  <c r="L11" i="31"/>
  <c r="J11" i="31"/>
  <c r="I11" i="31"/>
  <c r="H11" i="31"/>
  <c r="G11" i="31"/>
  <c r="F11" i="31"/>
  <c r="E11" i="31"/>
  <c r="D11" i="31"/>
  <c r="C11" i="31"/>
  <c r="B11" i="31"/>
  <c r="R10" i="31"/>
  <c r="Q10" i="31"/>
  <c r="P10" i="31"/>
  <c r="N10" i="31"/>
  <c r="L10" i="31"/>
  <c r="J10" i="31"/>
  <c r="I10" i="31"/>
  <c r="H10" i="31"/>
  <c r="G10" i="31"/>
  <c r="F10" i="31"/>
  <c r="E10" i="31"/>
  <c r="D10" i="31"/>
  <c r="C10" i="31"/>
  <c r="B10" i="31"/>
  <c r="R9" i="31"/>
  <c r="Q9" i="31"/>
  <c r="P9" i="31"/>
  <c r="N9" i="31"/>
  <c r="L9" i="31"/>
  <c r="J9" i="31"/>
  <c r="I9" i="31"/>
  <c r="H9" i="31"/>
  <c r="G9" i="31"/>
  <c r="F9" i="31"/>
  <c r="E9" i="31"/>
  <c r="D9" i="31"/>
  <c r="C9" i="31"/>
  <c r="B9" i="31"/>
  <c r="R8" i="31"/>
  <c r="Q8" i="31"/>
  <c r="P8" i="31"/>
  <c r="N8" i="31"/>
  <c r="L8" i="31"/>
  <c r="J8" i="31"/>
  <c r="I8" i="31"/>
  <c r="H8" i="31"/>
  <c r="G8" i="31"/>
  <c r="F8" i="31"/>
  <c r="E8" i="31"/>
  <c r="D8" i="31"/>
  <c r="C8" i="31"/>
  <c r="B8" i="31"/>
  <c r="R7" i="31"/>
  <c r="Q7" i="31"/>
  <c r="P7" i="31"/>
  <c r="N7" i="31"/>
  <c r="L7" i="31"/>
  <c r="J7" i="31"/>
  <c r="I7" i="31"/>
  <c r="H7" i="31"/>
  <c r="G7" i="31"/>
  <c r="F7" i="31"/>
  <c r="E7" i="31"/>
  <c r="D7" i="31"/>
  <c r="C7" i="31"/>
  <c r="B7" i="31"/>
  <c r="R6" i="31"/>
  <c r="Q6" i="31"/>
  <c r="P6" i="31"/>
  <c r="N6" i="31"/>
  <c r="L6" i="31"/>
  <c r="J6" i="31"/>
  <c r="I6" i="31"/>
  <c r="H6" i="31"/>
  <c r="G6" i="31"/>
  <c r="F6" i="31"/>
  <c r="E6" i="31"/>
  <c r="D6" i="31"/>
  <c r="C6" i="31"/>
  <c r="B6" i="31"/>
  <c r="C14" i="30"/>
  <c r="C11" i="30"/>
  <c r="C10" i="30"/>
  <c r="C9" i="30"/>
  <c r="C5" i="30"/>
  <c r="J14" i="29"/>
  <c r="I14" i="29"/>
  <c r="H14" i="29"/>
  <c r="G14" i="29"/>
  <c r="F14" i="29"/>
  <c r="E14" i="29"/>
  <c r="D14" i="29"/>
  <c r="C14" i="29"/>
  <c r="B14" i="29"/>
  <c r="J13" i="29"/>
  <c r="I13" i="29"/>
  <c r="H13" i="29"/>
  <c r="G13" i="29"/>
  <c r="F13" i="29"/>
  <c r="E13" i="29"/>
  <c r="D13" i="29"/>
  <c r="C13" i="29"/>
  <c r="B13" i="29"/>
  <c r="J12" i="29"/>
  <c r="I12" i="29"/>
  <c r="H12" i="29"/>
  <c r="G12" i="29"/>
  <c r="F12" i="29"/>
  <c r="E12" i="29"/>
  <c r="D12" i="29"/>
  <c r="C12" i="29"/>
  <c r="B12" i="29"/>
  <c r="J11" i="29"/>
  <c r="I11" i="29"/>
  <c r="H11" i="29"/>
  <c r="G11" i="29"/>
  <c r="F11" i="29"/>
  <c r="E11" i="29"/>
  <c r="D11" i="29"/>
  <c r="C11" i="29"/>
  <c r="B11" i="29"/>
  <c r="J10" i="29"/>
  <c r="I10" i="29"/>
  <c r="H10" i="29"/>
  <c r="G10" i="29"/>
  <c r="F10" i="29"/>
  <c r="E10" i="29"/>
  <c r="D10" i="29"/>
  <c r="C10" i="29"/>
  <c r="B10" i="29"/>
  <c r="J9" i="29"/>
  <c r="I9" i="29"/>
  <c r="H9" i="29"/>
  <c r="G9" i="29"/>
  <c r="F9" i="29"/>
  <c r="E9" i="29"/>
  <c r="D9" i="29"/>
  <c r="C9" i="29"/>
  <c r="B9" i="29"/>
  <c r="J8" i="29"/>
  <c r="I8" i="29"/>
  <c r="H8" i="29"/>
  <c r="G8" i="29"/>
  <c r="F8" i="29"/>
  <c r="E8" i="29"/>
  <c r="D8" i="29"/>
  <c r="C8" i="29"/>
  <c r="B8" i="29"/>
  <c r="J7" i="29"/>
  <c r="I7" i="29"/>
  <c r="H7" i="29"/>
  <c r="G7" i="29"/>
  <c r="F7" i="29"/>
  <c r="E7" i="29"/>
  <c r="D7" i="29"/>
  <c r="C7" i="29"/>
  <c r="B7" i="29"/>
  <c r="J6" i="29"/>
  <c r="I6" i="29"/>
  <c r="H6" i="29"/>
  <c r="G6" i="29"/>
  <c r="F6" i="29"/>
  <c r="E6" i="29"/>
  <c r="D6" i="29"/>
  <c r="C6" i="29"/>
  <c r="B6" i="29"/>
  <c r="O14" i="28"/>
  <c r="L14" i="28"/>
  <c r="K14" i="28"/>
  <c r="I14" i="28"/>
  <c r="H14" i="28"/>
  <c r="G14" i="28"/>
  <c r="F14" i="28"/>
  <c r="E14" i="28"/>
  <c r="D14" i="28"/>
  <c r="C14" i="28"/>
  <c r="B14" i="28"/>
  <c r="O13" i="28"/>
  <c r="L13" i="28"/>
  <c r="K13" i="28"/>
  <c r="I13" i="28"/>
  <c r="H13" i="28"/>
  <c r="G13" i="28"/>
  <c r="F13" i="28"/>
  <c r="E13" i="28"/>
  <c r="D13" i="28"/>
  <c r="C13" i="28"/>
  <c r="B13" i="28"/>
  <c r="O12" i="28"/>
  <c r="L12" i="28"/>
  <c r="K12" i="28"/>
  <c r="I12" i="28"/>
  <c r="H12" i="28"/>
  <c r="G12" i="28"/>
  <c r="F12" i="28"/>
  <c r="E12" i="28"/>
  <c r="D12" i="28"/>
  <c r="C12" i="28"/>
  <c r="B12" i="28"/>
  <c r="O11" i="28"/>
  <c r="L11" i="28"/>
  <c r="K11" i="28"/>
  <c r="I11" i="28"/>
  <c r="H11" i="28"/>
  <c r="G11" i="28"/>
  <c r="F11" i="28"/>
  <c r="E11" i="28"/>
  <c r="D11" i="28"/>
  <c r="C11" i="28"/>
  <c r="B11" i="28"/>
  <c r="O10" i="28"/>
  <c r="L10" i="28"/>
  <c r="K10" i="28"/>
  <c r="I10" i="28"/>
  <c r="H10" i="28"/>
  <c r="G10" i="28"/>
  <c r="F10" i="28"/>
  <c r="E10" i="28"/>
  <c r="D10" i="28"/>
  <c r="C10" i="28"/>
  <c r="B10" i="28"/>
  <c r="O9" i="28"/>
  <c r="L9" i="28"/>
  <c r="K9" i="28"/>
  <c r="I9" i="28"/>
  <c r="H9" i="28"/>
  <c r="G9" i="28"/>
  <c r="F9" i="28"/>
  <c r="E9" i="28"/>
  <c r="D9" i="28"/>
  <c r="C9" i="28"/>
  <c r="B9" i="28"/>
  <c r="O8" i="28"/>
  <c r="L8" i="28"/>
  <c r="K8" i="28"/>
  <c r="I8" i="28"/>
  <c r="H8" i="28"/>
  <c r="G8" i="28"/>
  <c r="F8" i="28"/>
  <c r="E8" i="28"/>
  <c r="D8" i="28"/>
  <c r="C8" i="28"/>
  <c r="B8" i="28"/>
  <c r="O7" i="28"/>
  <c r="L7" i="28"/>
  <c r="K7" i="28"/>
  <c r="I7" i="28"/>
  <c r="H7" i="28"/>
  <c r="G7" i="28"/>
  <c r="F7" i="28"/>
  <c r="E7" i="28"/>
  <c r="D7" i="28"/>
  <c r="C7" i="28"/>
  <c r="B7" i="28"/>
  <c r="O6" i="28"/>
  <c r="L6" i="28"/>
  <c r="K6" i="28"/>
  <c r="I6" i="28"/>
  <c r="H6" i="28"/>
  <c r="G6" i="28"/>
  <c r="F6" i="28"/>
  <c r="E6" i="28"/>
  <c r="D6" i="28"/>
  <c r="C6" i="28"/>
  <c r="B6" i="28"/>
  <c r="C28" i="27"/>
  <c r="C27" i="27"/>
  <c r="C23" i="27"/>
  <c r="C22" i="27"/>
  <c r="C17" i="27"/>
  <c r="C16" i="27"/>
  <c r="C15" i="27"/>
  <c r="C14" i="27"/>
  <c r="C13" i="27"/>
  <c r="C12" i="27"/>
  <c r="C11" i="27"/>
  <c r="C10" i="27"/>
  <c r="C9" i="27"/>
  <c r="C7" i="27"/>
  <c r="C5" i="27"/>
  <c r="E11" i="26"/>
  <c r="D11" i="26"/>
  <c r="E10" i="26"/>
  <c r="D10" i="26"/>
  <c r="J9" i="26"/>
  <c r="E9" i="26"/>
  <c r="D9" i="26"/>
  <c r="J8" i="26"/>
  <c r="I8" i="26"/>
  <c r="E8" i="26"/>
  <c r="D8" i="26"/>
  <c r="J7" i="26"/>
  <c r="I7" i="26"/>
  <c r="H7" i="26"/>
  <c r="E7" i="26"/>
  <c r="D7" i="26"/>
  <c r="J6" i="26"/>
  <c r="I6" i="26"/>
  <c r="H6" i="26"/>
  <c r="G6" i="26"/>
  <c r="E6" i="26"/>
  <c r="D6" i="26"/>
  <c r="D33" i="25"/>
  <c r="C33" i="25"/>
  <c r="D32" i="25"/>
  <c r="C32" i="25"/>
  <c r="D31" i="25"/>
  <c r="C31" i="25"/>
  <c r="D30" i="25"/>
  <c r="C30" i="25"/>
  <c r="D28" i="25"/>
  <c r="C28" i="25"/>
  <c r="D27" i="25"/>
  <c r="C27" i="25"/>
  <c r="D26" i="25"/>
  <c r="C26" i="25"/>
  <c r="D24" i="25"/>
  <c r="C24" i="25"/>
  <c r="D23" i="25"/>
  <c r="C23" i="25"/>
  <c r="D22" i="25"/>
  <c r="C22" i="25"/>
  <c r="D21" i="25"/>
  <c r="C21" i="25"/>
  <c r="D19" i="25"/>
  <c r="C19" i="25"/>
  <c r="D18" i="25"/>
  <c r="C18" i="25"/>
  <c r="D17" i="25"/>
  <c r="C17" i="25"/>
  <c r="D16" i="25"/>
  <c r="C16" i="25"/>
  <c r="D14" i="25"/>
  <c r="C14" i="25"/>
  <c r="D13" i="25"/>
  <c r="C13" i="25"/>
  <c r="D12" i="25"/>
  <c r="C12" i="25"/>
  <c r="D11" i="25"/>
  <c r="C11" i="25"/>
  <c r="D10" i="25"/>
  <c r="C10" i="25"/>
  <c r="D9" i="25"/>
  <c r="C9" i="25"/>
  <c r="D8" i="25"/>
  <c r="C8" i="25"/>
  <c r="D6" i="25"/>
  <c r="C6" i="25"/>
  <c r="C26" i="24"/>
  <c r="C25" i="24"/>
  <c r="C24" i="24"/>
  <c r="C23" i="24"/>
  <c r="C22" i="24"/>
  <c r="C19" i="24"/>
  <c r="C18" i="24"/>
  <c r="C17" i="24"/>
  <c r="C16" i="24"/>
  <c r="C15" i="24"/>
  <c r="C14" i="24"/>
  <c r="C11" i="24"/>
  <c r="C10" i="24"/>
  <c r="C9" i="24"/>
  <c r="C8" i="24"/>
  <c r="C7" i="24"/>
  <c r="C6" i="24"/>
  <c r="D18" i="23"/>
  <c r="C18" i="23"/>
  <c r="D17" i="23"/>
  <c r="C17" i="23"/>
  <c r="D16" i="23"/>
  <c r="C16" i="23"/>
  <c r="D15" i="23"/>
  <c r="C15" i="23"/>
  <c r="D14" i="23"/>
  <c r="C14" i="23"/>
  <c r="D13" i="23"/>
  <c r="C13" i="23"/>
  <c r="D12" i="23"/>
  <c r="C12" i="23"/>
  <c r="D11" i="23"/>
  <c r="C11" i="23"/>
  <c r="D10" i="23"/>
  <c r="C10" i="23"/>
  <c r="D9" i="23"/>
  <c r="C9" i="23"/>
  <c r="D8" i="23"/>
  <c r="C8" i="23"/>
  <c r="D7" i="23"/>
  <c r="C7" i="23"/>
  <c r="D6" i="23"/>
  <c r="C6" i="23"/>
  <c r="F24" i="22"/>
  <c r="E24" i="22"/>
  <c r="D24" i="22"/>
  <c r="C24" i="22"/>
  <c r="F23" i="22"/>
  <c r="E23" i="22"/>
  <c r="D23" i="22"/>
  <c r="C23" i="22"/>
  <c r="F22" i="22"/>
  <c r="E22" i="22"/>
  <c r="D22" i="22"/>
  <c r="C22" i="22"/>
  <c r="F20" i="22"/>
  <c r="E20" i="22"/>
  <c r="D20" i="22"/>
  <c r="C20" i="22"/>
  <c r="F19" i="22"/>
  <c r="E19" i="22"/>
  <c r="D19" i="22"/>
  <c r="C19" i="22"/>
  <c r="F18" i="22"/>
  <c r="E18" i="22"/>
  <c r="D18" i="22"/>
  <c r="C18" i="22"/>
  <c r="F17" i="22"/>
  <c r="E17" i="22"/>
  <c r="D17" i="22"/>
  <c r="C17" i="22"/>
  <c r="F15" i="22"/>
  <c r="E15" i="22"/>
  <c r="D15" i="22"/>
  <c r="C15" i="22"/>
  <c r="F14" i="22"/>
  <c r="E14" i="22"/>
  <c r="D14" i="22"/>
  <c r="C14" i="22"/>
  <c r="F13" i="22"/>
  <c r="E13" i="22"/>
  <c r="D13" i="22"/>
  <c r="C13" i="22"/>
  <c r="F12" i="22"/>
  <c r="E12" i="22"/>
  <c r="D12" i="22"/>
  <c r="C12" i="22"/>
  <c r="F10" i="22"/>
  <c r="E10" i="22"/>
  <c r="D10" i="22"/>
  <c r="C10" i="22"/>
  <c r="F9" i="22"/>
  <c r="E9" i="22"/>
  <c r="D9" i="22"/>
  <c r="C9" i="22"/>
  <c r="F8" i="22"/>
  <c r="E8" i="22"/>
  <c r="D8" i="22"/>
  <c r="C8" i="22"/>
  <c r="F7" i="22"/>
  <c r="E7" i="22"/>
  <c r="D7" i="22"/>
  <c r="C7" i="22"/>
  <c r="D11" i="21"/>
  <c r="D10" i="21"/>
  <c r="C12" i="21"/>
  <c r="C11" i="21"/>
  <c r="C10" i="21"/>
  <c r="D9" i="21"/>
  <c r="C9" i="21"/>
  <c r="D8" i="21"/>
  <c r="C8" i="21"/>
  <c r="D7" i="21"/>
  <c r="D6" i="21"/>
  <c r="C6" i="21"/>
  <c r="E25" i="19"/>
  <c r="D25" i="19"/>
  <c r="C25" i="19"/>
  <c r="L31" i="19"/>
  <c r="J31" i="19"/>
  <c r="G31" i="19"/>
  <c r="F31" i="19"/>
  <c r="E31" i="19"/>
  <c r="D31" i="19"/>
  <c r="C31" i="19"/>
  <c r="L30" i="19"/>
  <c r="J30" i="19"/>
  <c r="G30" i="19"/>
  <c r="F30" i="19"/>
  <c r="E30" i="19"/>
  <c r="D30" i="19"/>
  <c r="C30" i="19"/>
  <c r="L29" i="19"/>
  <c r="J29" i="19"/>
  <c r="G29" i="19"/>
  <c r="F29" i="19"/>
  <c r="E29" i="19"/>
  <c r="D29" i="19"/>
  <c r="C29" i="19"/>
  <c r="L28" i="19"/>
  <c r="J28" i="19"/>
  <c r="G28" i="19"/>
  <c r="F28" i="19"/>
  <c r="E28" i="19"/>
  <c r="D28" i="19"/>
  <c r="C28" i="19"/>
  <c r="L27" i="19"/>
  <c r="J27" i="19"/>
  <c r="G27" i="19"/>
  <c r="F27" i="19"/>
  <c r="E27" i="19"/>
  <c r="D27" i="19"/>
  <c r="C27" i="19"/>
  <c r="L26" i="19"/>
  <c r="J26" i="19"/>
  <c r="G26" i="19"/>
  <c r="F26" i="19"/>
  <c r="E26" i="19"/>
  <c r="D26" i="19"/>
  <c r="C26" i="19"/>
  <c r="L25" i="19"/>
  <c r="J25" i="19"/>
  <c r="G25" i="19"/>
  <c r="F25" i="19"/>
  <c r="L23" i="19"/>
  <c r="J23" i="19"/>
  <c r="G23" i="19"/>
  <c r="F23" i="19"/>
  <c r="E23" i="19"/>
  <c r="D23" i="19"/>
  <c r="C23" i="19"/>
  <c r="L22" i="19"/>
  <c r="J22" i="19"/>
  <c r="G22" i="19"/>
  <c r="F22" i="19"/>
  <c r="E22" i="19"/>
  <c r="D22" i="19"/>
  <c r="C22" i="19"/>
  <c r="L21" i="19"/>
  <c r="J21" i="19"/>
  <c r="G21" i="19"/>
  <c r="F21" i="19"/>
  <c r="E21" i="19"/>
  <c r="D21" i="19"/>
  <c r="C21" i="19"/>
  <c r="L20" i="19"/>
  <c r="J20" i="19"/>
  <c r="G20" i="19"/>
  <c r="F20" i="19"/>
  <c r="E20" i="19"/>
  <c r="D20" i="19"/>
  <c r="C20" i="19"/>
  <c r="L19" i="19"/>
  <c r="J19" i="19"/>
  <c r="G19" i="19"/>
  <c r="F19" i="19"/>
  <c r="E19" i="19"/>
  <c r="D19" i="19"/>
  <c r="C19" i="19"/>
  <c r="L18" i="19"/>
  <c r="J18" i="19"/>
  <c r="G18" i="19"/>
  <c r="F18" i="19"/>
  <c r="E18" i="19"/>
  <c r="D18" i="19"/>
  <c r="C18" i="19"/>
  <c r="L17" i="19"/>
  <c r="J17" i="19"/>
  <c r="G17" i="19"/>
  <c r="F17" i="19"/>
  <c r="E17" i="19"/>
  <c r="D17" i="19"/>
  <c r="C17" i="19"/>
  <c r="L15" i="19"/>
  <c r="J15" i="19"/>
  <c r="H15" i="19"/>
  <c r="G15" i="19"/>
  <c r="F15" i="19"/>
  <c r="E15" i="19"/>
  <c r="D15" i="19"/>
  <c r="C15" i="19"/>
  <c r="L14" i="19"/>
  <c r="J14" i="19"/>
  <c r="H14" i="19"/>
  <c r="G14" i="19"/>
  <c r="F14" i="19"/>
  <c r="L12" i="19"/>
  <c r="L11" i="19"/>
  <c r="J11" i="19"/>
  <c r="H11" i="19"/>
  <c r="G11" i="19"/>
  <c r="F11" i="19"/>
  <c r="E11" i="19"/>
  <c r="D11" i="19"/>
  <c r="C11" i="19"/>
  <c r="L10" i="19"/>
  <c r="J10" i="19"/>
  <c r="H10" i="19"/>
  <c r="G10" i="19"/>
  <c r="F10" i="19"/>
  <c r="E10" i="19"/>
  <c r="D10" i="19"/>
  <c r="C10" i="19"/>
  <c r="L9" i="19"/>
  <c r="J9" i="19"/>
  <c r="H9" i="19"/>
  <c r="G9" i="19"/>
  <c r="F9" i="19"/>
  <c r="E9" i="19"/>
  <c r="D9" i="19"/>
  <c r="C9" i="19"/>
  <c r="L8" i="19"/>
  <c r="J8" i="19"/>
  <c r="H8" i="19"/>
  <c r="G8" i="19"/>
  <c r="F8" i="19"/>
  <c r="E8" i="19"/>
  <c r="D8" i="19"/>
  <c r="C8" i="19"/>
  <c r="L7" i="19"/>
  <c r="J7" i="19"/>
  <c r="H7" i="19"/>
  <c r="G7" i="19"/>
  <c r="F7" i="19"/>
  <c r="E7" i="19"/>
  <c r="D7" i="19"/>
  <c r="C7" i="19"/>
  <c r="E14" i="19"/>
  <c r="D14" i="19"/>
  <c r="C14" i="19"/>
  <c r="J12" i="19"/>
  <c r="H12" i="19"/>
  <c r="G12" i="19"/>
  <c r="F12" i="19"/>
  <c r="E12" i="19"/>
  <c r="D12" i="19"/>
  <c r="C12" i="19"/>
  <c r="C4" i="17"/>
  <c r="C14" i="17"/>
  <c r="C11" i="17"/>
  <c r="C8" i="17"/>
  <c r="C5" i="17"/>
  <c r="C13" i="17"/>
  <c r="F7" i="16"/>
  <c r="F5" i="16"/>
  <c r="F16" i="16"/>
  <c r="F15" i="16"/>
  <c r="F14" i="16"/>
  <c r="F13" i="16"/>
  <c r="F12" i="16"/>
  <c r="F11" i="16"/>
  <c r="F10" i="16"/>
  <c r="F9" i="16"/>
  <c r="F6" i="16"/>
  <c r="E16" i="16"/>
  <c r="E9" i="16"/>
  <c r="C16" i="16"/>
  <c r="C15" i="16"/>
  <c r="C14" i="16"/>
  <c r="C13" i="16"/>
  <c r="C12" i="16"/>
  <c r="C11" i="16"/>
  <c r="C10" i="16"/>
  <c r="C9" i="16"/>
  <c r="C7" i="16"/>
  <c r="C6" i="16"/>
  <c r="C5" i="16"/>
  <c r="G16" i="13"/>
  <c r="G17" i="13"/>
  <c r="G15" i="13"/>
  <c r="G13" i="13"/>
  <c r="G12" i="13"/>
  <c r="G11" i="13"/>
  <c r="G9" i="13"/>
  <c r="G8" i="13"/>
  <c r="G7" i="13"/>
  <c r="E16" i="13"/>
  <c r="E17" i="13"/>
  <c r="E15" i="13"/>
  <c r="E13" i="13"/>
  <c r="E12" i="13"/>
  <c r="E11" i="13"/>
  <c r="E9" i="13"/>
  <c r="E8" i="13"/>
  <c r="E7" i="13"/>
  <c r="F15" i="13"/>
  <c r="F17" i="13"/>
  <c r="F16" i="13"/>
  <c r="F13" i="13"/>
  <c r="F12" i="13"/>
  <c r="F11" i="13"/>
  <c r="F9" i="13"/>
  <c r="F8" i="13"/>
  <c r="F7" i="13"/>
  <c r="D17" i="13"/>
  <c r="D16" i="13"/>
  <c r="D15" i="13"/>
  <c r="D13" i="13"/>
  <c r="D12" i="13"/>
  <c r="D11" i="13"/>
  <c r="D9" i="13"/>
  <c r="D8" i="13"/>
  <c r="D7" i="13"/>
  <c r="C17" i="13"/>
  <c r="C16" i="13"/>
  <c r="C15" i="13"/>
  <c r="C13" i="13"/>
  <c r="C12" i="13"/>
  <c r="C11" i="13"/>
  <c r="C9" i="13"/>
  <c r="C8" i="13"/>
  <c r="C7" i="13"/>
  <c r="C23" i="12"/>
  <c r="C22" i="12"/>
  <c r="C21" i="12"/>
  <c r="C20" i="12"/>
  <c r="C19" i="12"/>
  <c r="C18" i="12"/>
  <c r="C17" i="12"/>
  <c r="C16" i="12"/>
  <c r="C24" i="12" s="1"/>
  <c r="C13" i="12"/>
  <c r="C12" i="12"/>
  <c r="C11" i="12"/>
  <c r="C10" i="12"/>
  <c r="C9" i="12"/>
  <c r="C8" i="12"/>
  <c r="C7" i="12"/>
  <c r="C6" i="12"/>
  <c r="C14" i="12" s="1"/>
  <c r="D38" i="11"/>
  <c r="C38" i="11"/>
  <c r="C36" i="11"/>
  <c r="C31" i="11"/>
  <c r="C30" i="11"/>
  <c r="C27" i="11"/>
  <c r="C26" i="11"/>
  <c r="C25" i="11"/>
  <c r="C24" i="11"/>
  <c r="C23" i="11"/>
  <c r="C22" i="11"/>
  <c r="C18" i="11"/>
  <c r="C15" i="11"/>
  <c r="C14" i="11"/>
  <c r="C11" i="11"/>
  <c r="C28" i="7"/>
  <c r="C27" i="7"/>
  <c r="C26" i="7"/>
  <c r="C25" i="7"/>
  <c r="C24" i="7"/>
  <c r="C23" i="7"/>
  <c r="C22" i="7"/>
  <c r="C21" i="7"/>
  <c r="C20" i="7"/>
  <c r="C17" i="7"/>
  <c r="C16" i="7"/>
  <c r="C15" i="7"/>
  <c r="C13" i="7"/>
  <c r="C10" i="7"/>
  <c r="C8" i="7"/>
  <c r="C6" i="7"/>
  <c r="C9" i="7"/>
  <c r="C28" i="5"/>
  <c r="C27" i="5"/>
  <c r="C26" i="5"/>
  <c r="C25" i="5"/>
  <c r="C24" i="5"/>
  <c r="C23" i="5"/>
  <c r="C22" i="5"/>
  <c r="C21" i="5"/>
  <c r="C20" i="5"/>
  <c r="Q9" i="198"/>
  <c r="P9" i="198"/>
  <c r="M9" i="198"/>
  <c r="K9" i="198"/>
  <c r="J9" i="198"/>
  <c r="G9" i="198"/>
  <c r="O8" i="198"/>
  <c r="I8" i="198"/>
  <c r="F8" i="198"/>
  <c r="O7" i="198"/>
  <c r="I7" i="198"/>
  <c r="F7" i="198"/>
  <c r="D12" i="21" l="1"/>
  <c r="C17" i="5"/>
  <c r="C16" i="5"/>
  <c r="C15" i="5"/>
  <c r="C13" i="5"/>
  <c r="C10" i="5"/>
  <c r="C9" i="5"/>
  <c r="C8" i="5"/>
  <c r="C6" i="5"/>
  <c r="C11" i="5" s="1"/>
  <c r="E27" i="197" l="1"/>
  <c r="D27" i="197"/>
  <c r="C27" i="197"/>
  <c r="H59" i="196"/>
  <c r="H58" i="196"/>
  <c r="F26" i="196"/>
  <c r="E26" i="196"/>
  <c r="H20" i="196"/>
  <c r="H19" i="196"/>
  <c r="H18" i="196"/>
  <c r="M23" i="195"/>
  <c r="K23" i="195"/>
  <c r="J23" i="195"/>
  <c r="G23" i="195"/>
  <c r="F23" i="195"/>
  <c r="D20" i="195"/>
  <c r="D19" i="195"/>
  <c r="D18" i="195"/>
  <c r="M15" i="195"/>
  <c r="M24" i="195" s="1"/>
  <c r="K15" i="195"/>
  <c r="K24" i="195" s="1"/>
  <c r="J15" i="195"/>
  <c r="J24" i="195" s="1"/>
  <c r="G15" i="195"/>
  <c r="G24" i="195" s="1"/>
  <c r="F15" i="195"/>
  <c r="F24" i="195" s="1"/>
  <c r="D12" i="195"/>
  <c r="D11" i="195"/>
  <c r="D10" i="195"/>
  <c r="D9" i="195"/>
  <c r="D8" i="195"/>
  <c r="H23" i="194"/>
  <c r="F23" i="194"/>
  <c r="M22" i="194"/>
  <c r="L22" i="194"/>
  <c r="L23" i="194" s="1"/>
  <c r="I16" i="190" s="1"/>
  <c r="K22" i="194"/>
  <c r="J22" i="194"/>
  <c r="J23" i="194" s="1"/>
  <c r="F16" i="190" s="1"/>
  <c r="D16" i="190" s="1"/>
  <c r="G22" i="194"/>
  <c r="F22" i="194"/>
  <c r="E22" i="194"/>
  <c r="I21" i="194"/>
  <c r="D21" i="194"/>
  <c r="I20" i="194"/>
  <c r="D20" i="194"/>
  <c r="I19" i="194"/>
  <c r="D19" i="194"/>
  <c r="I18" i="194"/>
  <c r="D18" i="194"/>
  <c r="I17" i="194"/>
  <c r="D17" i="194"/>
  <c r="I16" i="194"/>
  <c r="I22" i="194" s="1"/>
  <c r="D16" i="194"/>
  <c r="D22" i="194" s="1"/>
  <c r="M15" i="194"/>
  <c r="M23" i="194" s="1"/>
  <c r="L15" i="194"/>
  <c r="K15" i="194"/>
  <c r="K23" i="194" s="1"/>
  <c r="J15" i="194"/>
  <c r="H15" i="194"/>
  <c r="G15" i="194"/>
  <c r="G23" i="194" s="1"/>
  <c r="I15" i="190" s="1"/>
  <c r="F15" i="194"/>
  <c r="E15" i="194"/>
  <c r="E23" i="194" s="1"/>
  <c r="F15" i="190" s="1"/>
  <c r="D15" i="190" s="1"/>
  <c r="I14" i="194"/>
  <c r="D14" i="194"/>
  <c r="I13" i="194"/>
  <c r="D13" i="194"/>
  <c r="I12" i="194"/>
  <c r="D12" i="194"/>
  <c r="I11" i="194"/>
  <c r="D11" i="194"/>
  <c r="I10" i="194"/>
  <c r="D10" i="194"/>
  <c r="I9" i="194"/>
  <c r="I15" i="194" s="1"/>
  <c r="I23" i="194" s="1"/>
  <c r="C16" i="190" s="1"/>
  <c r="D9" i="194"/>
  <c r="D15" i="194" s="1"/>
  <c r="D23" i="194" s="1"/>
  <c r="C15" i="190" s="1"/>
  <c r="M23" i="193"/>
  <c r="L23" i="193"/>
  <c r="K23" i="193"/>
  <c r="J23" i="193"/>
  <c r="H23" i="193"/>
  <c r="G23" i="193"/>
  <c r="F23" i="193"/>
  <c r="E23" i="193"/>
  <c r="I22" i="193"/>
  <c r="D22" i="193"/>
  <c r="I21" i="193"/>
  <c r="D21" i="193"/>
  <c r="I20" i="193"/>
  <c r="D20" i="193"/>
  <c r="I19" i="193"/>
  <c r="D19" i="193"/>
  <c r="I18" i="193"/>
  <c r="D18" i="193"/>
  <c r="I17" i="193"/>
  <c r="I23" i="193" s="1"/>
  <c r="D17" i="193"/>
  <c r="D23" i="193" s="1"/>
  <c r="M16" i="193"/>
  <c r="M24" i="193" s="1"/>
  <c r="L16" i="193"/>
  <c r="L24" i="193" s="1"/>
  <c r="I14" i="190" s="1"/>
  <c r="K16" i="193"/>
  <c r="K24" i="193" s="1"/>
  <c r="J16" i="193"/>
  <c r="J24" i="193" s="1"/>
  <c r="F14" i="190" s="1"/>
  <c r="D14" i="190" s="1"/>
  <c r="H16" i="193"/>
  <c r="H24" i="193" s="1"/>
  <c r="G16" i="193"/>
  <c r="G24" i="193" s="1"/>
  <c r="I13" i="190" s="1"/>
  <c r="F16" i="193"/>
  <c r="F24" i="193" s="1"/>
  <c r="E16" i="193"/>
  <c r="E24" i="193" s="1"/>
  <c r="F13" i="190" s="1"/>
  <c r="D13" i="190" s="1"/>
  <c r="I15" i="193"/>
  <c r="D15" i="193"/>
  <c r="I14" i="193"/>
  <c r="D14" i="193"/>
  <c r="I13" i="193"/>
  <c r="D13" i="193"/>
  <c r="I12" i="193"/>
  <c r="D12" i="193"/>
  <c r="I11" i="193"/>
  <c r="D11" i="193"/>
  <c r="I10" i="193"/>
  <c r="D10" i="193"/>
  <c r="I9" i="193"/>
  <c r="I16" i="193" s="1"/>
  <c r="I24" i="193" s="1"/>
  <c r="C14" i="190" s="1"/>
  <c r="D9" i="193"/>
  <c r="D16" i="193" s="1"/>
  <c r="D24" i="193" s="1"/>
  <c r="C13" i="190" s="1"/>
  <c r="E30" i="192"/>
  <c r="E29" i="192"/>
  <c r="E28" i="192"/>
  <c r="E27" i="192"/>
  <c r="E19" i="192"/>
  <c r="E18" i="192"/>
  <c r="E17" i="192"/>
  <c r="E16" i="192"/>
  <c r="I11" i="192"/>
  <c r="E11" i="192"/>
  <c r="I8" i="192"/>
  <c r="E8" i="192"/>
  <c r="I7" i="192"/>
  <c r="E7" i="192"/>
  <c r="E30" i="191"/>
  <c r="E29" i="191"/>
  <c r="E28" i="191"/>
  <c r="E21" i="191"/>
  <c r="E20" i="191"/>
  <c r="E19" i="191"/>
  <c r="I11" i="191"/>
  <c r="E11" i="191"/>
  <c r="I8" i="191"/>
  <c r="E8" i="191"/>
  <c r="I7" i="191"/>
  <c r="E7" i="191"/>
  <c r="K19" i="190"/>
  <c r="J19" i="190"/>
  <c r="H19" i="190"/>
  <c r="G19" i="190"/>
  <c r="E19" i="190"/>
  <c r="D19" i="190"/>
  <c r="I18" i="190"/>
  <c r="F18" i="190"/>
  <c r="D18" i="190"/>
  <c r="K18" i="190" s="1"/>
  <c r="I17" i="190"/>
  <c r="F17" i="190"/>
  <c r="D17" i="190" s="1"/>
  <c r="I12" i="190"/>
  <c r="D12" i="190" s="1"/>
  <c r="F12" i="190"/>
  <c r="C12" i="190"/>
  <c r="G12" i="190" s="1"/>
  <c r="J11" i="190"/>
  <c r="I11" i="190"/>
  <c r="I21" i="190" s="1"/>
  <c r="F11" i="190"/>
  <c r="D11" i="190"/>
  <c r="C11" i="190"/>
  <c r="I10" i="190"/>
  <c r="D10" i="190" s="1"/>
  <c r="F10" i="190"/>
  <c r="C10" i="190"/>
  <c r="G10" i="190" s="1"/>
  <c r="J9" i="190"/>
  <c r="I9" i="190"/>
  <c r="I20" i="190" s="1"/>
  <c r="F9" i="190"/>
  <c r="D9" i="190"/>
  <c r="C9" i="190"/>
  <c r="H5" i="190"/>
  <c r="Y20" i="189"/>
  <c r="X20" i="189"/>
  <c r="W20" i="189"/>
  <c r="V20" i="189"/>
  <c r="U20" i="189"/>
  <c r="T20" i="189"/>
  <c r="S20" i="189"/>
  <c r="R20" i="189"/>
  <c r="Z20" i="189" s="1"/>
  <c r="Y19" i="189"/>
  <c r="X19" i="189"/>
  <c r="W19" i="189"/>
  <c r="V19" i="189"/>
  <c r="U19" i="189"/>
  <c r="T19" i="189"/>
  <c r="S19" i="189"/>
  <c r="R19" i="189"/>
  <c r="Z19" i="189" s="1"/>
  <c r="Y18" i="189"/>
  <c r="X18" i="189"/>
  <c r="W18" i="189"/>
  <c r="V18" i="189"/>
  <c r="U18" i="189"/>
  <c r="T18" i="189"/>
  <c r="S18" i="189"/>
  <c r="R18" i="189"/>
  <c r="Z18" i="189" s="1"/>
  <c r="Y17" i="189"/>
  <c r="X17" i="189"/>
  <c r="W17" i="189"/>
  <c r="V17" i="189"/>
  <c r="U17" i="189"/>
  <c r="T17" i="189"/>
  <c r="S17" i="189"/>
  <c r="R17" i="189"/>
  <c r="Z17" i="189" s="1"/>
  <c r="Y16" i="189"/>
  <c r="X16" i="189"/>
  <c r="W16" i="189"/>
  <c r="V16" i="189"/>
  <c r="U16" i="189"/>
  <c r="T16" i="189"/>
  <c r="S16" i="189"/>
  <c r="R16" i="189"/>
  <c r="Z16" i="189" s="1"/>
  <c r="Y15" i="189"/>
  <c r="X15" i="189"/>
  <c r="W15" i="189"/>
  <c r="V15" i="189"/>
  <c r="U15" i="189"/>
  <c r="T15" i="189"/>
  <c r="S15" i="189"/>
  <c r="R15" i="189"/>
  <c r="Z15" i="189" s="1"/>
  <c r="Y14" i="189"/>
  <c r="X14" i="189"/>
  <c r="W14" i="189"/>
  <c r="V14" i="189"/>
  <c r="U14" i="189"/>
  <c r="T14" i="189"/>
  <c r="S14" i="189"/>
  <c r="R14" i="189"/>
  <c r="Z14" i="189" s="1"/>
  <c r="Y13" i="189"/>
  <c r="X13" i="189"/>
  <c r="W13" i="189"/>
  <c r="V13" i="189"/>
  <c r="U13" i="189"/>
  <c r="T13" i="189"/>
  <c r="S13" i="189"/>
  <c r="R13" i="189"/>
  <c r="Z13" i="189" s="1"/>
  <c r="Y12" i="189"/>
  <c r="X12" i="189"/>
  <c r="W12" i="189"/>
  <c r="V12" i="189"/>
  <c r="U12" i="189"/>
  <c r="T12" i="189"/>
  <c r="S12" i="189"/>
  <c r="R12" i="189"/>
  <c r="Z12" i="189" s="1"/>
  <c r="Y11" i="189"/>
  <c r="X11" i="189"/>
  <c r="W11" i="189"/>
  <c r="V11" i="189"/>
  <c r="U11" i="189"/>
  <c r="T11" i="189"/>
  <c r="S11" i="189"/>
  <c r="R11" i="189"/>
  <c r="Z11" i="189" s="1"/>
  <c r="Y10" i="189"/>
  <c r="X10" i="189"/>
  <c r="W10" i="189"/>
  <c r="V10" i="189"/>
  <c r="U10" i="189"/>
  <c r="T10" i="189"/>
  <c r="S10" i="189"/>
  <c r="R10" i="189"/>
  <c r="Z10" i="189" s="1"/>
  <c r="Y9" i="189"/>
  <c r="X9" i="189"/>
  <c r="W9" i="189"/>
  <c r="V9" i="189"/>
  <c r="U9" i="189"/>
  <c r="T9" i="189"/>
  <c r="S9" i="189"/>
  <c r="R9" i="189"/>
  <c r="Z9" i="189" s="1"/>
  <c r="Y8" i="189"/>
  <c r="X8" i="189"/>
  <c r="W8" i="189"/>
  <c r="V8" i="189"/>
  <c r="U8" i="189"/>
  <c r="T8" i="189"/>
  <c r="S8" i="189"/>
  <c r="R8" i="189"/>
  <c r="Z8" i="189" s="1"/>
  <c r="Y7" i="189"/>
  <c r="X7" i="189"/>
  <c r="W7" i="189"/>
  <c r="V7" i="189"/>
  <c r="U7" i="189"/>
  <c r="T7" i="189"/>
  <c r="S7" i="189"/>
  <c r="R7" i="189"/>
  <c r="Z7" i="189" s="1"/>
  <c r="D20" i="190" l="1"/>
  <c r="K10" i="190"/>
  <c r="H10" i="190"/>
  <c r="D21" i="190"/>
  <c r="K12" i="190"/>
  <c r="H12" i="190"/>
  <c r="J13" i="190"/>
  <c r="G13" i="190"/>
  <c r="E13" i="190"/>
  <c r="K14" i="190"/>
  <c r="H14" i="190"/>
  <c r="J15" i="190"/>
  <c r="G15" i="190"/>
  <c r="E15" i="190"/>
  <c r="H15" i="190"/>
  <c r="K15" i="190"/>
  <c r="C20" i="190"/>
  <c r="F20" i="190"/>
  <c r="C21" i="190"/>
  <c r="F21" i="190"/>
  <c r="K17" i="190"/>
  <c r="H17" i="190"/>
  <c r="G14" i="190"/>
  <c r="E14" i="190"/>
  <c r="J14" i="190"/>
  <c r="G16" i="190"/>
  <c r="E16" i="190"/>
  <c r="J16" i="190"/>
  <c r="K16" i="190"/>
  <c r="H16" i="190"/>
  <c r="H13" i="190"/>
  <c r="K13" i="190"/>
  <c r="E9" i="190"/>
  <c r="G9" i="190"/>
  <c r="K9" i="190"/>
  <c r="J10" i="190"/>
  <c r="E11" i="190"/>
  <c r="G11" i="190"/>
  <c r="K11" i="190"/>
  <c r="J12" i="190"/>
  <c r="H9" i="190"/>
  <c r="E10" i="190"/>
  <c r="H11" i="190"/>
  <c r="E12" i="190"/>
  <c r="H18" i="190"/>
  <c r="K21" i="190" l="1"/>
  <c r="H21" i="190"/>
  <c r="K20" i="190"/>
  <c r="H20" i="190"/>
  <c r="E12" i="186" l="1"/>
  <c r="E11" i="185"/>
  <c r="G13" i="184"/>
  <c r="N13" i="184" s="1"/>
  <c r="G12" i="184"/>
  <c r="M12" i="184" s="1"/>
  <c r="L11" i="184"/>
  <c r="G11" i="184"/>
  <c r="N11" i="184" s="1"/>
  <c r="M10" i="184"/>
  <c r="L10" i="184"/>
  <c r="G10" i="184"/>
  <c r="N10" i="184" s="1"/>
  <c r="L9" i="184"/>
  <c r="G9" i="184"/>
  <c r="N9" i="184" s="1"/>
  <c r="L8" i="184"/>
  <c r="G8" i="184"/>
  <c r="M8" i="184" s="1"/>
  <c r="I10" i="183"/>
  <c r="H10" i="183"/>
  <c r="G10" i="183"/>
  <c r="E10" i="183"/>
  <c r="D10" i="183"/>
  <c r="F9" i="183"/>
  <c r="F8" i="183"/>
  <c r="F7" i="183"/>
  <c r="F10" i="183" s="1"/>
  <c r="J18" i="182"/>
  <c r="I18" i="182"/>
  <c r="H18" i="182"/>
  <c r="G18" i="182"/>
  <c r="J12" i="182"/>
  <c r="H12" i="182"/>
  <c r="M9" i="184" l="1"/>
  <c r="M13" i="184" s="1"/>
  <c r="M11" i="184"/>
  <c r="N12" i="184"/>
  <c r="N14" i="184" s="1"/>
  <c r="N102" i="179" l="1"/>
  <c r="N97" i="179"/>
  <c r="N92" i="179"/>
  <c r="N87" i="179"/>
  <c r="N82" i="179"/>
  <c r="N77" i="179"/>
  <c r="N72" i="179"/>
  <c r="N67" i="179"/>
  <c r="N62" i="179"/>
  <c r="N57" i="179"/>
  <c r="N52" i="179"/>
  <c r="N47" i="179"/>
  <c r="N42" i="179"/>
  <c r="N37" i="179"/>
  <c r="N32" i="179"/>
  <c r="N27" i="179"/>
  <c r="N21" i="179"/>
  <c r="N20" i="179"/>
  <c r="N19" i="179"/>
  <c r="N18" i="179"/>
  <c r="N22" i="179" s="1"/>
  <c r="O17" i="179"/>
  <c r="N17" i="179"/>
  <c r="M15" i="179"/>
  <c r="M14" i="179"/>
  <c r="M13" i="179"/>
  <c r="M12" i="179"/>
  <c r="M17" i="179" s="1"/>
  <c r="K22" i="178"/>
  <c r="J22" i="178"/>
  <c r="I22" i="178"/>
  <c r="L22" i="178" s="1"/>
  <c r="F22" i="178"/>
  <c r="E22" i="178"/>
  <c r="G22" i="178" s="1"/>
  <c r="D22" i="178"/>
  <c r="M21" i="178"/>
  <c r="L21" i="178"/>
  <c r="H21" i="178"/>
  <c r="G21" i="178"/>
  <c r="M20" i="178"/>
  <c r="L20" i="178"/>
  <c r="H20" i="178"/>
  <c r="G20" i="178"/>
  <c r="M19" i="178"/>
  <c r="L19" i="178"/>
  <c r="H19" i="178"/>
  <c r="G19" i="178"/>
  <c r="M18" i="178"/>
  <c r="L18" i="178"/>
  <c r="H18" i="178"/>
  <c r="G18" i="178"/>
  <c r="M17" i="178"/>
  <c r="L17" i="178"/>
  <c r="H17" i="178"/>
  <c r="G17" i="178"/>
  <c r="M16" i="178"/>
  <c r="L16" i="178"/>
  <c r="H16" i="178"/>
  <c r="G16" i="178"/>
  <c r="M15" i="178"/>
  <c r="L15" i="178"/>
  <c r="H15" i="178"/>
  <c r="G15" i="178"/>
  <c r="M14" i="178"/>
  <c r="L14" i="178"/>
  <c r="H14" i="178"/>
  <c r="G14" i="178"/>
  <c r="M13" i="178"/>
  <c r="L13" i="178"/>
  <c r="H13" i="178"/>
  <c r="G13" i="178"/>
  <c r="M12" i="178"/>
  <c r="L12" i="178"/>
  <c r="H12" i="178"/>
  <c r="G12" i="178"/>
  <c r="M11" i="178"/>
  <c r="L11" i="178"/>
  <c r="H11" i="178"/>
  <c r="G11" i="178"/>
  <c r="M10" i="178"/>
  <c r="L10" i="178"/>
  <c r="H10" i="178"/>
  <c r="G10" i="178"/>
  <c r="M9" i="178"/>
  <c r="M22" i="178" s="1"/>
  <c r="L9" i="178"/>
  <c r="H9" i="178"/>
  <c r="H22" i="178" s="1"/>
  <c r="G9" i="178"/>
  <c r="L8" i="178"/>
  <c r="G8" i="178"/>
  <c r="W60" i="177"/>
  <c r="V60" i="177"/>
  <c r="T60" i="177"/>
  <c r="S60" i="177"/>
  <c r="R60" i="177"/>
  <c r="Q60" i="177"/>
  <c r="P60" i="177"/>
  <c r="O60" i="177"/>
  <c r="N60" i="177"/>
  <c r="M60" i="177"/>
  <c r="L60" i="177"/>
  <c r="K60" i="177"/>
  <c r="J60" i="177"/>
  <c r="U60" i="177" s="1"/>
  <c r="H60" i="177"/>
  <c r="G60" i="177"/>
  <c r="F60" i="177"/>
  <c r="E60" i="177"/>
  <c r="I60" i="177" s="1"/>
  <c r="U59" i="177"/>
  <c r="I59" i="177"/>
  <c r="U58" i="177"/>
  <c r="I58" i="177"/>
  <c r="W57" i="177"/>
  <c r="V57" i="177"/>
  <c r="T57" i="177"/>
  <c r="S57" i="177"/>
  <c r="R57" i="177"/>
  <c r="Q57" i="177"/>
  <c r="P57" i="177"/>
  <c r="O57" i="177"/>
  <c r="N57" i="177"/>
  <c r="M57" i="177"/>
  <c r="L57" i="177"/>
  <c r="K57" i="177"/>
  <c r="J57" i="177"/>
  <c r="U57" i="177" s="1"/>
  <c r="H57" i="177"/>
  <c r="G57" i="177"/>
  <c r="F57" i="177"/>
  <c r="E57" i="177"/>
  <c r="U56" i="177"/>
  <c r="I56" i="177"/>
  <c r="U55" i="177"/>
  <c r="I55" i="177"/>
  <c r="W54" i="177"/>
  <c r="V54" i="177"/>
  <c r="T54" i="177"/>
  <c r="S54" i="177"/>
  <c r="R54" i="177"/>
  <c r="Q54" i="177"/>
  <c r="P54" i="177"/>
  <c r="O54" i="177"/>
  <c r="N54" i="177"/>
  <c r="M54" i="177"/>
  <c r="L54" i="177"/>
  <c r="K54" i="177"/>
  <c r="J54" i="177"/>
  <c r="U54" i="177" s="1"/>
  <c r="H54" i="177"/>
  <c r="G54" i="177"/>
  <c r="F54" i="177"/>
  <c r="E54" i="177"/>
  <c r="U53" i="177"/>
  <c r="I53" i="177"/>
  <c r="U52" i="177"/>
  <c r="I52" i="177"/>
  <c r="W51" i="177"/>
  <c r="V51" i="177"/>
  <c r="T51" i="177"/>
  <c r="S51" i="177"/>
  <c r="R51" i="177"/>
  <c r="Q51" i="177"/>
  <c r="P51" i="177"/>
  <c r="O51" i="177"/>
  <c r="N51" i="177"/>
  <c r="M51" i="177"/>
  <c r="L51" i="177"/>
  <c r="K51" i="177"/>
  <c r="J51" i="177"/>
  <c r="U51" i="177" s="1"/>
  <c r="H51" i="177"/>
  <c r="G51" i="177"/>
  <c r="F51" i="177"/>
  <c r="E51" i="177"/>
  <c r="U50" i="177"/>
  <c r="I50" i="177"/>
  <c r="U49" i="177"/>
  <c r="I49" i="177"/>
  <c r="W48" i="177"/>
  <c r="V48" i="177"/>
  <c r="T48" i="177"/>
  <c r="S48" i="177"/>
  <c r="R48" i="177"/>
  <c r="Q48" i="177"/>
  <c r="P48" i="177"/>
  <c r="O48" i="177"/>
  <c r="N48" i="177"/>
  <c r="M48" i="177"/>
  <c r="L48" i="177"/>
  <c r="K48" i="177"/>
  <c r="J48" i="177"/>
  <c r="U48" i="177" s="1"/>
  <c r="H48" i="177"/>
  <c r="G48" i="177"/>
  <c r="F48" i="177"/>
  <c r="E48" i="177"/>
  <c r="U47" i="177"/>
  <c r="I47" i="177"/>
  <c r="U46" i="177"/>
  <c r="I46" i="177"/>
  <c r="W45" i="177"/>
  <c r="V45" i="177"/>
  <c r="T45" i="177"/>
  <c r="S45" i="177"/>
  <c r="R45" i="177"/>
  <c r="Q45" i="177"/>
  <c r="P45" i="177"/>
  <c r="O45" i="177"/>
  <c r="N45" i="177"/>
  <c r="M45" i="177"/>
  <c r="L45" i="177"/>
  <c r="K45" i="177"/>
  <c r="J45" i="177"/>
  <c r="U45" i="177" s="1"/>
  <c r="H45" i="177"/>
  <c r="G45" i="177"/>
  <c r="F45" i="177"/>
  <c r="E45" i="177"/>
  <c r="U44" i="177"/>
  <c r="I44" i="177"/>
  <c r="U43" i="177"/>
  <c r="I43" i="177"/>
  <c r="W42" i="177"/>
  <c r="V42" i="177"/>
  <c r="T42" i="177"/>
  <c r="S42" i="177"/>
  <c r="R42" i="177"/>
  <c r="Q42" i="177"/>
  <c r="U42" i="177" s="1"/>
  <c r="P42" i="177"/>
  <c r="O42" i="177"/>
  <c r="N42" i="177"/>
  <c r="M42" i="177"/>
  <c r="L42" i="177"/>
  <c r="K42" i="177"/>
  <c r="J42" i="177"/>
  <c r="H42" i="177"/>
  <c r="G42" i="177"/>
  <c r="F42" i="177"/>
  <c r="E42" i="177"/>
  <c r="I42" i="177" s="1"/>
  <c r="U41" i="177"/>
  <c r="I41" i="177"/>
  <c r="U40" i="177"/>
  <c r="I40" i="177"/>
  <c r="W39" i="177"/>
  <c r="V39" i="177"/>
  <c r="T39" i="177"/>
  <c r="S39" i="177"/>
  <c r="R39" i="177"/>
  <c r="Q39" i="177"/>
  <c r="U39" i="177" s="1"/>
  <c r="P39" i="177"/>
  <c r="O39" i="177"/>
  <c r="N39" i="177"/>
  <c r="M39" i="177"/>
  <c r="L39" i="177"/>
  <c r="K39" i="177"/>
  <c r="J39" i="177"/>
  <c r="H39" i="177"/>
  <c r="G39" i="177"/>
  <c r="F39" i="177"/>
  <c r="E39" i="177"/>
  <c r="I39" i="177" s="1"/>
  <c r="U38" i="177"/>
  <c r="I38" i="177"/>
  <c r="U37" i="177"/>
  <c r="I37" i="177"/>
  <c r="W36" i="177"/>
  <c r="V36" i="177"/>
  <c r="T36" i="177"/>
  <c r="S36" i="177"/>
  <c r="R36" i="177"/>
  <c r="Q36" i="177"/>
  <c r="U36" i="177" s="1"/>
  <c r="P36" i="177"/>
  <c r="O36" i="177"/>
  <c r="N36" i="177"/>
  <c r="M36" i="177"/>
  <c r="L36" i="177"/>
  <c r="K36" i="177"/>
  <c r="J36" i="177"/>
  <c r="H36" i="177"/>
  <c r="G36" i="177"/>
  <c r="F36" i="177"/>
  <c r="E36" i="177"/>
  <c r="I36" i="177" s="1"/>
  <c r="U35" i="177"/>
  <c r="I35" i="177"/>
  <c r="U34" i="177"/>
  <c r="I34" i="177"/>
  <c r="W33" i="177"/>
  <c r="V33" i="177"/>
  <c r="T33" i="177"/>
  <c r="S33" i="177"/>
  <c r="R33" i="177"/>
  <c r="Q33" i="177"/>
  <c r="U33" i="177" s="1"/>
  <c r="P33" i="177"/>
  <c r="O33" i="177"/>
  <c r="N33" i="177"/>
  <c r="M33" i="177"/>
  <c r="L33" i="177"/>
  <c r="K33" i="177"/>
  <c r="J33" i="177"/>
  <c r="H33" i="177"/>
  <c r="G33" i="177"/>
  <c r="F33" i="177"/>
  <c r="E33" i="177"/>
  <c r="I33" i="177" s="1"/>
  <c r="U32" i="177"/>
  <c r="I32" i="177"/>
  <c r="U31" i="177"/>
  <c r="I31" i="177"/>
  <c r="W30" i="177"/>
  <c r="V30" i="177"/>
  <c r="T30" i="177"/>
  <c r="S30" i="177"/>
  <c r="R30" i="177"/>
  <c r="Q30" i="177"/>
  <c r="U30" i="177" s="1"/>
  <c r="P30" i="177"/>
  <c r="O30" i="177"/>
  <c r="N30" i="177"/>
  <c r="M30" i="177"/>
  <c r="L30" i="177"/>
  <c r="K30" i="177"/>
  <c r="J30" i="177"/>
  <c r="H30" i="177"/>
  <c r="G30" i="177"/>
  <c r="F30" i="177"/>
  <c r="E30" i="177"/>
  <c r="I30" i="177" s="1"/>
  <c r="U29" i="177"/>
  <c r="I29" i="177"/>
  <c r="U28" i="177"/>
  <c r="I28" i="177"/>
  <c r="W27" i="177"/>
  <c r="V27" i="177"/>
  <c r="T27" i="177"/>
  <c r="S27" i="177"/>
  <c r="R27" i="177"/>
  <c r="Q27" i="177"/>
  <c r="U27" i="177" s="1"/>
  <c r="P27" i="177"/>
  <c r="O27" i="177"/>
  <c r="N27" i="177"/>
  <c r="M27" i="177"/>
  <c r="L27" i="177"/>
  <c r="K27" i="177"/>
  <c r="J27" i="177"/>
  <c r="H27" i="177"/>
  <c r="G27" i="177"/>
  <c r="F27" i="177"/>
  <c r="E27" i="177"/>
  <c r="I27" i="177" s="1"/>
  <c r="U26" i="177"/>
  <c r="I26" i="177"/>
  <c r="U25" i="177"/>
  <c r="I25" i="177"/>
  <c r="W24" i="177"/>
  <c r="V24" i="177"/>
  <c r="T24" i="177"/>
  <c r="S24" i="177"/>
  <c r="R24" i="177"/>
  <c r="Q24" i="177"/>
  <c r="U24" i="177" s="1"/>
  <c r="P24" i="177"/>
  <c r="O24" i="177"/>
  <c r="N24" i="177"/>
  <c r="M24" i="177"/>
  <c r="L24" i="177"/>
  <c r="K24" i="177"/>
  <c r="J24" i="177"/>
  <c r="H24" i="177"/>
  <c r="G24" i="177"/>
  <c r="F24" i="177"/>
  <c r="E24" i="177"/>
  <c r="I24" i="177" s="1"/>
  <c r="U23" i="177"/>
  <c r="I23" i="177"/>
  <c r="U22" i="177"/>
  <c r="I22" i="177"/>
  <c r="W21" i="177"/>
  <c r="V21" i="177"/>
  <c r="T21" i="177"/>
  <c r="S21" i="177"/>
  <c r="R21" i="177"/>
  <c r="Q21" i="177"/>
  <c r="U21" i="177" s="1"/>
  <c r="P21" i="177"/>
  <c r="O21" i="177"/>
  <c r="N21" i="177"/>
  <c r="M21" i="177"/>
  <c r="L21" i="177"/>
  <c r="K21" i="177"/>
  <c r="J21" i="177"/>
  <c r="H21" i="177"/>
  <c r="G21" i="177"/>
  <c r="F21" i="177"/>
  <c r="E21" i="177"/>
  <c r="I21" i="177" s="1"/>
  <c r="U20" i="177"/>
  <c r="I20" i="177"/>
  <c r="U19" i="177"/>
  <c r="I19" i="177"/>
  <c r="W18" i="177"/>
  <c r="V18" i="177"/>
  <c r="T18" i="177"/>
  <c r="S18" i="177"/>
  <c r="R18" i="177"/>
  <c r="Q18" i="177"/>
  <c r="U18" i="177" s="1"/>
  <c r="P18" i="177"/>
  <c r="O18" i="177"/>
  <c r="N18" i="177"/>
  <c r="M18" i="177"/>
  <c r="L18" i="177"/>
  <c r="K18" i="177"/>
  <c r="J18" i="177"/>
  <c r="H18" i="177"/>
  <c r="G18" i="177"/>
  <c r="F18" i="177"/>
  <c r="E18" i="177"/>
  <c r="I18" i="177" s="1"/>
  <c r="U17" i="177"/>
  <c r="I17" i="177"/>
  <c r="U16" i="177"/>
  <c r="I16" i="177"/>
  <c r="W15" i="177"/>
  <c r="V15" i="177"/>
  <c r="T15" i="177"/>
  <c r="S15" i="177"/>
  <c r="R15" i="177"/>
  <c r="Q15" i="177"/>
  <c r="U15" i="177" s="1"/>
  <c r="U12" i="177" s="1"/>
  <c r="P15" i="177"/>
  <c r="O15" i="177"/>
  <c r="N15" i="177"/>
  <c r="M15" i="177"/>
  <c r="L15" i="177"/>
  <c r="K15" i="177"/>
  <c r="J15" i="177"/>
  <c r="H15" i="177"/>
  <c r="G15" i="177"/>
  <c r="F15" i="177"/>
  <c r="E15" i="177"/>
  <c r="I15" i="177" s="1"/>
  <c r="U14" i="177"/>
  <c r="I14" i="177"/>
  <c r="U13" i="177"/>
  <c r="I13" i="177"/>
  <c r="X12" i="177"/>
  <c r="W12" i="177"/>
  <c r="V12" i="177"/>
  <c r="T12" i="177"/>
  <c r="S12" i="177"/>
  <c r="R12" i="177"/>
  <c r="Q12" i="177"/>
  <c r="P12" i="177"/>
  <c r="O12" i="177"/>
  <c r="N12" i="177"/>
  <c r="M12" i="177"/>
  <c r="L12" i="177"/>
  <c r="K12" i="177"/>
  <c r="J12" i="177"/>
  <c r="H12" i="177"/>
  <c r="G12" i="177"/>
  <c r="F12" i="177"/>
  <c r="E12" i="177"/>
  <c r="I12" i="177" s="1"/>
  <c r="X11" i="177"/>
  <c r="W11" i="177"/>
  <c r="V11" i="177"/>
  <c r="U11" i="177"/>
  <c r="T11" i="177"/>
  <c r="S11" i="177"/>
  <c r="R11" i="177"/>
  <c r="Q11" i="177"/>
  <c r="P11" i="177"/>
  <c r="O11" i="177"/>
  <c r="N11" i="177"/>
  <c r="M11" i="177"/>
  <c r="L11" i="177"/>
  <c r="K11" i="177"/>
  <c r="J11" i="177"/>
  <c r="H11" i="177"/>
  <c r="G11" i="177"/>
  <c r="F11" i="177"/>
  <c r="E11" i="177"/>
  <c r="I11" i="177" s="1"/>
  <c r="X10" i="177"/>
  <c r="W10" i="177"/>
  <c r="V10" i="177"/>
  <c r="U10" i="177"/>
  <c r="T10" i="177"/>
  <c r="S10" i="177"/>
  <c r="R10" i="177"/>
  <c r="Q10" i="177"/>
  <c r="P10" i="177"/>
  <c r="O10" i="177"/>
  <c r="N10" i="177"/>
  <c r="M10" i="177"/>
  <c r="L10" i="177"/>
  <c r="K10" i="177"/>
  <c r="J10" i="177"/>
  <c r="H10" i="177"/>
  <c r="G10" i="177"/>
  <c r="F10" i="177"/>
  <c r="E10" i="177"/>
  <c r="I10" i="177" s="1"/>
  <c r="X9" i="177"/>
  <c r="W9" i="177"/>
  <c r="V9" i="177"/>
  <c r="T9" i="177"/>
  <c r="S9" i="177"/>
  <c r="R9" i="177"/>
  <c r="Q9" i="177"/>
  <c r="U9" i="177" s="1"/>
  <c r="P9" i="177"/>
  <c r="O9" i="177"/>
  <c r="N9" i="177"/>
  <c r="M9" i="177"/>
  <c r="L9" i="177"/>
  <c r="K9" i="177"/>
  <c r="J9" i="177"/>
  <c r="H9" i="177"/>
  <c r="G9" i="177"/>
  <c r="F9" i="177"/>
  <c r="E9" i="177"/>
  <c r="I9" i="177" s="1"/>
  <c r="X8" i="177"/>
  <c r="U8" i="177"/>
  <c r="I8" i="177"/>
  <c r="X7" i="177"/>
  <c r="U7" i="177"/>
  <c r="I7" i="177"/>
  <c r="A13" i="176"/>
  <c r="A12" i="176"/>
  <c r="A11" i="176"/>
  <c r="A10" i="176"/>
  <c r="A9" i="176"/>
  <c r="A8" i="176"/>
  <c r="A7" i="176"/>
  <c r="A6" i="176"/>
  <c r="B14" i="176" s="1"/>
  <c r="B13" i="175"/>
  <c r="B12" i="175"/>
  <c r="B11" i="175"/>
  <c r="B10" i="175"/>
  <c r="B9" i="175"/>
  <c r="B8" i="175"/>
  <c r="B7" i="175"/>
  <c r="B6" i="175"/>
  <c r="B98" i="179" l="1"/>
  <c r="B93" i="179"/>
  <c r="B88" i="179"/>
  <c r="B83" i="179"/>
  <c r="B78" i="179"/>
  <c r="B73" i="179"/>
  <c r="B63" i="179"/>
  <c r="B53" i="179"/>
  <c r="B48" i="179"/>
  <c r="B43" i="179"/>
  <c r="B38" i="179"/>
  <c r="B33" i="179"/>
  <c r="B28" i="179"/>
  <c r="B23" i="179"/>
  <c r="B68" i="179"/>
  <c r="B58" i="179"/>
  <c r="B9" i="178"/>
  <c r="C9" i="178" s="1"/>
  <c r="C14" i="175"/>
  <c r="I45" i="177"/>
  <c r="I48" i="177"/>
  <c r="I51" i="177"/>
  <c r="I54" i="177"/>
  <c r="I57" i="177"/>
  <c r="B13" i="177"/>
  <c r="C13" i="177" s="1"/>
  <c r="B16" i="177"/>
  <c r="C16" i="177" s="1"/>
  <c r="B22" i="177" l="1"/>
  <c r="C22" i="177" s="1"/>
  <c r="B25" i="177"/>
  <c r="C25" i="177" s="1"/>
  <c r="B19" i="177"/>
  <c r="X13" i="177"/>
  <c r="X15" i="177"/>
  <c r="X14" i="177"/>
  <c r="B10" i="178"/>
  <c r="C10" i="178" s="1"/>
  <c r="C58" i="179"/>
  <c r="E58" i="179"/>
  <c r="R58" i="179"/>
  <c r="R23" i="179"/>
  <c r="E23" i="179"/>
  <c r="C23" i="179"/>
  <c r="R33" i="179"/>
  <c r="E33" i="179"/>
  <c r="C33" i="179"/>
  <c r="R43" i="179"/>
  <c r="E43" i="179"/>
  <c r="C43" i="179"/>
  <c r="C53" i="179"/>
  <c r="R53" i="179"/>
  <c r="E53" i="179"/>
  <c r="R73" i="179"/>
  <c r="E73" i="179"/>
  <c r="C73" i="179"/>
  <c r="C83" i="179"/>
  <c r="R83" i="179"/>
  <c r="E83" i="179"/>
  <c r="C93" i="179"/>
  <c r="R93" i="179"/>
  <c r="E93" i="179"/>
  <c r="X16" i="177"/>
  <c r="X18" i="177"/>
  <c r="X17" i="177"/>
  <c r="C68" i="179"/>
  <c r="E68" i="179"/>
  <c r="R68" i="179"/>
  <c r="R28" i="179"/>
  <c r="E28" i="179"/>
  <c r="C28" i="179"/>
  <c r="R38" i="179"/>
  <c r="E38" i="179"/>
  <c r="C38" i="179"/>
  <c r="R48" i="179"/>
  <c r="E48" i="179"/>
  <c r="C48" i="179"/>
  <c r="C63" i="179"/>
  <c r="R63" i="179"/>
  <c r="E63" i="179"/>
  <c r="C78" i="179"/>
  <c r="R78" i="179"/>
  <c r="E78" i="179"/>
  <c r="C88" i="179"/>
  <c r="R88" i="179"/>
  <c r="E88" i="179"/>
  <c r="C98" i="179"/>
  <c r="R98" i="179"/>
  <c r="E98" i="179"/>
  <c r="B11" i="178" l="1"/>
  <c r="B12" i="178"/>
  <c r="C12" i="178" s="1"/>
  <c r="C19" i="177"/>
  <c r="B28" i="177"/>
  <c r="B34" i="177"/>
  <c r="C34" i="177" s="1"/>
  <c r="B31" i="177"/>
  <c r="C31" i="177" s="1"/>
  <c r="X25" i="177"/>
  <c r="X27" i="177"/>
  <c r="X26" i="177"/>
  <c r="B37" i="177"/>
  <c r="C37" i="177" s="1"/>
  <c r="X22" i="177"/>
  <c r="X24" i="177"/>
  <c r="X23" i="177"/>
  <c r="X37" i="177" l="1"/>
  <c r="X39" i="177"/>
  <c r="X38" i="177"/>
  <c r="X31" i="177"/>
  <c r="X33" i="177"/>
  <c r="X32" i="177"/>
  <c r="C28" i="177"/>
  <c r="X19" i="177"/>
  <c r="X21" i="177"/>
  <c r="X20" i="177"/>
  <c r="X34" i="177"/>
  <c r="X36" i="177"/>
  <c r="X35" i="177"/>
  <c r="B40" i="177"/>
  <c r="C40" i="177" s="1"/>
  <c r="C11" i="178"/>
  <c r="B13" i="178"/>
  <c r="C13" i="178" s="1"/>
  <c r="B14" i="178" l="1"/>
  <c r="X40" i="177"/>
  <c r="X42" i="177"/>
  <c r="X41" i="177"/>
  <c r="B43" i="177"/>
  <c r="C43" i="177" s="1"/>
  <c r="B46" i="177"/>
  <c r="C46" i="177" s="1"/>
  <c r="B49" i="177"/>
  <c r="C49" i="177" s="1"/>
  <c r="X28" i="177"/>
  <c r="X30" i="177"/>
  <c r="X29" i="177"/>
  <c r="X46" i="177" l="1"/>
  <c r="X48" i="177"/>
  <c r="X47" i="177"/>
  <c r="B52" i="177"/>
  <c r="X43" i="177"/>
  <c r="X45" i="177"/>
  <c r="X44" i="177"/>
  <c r="C14" i="178"/>
  <c r="B15" i="178"/>
  <c r="X49" i="177"/>
  <c r="X51" i="177"/>
  <c r="X50" i="177"/>
  <c r="C15" i="178" l="1"/>
  <c r="B16" i="178"/>
  <c r="C16" i="178" s="1"/>
  <c r="B17" i="178"/>
  <c r="C17" i="178" s="1"/>
  <c r="C52" i="177"/>
  <c r="B55" i="177"/>
  <c r="B18" i="178" l="1"/>
  <c r="C55" i="177"/>
  <c r="B58" i="177"/>
  <c r="C58" i="177" s="1"/>
  <c r="X52" i="177"/>
  <c r="X54" i="177"/>
  <c r="X53" i="177"/>
  <c r="X60" i="177" l="1"/>
  <c r="X59" i="177"/>
  <c r="X58" i="177"/>
  <c r="H87" i="179" s="1"/>
  <c r="C18" i="178"/>
  <c r="B19" i="178"/>
  <c r="X55" i="177"/>
  <c r="G102" i="179" s="1"/>
  <c r="X57" i="177"/>
  <c r="I92" i="179" s="1"/>
  <c r="X56" i="177"/>
  <c r="G57" i="179" l="1"/>
  <c r="G77" i="179"/>
  <c r="H92" i="179"/>
  <c r="G37" i="179"/>
  <c r="I77" i="179"/>
  <c r="G92" i="179"/>
  <c r="I57" i="179"/>
  <c r="H77" i="179"/>
  <c r="G62" i="179"/>
  <c r="H57" i="179"/>
  <c r="I97" i="179"/>
  <c r="I62" i="179"/>
  <c r="H32" i="179"/>
  <c r="G97" i="179"/>
  <c r="H62" i="179"/>
  <c r="G32" i="179"/>
  <c r="H97" i="179"/>
  <c r="I87" i="179"/>
  <c r="I102" i="179"/>
  <c r="G72" i="179"/>
  <c r="G87" i="179"/>
  <c r="I32" i="179"/>
  <c r="H72" i="179"/>
  <c r="I72" i="179"/>
  <c r="I52" i="179"/>
  <c r="H102" i="179"/>
  <c r="G42" i="179"/>
  <c r="G52" i="179"/>
  <c r="H27" i="179"/>
  <c r="H42" i="179"/>
  <c r="H52" i="179"/>
  <c r="I27" i="179"/>
  <c r="I42" i="179"/>
  <c r="I82" i="179"/>
  <c r="G27" i="179"/>
  <c r="I67" i="179"/>
  <c r="H82" i="179"/>
  <c r="H47" i="179"/>
  <c r="G67" i="179"/>
  <c r="H37" i="179"/>
  <c r="I47" i="179"/>
  <c r="H67" i="179"/>
  <c r="I37" i="179"/>
  <c r="G47" i="179"/>
  <c r="C19" i="178"/>
  <c r="B20" i="178"/>
  <c r="G82" i="179"/>
  <c r="C20" i="178" l="1"/>
  <c r="B21" i="178"/>
  <c r="C21" i="178" s="1"/>
  <c r="G80" i="179" s="1"/>
  <c r="I22" i="179"/>
  <c r="G54" i="179"/>
  <c r="I24" i="179"/>
  <c r="I76" i="179"/>
  <c r="H69" i="179"/>
  <c r="I41" i="179"/>
  <c r="I66" i="179"/>
  <c r="H59" i="179"/>
  <c r="I83" i="179"/>
  <c r="I51" i="179"/>
  <c r="I34" i="179"/>
  <c r="I53" i="179"/>
  <c r="H31" i="179"/>
  <c r="G24" i="179"/>
  <c r="H43" i="179"/>
  <c r="G76" i="179"/>
  <c r="H71" i="179"/>
  <c r="H38" i="179"/>
  <c r="G66" i="179"/>
  <c r="H61" i="179"/>
  <c r="G84" i="179"/>
  <c r="G51" i="179"/>
  <c r="G33" i="179"/>
  <c r="G53" i="179"/>
  <c r="H29" i="179"/>
  <c r="I23" i="179"/>
  <c r="H45" i="179"/>
  <c r="H75" i="179"/>
  <c r="I70" i="179"/>
  <c r="H40" i="179"/>
  <c r="H65" i="179"/>
  <c r="I60" i="179"/>
  <c r="H86" i="179"/>
  <c r="H50" i="179"/>
  <c r="I33" i="179"/>
  <c r="H56" i="179"/>
  <c r="G30" i="179"/>
  <c r="G23" i="179"/>
  <c r="G46" i="179"/>
  <c r="I74" i="179"/>
  <c r="H68" i="179"/>
  <c r="G41" i="179"/>
  <c r="I64" i="179"/>
  <c r="H58" i="179"/>
  <c r="G83" i="179"/>
  <c r="G50" i="179"/>
  <c r="I35" i="179"/>
  <c r="G99" i="179"/>
  <c r="I75" i="179"/>
  <c r="I55" i="179"/>
  <c r="I31" i="179"/>
  <c r="I101" i="179"/>
  <c r="G44" i="179"/>
  <c r="G75" i="179"/>
  <c r="G96" i="179"/>
  <c r="G39" i="179"/>
  <c r="G64" i="179"/>
  <c r="G91" i="179"/>
  <c r="G85" i="179"/>
  <c r="H49" i="179"/>
  <c r="G81" i="179"/>
  <c r="H53" i="179"/>
  <c r="H28" i="179"/>
  <c r="G101" i="179"/>
  <c r="I44" i="179"/>
  <c r="H74" i="179"/>
  <c r="I96" i="179"/>
  <c r="I39" i="179"/>
  <c r="I63" i="179"/>
  <c r="I91" i="179"/>
  <c r="I85" i="179"/>
  <c r="H48" i="179"/>
  <c r="I81" i="179"/>
  <c r="G55" i="179"/>
  <c r="H30" i="179"/>
  <c r="H100" i="179"/>
  <c r="G43" i="179"/>
  <c r="H73" i="179"/>
  <c r="I94" i="179"/>
  <c r="G38" i="179"/>
  <c r="G63" i="179"/>
  <c r="I89" i="179"/>
  <c r="H83" i="179"/>
  <c r="H51" i="179"/>
  <c r="I79" i="179"/>
  <c r="H54" i="179"/>
  <c r="G31" i="179"/>
  <c r="I99" i="179"/>
  <c r="I43" i="179"/>
  <c r="H76" i="179"/>
  <c r="H95" i="179"/>
  <c r="I38" i="179"/>
  <c r="H66" i="179"/>
  <c r="H90" i="179"/>
  <c r="H84" i="179"/>
  <c r="I50" i="179"/>
  <c r="H80" i="179"/>
  <c r="G22" i="179"/>
  <c r="H22" i="179"/>
  <c r="G34" i="179"/>
  <c r="I30" i="179"/>
  <c r="I46" i="179"/>
  <c r="I93" i="179"/>
  <c r="I71" i="179"/>
  <c r="I65" i="179"/>
  <c r="I88" i="179"/>
  <c r="I61" i="179"/>
  <c r="I49" i="179"/>
  <c r="I78" i="179"/>
  <c r="H36" i="179"/>
  <c r="I29" i="179"/>
  <c r="I98" i="179"/>
  <c r="I25" i="179"/>
  <c r="G74" i="179"/>
  <c r="G94" i="179"/>
  <c r="G71" i="179"/>
  <c r="H63" i="179"/>
  <c r="G89" i="179"/>
  <c r="G61" i="179"/>
  <c r="G49" i="179"/>
  <c r="G79" i="179"/>
  <c r="H34" i="179"/>
  <c r="G28" i="179"/>
  <c r="G98" i="179"/>
  <c r="G25" i="179"/>
  <c r="I73" i="179"/>
  <c r="H96" i="179"/>
  <c r="H70" i="179"/>
  <c r="G65" i="179"/>
  <c r="H91" i="179"/>
  <c r="H60" i="179"/>
  <c r="I48" i="179"/>
  <c r="H81" i="179"/>
  <c r="G35" i="179"/>
  <c r="I28" i="179"/>
  <c r="H101" i="179"/>
  <c r="H24" i="179"/>
  <c r="G73" i="179"/>
  <c r="G93" i="179"/>
  <c r="I69" i="179"/>
  <c r="H64" i="179"/>
  <c r="G88" i="179"/>
  <c r="I59" i="179"/>
  <c r="G48" i="179"/>
  <c r="G78" i="179"/>
  <c r="G29" i="179"/>
  <c r="H26" i="179"/>
  <c r="I36" i="179"/>
  <c r="I56" i="179"/>
  <c r="I100" i="179"/>
  <c r="H23" i="179"/>
  <c r="I45" i="179"/>
  <c r="G95" i="179"/>
  <c r="G69" i="179"/>
  <c r="I40" i="179"/>
  <c r="G90" i="179"/>
  <c r="G59" i="179"/>
  <c r="G86" i="179"/>
  <c r="H78" i="179"/>
  <c r="H33" i="179"/>
  <c r="G56" i="179"/>
  <c r="G100" i="179"/>
  <c r="I26" i="179"/>
  <c r="H46" i="179"/>
  <c r="I95" i="179"/>
  <c r="I68" i="179"/>
  <c r="H41" i="179"/>
  <c r="I90" i="179"/>
  <c r="I58" i="179"/>
  <c r="I86" i="179"/>
  <c r="I80" i="179"/>
  <c r="H35" i="179"/>
  <c r="H55" i="179"/>
  <c r="H99" i="179"/>
  <c r="G26" i="179"/>
  <c r="H44" i="179"/>
  <c r="H93" i="179"/>
  <c r="G68" i="179"/>
  <c r="H39" i="179"/>
  <c r="H88" i="179"/>
  <c r="G58" i="179"/>
  <c r="I84" i="179"/>
  <c r="H79" i="179"/>
  <c r="G36" i="179"/>
  <c r="I54" i="179"/>
  <c r="H98" i="179"/>
  <c r="H25" i="179"/>
  <c r="G45" i="179"/>
  <c r="H94" i="179"/>
  <c r="G70" i="179"/>
  <c r="G40" i="179"/>
  <c r="H89" i="179"/>
  <c r="G60" i="179"/>
  <c r="H85" i="179"/>
  <c r="H20" i="179" l="1"/>
  <c r="H21" i="179"/>
  <c r="H18" i="179"/>
  <c r="H19" i="179"/>
  <c r="G21" i="179"/>
  <c r="G20" i="179"/>
  <c r="I21" i="179"/>
  <c r="I20" i="179"/>
  <c r="J102" i="179"/>
  <c r="J97" i="179"/>
  <c r="J92" i="179"/>
  <c r="J87" i="179"/>
  <c r="J82" i="179"/>
  <c r="J77" i="179"/>
  <c r="J72" i="179"/>
  <c r="J67" i="179"/>
  <c r="J62" i="179"/>
  <c r="J57" i="179"/>
  <c r="J52" i="179"/>
  <c r="J47" i="179"/>
  <c r="J42" i="179"/>
  <c r="J37" i="179"/>
  <c r="J32" i="179"/>
  <c r="J27" i="179"/>
  <c r="G19" i="179"/>
  <c r="G18" i="179"/>
  <c r="I19" i="179"/>
  <c r="I18" i="179"/>
  <c r="J100" i="179" l="1"/>
  <c r="M100" i="179" s="1"/>
  <c r="J95" i="179"/>
  <c r="M95" i="179" s="1"/>
  <c r="J90" i="179"/>
  <c r="M90" i="179" s="1"/>
  <c r="J85" i="179"/>
  <c r="M85" i="179" s="1"/>
  <c r="J80" i="179"/>
  <c r="M80" i="179" s="1"/>
  <c r="J75" i="179"/>
  <c r="M75" i="179" s="1"/>
  <c r="J101" i="179"/>
  <c r="M101" i="179" s="1"/>
  <c r="J99" i="179"/>
  <c r="M99" i="179" s="1"/>
  <c r="J98" i="179"/>
  <c r="M98" i="179" s="1"/>
  <c r="M102" i="179" s="1"/>
  <c r="J96" i="179"/>
  <c r="M96" i="179" s="1"/>
  <c r="J94" i="179"/>
  <c r="M94" i="179" s="1"/>
  <c r="J93" i="179"/>
  <c r="M93" i="179" s="1"/>
  <c r="J91" i="179"/>
  <c r="M91" i="179" s="1"/>
  <c r="J89" i="179"/>
  <c r="M89" i="179" s="1"/>
  <c r="J88" i="179"/>
  <c r="M88" i="179" s="1"/>
  <c r="M92" i="179" s="1"/>
  <c r="J86" i="179"/>
  <c r="M86" i="179" s="1"/>
  <c r="J84" i="179"/>
  <c r="M84" i="179" s="1"/>
  <c r="J83" i="179"/>
  <c r="M83" i="179" s="1"/>
  <c r="J79" i="179"/>
  <c r="M79" i="179" s="1"/>
  <c r="J76" i="179"/>
  <c r="M76" i="179" s="1"/>
  <c r="J73" i="179"/>
  <c r="M73" i="179" s="1"/>
  <c r="M77" i="179" s="1"/>
  <c r="J81" i="179"/>
  <c r="M81" i="179" s="1"/>
  <c r="J78" i="179"/>
  <c r="M78" i="179" s="1"/>
  <c r="M82" i="179" s="1"/>
  <c r="J74" i="179"/>
  <c r="M74" i="179" s="1"/>
  <c r="J70" i="179"/>
  <c r="M70" i="179" s="1"/>
  <c r="J65" i="179"/>
  <c r="M65" i="179" s="1"/>
  <c r="J60" i="179"/>
  <c r="M60" i="179" s="1"/>
  <c r="J55" i="179"/>
  <c r="M55" i="179" s="1"/>
  <c r="J50" i="179"/>
  <c r="M50" i="179" s="1"/>
  <c r="J71" i="179"/>
  <c r="M71" i="179" s="1"/>
  <c r="J68" i="179"/>
  <c r="M68" i="179" s="1"/>
  <c r="J64" i="179"/>
  <c r="M64" i="179" s="1"/>
  <c r="J61" i="179"/>
  <c r="M61" i="179" s="1"/>
  <c r="J58" i="179"/>
  <c r="M58" i="179" s="1"/>
  <c r="J54" i="179"/>
  <c r="M54" i="179" s="1"/>
  <c r="J51" i="179"/>
  <c r="M51" i="179" s="1"/>
  <c r="J49" i="179"/>
  <c r="M49" i="179" s="1"/>
  <c r="J48" i="179"/>
  <c r="M48" i="179" s="1"/>
  <c r="J46" i="179"/>
  <c r="M46" i="179" s="1"/>
  <c r="J44" i="179"/>
  <c r="M44" i="179" s="1"/>
  <c r="J43" i="179"/>
  <c r="M43" i="179" s="1"/>
  <c r="J41" i="179"/>
  <c r="M41" i="179" s="1"/>
  <c r="J39" i="179"/>
  <c r="M39" i="179" s="1"/>
  <c r="J38" i="179"/>
  <c r="M38" i="179" s="1"/>
  <c r="J36" i="179"/>
  <c r="M36" i="179" s="1"/>
  <c r="J34" i="179"/>
  <c r="M34" i="179" s="1"/>
  <c r="J33" i="179"/>
  <c r="M33" i="179" s="1"/>
  <c r="J31" i="179"/>
  <c r="M31" i="179" s="1"/>
  <c r="J29" i="179"/>
  <c r="M29" i="179" s="1"/>
  <c r="J28" i="179"/>
  <c r="M28" i="179" s="1"/>
  <c r="J26" i="179"/>
  <c r="M26" i="179" s="1"/>
  <c r="M21" i="179" s="1"/>
  <c r="J24" i="179"/>
  <c r="M24" i="179" s="1"/>
  <c r="J23" i="179"/>
  <c r="J69" i="179"/>
  <c r="M69" i="179" s="1"/>
  <c r="J66" i="179"/>
  <c r="M66" i="179" s="1"/>
  <c r="J63" i="179"/>
  <c r="M63" i="179" s="1"/>
  <c r="J59" i="179"/>
  <c r="M59" i="179" s="1"/>
  <c r="J56" i="179"/>
  <c r="M56" i="179" s="1"/>
  <c r="J53" i="179"/>
  <c r="M53" i="179" s="1"/>
  <c r="M57" i="179" s="1"/>
  <c r="J45" i="179"/>
  <c r="M45" i="179" s="1"/>
  <c r="J40" i="179"/>
  <c r="M40" i="179" s="1"/>
  <c r="J35" i="179"/>
  <c r="M35" i="179" s="1"/>
  <c r="J30" i="179"/>
  <c r="M30" i="179" s="1"/>
  <c r="J25" i="179"/>
  <c r="M25" i="179" s="1"/>
  <c r="M23" i="179" l="1"/>
  <c r="S22" i="179"/>
  <c r="M20" i="179"/>
  <c r="M67" i="179"/>
  <c r="M19" i="179"/>
  <c r="M32" i="179"/>
  <c r="M42" i="179"/>
  <c r="M52" i="179"/>
  <c r="M62" i="179"/>
  <c r="M87" i="179"/>
  <c r="M97" i="179"/>
  <c r="M37" i="179"/>
  <c r="M47" i="179"/>
  <c r="M72" i="179"/>
  <c r="M27" i="179" l="1"/>
  <c r="M18" i="179"/>
  <c r="M22" i="179" s="1"/>
  <c r="L7" i="179" s="1"/>
  <c r="N17" i="173" l="1"/>
  <c r="M17" i="173"/>
  <c r="L17" i="173"/>
  <c r="K17" i="173"/>
  <c r="J17" i="173"/>
  <c r="H17" i="173"/>
  <c r="G17" i="173"/>
  <c r="F17" i="173"/>
  <c r="E17" i="173"/>
  <c r="D17" i="173"/>
  <c r="B17" i="173"/>
  <c r="S16" i="173"/>
  <c r="R16" i="173"/>
  <c r="Q16" i="173"/>
  <c r="P16" i="173"/>
  <c r="O16" i="173"/>
  <c r="I16" i="173"/>
  <c r="B16" i="173"/>
  <c r="S15" i="173"/>
  <c r="R15" i="173"/>
  <c r="Q15" i="173"/>
  <c r="U15" i="173" s="1"/>
  <c r="P15" i="173"/>
  <c r="O15" i="173"/>
  <c r="I15" i="173"/>
  <c r="B15" i="173"/>
  <c r="S14" i="173"/>
  <c r="R14" i="173"/>
  <c r="Q14" i="173"/>
  <c r="P14" i="173"/>
  <c r="O14" i="173"/>
  <c r="I14" i="173"/>
  <c r="B14" i="173"/>
  <c r="S13" i="173"/>
  <c r="R13" i="173"/>
  <c r="Q13" i="173"/>
  <c r="P13" i="173"/>
  <c r="O13" i="173"/>
  <c r="I13" i="173"/>
  <c r="B13" i="173"/>
  <c r="S12" i="173"/>
  <c r="R12" i="173"/>
  <c r="Q12" i="173"/>
  <c r="P12" i="173"/>
  <c r="O12" i="173"/>
  <c r="I12" i="173"/>
  <c r="B12" i="173"/>
  <c r="S11" i="173"/>
  <c r="R11" i="173"/>
  <c r="Q11" i="173"/>
  <c r="U11" i="173" s="1"/>
  <c r="P11" i="173"/>
  <c r="O11" i="173"/>
  <c r="I11" i="173"/>
  <c r="B11" i="173"/>
  <c r="S10" i="173"/>
  <c r="R10" i="173"/>
  <c r="Q10" i="173"/>
  <c r="P10" i="173"/>
  <c r="O10" i="173"/>
  <c r="I10" i="173"/>
  <c r="B10" i="173"/>
  <c r="S9" i="173"/>
  <c r="S17" i="173" s="1"/>
  <c r="R9" i="173"/>
  <c r="Q9" i="173"/>
  <c r="Q17" i="173" s="1"/>
  <c r="P9" i="173"/>
  <c r="O9" i="173"/>
  <c r="O17" i="173" s="1"/>
  <c r="I9" i="173"/>
  <c r="B9" i="173"/>
  <c r="S8" i="173"/>
  <c r="R8" i="173"/>
  <c r="R17" i="173" s="1"/>
  <c r="Q8" i="173"/>
  <c r="P8" i="173"/>
  <c r="P17" i="173" s="1"/>
  <c r="O8" i="173"/>
  <c r="I8" i="173"/>
  <c r="I17" i="173" s="1"/>
  <c r="B8" i="173"/>
  <c r="U18" i="172"/>
  <c r="T18" i="172"/>
  <c r="S18" i="172"/>
  <c r="R18" i="172"/>
  <c r="Q18" i="172"/>
  <c r="P18" i="172"/>
  <c r="O18" i="172"/>
  <c r="N18" i="172"/>
  <c r="L18" i="172"/>
  <c r="K18" i="172"/>
  <c r="J18" i="172"/>
  <c r="I18" i="172"/>
  <c r="H18" i="172"/>
  <c r="G18" i="172"/>
  <c r="F18" i="172"/>
  <c r="E18" i="172"/>
  <c r="D18" i="172"/>
  <c r="B18" i="172"/>
  <c r="U17" i="172"/>
  <c r="M17" i="172"/>
  <c r="G17" i="172"/>
  <c r="B17" i="172"/>
  <c r="U16" i="172"/>
  <c r="M16" i="172"/>
  <c r="G16" i="172"/>
  <c r="B16" i="172"/>
  <c r="U15" i="172"/>
  <c r="M15" i="172"/>
  <c r="G15" i="172"/>
  <c r="B15" i="172"/>
  <c r="U14" i="172"/>
  <c r="M14" i="172"/>
  <c r="G14" i="172"/>
  <c r="B14" i="172"/>
  <c r="U13" i="172"/>
  <c r="M13" i="172"/>
  <c r="G13" i="172"/>
  <c r="B13" i="172"/>
  <c r="U12" i="172"/>
  <c r="M12" i="172"/>
  <c r="G12" i="172"/>
  <c r="B12" i="172"/>
  <c r="U11" i="172"/>
  <c r="M11" i="172"/>
  <c r="G11" i="172"/>
  <c r="B11" i="172"/>
  <c r="U10" i="172"/>
  <c r="M10" i="172"/>
  <c r="G10" i="172"/>
  <c r="B10" i="172"/>
  <c r="U9" i="172"/>
  <c r="M9" i="172"/>
  <c r="M18" i="172" s="1"/>
  <c r="G9" i="172"/>
  <c r="B9" i="172"/>
  <c r="G21" i="171"/>
  <c r="F21" i="171"/>
  <c r="E21" i="171"/>
  <c r="D21" i="171"/>
  <c r="E16" i="171"/>
  <c r="B16" i="171"/>
  <c r="B15" i="171"/>
  <c r="B14" i="171"/>
  <c r="B13" i="171"/>
  <c r="B12" i="171"/>
  <c r="B11" i="171"/>
  <c r="B10" i="171"/>
  <c r="B9" i="171"/>
  <c r="B8" i="171"/>
  <c r="F7" i="171"/>
  <c r="F16" i="171" s="1"/>
  <c r="E7" i="171"/>
  <c r="C7" i="171"/>
  <c r="B7" i="171"/>
  <c r="I20" i="170"/>
  <c r="F20" i="170"/>
  <c r="I19" i="170"/>
  <c r="I21" i="170" s="1"/>
  <c r="G7" i="170" s="1"/>
  <c r="G16" i="170" s="1"/>
  <c r="F19" i="170"/>
  <c r="F21" i="170" s="1"/>
  <c r="E7" i="170" s="1"/>
  <c r="B16" i="170"/>
  <c r="B15" i="170"/>
  <c r="B14" i="170"/>
  <c r="B13" i="170"/>
  <c r="B12" i="170"/>
  <c r="B11" i="170"/>
  <c r="B10" i="170"/>
  <c r="B9" i="170"/>
  <c r="B8" i="170"/>
  <c r="C7" i="170"/>
  <c r="B7" i="170"/>
  <c r="N17" i="169"/>
  <c r="M17" i="169"/>
  <c r="L17" i="169"/>
  <c r="J17" i="169"/>
  <c r="I17" i="169"/>
  <c r="H17" i="169"/>
  <c r="G17" i="169"/>
  <c r="F17" i="169"/>
  <c r="E17" i="169"/>
  <c r="D17" i="169"/>
  <c r="B17" i="169"/>
  <c r="S16" i="169"/>
  <c r="R16" i="169"/>
  <c r="Q16" i="169"/>
  <c r="O16" i="169"/>
  <c r="K16" i="169"/>
  <c r="P16" i="169" s="1"/>
  <c r="T16" i="169" s="1"/>
  <c r="B16" i="169"/>
  <c r="S15" i="169"/>
  <c r="R15" i="169"/>
  <c r="Q15" i="169"/>
  <c r="O15" i="169"/>
  <c r="K15" i="169"/>
  <c r="P15" i="169" s="1"/>
  <c r="B15" i="169"/>
  <c r="S14" i="169"/>
  <c r="R14" i="169"/>
  <c r="Q14" i="169"/>
  <c r="O14" i="169"/>
  <c r="K14" i="169"/>
  <c r="P14" i="169" s="1"/>
  <c r="B14" i="169"/>
  <c r="S13" i="169"/>
  <c r="R13" i="169"/>
  <c r="Q13" i="169"/>
  <c r="O13" i="169"/>
  <c r="K13" i="169"/>
  <c r="P13" i="169" s="1"/>
  <c r="B13" i="169"/>
  <c r="S12" i="169"/>
  <c r="R12" i="169"/>
  <c r="Q12" i="169"/>
  <c r="O12" i="169"/>
  <c r="K12" i="169"/>
  <c r="P12" i="169" s="1"/>
  <c r="B12" i="169"/>
  <c r="S11" i="169"/>
  <c r="R11" i="169"/>
  <c r="Q11" i="169"/>
  <c r="O11" i="169"/>
  <c r="K11" i="169"/>
  <c r="P11" i="169" s="1"/>
  <c r="B11" i="169"/>
  <c r="S10" i="169"/>
  <c r="R10" i="169"/>
  <c r="Q10" i="169"/>
  <c r="O10" i="169"/>
  <c r="K10" i="169"/>
  <c r="P10" i="169" s="1"/>
  <c r="T10" i="169" s="1"/>
  <c r="E10" i="168" s="1"/>
  <c r="B10" i="169"/>
  <c r="S9" i="169"/>
  <c r="R9" i="169"/>
  <c r="Q9" i="169"/>
  <c r="O9" i="169"/>
  <c r="K9" i="169"/>
  <c r="P9" i="169" s="1"/>
  <c r="B9" i="169"/>
  <c r="S8" i="169"/>
  <c r="S17" i="169" s="1"/>
  <c r="R8" i="169"/>
  <c r="R17" i="169" s="1"/>
  <c r="O8" i="169"/>
  <c r="O17" i="169" s="1"/>
  <c r="K8" i="169"/>
  <c r="K17" i="169" s="1"/>
  <c r="B8" i="169"/>
  <c r="S17" i="168"/>
  <c r="R17" i="168"/>
  <c r="Q17" i="168"/>
  <c r="M17" i="168"/>
  <c r="H17" i="168"/>
  <c r="B17" i="168"/>
  <c r="T16" i="168"/>
  <c r="P16" i="168"/>
  <c r="L16" i="168"/>
  <c r="F16" i="168"/>
  <c r="B16" i="168"/>
  <c r="T15" i="168"/>
  <c r="P15" i="168"/>
  <c r="N15" i="168"/>
  <c r="U15" i="168" s="1"/>
  <c r="L15" i="168"/>
  <c r="T15" i="173" s="1"/>
  <c r="F15" i="168"/>
  <c r="B15" i="168"/>
  <c r="T14" i="168"/>
  <c r="P14" i="168"/>
  <c r="L14" i="168"/>
  <c r="F14" i="168"/>
  <c r="B14" i="168"/>
  <c r="T13" i="168"/>
  <c r="P13" i="168"/>
  <c r="N13" i="168"/>
  <c r="U13" i="168" s="1"/>
  <c r="L13" i="168"/>
  <c r="T13" i="173" s="1"/>
  <c r="F13" i="168"/>
  <c r="B13" i="168"/>
  <c r="T12" i="168"/>
  <c r="P12" i="168"/>
  <c r="L12" i="168"/>
  <c r="F12" i="168"/>
  <c r="B12" i="168"/>
  <c r="T11" i="168"/>
  <c r="P11" i="168"/>
  <c r="N11" i="168"/>
  <c r="O11" i="168" s="1"/>
  <c r="L11" i="168"/>
  <c r="T11" i="173" s="1"/>
  <c r="F11" i="168"/>
  <c r="B11" i="168"/>
  <c r="T10" i="168"/>
  <c r="P10" i="168"/>
  <c r="L10" i="168"/>
  <c r="F10" i="168"/>
  <c r="B10" i="168"/>
  <c r="T9" i="168"/>
  <c r="P9" i="168"/>
  <c r="N9" i="168"/>
  <c r="O9" i="168" s="1"/>
  <c r="L9" i="168"/>
  <c r="F9" i="168"/>
  <c r="B9" i="168"/>
  <c r="T8" i="168"/>
  <c r="T17" i="168" s="1"/>
  <c r="P8" i="168"/>
  <c r="P17" i="168" s="1"/>
  <c r="L8" i="168"/>
  <c r="F8" i="168"/>
  <c r="F17" i="168" s="1"/>
  <c r="B8" i="168"/>
  <c r="B20" i="171"/>
  <c r="B20" i="170"/>
  <c r="L17" i="168" l="1"/>
  <c r="N8" i="168"/>
  <c r="N10" i="168"/>
  <c r="T10" i="173" s="1"/>
  <c r="U10" i="173" s="1"/>
  <c r="G10" i="168"/>
  <c r="I10" i="168" s="1"/>
  <c r="K10" i="168" s="1"/>
  <c r="T12" i="169"/>
  <c r="E12" i="168" s="1"/>
  <c r="G12" i="168" s="1"/>
  <c r="I12" i="168" s="1"/>
  <c r="K12" i="168" s="1"/>
  <c r="D12" i="168"/>
  <c r="T13" i="169"/>
  <c r="E13" i="168" s="1"/>
  <c r="G13" i="168" s="1"/>
  <c r="I13" i="168" s="1"/>
  <c r="K13" i="168" s="1"/>
  <c r="D13" i="168"/>
  <c r="D16" i="168"/>
  <c r="T14" i="169"/>
  <c r="D14" i="168"/>
  <c r="U13" i="173"/>
  <c r="T9" i="173"/>
  <c r="U9" i="168"/>
  <c r="D10" i="168"/>
  <c r="T12" i="173"/>
  <c r="U12" i="173" s="1"/>
  <c r="Q8" i="169"/>
  <c r="Q17" i="169" s="1"/>
  <c r="E16" i="170"/>
  <c r="T9" i="169"/>
  <c r="E9" i="168" s="1"/>
  <c r="G9" i="168" s="1"/>
  <c r="I9" i="168" s="1"/>
  <c r="K9" i="168" s="1"/>
  <c r="D9" i="168"/>
  <c r="T11" i="169"/>
  <c r="E11" i="168" s="1"/>
  <c r="G11" i="168" s="1"/>
  <c r="I11" i="168" s="1"/>
  <c r="K11" i="168" s="1"/>
  <c r="D11" i="168"/>
  <c r="T15" i="169"/>
  <c r="D15" i="168"/>
  <c r="U11" i="168"/>
  <c r="N12" i="168"/>
  <c r="O13" i="168"/>
  <c r="N14" i="168"/>
  <c r="O15" i="168"/>
  <c r="N16" i="168"/>
  <c r="P8" i="169"/>
  <c r="U9" i="173"/>
  <c r="B21" i="170"/>
  <c r="B21" i="171"/>
  <c r="P17" i="169" l="1"/>
  <c r="T8" i="169"/>
  <c r="D8" i="168"/>
  <c r="D17" i="168" s="1"/>
  <c r="E17" i="168"/>
  <c r="E15" i="168"/>
  <c r="G15" i="168" s="1"/>
  <c r="I15" i="168" s="1"/>
  <c r="K15" i="168" s="1"/>
  <c r="O16" i="168"/>
  <c r="U16" i="168"/>
  <c r="O14" i="168"/>
  <c r="U14" i="168"/>
  <c r="O12" i="168"/>
  <c r="U12" i="168"/>
  <c r="T16" i="173"/>
  <c r="U16" i="173" s="1"/>
  <c r="T14" i="173"/>
  <c r="U14" i="173" s="1"/>
  <c r="E16" i="168"/>
  <c r="G16" i="168" s="1"/>
  <c r="I16" i="168" s="1"/>
  <c r="K16" i="168" s="1"/>
  <c r="E14" i="168"/>
  <c r="G14" i="168" s="1"/>
  <c r="I14" i="168" s="1"/>
  <c r="K14" i="168" s="1"/>
  <c r="U10" i="168"/>
  <c r="O10" i="168"/>
  <c r="N17" i="168"/>
  <c r="U8" i="168"/>
  <c r="U17" i="168" s="1"/>
  <c r="O8" i="168"/>
  <c r="T8" i="173"/>
  <c r="T17" i="173" l="1"/>
  <c r="U8" i="173"/>
  <c r="U17" i="173" s="1"/>
  <c r="O17" i="168"/>
  <c r="T17" i="169"/>
  <c r="E8" i="168"/>
  <c r="G8" i="168" s="1"/>
  <c r="G17" i="168" l="1"/>
  <c r="I8" i="168"/>
  <c r="I17" i="168" l="1"/>
  <c r="K8" i="168"/>
  <c r="K17" i="168" s="1"/>
  <c r="G19" i="166" l="1"/>
  <c r="E19" i="166"/>
  <c r="H18" i="166"/>
  <c r="G18" i="166"/>
  <c r="F18" i="166"/>
  <c r="E18" i="166"/>
  <c r="I18" i="166" s="1"/>
  <c r="I17" i="166"/>
  <c r="I16" i="166"/>
  <c r="I15" i="166"/>
  <c r="H14" i="166"/>
  <c r="G14" i="166"/>
  <c r="F14" i="166"/>
  <c r="E14" i="166"/>
  <c r="I14" i="166" s="1"/>
  <c r="I13" i="166"/>
  <c r="I12" i="166"/>
  <c r="I11" i="166"/>
  <c r="H10" i="166"/>
  <c r="H19" i="166" s="1"/>
  <c r="G10" i="166"/>
  <c r="F10" i="166"/>
  <c r="F19" i="166" s="1"/>
  <c r="E10" i="166"/>
  <c r="I10" i="166" s="1"/>
  <c r="I9" i="166"/>
  <c r="I8" i="166"/>
  <c r="I7" i="166"/>
  <c r="R12" i="165"/>
  <c r="L12" i="165"/>
  <c r="K12" i="165"/>
  <c r="G12" i="165"/>
  <c r="R11" i="165"/>
  <c r="L11" i="165"/>
  <c r="K11" i="165"/>
  <c r="G11" i="165"/>
  <c r="R10" i="165"/>
  <c r="L10" i="165"/>
  <c r="K10" i="165"/>
  <c r="G10" i="165"/>
  <c r="R9" i="165"/>
  <c r="L9" i="165"/>
  <c r="K9" i="165"/>
  <c r="G9" i="165"/>
  <c r="R8" i="165"/>
  <c r="L8" i="165"/>
  <c r="K8" i="165"/>
  <c r="G8" i="165"/>
  <c r="F22" i="164"/>
  <c r="H22" i="164" s="1"/>
  <c r="F19" i="164"/>
  <c r="H19" i="164" s="1"/>
  <c r="F18" i="164"/>
  <c r="G18" i="164"/>
  <c r="F12" i="164"/>
  <c r="H11" i="164"/>
  <c r="F10" i="164"/>
  <c r="H9" i="164"/>
  <c r="H8" i="164"/>
  <c r="H7" i="164"/>
  <c r="G30" i="162"/>
  <c r="G21" i="162"/>
  <c r="G10" i="162"/>
  <c r="I32" i="161"/>
  <c r="I30" i="161"/>
  <c r="I29" i="161"/>
  <c r="I28" i="161"/>
  <c r="I27" i="161"/>
  <c r="I26" i="161"/>
  <c r="I17" i="161"/>
  <c r="I15" i="161"/>
  <c r="I14" i="161"/>
  <c r="I12" i="161"/>
  <c r="I8" i="161"/>
  <c r="G16" i="160"/>
  <c r="J15" i="160"/>
  <c r="H15" i="160"/>
  <c r="B15" i="160"/>
  <c r="H14" i="160"/>
  <c r="J14" i="160" s="1"/>
  <c r="B14" i="160"/>
  <c r="J13" i="160"/>
  <c r="H13" i="160"/>
  <c r="B13" i="160"/>
  <c r="H12" i="160"/>
  <c r="J12" i="160" s="1"/>
  <c r="B12" i="160"/>
  <c r="J11" i="160"/>
  <c r="H11" i="160"/>
  <c r="B11" i="160"/>
  <c r="H10" i="160"/>
  <c r="J10" i="160" s="1"/>
  <c r="B10" i="160"/>
  <c r="B16" i="160" s="1"/>
  <c r="J9" i="160"/>
  <c r="H9" i="160"/>
  <c r="J8" i="160"/>
  <c r="H8" i="160"/>
  <c r="H7" i="160"/>
  <c r="J7" i="160" s="1"/>
  <c r="J16" i="160" s="1"/>
  <c r="L7" i="160" s="1"/>
  <c r="J43" i="158"/>
  <c r="I43" i="158"/>
  <c r="J42" i="158"/>
  <c r="I42" i="158"/>
  <c r="J41" i="158"/>
  <c r="I41" i="158"/>
  <c r="J40" i="158"/>
  <c r="I40" i="158"/>
  <c r="H40" i="158"/>
  <c r="G40" i="158"/>
  <c r="F40" i="158"/>
  <c r="E40" i="158"/>
  <c r="D40" i="158"/>
  <c r="I39" i="158"/>
  <c r="J39" i="158" s="1"/>
  <c r="J38" i="158"/>
  <c r="I38" i="158"/>
  <c r="J37" i="158"/>
  <c r="I37" i="158"/>
  <c r="J36" i="158"/>
  <c r="I36" i="158"/>
  <c r="J35" i="158"/>
  <c r="I35" i="158"/>
  <c r="J34" i="158"/>
  <c r="I34" i="158"/>
  <c r="J33" i="158"/>
  <c r="I33" i="158"/>
  <c r="J32" i="158"/>
  <c r="I32" i="158"/>
  <c r="H32" i="158"/>
  <c r="G32" i="158"/>
  <c r="F32" i="158"/>
  <c r="E32" i="158"/>
  <c r="D32" i="158"/>
  <c r="J31" i="158"/>
  <c r="I31" i="158"/>
  <c r="J30" i="158"/>
  <c r="I30" i="158"/>
  <c r="J29" i="158"/>
  <c r="I29" i="158"/>
  <c r="J28" i="158"/>
  <c r="I28" i="158"/>
  <c r="J27" i="158"/>
  <c r="I27" i="158"/>
  <c r="J26" i="158"/>
  <c r="I26" i="158"/>
  <c r="J25" i="158"/>
  <c r="I25" i="158"/>
  <c r="J24" i="158"/>
  <c r="I24" i="158"/>
  <c r="J23" i="158"/>
  <c r="I23" i="158"/>
  <c r="H23" i="158"/>
  <c r="G23" i="158"/>
  <c r="F23" i="158"/>
  <c r="E23" i="158"/>
  <c r="D23" i="158"/>
  <c r="I22" i="158"/>
  <c r="J22" i="158" s="1"/>
  <c r="I21" i="158"/>
  <c r="J21" i="158" s="1"/>
  <c r="I20" i="158"/>
  <c r="J20" i="158" s="1"/>
  <c r="I19" i="158"/>
  <c r="H19" i="158"/>
  <c r="G19" i="158"/>
  <c r="F19" i="158"/>
  <c r="E19" i="158"/>
  <c r="D19" i="158"/>
  <c r="J18" i="158"/>
  <c r="I18" i="158"/>
  <c r="J17" i="158"/>
  <c r="I17" i="158"/>
  <c r="J16" i="158"/>
  <c r="I16" i="158"/>
  <c r="J15" i="158"/>
  <c r="I15" i="158"/>
  <c r="J14" i="158"/>
  <c r="I14" i="158"/>
  <c r="J13" i="158"/>
  <c r="I13" i="158"/>
  <c r="J12" i="158"/>
  <c r="I12" i="158"/>
  <c r="J11" i="158"/>
  <c r="I11" i="158"/>
  <c r="J10" i="158"/>
  <c r="I10" i="158"/>
  <c r="J9" i="158"/>
  <c r="I9" i="158"/>
  <c r="J8" i="158"/>
  <c r="I8" i="158"/>
  <c r="H8" i="158"/>
  <c r="H7" i="158" s="1"/>
  <c r="H44" i="158" s="1"/>
  <c r="G8" i="158"/>
  <c r="F8" i="158"/>
  <c r="F7" i="158" s="1"/>
  <c r="F44" i="158" s="1"/>
  <c r="E8" i="158"/>
  <c r="D8" i="158"/>
  <c r="D7" i="158" s="1"/>
  <c r="D44" i="158" s="1"/>
  <c r="I7" i="158"/>
  <c r="I44" i="158" s="1"/>
  <c r="G7" i="158"/>
  <c r="G44" i="158" s="1"/>
  <c r="E7" i="158"/>
  <c r="E44" i="158" s="1"/>
  <c r="H18" i="157"/>
  <c r="G18" i="157"/>
  <c r="F18" i="157"/>
  <c r="E18" i="157"/>
  <c r="D18" i="157"/>
  <c r="C18" i="157"/>
  <c r="B18" i="157"/>
  <c r="B17" i="157"/>
  <c r="E15" i="157"/>
  <c r="D15" i="157"/>
  <c r="G14" i="157"/>
  <c r="A14" i="157"/>
  <c r="G13" i="157"/>
  <c r="A13" i="157"/>
  <c r="G12" i="157"/>
  <c r="A12" i="157"/>
  <c r="G11" i="157"/>
  <c r="A11" i="157"/>
  <c r="G10" i="157"/>
  <c r="A10" i="157"/>
  <c r="G9" i="157"/>
  <c r="A9" i="157"/>
  <c r="G8" i="157"/>
  <c r="A8" i="157"/>
  <c r="G7" i="157"/>
  <c r="A7" i="157"/>
  <c r="G6" i="157"/>
  <c r="G15" i="157" s="1"/>
  <c r="A6" i="157"/>
  <c r="S19" i="156"/>
  <c r="R19" i="156"/>
  <c r="Q19" i="156"/>
  <c r="O19" i="156"/>
  <c r="M19" i="156"/>
  <c r="K19" i="156"/>
  <c r="J19" i="156"/>
  <c r="I19" i="156"/>
  <c r="H19" i="156"/>
  <c r="G19" i="156"/>
  <c r="F19" i="156"/>
  <c r="E19" i="156"/>
  <c r="D19" i="156"/>
  <c r="C21" i="156" s="1"/>
  <c r="B19" i="156"/>
  <c r="T18" i="156"/>
  <c r="P18" i="156"/>
  <c r="U18" i="156" s="1"/>
  <c r="N18" i="156"/>
  <c r="L18" i="156"/>
  <c r="T17" i="156"/>
  <c r="P17" i="156"/>
  <c r="U17" i="156" s="1"/>
  <c r="L17" i="156"/>
  <c r="N17" i="156" s="1"/>
  <c r="T16" i="156"/>
  <c r="P16" i="156"/>
  <c r="U16" i="156" s="1"/>
  <c r="N16" i="156"/>
  <c r="L16" i="156"/>
  <c r="T15" i="156"/>
  <c r="P15" i="156"/>
  <c r="U15" i="156" s="1"/>
  <c r="L15" i="156"/>
  <c r="N15" i="156" s="1"/>
  <c r="T14" i="156"/>
  <c r="P14" i="156"/>
  <c r="U14" i="156" s="1"/>
  <c r="N14" i="156"/>
  <c r="L14" i="156"/>
  <c r="T13" i="156"/>
  <c r="P13" i="156"/>
  <c r="U13" i="156" s="1"/>
  <c r="L13" i="156"/>
  <c r="N13" i="156" s="1"/>
  <c r="T12" i="156"/>
  <c r="P12" i="156"/>
  <c r="U12" i="156" s="1"/>
  <c r="N12" i="156"/>
  <c r="L12" i="156"/>
  <c r="T11" i="156"/>
  <c r="P11" i="156"/>
  <c r="U11" i="156" s="1"/>
  <c r="L11" i="156"/>
  <c r="N11" i="156" s="1"/>
  <c r="T10" i="156"/>
  <c r="P10" i="156"/>
  <c r="U10" i="156" s="1"/>
  <c r="N10" i="156"/>
  <c r="L10" i="156"/>
  <c r="T9" i="156"/>
  <c r="P9" i="156"/>
  <c r="U9" i="156" s="1"/>
  <c r="L9" i="156"/>
  <c r="N9" i="156" s="1"/>
  <c r="T8" i="156"/>
  <c r="T19" i="156" s="1"/>
  <c r="P8" i="156"/>
  <c r="P19" i="156" s="1"/>
  <c r="N8" i="156"/>
  <c r="L8" i="156"/>
  <c r="L19" i="156" s="1"/>
  <c r="C13" i="155"/>
  <c r="E12" i="155"/>
  <c r="E11" i="155"/>
  <c r="E10" i="155"/>
  <c r="E9" i="155"/>
  <c r="D8" i="155"/>
  <c r="D13" i="155" s="1"/>
  <c r="C8" i="155"/>
  <c r="E8" i="155" s="1"/>
  <c r="E7" i="155"/>
  <c r="L16" i="154"/>
  <c r="L15" i="154"/>
  <c r="L14" i="154"/>
  <c r="L13" i="154"/>
  <c r="L12" i="154"/>
  <c r="L11" i="154"/>
  <c r="L10" i="154"/>
  <c r="L9" i="154"/>
  <c r="L8" i="154"/>
  <c r="L17" i="154" s="1"/>
  <c r="D21" i="152" s="1"/>
  <c r="H17" i="153"/>
  <c r="N16" i="153"/>
  <c r="O16" i="153" s="1"/>
  <c r="Q16" i="153" s="1"/>
  <c r="K16" i="153"/>
  <c r="R16" i="153" s="1"/>
  <c r="O15" i="153"/>
  <c r="Q15" i="153" s="1"/>
  <c r="N15" i="153"/>
  <c r="K15" i="153"/>
  <c r="R15" i="153" s="1"/>
  <c r="N14" i="153"/>
  <c r="O14" i="153" s="1"/>
  <c r="Q14" i="153" s="1"/>
  <c r="K14" i="153"/>
  <c r="O13" i="153"/>
  <c r="Q13" i="153" s="1"/>
  <c r="N13" i="153"/>
  <c r="K13" i="153"/>
  <c r="R13" i="153" s="1"/>
  <c r="N12" i="153"/>
  <c r="O12" i="153" s="1"/>
  <c r="Q12" i="153" s="1"/>
  <c r="K12" i="153"/>
  <c r="R12" i="153" s="1"/>
  <c r="O11" i="153"/>
  <c r="Q11" i="153" s="1"/>
  <c r="N11" i="153"/>
  <c r="K11" i="153"/>
  <c r="R11" i="153" s="1"/>
  <c r="N10" i="153"/>
  <c r="O10" i="153" s="1"/>
  <c r="Q10" i="153" s="1"/>
  <c r="K10" i="153"/>
  <c r="O9" i="153"/>
  <c r="Q9" i="153" s="1"/>
  <c r="N9" i="153"/>
  <c r="K9" i="153"/>
  <c r="R9" i="153" s="1"/>
  <c r="N8" i="153"/>
  <c r="O8" i="153" s="1"/>
  <c r="Q8" i="153" s="1"/>
  <c r="K8" i="153"/>
  <c r="K17" i="153" s="1"/>
  <c r="D10" i="152"/>
  <c r="H18" i="164" l="1"/>
  <c r="Q17" i="153"/>
  <c r="R10" i="153"/>
  <c r="R14" i="153"/>
  <c r="E13" i="155"/>
  <c r="D23" i="152" s="1"/>
  <c r="D22" i="152" s="1"/>
  <c r="D20" i="152" s="1"/>
  <c r="D26" i="152" s="1"/>
  <c r="N19" i="156"/>
  <c r="J19" i="158"/>
  <c r="H26" i="164"/>
  <c r="F30" i="164" s="1"/>
  <c r="F31" i="164" s="1"/>
  <c r="F32" i="164" s="1"/>
  <c r="I19" i="166"/>
  <c r="J7" i="158"/>
  <c r="J44" i="158" s="1"/>
  <c r="N7" i="160"/>
  <c r="O7" i="160" s="1"/>
  <c r="R8" i="153"/>
  <c r="R17" i="153" s="1"/>
  <c r="D8" i="152" s="1"/>
  <c r="D6" i="152" s="1"/>
  <c r="U8" i="156"/>
  <c r="U19" i="156" s="1"/>
  <c r="I10" i="149" l="1"/>
  <c r="G10" i="149"/>
  <c r="E10" i="149"/>
  <c r="D10" i="149"/>
  <c r="H9" i="149"/>
  <c r="F9" i="149"/>
  <c r="H8" i="149"/>
  <c r="F8" i="149"/>
  <c r="H7" i="149"/>
  <c r="H10" i="149" s="1"/>
  <c r="F7" i="149"/>
  <c r="F10" i="149" s="1"/>
  <c r="P14" i="148"/>
  <c r="N14" i="148"/>
  <c r="M14" i="148"/>
  <c r="J14" i="148"/>
  <c r="H14" i="148"/>
  <c r="E14" i="148"/>
  <c r="L13" i="148"/>
  <c r="N13" i="148" s="1"/>
  <c r="G13" i="148"/>
  <c r="I13" i="148" s="1"/>
  <c r="N12" i="148"/>
  <c r="L12" i="148"/>
  <c r="I12" i="148"/>
  <c r="P12" i="148" s="1"/>
  <c r="G12" i="148"/>
  <c r="L11" i="148"/>
  <c r="N11" i="148" s="1"/>
  <c r="G11" i="148"/>
  <c r="I11" i="148" s="1"/>
  <c r="N10" i="148"/>
  <c r="L10" i="148"/>
  <c r="I10" i="148"/>
  <c r="P10" i="148" s="1"/>
  <c r="G10" i="148"/>
  <c r="L9" i="148"/>
  <c r="L14" i="148" s="1"/>
  <c r="G9" i="148"/>
  <c r="I9" i="148" s="1"/>
  <c r="N8" i="148"/>
  <c r="L8" i="148"/>
  <c r="I8" i="148"/>
  <c r="P8" i="148" s="1"/>
  <c r="G8" i="148"/>
  <c r="D29" i="147"/>
  <c r="D23" i="147"/>
  <c r="D15" i="147"/>
  <c r="D14" i="147"/>
  <c r="D7" i="147"/>
  <c r="D6" i="147"/>
  <c r="D22" i="147" s="1"/>
  <c r="F31" i="146"/>
  <c r="E31" i="146"/>
  <c r="D31" i="146"/>
  <c r="F27" i="146"/>
  <c r="E27" i="146"/>
  <c r="D27" i="146"/>
  <c r="F22" i="146"/>
  <c r="E22" i="146"/>
  <c r="D22" i="146"/>
  <c r="F17" i="146"/>
  <c r="E17" i="146"/>
  <c r="D17" i="146"/>
  <c r="F9" i="146"/>
  <c r="F7" i="146" s="1"/>
  <c r="F36" i="146" s="1"/>
  <c r="E9" i="146"/>
  <c r="D9" i="146"/>
  <c r="D7" i="146" s="1"/>
  <c r="D36" i="146" s="1"/>
  <c r="E7" i="146"/>
  <c r="E36" i="146" s="1"/>
  <c r="J21" i="143"/>
  <c r="H21" i="143"/>
  <c r="F21" i="143"/>
  <c r="D21" i="143"/>
  <c r="J15" i="143"/>
  <c r="I15" i="143"/>
  <c r="I21" i="143" s="1"/>
  <c r="H15" i="143"/>
  <c r="G15" i="143"/>
  <c r="G21" i="143" s="1"/>
  <c r="F15" i="143"/>
  <c r="E15" i="143"/>
  <c r="E21" i="143" s="1"/>
  <c r="D15" i="143"/>
  <c r="P11" i="148" l="1"/>
  <c r="P13" i="148"/>
  <c r="G14" i="148"/>
  <c r="I14" i="148"/>
  <c r="N9" i="148"/>
  <c r="P9" i="148" s="1"/>
  <c r="O14" i="148" s="1"/>
  <c r="I10" i="142" l="1"/>
  <c r="H10" i="142"/>
  <c r="G10" i="142"/>
  <c r="E10" i="142"/>
  <c r="D10" i="142"/>
  <c r="F9" i="142"/>
  <c r="F8" i="142"/>
  <c r="F7" i="142"/>
  <c r="F10" i="142" s="1"/>
  <c r="G23" i="141"/>
  <c r="F23" i="141"/>
  <c r="E23" i="141"/>
  <c r="D23" i="141"/>
  <c r="H22" i="141"/>
  <c r="H21" i="141"/>
  <c r="H20" i="141"/>
  <c r="H19" i="141"/>
  <c r="H18" i="141"/>
  <c r="H17" i="141"/>
  <c r="H16" i="141"/>
  <c r="H15" i="141"/>
  <c r="H14" i="141"/>
  <c r="H13" i="141"/>
  <c r="H12" i="141"/>
  <c r="H11" i="141"/>
  <c r="H10" i="141"/>
  <c r="H9" i="141"/>
  <c r="H8" i="141"/>
  <c r="H7" i="141"/>
  <c r="H23" i="141" s="1"/>
  <c r="C25" i="141" s="1"/>
  <c r="B17" i="140"/>
  <c r="W16" i="140"/>
  <c r="V16" i="140"/>
  <c r="U16" i="140"/>
  <c r="T16" i="140"/>
  <c r="S16" i="140"/>
  <c r="R16" i="140"/>
  <c r="Q16" i="140"/>
  <c r="P16" i="140"/>
  <c r="O16" i="140"/>
  <c r="N16" i="140"/>
  <c r="M16" i="140"/>
  <c r="L16" i="140"/>
  <c r="K16" i="140"/>
  <c r="J16" i="140"/>
  <c r="I16" i="140"/>
  <c r="H16" i="140"/>
  <c r="B16" i="140"/>
  <c r="W15" i="140"/>
  <c r="W17" i="140" s="1"/>
  <c r="C19" i="140" s="1"/>
  <c r="V15" i="140"/>
  <c r="V17" i="140" s="1"/>
  <c r="U15" i="140"/>
  <c r="U17" i="140" s="1"/>
  <c r="T15" i="140"/>
  <c r="T17" i="140" s="1"/>
  <c r="S15" i="140"/>
  <c r="S17" i="140" s="1"/>
  <c r="R15" i="140"/>
  <c r="R17" i="140" s="1"/>
  <c r="Q15" i="140"/>
  <c r="Q17" i="140" s="1"/>
  <c r="P15" i="140"/>
  <c r="P17" i="140" s="1"/>
  <c r="O15" i="140"/>
  <c r="O17" i="140" s="1"/>
  <c r="N15" i="140"/>
  <c r="N17" i="140" s="1"/>
  <c r="M15" i="140"/>
  <c r="M17" i="140" s="1"/>
  <c r="L15" i="140"/>
  <c r="L17" i="140" s="1"/>
  <c r="K15" i="140"/>
  <c r="K17" i="140" s="1"/>
  <c r="J15" i="140"/>
  <c r="J17" i="140" s="1"/>
  <c r="I15" i="140"/>
  <c r="I17" i="140" s="1"/>
  <c r="H15" i="140"/>
  <c r="H17" i="140" s="1"/>
  <c r="T14" i="140"/>
  <c r="Q14" i="140"/>
  <c r="N14" i="140"/>
  <c r="U14" i="140" s="1"/>
  <c r="L14" i="140"/>
  <c r="B14" i="140"/>
  <c r="T13" i="140"/>
  <c r="Q13" i="140"/>
  <c r="N13" i="140"/>
  <c r="U13" i="140" s="1"/>
  <c r="L13" i="140"/>
  <c r="B13" i="140"/>
  <c r="T12" i="140"/>
  <c r="Q12" i="140"/>
  <c r="N12" i="140"/>
  <c r="U12" i="140" s="1"/>
  <c r="L12" i="140"/>
  <c r="B12" i="140"/>
  <c r="T11" i="140"/>
  <c r="Q11" i="140"/>
  <c r="N11" i="140"/>
  <c r="U11" i="140" s="1"/>
  <c r="L11" i="140"/>
  <c r="B11" i="140"/>
  <c r="T10" i="140"/>
  <c r="Q10" i="140"/>
  <c r="N10" i="140"/>
  <c r="U10" i="140" s="1"/>
  <c r="L10" i="140"/>
  <c r="B10" i="140"/>
  <c r="T9" i="140"/>
  <c r="Q9" i="140"/>
  <c r="N9" i="140"/>
  <c r="U9" i="140" s="1"/>
  <c r="L9" i="140"/>
  <c r="B9" i="140"/>
  <c r="T8" i="140"/>
  <c r="Q8" i="140"/>
  <c r="N8" i="140"/>
  <c r="U8" i="140" s="1"/>
  <c r="L8" i="140"/>
  <c r="B8" i="140"/>
  <c r="T7" i="140"/>
  <c r="Q7" i="140"/>
  <c r="N7" i="140"/>
  <c r="U7" i="140" s="1"/>
  <c r="L7" i="140"/>
  <c r="B7" i="140"/>
  <c r="A31" i="139"/>
  <c r="Q30" i="139"/>
  <c r="P30" i="139"/>
  <c r="O30" i="139"/>
  <c r="N30" i="139"/>
  <c r="K30" i="139"/>
  <c r="I30" i="139"/>
  <c r="H30" i="139"/>
  <c r="E30" i="139"/>
  <c r="A30" i="139"/>
  <c r="R29" i="139"/>
  <c r="T29" i="139" s="1"/>
  <c r="J29" i="139"/>
  <c r="A29" i="139"/>
  <c r="R28" i="139"/>
  <c r="T28" i="139" s="1"/>
  <c r="P28" i="139"/>
  <c r="J28" i="139"/>
  <c r="J30" i="139" s="1"/>
  <c r="A28" i="139"/>
  <c r="Q27" i="139"/>
  <c r="O27" i="139"/>
  <c r="N27" i="139"/>
  <c r="K27" i="139"/>
  <c r="I27" i="139"/>
  <c r="H27" i="139"/>
  <c r="E27" i="139"/>
  <c r="A27" i="139"/>
  <c r="T26" i="139"/>
  <c r="R26" i="139"/>
  <c r="P26" i="139"/>
  <c r="J26" i="139"/>
  <c r="A26" i="139"/>
  <c r="R25" i="139"/>
  <c r="R27" i="139" s="1"/>
  <c r="P25" i="139"/>
  <c r="P27" i="139" s="1"/>
  <c r="J25" i="139"/>
  <c r="J27" i="139" s="1"/>
  <c r="A25" i="139"/>
  <c r="A24" i="139"/>
  <c r="Q23" i="139"/>
  <c r="O23" i="139"/>
  <c r="N23" i="139"/>
  <c r="K23" i="139"/>
  <c r="I23" i="139"/>
  <c r="H23" i="139"/>
  <c r="E23" i="139"/>
  <c r="A23" i="139"/>
  <c r="T22" i="139"/>
  <c r="R22" i="139"/>
  <c r="P22" i="139"/>
  <c r="J22" i="139"/>
  <c r="A22" i="139"/>
  <c r="R21" i="139"/>
  <c r="R23" i="139" s="1"/>
  <c r="P21" i="139"/>
  <c r="P23" i="139" s="1"/>
  <c r="J21" i="139"/>
  <c r="J23" i="139" s="1"/>
  <c r="A21" i="139"/>
  <c r="Q20" i="139"/>
  <c r="O20" i="139"/>
  <c r="N20" i="139"/>
  <c r="K20" i="139"/>
  <c r="I20" i="139"/>
  <c r="H20" i="139"/>
  <c r="E20" i="139"/>
  <c r="A20" i="139"/>
  <c r="T19" i="139"/>
  <c r="R19" i="139"/>
  <c r="P19" i="139"/>
  <c r="J19" i="139"/>
  <c r="A19" i="139"/>
  <c r="R18" i="139"/>
  <c r="R20" i="139" s="1"/>
  <c r="P18" i="139"/>
  <c r="P20" i="139" s="1"/>
  <c r="J18" i="139"/>
  <c r="J20" i="139" s="1"/>
  <c r="A18" i="139"/>
  <c r="Q17" i="139"/>
  <c r="O17" i="139"/>
  <c r="N17" i="139"/>
  <c r="K17" i="139"/>
  <c r="I17" i="139"/>
  <c r="H17" i="139"/>
  <c r="E17" i="139"/>
  <c r="A17" i="139"/>
  <c r="T16" i="139"/>
  <c r="R16" i="139"/>
  <c r="P16" i="139"/>
  <c r="J16" i="139"/>
  <c r="A16" i="139"/>
  <c r="R15" i="139"/>
  <c r="R17" i="139" s="1"/>
  <c r="P15" i="139"/>
  <c r="P17" i="139" s="1"/>
  <c r="J15" i="139"/>
  <c r="J17" i="139" s="1"/>
  <c r="A15" i="139"/>
  <c r="Q14" i="139"/>
  <c r="O14" i="139"/>
  <c r="N14" i="139"/>
  <c r="K14" i="139"/>
  <c r="I14" i="139"/>
  <c r="H14" i="139"/>
  <c r="E14" i="139"/>
  <c r="A14" i="139"/>
  <c r="T13" i="139"/>
  <c r="R13" i="139"/>
  <c r="P13" i="139"/>
  <c r="J13" i="139"/>
  <c r="A13" i="139"/>
  <c r="R12" i="139"/>
  <c r="R14" i="139" s="1"/>
  <c r="P12" i="139"/>
  <c r="P14" i="139" s="1"/>
  <c r="J12" i="139"/>
  <c r="J14" i="139" s="1"/>
  <c r="A12" i="139"/>
  <c r="Q11" i="139"/>
  <c r="Q24" i="139" s="1"/>
  <c r="Q31" i="139" s="1"/>
  <c r="O11" i="139"/>
  <c r="O24" i="139" s="1"/>
  <c r="O31" i="139" s="1"/>
  <c r="N11" i="139"/>
  <c r="N24" i="139" s="1"/>
  <c r="N31" i="139" s="1"/>
  <c r="K11" i="139"/>
  <c r="K24" i="139" s="1"/>
  <c r="K31" i="139" s="1"/>
  <c r="I11" i="139"/>
  <c r="I24" i="139" s="1"/>
  <c r="I31" i="139" s="1"/>
  <c r="H11" i="139"/>
  <c r="H24" i="139" s="1"/>
  <c r="H31" i="139" s="1"/>
  <c r="E11" i="139"/>
  <c r="E24" i="139" s="1"/>
  <c r="E31" i="139" s="1"/>
  <c r="A11" i="139"/>
  <c r="T10" i="139"/>
  <c r="R10" i="139"/>
  <c r="P10" i="139"/>
  <c r="J10" i="139"/>
  <c r="A10" i="139"/>
  <c r="R9" i="139"/>
  <c r="R11" i="139" s="1"/>
  <c r="R24" i="139" s="1"/>
  <c r="P9" i="139"/>
  <c r="P11" i="139" s="1"/>
  <c r="J9" i="139"/>
  <c r="J11" i="139" s="1"/>
  <c r="J24" i="139" s="1"/>
  <c r="J31" i="139" s="1"/>
  <c r="A9" i="139"/>
  <c r="A8" i="139"/>
  <c r="R39" i="138"/>
  <c r="P39" i="138"/>
  <c r="O39" i="138"/>
  <c r="L39" i="138"/>
  <c r="J39" i="138"/>
  <c r="I39" i="138"/>
  <c r="F39" i="138"/>
  <c r="U38" i="138"/>
  <c r="S38" i="138"/>
  <c r="Q38" i="138"/>
  <c r="K38" i="138"/>
  <c r="S37" i="138"/>
  <c r="U37" i="138" s="1"/>
  <c r="Q37" i="138"/>
  <c r="K37" i="138"/>
  <c r="U36" i="138"/>
  <c r="S36" i="138"/>
  <c r="Q36" i="138"/>
  <c r="K36" i="138"/>
  <c r="S35" i="138"/>
  <c r="U35" i="138" s="1"/>
  <c r="Q35" i="138"/>
  <c r="K35" i="138"/>
  <c r="U34" i="138"/>
  <c r="S34" i="138"/>
  <c r="Q34" i="138"/>
  <c r="K34" i="138"/>
  <c r="S33" i="138"/>
  <c r="U33" i="138" s="1"/>
  <c r="Q33" i="138"/>
  <c r="K33" i="138"/>
  <c r="U32" i="138"/>
  <c r="S32" i="138"/>
  <c r="S39" i="138" s="1"/>
  <c r="Q32" i="138"/>
  <c r="Q39" i="138" s="1"/>
  <c r="K32" i="138"/>
  <c r="K39" i="138" s="1"/>
  <c r="R29" i="138"/>
  <c r="R47" i="138" s="1"/>
  <c r="P29" i="138"/>
  <c r="P47" i="138" s="1"/>
  <c r="O29" i="138"/>
  <c r="O47" i="138" s="1"/>
  <c r="L29" i="138"/>
  <c r="L47" i="138" s="1"/>
  <c r="J29" i="138"/>
  <c r="J47" i="138" s="1"/>
  <c r="I29" i="138"/>
  <c r="I47" i="138" s="1"/>
  <c r="F29" i="138"/>
  <c r="F47" i="138" s="1"/>
  <c r="U28" i="138"/>
  <c r="S28" i="138"/>
  <c r="Q28" i="138"/>
  <c r="K28" i="138"/>
  <c r="S27" i="138"/>
  <c r="Q27" i="138"/>
  <c r="Q29" i="138" s="1"/>
  <c r="Q47" i="138" s="1"/>
  <c r="K27" i="138"/>
  <c r="K29" i="138" s="1"/>
  <c r="K47" i="138" s="1"/>
  <c r="R26" i="138"/>
  <c r="R46" i="138" s="1"/>
  <c r="P26" i="138"/>
  <c r="P46" i="138" s="1"/>
  <c r="O26" i="138"/>
  <c r="O46" i="138" s="1"/>
  <c r="L26" i="138"/>
  <c r="L46" i="138" s="1"/>
  <c r="J26" i="138"/>
  <c r="J46" i="138" s="1"/>
  <c r="I26" i="138"/>
  <c r="I46" i="138" s="1"/>
  <c r="F26" i="138"/>
  <c r="F46" i="138" s="1"/>
  <c r="U25" i="138"/>
  <c r="S25" i="138"/>
  <c r="Q25" i="138"/>
  <c r="K25" i="138"/>
  <c r="S24" i="138"/>
  <c r="Q24" i="138"/>
  <c r="Q26" i="138" s="1"/>
  <c r="Q46" i="138" s="1"/>
  <c r="K24" i="138"/>
  <c r="K26" i="138" s="1"/>
  <c r="K46" i="138" s="1"/>
  <c r="R23" i="138"/>
  <c r="R45" i="138" s="1"/>
  <c r="P23" i="138"/>
  <c r="P45" i="138" s="1"/>
  <c r="O23" i="138"/>
  <c r="O45" i="138" s="1"/>
  <c r="L23" i="138"/>
  <c r="L45" i="138" s="1"/>
  <c r="J23" i="138"/>
  <c r="J45" i="138" s="1"/>
  <c r="I23" i="138"/>
  <c r="I45" i="138" s="1"/>
  <c r="F23" i="138"/>
  <c r="F45" i="138" s="1"/>
  <c r="U22" i="138"/>
  <c r="S22" i="138"/>
  <c r="Q22" i="138"/>
  <c r="K22" i="138"/>
  <c r="S21" i="138"/>
  <c r="Q21" i="138"/>
  <c r="Q23" i="138" s="1"/>
  <c r="Q45" i="138" s="1"/>
  <c r="K21" i="138"/>
  <c r="K23" i="138" s="1"/>
  <c r="K45" i="138" s="1"/>
  <c r="R20" i="138"/>
  <c r="R44" i="138" s="1"/>
  <c r="P20" i="138"/>
  <c r="P44" i="138" s="1"/>
  <c r="O20" i="138"/>
  <c r="O44" i="138" s="1"/>
  <c r="L20" i="138"/>
  <c r="L44" i="138" s="1"/>
  <c r="J20" i="138"/>
  <c r="J44" i="138" s="1"/>
  <c r="I20" i="138"/>
  <c r="I44" i="138" s="1"/>
  <c r="F20" i="138"/>
  <c r="F44" i="138" s="1"/>
  <c r="U19" i="138"/>
  <c r="S19" i="138"/>
  <c r="Q19" i="138"/>
  <c r="K19" i="138"/>
  <c r="S18" i="138"/>
  <c r="Q18" i="138"/>
  <c r="Q20" i="138" s="1"/>
  <c r="Q44" i="138" s="1"/>
  <c r="K18" i="138"/>
  <c r="K20" i="138" s="1"/>
  <c r="K44" i="138" s="1"/>
  <c r="R17" i="138"/>
  <c r="R43" i="138" s="1"/>
  <c r="P17" i="138"/>
  <c r="P43" i="138" s="1"/>
  <c r="O17" i="138"/>
  <c r="O43" i="138" s="1"/>
  <c r="L17" i="138"/>
  <c r="L43" i="138" s="1"/>
  <c r="J17" i="138"/>
  <c r="J43" i="138" s="1"/>
  <c r="I17" i="138"/>
  <c r="I43" i="138" s="1"/>
  <c r="F17" i="138"/>
  <c r="F43" i="138" s="1"/>
  <c r="U16" i="138"/>
  <c r="S16" i="138"/>
  <c r="Q16" i="138"/>
  <c r="K16" i="138"/>
  <c r="S15" i="138"/>
  <c r="Q15" i="138"/>
  <c r="Q17" i="138" s="1"/>
  <c r="Q43" i="138" s="1"/>
  <c r="K15" i="138"/>
  <c r="K17" i="138" s="1"/>
  <c r="K43" i="138" s="1"/>
  <c r="R14" i="138"/>
  <c r="R42" i="138" s="1"/>
  <c r="P14" i="138"/>
  <c r="P42" i="138" s="1"/>
  <c r="O14" i="138"/>
  <c r="O42" i="138" s="1"/>
  <c r="L14" i="138"/>
  <c r="L42" i="138" s="1"/>
  <c r="J14" i="138"/>
  <c r="J42" i="138" s="1"/>
  <c r="I14" i="138"/>
  <c r="I42" i="138" s="1"/>
  <c r="F14" i="138"/>
  <c r="F42" i="138" s="1"/>
  <c r="U13" i="138"/>
  <c r="S13" i="138"/>
  <c r="Q13" i="138"/>
  <c r="K13" i="138"/>
  <c r="S12" i="138"/>
  <c r="Q12" i="138"/>
  <c r="Q14" i="138" s="1"/>
  <c r="Q42" i="138" s="1"/>
  <c r="K12" i="138"/>
  <c r="K14" i="138" s="1"/>
  <c r="K42" i="138" s="1"/>
  <c r="R11" i="138"/>
  <c r="P11" i="138"/>
  <c r="O11" i="138"/>
  <c r="L11" i="138"/>
  <c r="J11" i="138"/>
  <c r="I11" i="138"/>
  <c r="F11" i="138"/>
  <c r="S10" i="138"/>
  <c r="U10" i="138" s="1"/>
  <c r="Q10" i="138"/>
  <c r="K10" i="138"/>
  <c r="U9" i="138"/>
  <c r="S9" i="138"/>
  <c r="S11" i="138" s="1"/>
  <c r="Q9" i="138"/>
  <c r="Q11" i="138" s="1"/>
  <c r="K9" i="138"/>
  <c r="K11" i="138" s="1"/>
  <c r="B8" i="138"/>
  <c r="V20" i="137"/>
  <c r="S20" i="137"/>
  <c r="Q20" i="137"/>
  <c r="P20" i="137"/>
  <c r="O20" i="137"/>
  <c r="L20" i="137"/>
  <c r="J20" i="137"/>
  <c r="I20" i="137"/>
  <c r="F20" i="137"/>
  <c r="T19" i="137"/>
  <c r="R19" i="137"/>
  <c r="K19" i="137"/>
  <c r="T18" i="137"/>
  <c r="T20" i="137" s="1"/>
  <c r="R18" i="137"/>
  <c r="R20" i="137" s="1"/>
  <c r="K18" i="137"/>
  <c r="K20" i="137" s="1"/>
  <c r="V15" i="137"/>
  <c r="V23" i="137" s="1"/>
  <c r="S15" i="137"/>
  <c r="S23" i="137" s="1"/>
  <c r="Q15" i="137"/>
  <c r="Q23" i="137" s="1"/>
  <c r="P15" i="137"/>
  <c r="P23" i="137" s="1"/>
  <c r="O15" i="137"/>
  <c r="O23" i="137" s="1"/>
  <c r="L15" i="137"/>
  <c r="L23" i="137" s="1"/>
  <c r="J15" i="137"/>
  <c r="J23" i="137" s="1"/>
  <c r="I15" i="137"/>
  <c r="I23" i="137" s="1"/>
  <c r="F15" i="137"/>
  <c r="F23" i="137" s="1"/>
  <c r="T14" i="137"/>
  <c r="R14" i="137"/>
  <c r="K14" i="137"/>
  <c r="T13" i="137"/>
  <c r="T15" i="137" s="1"/>
  <c r="T23" i="137" s="1"/>
  <c r="R13" i="137"/>
  <c r="R15" i="137" s="1"/>
  <c r="R23" i="137" s="1"/>
  <c r="K13" i="137"/>
  <c r="K15" i="137" s="1"/>
  <c r="K23" i="137" s="1"/>
  <c r="V12" i="137"/>
  <c r="V22" i="137" s="1"/>
  <c r="V24" i="137" s="1"/>
  <c r="S12" i="137"/>
  <c r="S22" i="137" s="1"/>
  <c r="Q12" i="137"/>
  <c r="Q22" i="137" s="1"/>
  <c r="Q24" i="137" s="1"/>
  <c r="P12" i="137"/>
  <c r="P22" i="137" s="1"/>
  <c r="O12" i="137"/>
  <c r="O22" i="137" s="1"/>
  <c r="O24" i="137" s="1"/>
  <c r="L12" i="137"/>
  <c r="L22" i="137" s="1"/>
  <c r="J12" i="137"/>
  <c r="J22" i="137" s="1"/>
  <c r="J24" i="137" s="1"/>
  <c r="I12" i="137"/>
  <c r="I22" i="137" s="1"/>
  <c r="F12" i="137"/>
  <c r="F22" i="137" s="1"/>
  <c r="F24" i="137" s="1"/>
  <c r="T11" i="137"/>
  <c r="R11" i="137"/>
  <c r="K11" i="137"/>
  <c r="T10" i="137"/>
  <c r="T12" i="137" s="1"/>
  <c r="R10" i="137"/>
  <c r="R12" i="137" s="1"/>
  <c r="K10" i="137"/>
  <c r="K12" i="137" s="1"/>
  <c r="V40" i="136"/>
  <c r="U40" i="136"/>
  <c r="T40" i="136"/>
  <c r="S40" i="136"/>
  <c r="R40" i="136"/>
  <c r="Q40" i="136"/>
  <c r="P40" i="136"/>
  <c r="O40" i="136"/>
  <c r="N40" i="136"/>
  <c r="M40" i="136"/>
  <c r="L40" i="136"/>
  <c r="K40" i="136"/>
  <c r="J40" i="136"/>
  <c r="I40" i="136"/>
  <c r="H40" i="136"/>
  <c r="G40" i="136"/>
  <c r="Y40" i="136" s="1"/>
  <c r="F40" i="136"/>
  <c r="X40" i="136" s="1"/>
  <c r="E40" i="136"/>
  <c r="W40" i="136" s="1"/>
  <c r="Y39" i="136"/>
  <c r="X39" i="136"/>
  <c r="W39" i="136"/>
  <c r="Y38" i="136"/>
  <c r="X38" i="136"/>
  <c r="W38" i="136"/>
  <c r="V37" i="136"/>
  <c r="U37" i="136"/>
  <c r="T37" i="136"/>
  <c r="S37" i="136"/>
  <c r="R37" i="136"/>
  <c r="Q37" i="136"/>
  <c r="P37" i="136"/>
  <c r="O37" i="136"/>
  <c r="N37" i="136"/>
  <c r="M37" i="136"/>
  <c r="L37" i="136"/>
  <c r="K37" i="136"/>
  <c r="J37" i="136"/>
  <c r="I37" i="136"/>
  <c r="H37" i="136"/>
  <c r="G37" i="136"/>
  <c r="Y37" i="136" s="1"/>
  <c r="F37" i="136"/>
  <c r="X37" i="136" s="1"/>
  <c r="E37" i="136"/>
  <c r="W37" i="136" s="1"/>
  <c r="Y36" i="136"/>
  <c r="X36" i="136"/>
  <c r="W36" i="136"/>
  <c r="Y35" i="136"/>
  <c r="X35" i="136"/>
  <c r="W35" i="136"/>
  <c r="V34" i="136"/>
  <c r="V41" i="136" s="1"/>
  <c r="U34" i="136"/>
  <c r="U41" i="136" s="1"/>
  <c r="T34" i="136"/>
  <c r="T41" i="136" s="1"/>
  <c r="S34" i="136"/>
  <c r="S41" i="136" s="1"/>
  <c r="R34" i="136"/>
  <c r="R41" i="136" s="1"/>
  <c r="Q34" i="136"/>
  <c r="Q41" i="136" s="1"/>
  <c r="P34" i="136"/>
  <c r="P41" i="136" s="1"/>
  <c r="O34" i="136"/>
  <c r="O41" i="136" s="1"/>
  <c r="N34" i="136"/>
  <c r="N41" i="136" s="1"/>
  <c r="M34" i="136"/>
  <c r="M41" i="136" s="1"/>
  <c r="L34" i="136"/>
  <c r="L41" i="136" s="1"/>
  <c r="K34" i="136"/>
  <c r="K41" i="136" s="1"/>
  <c r="J34" i="136"/>
  <c r="J41" i="136" s="1"/>
  <c r="I34" i="136"/>
  <c r="I41" i="136" s="1"/>
  <c r="H34" i="136"/>
  <c r="H41" i="136" s="1"/>
  <c r="G34" i="136"/>
  <c r="Y34" i="136" s="1"/>
  <c r="F34" i="136"/>
  <c r="F41" i="136" s="1"/>
  <c r="E34" i="136"/>
  <c r="W34" i="136" s="1"/>
  <c r="Y33" i="136"/>
  <c r="X33" i="136"/>
  <c r="W33" i="136"/>
  <c r="Y32" i="136"/>
  <c r="X32" i="136"/>
  <c r="W32" i="136"/>
  <c r="V29" i="136"/>
  <c r="U29" i="136"/>
  <c r="T29" i="136"/>
  <c r="S29" i="136"/>
  <c r="R29" i="136"/>
  <c r="Q29" i="136"/>
  <c r="P29" i="136"/>
  <c r="O29" i="136"/>
  <c r="N29" i="136"/>
  <c r="M29" i="136"/>
  <c r="L29" i="136"/>
  <c r="K29" i="136"/>
  <c r="J29" i="136"/>
  <c r="I29" i="136"/>
  <c r="H29" i="136"/>
  <c r="G29" i="136"/>
  <c r="Y29" i="136" s="1"/>
  <c r="F29" i="136"/>
  <c r="X29" i="136" s="1"/>
  <c r="E29" i="136"/>
  <c r="W29" i="136" s="1"/>
  <c r="Y28" i="136"/>
  <c r="X28" i="136"/>
  <c r="W28" i="136"/>
  <c r="Y27" i="136"/>
  <c r="X27" i="136"/>
  <c r="W27" i="136"/>
  <c r="V26" i="136"/>
  <c r="U26" i="136"/>
  <c r="T26" i="136"/>
  <c r="S26" i="136"/>
  <c r="R26" i="136"/>
  <c r="Q26" i="136"/>
  <c r="P26" i="136"/>
  <c r="O26" i="136"/>
  <c r="N26" i="136"/>
  <c r="M26" i="136"/>
  <c r="L26" i="136"/>
  <c r="K26" i="136"/>
  <c r="J26" i="136"/>
  <c r="I26" i="136"/>
  <c r="H26" i="136"/>
  <c r="G26" i="136"/>
  <c r="Y26" i="136" s="1"/>
  <c r="F26" i="136"/>
  <c r="X26" i="136" s="1"/>
  <c r="E26" i="136"/>
  <c r="W26" i="136" s="1"/>
  <c r="Y25" i="136"/>
  <c r="X25" i="136"/>
  <c r="W25" i="136"/>
  <c r="Y24" i="136"/>
  <c r="X24" i="136"/>
  <c r="W24" i="136"/>
  <c r="V23" i="136"/>
  <c r="U23" i="136"/>
  <c r="T23" i="136"/>
  <c r="S23" i="136"/>
  <c r="R23" i="136"/>
  <c r="Q23" i="136"/>
  <c r="P23" i="136"/>
  <c r="O23" i="136"/>
  <c r="N23" i="136"/>
  <c r="M23" i="136"/>
  <c r="L23" i="136"/>
  <c r="K23" i="136"/>
  <c r="J23" i="136"/>
  <c r="I23" i="136"/>
  <c r="H23" i="136"/>
  <c r="G23" i="136"/>
  <c r="Y23" i="136" s="1"/>
  <c r="F23" i="136"/>
  <c r="X23" i="136" s="1"/>
  <c r="E23" i="136"/>
  <c r="W23" i="136" s="1"/>
  <c r="Y22" i="136"/>
  <c r="X22" i="136"/>
  <c r="W22" i="136"/>
  <c r="Y21" i="136"/>
  <c r="X21" i="136"/>
  <c r="W21" i="136"/>
  <c r="V20" i="136"/>
  <c r="U20" i="136"/>
  <c r="T20" i="136"/>
  <c r="S20" i="136"/>
  <c r="R20" i="136"/>
  <c r="Q20" i="136"/>
  <c r="P20" i="136"/>
  <c r="O20" i="136"/>
  <c r="N20" i="136"/>
  <c r="M20" i="136"/>
  <c r="L20" i="136"/>
  <c r="K20" i="136"/>
  <c r="J20" i="136"/>
  <c r="I20" i="136"/>
  <c r="H20" i="136"/>
  <c r="G20" i="136"/>
  <c r="Y20" i="136" s="1"/>
  <c r="F20" i="136"/>
  <c r="X20" i="136" s="1"/>
  <c r="E20" i="136"/>
  <c r="W20" i="136" s="1"/>
  <c r="Y19" i="136"/>
  <c r="X19" i="136"/>
  <c r="W19" i="136"/>
  <c r="Y18" i="136"/>
  <c r="X18" i="136"/>
  <c r="W18" i="136"/>
  <c r="V17" i="136"/>
  <c r="U17" i="136"/>
  <c r="T17" i="136"/>
  <c r="S17" i="136"/>
  <c r="R17" i="136"/>
  <c r="Q17" i="136"/>
  <c r="P17" i="136"/>
  <c r="O17" i="136"/>
  <c r="N17" i="136"/>
  <c r="M17" i="136"/>
  <c r="L17" i="136"/>
  <c r="K17" i="136"/>
  <c r="J17" i="136"/>
  <c r="I17" i="136"/>
  <c r="H17" i="136"/>
  <c r="G17" i="136"/>
  <c r="Y17" i="136" s="1"/>
  <c r="F17" i="136"/>
  <c r="X17" i="136" s="1"/>
  <c r="E17" i="136"/>
  <c r="W17" i="136" s="1"/>
  <c r="Y16" i="136"/>
  <c r="X16" i="136"/>
  <c r="W16" i="136"/>
  <c r="Y15" i="136"/>
  <c r="X15" i="136"/>
  <c r="W15" i="136"/>
  <c r="V14" i="136"/>
  <c r="U14" i="136"/>
  <c r="T14" i="136"/>
  <c r="S14" i="136"/>
  <c r="R14" i="136"/>
  <c r="Q14" i="136"/>
  <c r="P14" i="136"/>
  <c r="O14" i="136"/>
  <c r="N14" i="136"/>
  <c r="M14" i="136"/>
  <c r="L14" i="136"/>
  <c r="K14" i="136"/>
  <c r="J14" i="136"/>
  <c r="I14" i="136"/>
  <c r="H14" i="136"/>
  <c r="G14" i="136"/>
  <c r="Y14" i="136" s="1"/>
  <c r="F14" i="136"/>
  <c r="X14" i="136" s="1"/>
  <c r="E14" i="136"/>
  <c r="W14" i="136" s="1"/>
  <c r="Y13" i="136"/>
  <c r="X13" i="136"/>
  <c r="W13" i="136"/>
  <c r="Y12" i="136"/>
  <c r="X12" i="136"/>
  <c r="W12" i="136"/>
  <c r="V11" i="136"/>
  <c r="V30" i="136" s="1"/>
  <c r="V42" i="136" s="1"/>
  <c r="U11" i="136"/>
  <c r="U30" i="136" s="1"/>
  <c r="U42" i="136" s="1"/>
  <c r="T11" i="136"/>
  <c r="T30" i="136" s="1"/>
  <c r="T42" i="136" s="1"/>
  <c r="S11" i="136"/>
  <c r="S30" i="136" s="1"/>
  <c r="S42" i="136" s="1"/>
  <c r="R11" i="136"/>
  <c r="R30" i="136" s="1"/>
  <c r="R42" i="136" s="1"/>
  <c r="Q11" i="136"/>
  <c r="Q30" i="136" s="1"/>
  <c r="Q42" i="136" s="1"/>
  <c r="P11" i="136"/>
  <c r="P30" i="136" s="1"/>
  <c r="P42" i="136" s="1"/>
  <c r="O11" i="136"/>
  <c r="O30" i="136" s="1"/>
  <c r="O42" i="136" s="1"/>
  <c r="N11" i="136"/>
  <c r="N30" i="136" s="1"/>
  <c r="N42" i="136" s="1"/>
  <c r="M11" i="136"/>
  <c r="M30" i="136" s="1"/>
  <c r="M42" i="136" s="1"/>
  <c r="L11" i="136"/>
  <c r="L30" i="136" s="1"/>
  <c r="L42" i="136" s="1"/>
  <c r="K11" i="136"/>
  <c r="K30" i="136" s="1"/>
  <c r="K42" i="136" s="1"/>
  <c r="J11" i="136"/>
  <c r="J30" i="136" s="1"/>
  <c r="J42" i="136" s="1"/>
  <c r="I11" i="136"/>
  <c r="I30" i="136" s="1"/>
  <c r="I42" i="136" s="1"/>
  <c r="H11" i="136"/>
  <c r="H30" i="136" s="1"/>
  <c r="H42" i="136" s="1"/>
  <c r="G11" i="136"/>
  <c r="Y11" i="136" s="1"/>
  <c r="F11" i="136"/>
  <c r="F30" i="136" s="1"/>
  <c r="E11" i="136"/>
  <c r="W11" i="136" s="1"/>
  <c r="Y10" i="136"/>
  <c r="X10" i="136"/>
  <c r="W10" i="136"/>
  <c r="Y9" i="136"/>
  <c r="X9" i="136"/>
  <c r="W9" i="136"/>
  <c r="V40" i="135"/>
  <c r="U40" i="135"/>
  <c r="T40" i="135"/>
  <c r="S40" i="135"/>
  <c r="R40" i="135"/>
  <c r="Q40" i="135"/>
  <c r="P40" i="135"/>
  <c r="O40" i="135"/>
  <c r="N40" i="135"/>
  <c r="M40" i="135"/>
  <c r="L40" i="135"/>
  <c r="K40" i="135"/>
  <c r="J40" i="135"/>
  <c r="I40" i="135"/>
  <c r="H40" i="135"/>
  <c r="G40" i="135"/>
  <c r="Y40" i="135" s="1"/>
  <c r="F40" i="135"/>
  <c r="X40" i="135" s="1"/>
  <c r="E40" i="135"/>
  <c r="W40" i="135" s="1"/>
  <c r="Y38" i="135"/>
  <c r="X38" i="135"/>
  <c r="W38" i="135"/>
  <c r="V37" i="135"/>
  <c r="U37" i="135"/>
  <c r="T37" i="135"/>
  <c r="S37" i="135"/>
  <c r="R37" i="135"/>
  <c r="Q37" i="135"/>
  <c r="P37" i="135"/>
  <c r="O37" i="135"/>
  <c r="N37" i="135"/>
  <c r="M37" i="135"/>
  <c r="L37" i="135"/>
  <c r="K37" i="135"/>
  <c r="J37" i="135"/>
  <c r="I37" i="135"/>
  <c r="H37" i="135"/>
  <c r="G37" i="135"/>
  <c r="Y37" i="135" s="1"/>
  <c r="F37" i="135"/>
  <c r="X37" i="135" s="1"/>
  <c r="E37" i="135"/>
  <c r="W37" i="135" s="1"/>
  <c r="Y36" i="135"/>
  <c r="X36" i="135"/>
  <c r="W36" i="135"/>
  <c r="Y35" i="135"/>
  <c r="X35" i="135"/>
  <c r="W35" i="135"/>
  <c r="V34" i="135"/>
  <c r="V41" i="135" s="1"/>
  <c r="U34" i="135"/>
  <c r="U41" i="135" s="1"/>
  <c r="T34" i="135"/>
  <c r="T41" i="135" s="1"/>
  <c r="S34" i="135"/>
  <c r="S41" i="135" s="1"/>
  <c r="R34" i="135"/>
  <c r="R41" i="135" s="1"/>
  <c r="Q34" i="135"/>
  <c r="Q41" i="135" s="1"/>
  <c r="P34" i="135"/>
  <c r="P41" i="135" s="1"/>
  <c r="O34" i="135"/>
  <c r="O41" i="135" s="1"/>
  <c r="N34" i="135"/>
  <c r="N41" i="135" s="1"/>
  <c r="M34" i="135"/>
  <c r="M41" i="135" s="1"/>
  <c r="L34" i="135"/>
  <c r="L41" i="135" s="1"/>
  <c r="K34" i="135"/>
  <c r="K41" i="135" s="1"/>
  <c r="J34" i="135"/>
  <c r="J41" i="135" s="1"/>
  <c r="I34" i="135"/>
  <c r="I41" i="135" s="1"/>
  <c r="H34" i="135"/>
  <c r="H41" i="135" s="1"/>
  <c r="G34" i="135"/>
  <c r="Y34" i="135" s="1"/>
  <c r="F34" i="135"/>
  <c r="F41" i="135" s="1"/>
  <c r="X41" i="135" s="1"/>
  <c r="E34" i="135"/>
  <c r="W34" i="135" s="1"/>
  <c r="Y33" i="135"/>
  <c r="X33" i="135"/>
  <c r="W33" i="135"/>
  <c r="Y32" i="135"/>
  <c r="X32" i="135"/>
  <c r="W32" i="135"/>
  <c r="V29" i="135"/>
  <c r="U29" i="135"/>
  <c r="T29" i="135"/>
  <c r="S29" i="135"/>
  <c r="R29" i="135"/>
  <c r="Q29" i="135"/>
  <c r="P29" i="135"/>
  <c r="O29" i="135"/>
  <c r="N29" i="135"/>
  <c r="M29" i="135"/>
  <c r="L29" i="135"/>
  <c r="K29" i="135"/>
  <c r="J29" i="135"/>
  <c r="I29" i="135"/>
  <c r="H29" i="135"/>
  <c r="G29" i="135"/>
  <c r="Y29" i="135" s="1"/>
  <c r="F29" i="135"/>
  <c r="X29" i="135" s="1"/>
  <c r="E29" i="135"/>
  <c r="W29" i="135" s="1"/>
  <c r="Y28" i="135"/>
  <c r="X28" i="135"/>
  <c r="W28" i="135"/>
  <c r="Y27" i="135"/>
  <c r="X27" i="135"/>
  <c r="W27" i="135"/>
  <c r="V26" i="135"/>
  <c r="U26" i="135"/>
  <c r="T26" i="135"/>
  <c r="S26" i="135"/>
  <c r="R26" i="135"/>
  <c r="Q26" i="135"/>
  <c r="P26" i="135"/>
  <c r="O26" i="135"/>
  <c r="N26" i="135"/>
  <c r="M26" i="135"/>
  <c r="L26" i="135"/>
  <c r="K26" i="135"/>
  <c r="J26" i="135"/>
  <c r="I26" i="135"/>
  <c r="H26" i="135"/>
  <c r="G26" i="135"/>
  <c r="Y26" i="135" s="1"/>
  <c r="F26" i="135"/>
  <c r="X26" i="135" s="1"/>
  <c r="E26" i="135"/>
  <c r="W26" i="135" s="1"/>
  <c r="Y25" i="135"/>
  <c r="X25" i="135"/>
  <c r="W25" i="135"/>
  <c r="Y24" i="135"/>
  <c r="X24" i="135"/>
  <c r="W24" i="135"/>
  <c r="V23" i="135"/>
  <c r="U23" i="135"/>
  <c r="T23" i="135"/>
  <c r="S23" i="135"/>
  <c r="R23" i="135"/>
  <c r="Q23" i="135"/>
  <c r="P23" i="135"/>
  <c r="O23" i="135"/>
  <c r="N23" i="135"/>
  <c r="M23" i="135"/>
  <c r="L23" i="135"/>
  <c r="K23" i="135"/>
  <c r="J23" i="135"/>
  <c r="I23" i="135"/>
  <c r="H23" i="135"/>
  <c r="G23" i="135"/>
  <c r="Y23" i="135" s="1"/>
  <c r="F23" i="135"/>
  <c r="X23" i="135" s="1"/>
  <c r="E23" i="135"/>
  <c r="W23" i="135" s="1"/>
  <c r="Y22" i="135"/>
  <c r="X22" i="135"/>
  <c r="W22" i="135"/>
  <c r="Y21" i="135"/>
  <c r="X21" i="135"/>
  <c r="W21" i="135"/>
  <c r="V20" i="135"/>
  <c r="U20" i="135"/>
  <c r="T20" i="135"/>
  <c r="S20" i="135"/>
  <c r="R20" i="135"/>
  <c r="Q20" i="135"/>
  <c r="P20" i="135"/>
  <c r="O20" i="135"/>
  <c r="N20" i="135"/>
  <c r="M20" i="135"/>
  <c r="L20" i="135"/>
  <c r="K20" i="135"/>
  <c r="J20" i="135"/>
  <c r="I20" i="135"/>
  <c r="H20" i="135"/>
  <c r="G20" i="135"/>
  <c r="Y20" i="135" s="1"/>
  <c r="F20" i="135"/>
  <c r="X20" i="135" s="1"/>
  <c r="E20" i="135"/>
  <c r="W20" i="135" s="1"/>
  <c r="Y19" i="135"/>
  <c r="X19" i="135"/>
  <c r="W19" i="135"/>
  <c r="Y18" i="135"/>
  <c r="X18" i="135"/>
  <c r="W18" i="135"/>
  <c r="V17" i="135"/>
  <c r="U17" i="135"/>
  <c r="T17" i="135"/>
  <c r="S17" i="135"/>
  <c r="R17" i="135"/>
  <c r="Q17" i="135"/>
  <c r="P17" i="135"/>
  <c r="O17" i="135"/>
  <c r="N17" i="135"/>
  <c r="M17" i="135"/>
  <c r="L17" i="135"/>
  <c r="K17" i="135"/>
  <c r="J17" i="135"/>
  <c r="I17" i="135"/>
  <c r="H17" i="135"/>
  <c r="G17" i="135"/>
  <c r="Y17" i="135" s="1"/>
  <c r="F17" i="135"/>
  <c r="X17" i="135" s="1"/>
  <c r="E17" i="135"/>
  <c r="W17" i="135" s="1"/>
  <c r="Y16" i="135"/>
  <c r="X16" i="135"/>
  <c r="W16" i="135"/>
  <c r="Y15" i="135"/>
  <c r="X15" i="135"/>
  <c r="W15" i="135"/>
  <c r="V14" i="135"/>
  <c r="U14" i="135"/>
  <c r="T14" i="135"/>
  <c r="S14" i="135"/>
  <c r="R14" i="135"/>
  <c r="Q14" i="135"/>
  <c r="P14" i="135"/>
  <c r="O14" i="135"/>
  <c r="N14" i="135"/>
  <c r="M14" i="135"/>
  <c r="L14" i="135"/>
  <c r="K14" i="135"/>
  <c r="J14" i="135"/>
  <c r="I14" i="135"/>
  <c r="H14" i="135"/>
  <c r="G14" i="135"/>
  <c r="Y14" i="135" s="1"/>
  <c r="F14" i="135"/>
  <c r="X14" i="135" s="1"/>
  <c r="E14" i="135"/>
  <c r="W14" i="135" s="1"/>
  <c r="Y13" i="135"/>
  <c r="X13" i="135"/>
  <c r="W13" i="135"/>
  <c r="Y12" i="135"/>
  <c r="X12" i="135"/>
  <c r="W12" i="135"/>
  <c r="V11" i="135"/>
  <c r="V30" i="135" s="1"/>
  <c r="V42" i="135" s="1"/>
  <c r="U11" i="135"/>
  <c r="U30" i="135" s="1"/>
  <c r="U42" i="135" s="1"/>
  <c r="T11" i="135"/>
  <c r="T30" i="135" s="1"/>
  <c r="T42" i="135" s="1"/>
  <c r="S11" i="135"/>
  <c r="S30" i="135" s="1"/>
  <c r="S42" i="135" s="1"/>
  <c r="R11" i="135"/>
  <c r="R30" i="135" s="1"/>
  <c r="R42" i="135" s="1"/>
  <c r="Q11" i="135"/>
  <c r="Q30" i="135" s="1"/>
  <c r="Q42" i="135" s="1"/>
  <c r="P11" i="135"/>
  <c r="P30" i="135" s="1"/>
  <c r="P42" i="135" s="1"/>
  <c r="O11" i="135"/>
  <c r="O30" i="135" s="1"/>
  <c r="O42" i="135" s="1"/>
  <c r="N11" i="135"/>
  <c r="N30" i="135" s="1"/>
  <c r="N42" i="135" s="1"/>
  <c r="M11" i="135"/>
  <c r="M30" i="135" s="1"/>
  <c r="M42" i="135" s="1"/>
  <c r="L11" i="135"/>
  <c r="L30" i="135" s="1"/>
  <c r="L42" i="135" s="1"/>
  <c r="K11" i="135"/>
  <c r="K30" i="135" s="1"/>
  <c r="K42" i="135" s="1"/>
  <c r="J11" i="135"/>
  <c r="J30" i="135" s="1"/>
  <c r="J42" i="135" s="1"/>
  <c r="I11" i="135"/>
  <c r="I30" i="135" s="1"/>
  <c r="I42" i="135" s="1"/>
  <c r="H11" i="135"/>
  <c r="H30" i="135" s="1"/>
  <c r="H42" i="135" s="1"/>
  <c r="G11" i="135"/>
  <c r="G30" i="135" s="1"/>
  <c r="F11" i="135"/>
  <c r="F30" i="135" s="1"/>
  <c r="E11" i="135"/>
  <c r="E30" i="135" s="1"/>
  <c r="Y10" i="135"/>
  <c r="X10" i="135"/>
  <c r="W10" i="135"/>
  <c r="Y9" i="135"/>
  <c r="X9" i="135"/>
  <c r="W9" i="135"/>
  <c r="B8" i="135"/>
  <c r="S35" i="134"/>
  <c r="R35" i="134"/>
  <c r="Q35" i="134"/>
  <c r="P35" i="134"/>
  <c r="O35" i="134"/>
  <c r="L35" i="134"/>
  <c r="K35" i="134"/>
  <c r="J35" i="134"/>
  <c r="I35" i="134"/>
  <c r="F35" i="134"/>
  <c r="T34" i="134"/>
  <c r="V34" i="134" s="1"/>
  <c r="V33" i="134"/>
  <c r="T33" i="134"/>
  <c r="T32" i="134"/>
  <c r="V32" i="134" s="1"/>
  <c r="V31" i="134"/>
  <c r="T31" i="134"/>
  <c r="T30" i="134"/>
  <c r="V30" i="134" s="1"/>
  <c r="V29" i="134"/>
  <c r="T29" i="134"/>
  <c r="T35" i="134" s="1"/>
  <c r="T26" i="134"/>
  <c r="T42" i="134" s="1"/>
  <c r="S26" i="134"/>
  <c r="S42" i="134" s="1"/>
  <c r="Q26" i="134"/>
  <c r="Q42" i="134" s="1"/>
  <c r="P26" i="134"/>
  <c r="P42" i="134" s="1"/>
  <c r="O26" i="134"/>
  <c r="O42" i="134" s="1"/>
  <c r="L26" i="134"/>
  <c r="L42" i="134" s="1"/>
  <c r="K26" i="134"/>
  <c r="K42" i="134" s="1"/>
  <c r="J26" i="134"/>
  <c r="J42" i="134" s="1"/>
  <c r="I26" i="134"/>
  <c r="I42" i="134" s="1"/>
  <c r="F26" i="134"/>
  <c r="F42" i="134" s="1"/>
  <c r="V25" i="134"/>
  <c r="V26" i="134" s="1"/>
  <c r="V42" i="134" s="1"/>
  <c r="T25" i="134"/>
  <c r="R25" i="134"/>
  <c r="R26" i="134" s="1"/>
  <c r="R42" i="134" s="1"/>
  <c r="S24" i="134"/>
  <c r="S41" i="134" s="1"/>
  <c r="R24" i="134"/>
  <c r="R41" i="134" s="1"/>
  <c r="Q24" i="134"/>
  <c r="Q41" i="134" s="1"/>
  <c r="P24" i="134"/>
  <c r="P41" i="134" s="1"/>
  <c r="O24" i="134"/>
  <c r="O41" i="134" s="1"/>
  <c r="L24" i="134"/>
  <c r="L41" i="134" s="1"/>
  <c r="K24" i="134"/>
  <c r="K41" i="134" s="1"/>
  <c r="J24" i="134"/>
  <c r="J41" i="134" s="1"/>
  <c r="I24" i="134"/>
  <c r="I41" i="134" s="1"/>
  <c r="F24" i="134"/>
  <c r="F41" i="134" s="1"/>
  <c r="T23" i="134"/>
  <c r="V23" i="134" s="1"/>
  <c r="V22" i="134"/>
  <c r="V24" i="134" s="1"/>
  <c r="V41" i="134" s="1"/>
  <c r="T22" i="134"/>
  <c r="T24" i="134" s="1"/>
  <c r="T41" i="134" s="1"/>
  <c r="S21" i="134"/>
  <c r="S40" i="134" s="1"/>
  <c r="R21" i="134"/>
  <c r="R40" i="134" s="1"/>
  <c r="Q21" i="134"/>
  <c r="Q40" i="134" s="1"/>
  <c r="P21" i="134"/>
  <c r="P40" i="134" s="1"/>
  <c r="O21" i="134"/>
  <c r="O40" i="134" s="1"/>
  <c r="L21" i="134"/>
  <c r="L40" i="134" s="1"/>
  <c r="K21" i="134"/>
  <c r="K40" i="134" s="1"/>
  <c r="J21" i="134"/>
  <c r="J40" i="134" s="1"/>
  <c r="I21" i="134"/>
  <c r="I40" i="134" s="1"/>
  <c r="F21" i="134"/>
  <c r="F40" i="134" s="1"/>
  <c r="V20" i="134"/>
  <c r="T20" i="134"/>
  <c r="T19" i="134"/>
  <c r="T21" i="134" s="1"/>
  <c r="T40" i="134" s="1"/>
  <c r="S18" i="134"/>
  <c r="S39" i="134" s="1"/>
  <c r="R18" i="134"/>
  <c r="R39" i="134" s="1"/>
  <c r="Q18" i="134"/>
  <c r="Q39" i="134" s="1"/>
  <c r="P18" i="134"/>
  <c r="P39" i="134" s="1"/>
  <c r="O18" i="134"/>
  <c r="O39" i="134" s="1"/>
  <c r="L18" i="134"/>
  <c r="L39" i="134" s="1"/>
  <c r="K18" i="134"/>
  <c r="K39" i="134" s="1"/>
  <c r="J18" i="134"/>
  <c r="J39" i="134" s="1"/>
  <c r="I18" i="134"/>
  <c r="I39" i="134" s="1"/>
  <c r="F18" i="134"/>
  <c r="F39" i="134" s="1"/>
  <c r="T17" i="134"/>
  <c r="V17" i="134" s="1"/>
  <c r="V16" i="134"/>
  <c r="V18" i="134" s="1"/>
  <c r="V39" i="134" s="1"/>
  <c r="T16" i="134"/>
  <c r="T18" i="134" s="1"/>
  <c r="T39" i="134" s="1"/>
  <c r="S15" i="134"/>
  <c r="S38" i="134" s="1"/>
  <c r="R15" i="134"/>
  <c r="R38" i="134" s="1"/>
  <c r="Q15" i="134"/>
  <c r="Q38" i="134" s="1"/>
  <c r="P15" i="134"/>
  <c r="P38" i="134" s="1"/>
  <c r="O15" i="134"/>
  <c r="O38" i="134" s="1"/>
  <c r="L15" i="134"/>
  <c r="L38" i="134" s="1"/>
  <c r="K15" i="134"/>
  <c r="K38" i="134" s="1"/>
  <c r="J15" i="134"/>
  <c r="J38" i="134" s="1"/>
  <c r="I15" i="134"/>
  <c r="I38" i="134" s="1"/>
  <c r="F15" i="134"/>
  <c r="F38" i="134" s="1"/>
  <c r="V14" i="134"/>
  <c r="T14" i="134"/>
  <c r="T13" i="134"/>
  <c r="T15" i="134" s="1"/>
  <c r="T38" i="134" s="1"/>
  <c r="S12" i="134"/>
  <c r="S37" i="134" s="1"/>
  <c r="R12" i="134"/>
  <c r="R37" i="134" s="1"/>
  <c r="R43" i="134" s="1"/>
  <c r="Q12" i="134"/>
  <c r="Q37" i="134" s="1"/>
  <c r="P12" i="134"/>
  <c r="P37" i="134" s="1"/>
  <c r="P43" i="134" s="1"/>
  <c r="O12" i="134"/>
  <c r="O27" i="134" s="1"/>
  <c r="L12" i="134"/>
  <c r="L37" i="134" s="1"/>
  <c r="L43" i="134" s="1"/>
  <c r="K12" i="134"/>
  <c r="K37" i="134" s="1"/>
  <c r="J12" i="134"/>
  <c r="J37" i="134" s="1"/>
  <c r="J43" i="134" s="1"/>
  <c r="I12" i="134"/>
  <c r="I27" i="134" s="1"/>
  <c r="F12" i="134"/>
  <c r="F37" i="134" s="1"/>
  <c r="F43" i="134" s="1"/>
  <c r="T11" i="134"/>
  <c r="V11" i="134" s="1"/>
  <c r="V10" i="134"/>
  <c r="V12" i="134" s="1"/>
  <c r="T10" i="134"/>
  <c r="T12" i="134" s="1"/>
  <c r="B9" i="134"/>
  <c r="B9" i="135"/>
  <c r="B9" i="138"/>
  <c r="V37" i="134" l="1"/>
  <c r="V35" i="134"/>
  <c r="T37" i="134"/>
  <c r="T43" i="134" s="1"/>
  <c r="T27" i="134"/>
  <c r="K43" i="134"/>
  <c r="Q43" i="134"/>
  <c r="S43" i="134"/>
  <c r="K27" i="134"/>
  <c r="Q27" i="134"/>
  <c r="I37" i="134"/>
  <c r="I43" i="134" s="1"/>
  <c r="O37" i="134"/>
  <c r="O43" i="134" s="1"/>
  <c r="V13" i="134"/>
  <c r="V15" i="134" s="1"/>
  <c r="V38" i="134" s="1"/>
  <c r="V19" i="134"/>
  <c r="V21" i="134" s="1"/>
  <c r="V40" i="134" s="1"/>
  <c r="F27" i="134"/>
  <c r="J27" i="134"/>
  <c r="L27" i="134"/>
  <c r="P27" i="134"/>
  <c r="R27" i="134"/>
  <c r="W30" i="135"/>
  <c r="Y30" i="135"/>
  <c r="X30" i="136"/>
  <c r="F42" i="136"/>
  <c r="X42" i="136" s="1"/>
  <c r="X41" i="136"/>
  <c r="R22" i="137"/>
  <c r="R24" i="137" s="1"/>
  <c r="R16" i="137"/>
  <c r="I24" i="137"/>
  <c r="L24" i="137"/>
  <c r="P24" i="137"/>
  <c r="S24" i="137"/>
  <c r="Q41" i="138"/>
  <c r="Q48" i="138" s="1"/>
  <c r="Q30" i="138"/>
  <c r="U11" i="138"/>
  <c r="S27" i="134"/>
  <c r="F42" i="135"/>
  <c r="X42" i="135" s="1"/>
  <c r="X30" i="135"/>
  <c r="K22" i="137"/>
  <c r="K24" i="137" s="1"/>
  <c r="K16" i="137"/>
  <c r="T22" i="137"/>
  <c r="T24" i="137" s="1"/>
  <c r="T16" i="137"/>
  <c r="K41" i="138"/>
  <c r="K48" i="138" s="1"/>
  <c r="K30" i="138"/>
  <c r="S41" i="138"/>
  <c r="W11" i="135"/>
  <c r="Y11" i="135"/>
  <c r="X34" i="135"/>
  <c r="E41" i="135"/>
  <c r="W41" i="135" s="1"/>
  <c r="G41" i="135"/>
  <c r="Y41" i="135" s="1"/>
  <c r="X11" i="136"/>
  <c r="E30" i="136"/>
  <c r="G30" i="136"/>
  <c r="X34" i="136"/>
  <c r="E41" i="136"/>
  <c r="W41" i="136" s="1"/>
  <c r="G41" i="136"/>
  <c r="Y41" i="136" s="1"/>
  <c r="F16" i="137"/>
  <c r="J16" i="137"/>
  <c r="L16" i="137"/>
  <c r="P16" i="137"/>
  <c r="F30" i="138"/>
  <c r="F41" i="138"/>
  <c r="F48" i="138" s="1"/>
  <c r="J30" i="138"/>
  <c r="J41" i="138"/>
  <c r="J48" i="138" s="1"/>
  <c r="L30" i="138"/>
  <c r="L41" i="138"/>
  <c r="L48" i="138" s="1"/>
  <c r="P30" i="138"/>
  <c r="P41" i="138"/>
  <c r="P48" i="138" s="1"/>
  <c r="R30" i="138"/>
  <c r="R41" i="138"/>
  <c r="R48" i="138" s="1"/>
  <c r="U39" i="138"/>
  <c r="X11" i="135"/>
  <c r="I16" i="137"/>
  <c r="O16" i="137"/>
  <c r="Q16" i="137"/>
  <c r="S16" i="137"/>
  <c r="V16" i="137"/>
  <c r="I41" i="138"/>
  <c r="I48" i="138" s="1"/>
  <c r="I30" i="138"/>
  <c r="O41" i="138"/>
  <c r="O48" i="138" s="1"/>
  <c r="O30" i="138"/>
  <c r="S14" i="138"/>
  <c r="S42" i="138" s="1"/>
  <c r="U12" i="138"/>
  <c r="U14" i="138" s="1"/>
  <c r="U42" i="138" s="1"/>
  <c r="S17" i="138"/>
  <c r="S43" i="138" s="1"/>
  <c r="U15" i="138"/>
  <c r="U17" i="138" s="1"/>
  <c r="U43" i="138" s="1"/>
  <c r="S20" i="138"/>
  <c r="S44" i="138" s="1"/>
  <c r="U18" i="138"/>
  <c r="U20" i="138" s="1"/>
  <c r="U44" i="138" s="1"/>
  <c r="S23" i="138"/>
  <c r="S45" i="138" s="1"/>
  <c r="U21" i="138"/>
  <c r="U23" i="138" s="1"/>
  <c r="U45" i="138" s="1"/>
  <c r="S26" i="138"/>
  <c r="S46" i="138" s="1"/>
  <c r="U24" i="138"/>
  <c r="U26" i="138" s="1"/>
  <c r="U46" i="138" s="1"/>
  <c r="S29" i="138"/>
  <c r="S47" i="138" s="1"/>
  <c r="U27" i="138"/>
  <c r="U29" i="138" s="1"/>
  <c r="U47" i="138" s="1"/>
  <c r="P24" i="139"/>
  <c r="P31" i="139" s="1"/>
  <c r="T30" i="139"/>
  <c r="W7" i="140"/>
  <c r="V7" i="140"/>
  <c r="W9" i="140"/>
  <c r="V9" i="140"/>
  <c r="W11" i="140"/>
  <c r="V11" i="140"/>
  <c r="W13" i="140"/>
  <c r="V13" i="140"/>
  <c r="R31" i="139"/>
  <c r="V8" i="140"/>
  <c r="W8" i="140" s="1"/>
  <c r="V10" i="140"/>
  <c r="W10" i="140" s="1"/>
  <c r="V12" i="140"/>
  <c r="W12" i="140" s="1"/>
  <c r="V14" i="140"/>
  <c r="W14" i="140" s="1"/>
  <c r="R30" i="139"/>
  <c r="T9" i="139"/>
  <c r="T11" i="139" s="1"/>
  <c r="T12" i="139"/>
  <c r="T14" i="139" s="1"/>
  <c r="T15" i="139"/>
  <c r="T17" i="139" s="1"/>
  <c r="T18" i="139"/>
  <c r="T20" i="139" s="1"/>
  <c r="T21" i="139"/>
  <c r="T23" i="139" s="1"/>
  <c r="T25" i="139"/>
  <c r="T27" i="139" s="1"/>
  <c r="B10" i="135"/>
  <c r="B10" i="134"/>
  <c r="B10" i="138"/>
  <c r="T24" i="139" l="1"/>
  <c r="T31" i="139" s="1"/>
  <c r="E42" i="136"/>
  <c r="W42" i="136" s="1"/>
  <c r="W30" i="136"/>
  <c r="U30" i="138"/>
  <c r="U41" i="138"/>
  <c r="U48" i="138" s="1"/>
  <c r="G42" i="136"/>
  <c r="Y42" i="136" s="1"/>
  <c r="Y30" i="136"/>
  <c r="S30" i="138"/>
  <c r="G42" i="135"/>
  <c r="Y42" i="135" s="1"/>
  <c r="E42" i="135"/>
  <c r="W42" i="135" s="1"/>
  <c r="V43" i="134"/>
  <c r="S48" i="138"/>
  <c r="V27" i="134"/>
  <c r="B11" i="138"/>
  <c r="B11" i="135"/>
  <c r="B11" i="134"/>
  <c r="H15" i="131" l="1"/>
  <c r="E15" i="131"/>
  <c r="C15" i="131"/>
  <c r="G14" i="131"/>
  <c r="G13" i="131"/>
  <c r="G12" i="131"/>
  <c r="G11" i="131"/>
  <c r="G10" i="131"/>
  <c r="G9" i="131"/>
  <c r="G8" i="131"/>
  <c r="G15" i="131" s="1"/>
  <c r="C17" i="131" s="1"/>
  <c r="E14" i="130"/>
  <c r="F13" i="130"/>
  <c r="F12" i="130"/>
  <c r="F11" i="130"/>
  <c r="F10" i="130"/>
  <c r="F9" i="130"/>
  <c r="F8" i="130"/>
  <c r="F7" i="130"/>
  <c r="F14" i="130" s="1"/>
  <c r="C16" i="130" s="1"/>
  <c r="B7" i="130"/>
  <c r="F6" i="130"/>
  <c r="B6" i="130"/>
  <c r="G28" i="129"/>
  <c r="F28" i="129"/>
  <c r="L28" i="129" s="1"/>
  <c r="M28" i="129" s="1"/>
  <c r="B28" i="129"/>
  <c r="G27" i="129"/>
  <c r="F27" i="129"/>
  <c r="L27" i="129" s="1"/>
  <c r="M27" i="129" s="1"/>
  <c r="B27" i="129"/>
  <c r="G26" i="129"/>
  <c r="F26" i="129"/>
  <c r="L26" i="129" s="1"/>
  <c r="M26" i="129" s="1"/>
  <c r="B26" i="129"/>
  <c r="G25" i="129"/>
  <c r="F25" i="129"/>
  <c r="L25" i="129" s="1"/>
  <c r="M25" i="129" s="1"/>
  <c r="B25" i="129"/>
  <c r="G24" i="129"/>
  <c r="F24" i="129"/>
  <c r="L24" i="129" s="1"/>
  <c r="M24" i="129" s="1"/>
  <c r="B24" i="129"/>
  <c r="G23" i="129"/>
  <c r="F23" i="129"/>
  <c r="L23" i="129" s="1"/>
  <c r="M23" i="129" s="1"/>
  <c r="B23" i="129"/>
  <c r="G22" i="129"/>
  <c r="F22" i="129"/>
  <c r="L22" i="129" s="1"/>
  <c r="M22" i="129" s="1"/>
  <c r="B22" i="129"/>
  <c r="G21" i="129"/>
  <c r="F21" i="129"/>
  <c r="L21" i="129" s="1"/>
  <c r="M21" i="129" s="1"/>
  <c r="B21" i="129"/>
  <c r="G20" i="129"/>
  <c r="F20" i="129"/>
  <c r="L20" i="129" s="1"/>
  <c r="M20" i="129" s="1"/>
  <c r="B20" i="129"/>
  <c r="G19" i="129"/>
  <c r="F19" i="129"/>
  <c r="L19" i="129" s="1"/>
  <c r="M19" i="129" s="1"/>
  <c r="G18" i="129"/>
  <c r="F18" i="129"/>
  <c r="L18" i="129" s="1"/>
  <c r="M18" i="129" s="1"/>
  <c r="G17" i="129"/>
  <c r="F17" i="129"/>
  <c r="L17" i="129" s="1"/>
  <c r="M17" i="129" s="1"/>
  <c r="G16" i="129"/>
  <c r="F16" i="129"/>
  <c r="L16" i="129" s="1"/>
  <c r="M16" i="129" s="1"/>
  <c r="G15" i="129"/>
  <c r="F15" i="129"/>
  <c r="L15" i="129" s="1"/>
  <c r="M15" i="129" s="1"/>
  <c r="G14" i="129"/>
  <c r="F14" i="129"/>
  <c r="L14" i="129" s="1"/>
  <c r="M14" i="129" s="1"/>
  <c r="G13" i="129"/>
  <c r="F13" i="129"/>
  <c r="L13" i="129" s="1"/>
  <c r="M13" i="129" s="1"/>
  <c r="G12" i="129"/>
  <c r="F12" i="129"/>
  <c r="L12" i="129" s="1"/>
  <c r="M12" i="129" s="1"/>
  <c r="E8" i="129"/>
  <c r="G8" i="129" s="1"/>
  <c r="D8" i="129"/>
  <c r="F8" i="129" s="1"/>
  <c r="L8" i="129" s="1"/>
  <c r="M8" i="129" s="1"/>
  <c r="D6" i="129"/>
  <c r="B6" i="129"/>
  <c r="J14" i="128"/>
  <c r="C16" i="128" s="1"/>
  <c r="G14" i="128"/>
  <c r="F14" i="128"/>
  <c r="AF13" i="128"/>
  <c r="I13" i="128"/>
  <c r="H13" i="128"/>
  <c r="B13" i="128"/>
  <c r="AF12" i="128"/>
  <c r="I12" i="128"/>
  <c r="H12" i="128"/>
  <c r="B12" i="128"/>
  <c r="AF11" i="128"/>
  <c r="I11" i="128"/>
  <c r="H11" i="128"/>
  <c r="B11" i="128"/>
  <c r="AF10" i="128"/>
  <c r="I10" i="128"/>
  <c r="H10" i="128"/>
  <c r="B10" i="128"/>
  <c r="AF9" i="128"/>
  <c r="I9" i="128"/>
  <c r="H9" i="128"/>
  <c r="B9" i="128"/>
  <c r="AF8" i="128"/>
  <c r="I8" i="128"/>
  <c r="H8" i="128"/>
  <c r="B8" i="128"/>
  <c r="AF7" i="128"/>
  <c r="I7" i="128"/>
  <c r="H7" i="128"/>
  <c r="B7" i="128"/>
  <c r="AF6" i="128"/>
  <c r="I6" i="128"/>
  <c r="I14" i="128" s="1"/>
  <c r="H6" i="128"/>
  <c r="H14" i="128" s="1"/>
  <c r="B6" i="128"/>
  <c r="AF5" i="128"/>
  <c r="H17" i="127"/>
  <c r="F17" i="127"/>
  <c r="E17" i="127"/>
  <c r="I16" i="127"/>
  <c r="G16" i="127"/>
  <c r="B16" i="127"/>
  <c r="G15" i="127"/>
  <c r="I15" i="127" s="1"/>
  <c r="B15" i="127"/>
  <c r="I14" i="127"/>
  <c r="G14" i="127"/>
  <c r="B14" i="127"/>
  <c r="G13" i="127"/>
  <c r="I13" i="127" s="1"/>
  <c r="B13" i="127"/>
  <c r="I12" i="127"/>
  <c r="G12" i="127"/>
  <c r="B12" i="127"/>
  <c r="G11" i="127"/>
  <c r="I11" i="127" s="1"/>
  <c r="B11" i="127"/>
  <c r="I10" i="127"/>
  <c r="G10" i="127"/>
  <c r="B10" i="127"/>
  <c r="G9" i="127"/>
  <c r="I9" i="127" s="1"/>
  <c r="B9" i="127"/>
  <c r="I8" i="127"/>
  <c r="G8" i="127"/>
  <c r="B8" i="127"/>
  <c r="G7" i="127"/>
  <c r="I7" i="127" s="1"/>
  <c r="B7" i="127"/>
  <c r="I6" i="127"/>
  <c r="G6" i="127"/>
  <c r="G17" i="127" s="1"/>
  <c r="B6" i="127"/>
  <c r="G13" i="126"/>
  <c r="C15" i="126" s="1"/>
  <c r="F13" i="126"/>
  <c r="E13" i="126"/>
  <c r="D13" i="126"/>
  <c r="J12" i="126"/>
  <c r="I12" i="126"/>
  <c r="B12" i="126"/>
  <c r="I11" i="126"/>
  <c r="J11" i="126" s="1"/>
  <c r="B11" i="126"/>
  <c r="J10" i="126"/>
  <c r="I10" i="126"/>
  <c r="B10" i="126"/>
  <c r="I9" i="126"/>
  <c r="J9" i="126" s="1"/>
  <c r="B9" i="126"/>
  <c r="J8" i="126"/>
  <c r="I8" i="126"/>
  <c r="B8" i="126"/>
  <c r="I7" i="126"/>
  <c r="J7" i="126" s="1"/>
  <c r="B7" i="126"/>
  <c r="J6" i="126"/>
  <c r="I6" i="126"/>
  <c r="I13" i="126" s="1"/>
  <c r="B6" i="126"/>
  <c r="K10" i="125"/>
  <c r="J10" i="125"/>
  <c r="I10" i="125"/>
  <c r="H10" i="125"/>
  <c r="G10" i="125"/>
  <c r="F10" i="125"/>
  <c r="O9" i="125"/>
  <c r="N9" i="125"/>
  <c r="M9" i="125"/>
  <c r="L9" i="125"/>
  <c r="O8" i="125"/>
  <c r="N8" i="125"/>
  <c r="M8" i="125"/>
  <c r="L8" i="125"/>
  <c r="O7" i="125"/>
  <c r="O10" i="125" s="1"/>
  <c r="N7" i="125"/>
  <c r="N10" i="125" s="1"/>
  <c r="M7" i="125"/>
  <c r="M10" i="125" s="1"/>
  <c r="L7" i="125"/>
  <c r="L10" i="125" s="1"/>
  <c r="B21" i="124"/>
  <c r="B20" i="124"/>
  <c r="B19" i="124"/>
  <c r="B18" i="124"/>
  <c r="H17" i="124"/>
  <c r="H20" i="124" s="1"/>
  <c r="B16" i="124"/>
  <c r="H15" i="124"/>
  <c r="B15" i="124"/>
  <c r="H14" i="124"/>
  <c r="H16" i="124" s="1"/>
  <c r="H12" i="124"/>
  <c r="F12" i="124"/>
  <c r="G11" i="124"/>
  <c r="B11" i="124"/>
  <c r="G10" i="124"/>
  <c r="B10" i="124"/>
  <c r="G9" i="124"/>
  <c r="B9" i="124"/>
  <c r="G8" i="124"/>
  <c r="B8" i="124"/>
  <c r="G7" i="124"/>
  <c r="G12" i="124" s="1"/>
  <c r="B7" i="124"/>
  <c r="H29" i="123"/>
  <c r="H28" i="123"/>
  <c r="H27" i="123"/>
  <c r="I25" i="123"/>
  <c r="H25" i="123"/>
  <c r="H24" i="123"/>
  <c r="H23" i="123"/>
  <c r="I22" i="123"/>
  <c r="H22" i="123"/>
  <c r="I21" i="123"/>
  <c r="H21" i="123"/>
  <c r="I20" i="123"/>
  <c r="C34" i="123" s="1"/>
  <c r="H20" i="123"/>
  <c r="H26" i="123" s="1"/>
  <c r="H19" i="123"/>
  <c r="H18" i="123"/>
  <c r="H17" i="123"/>
  <c r="I16" i="123"/>
  <c r="C35" i="123" s="1"/>
  <c r="H16" i="123"/>
  <c r="I15" i="123"/>
  <c r="B15" i="123"/>
  <c r="I14" i="123"/>
  <c r="B14" i="123"/>
  <c r="I13" i="123"/>
  <c r="B13" i="123"/>
  <c r="I12" i="123"/>
  <c r="B12" i="123"/>
  <c r="I11" i="123"/>
  <c r="B11" i="123"/>
  <c r="AF10" i="123"/>
  <c r="AE10" i="123"/>
  <c r="I10" i="123"/>
  <c r="B10" i="123"/>
  <c r="AE9" i="123"/>
  <c r="AF9" i="123" s="1"/>
  <c r="I9" i="123"/>
  <c r="B9" i="123"/>
  <c r="AE8" i="123"/>
  <c r="AF8" i="123" s="1"/>
  <c r="I8" i="123"/>
  <c r="B8" i="123"/>
  <c r="AE7" i="123"/>
  <c r="AF7" i="123" s="1"/>
  <c r="I7" i="123"/>
  <c r="B7" i="123"/>
  <c r="AE6" i="123"/>
  <c r="AF6" i="123" s="1"/>
  <c r="I6" i="123"/>
  <c r="I19" i="123" s="1"/>
  <c r="B6" i="123"/>
  <c r="AE5" i="123"/>
  <c r="AF5" i="123" s="1"/>
  <c r="AB5" i="123"/>
  <c r="AE4" i="123"/>
  <c r="AF4" i="123" s="1"/>
  <c r="AB4" i="123"/>
  <c r="AF3" i="123"/>
  <c r="AE3" i="123"/>
  <c r="AB3" i="123"/>
  <c r="AE2" i="123"/>
  <c r="AF2" i="123" s="1"/>
  <c r="AB2" i="123"/>
  <c r="AG1" i="123"/>
  <c r="AE1" i="123"/>
  <c r="AF1" i="123" s="1"/>
  <c r="H23" i="122"/>
  <c r="N18" i="122"/>
  <c r="M18" i="122"/>
  <c r="L18" i="122"/>
  <c r="H21" i="122" s="1"/>
  <c r="H18" i="122"/>
  <c r="G18" i="122"/>
  <c r="F18" i="122"/>
  <c r="D24" i="122" s="1"/>
  <c r="N17" i="122"/>
  <c r="N19" i="122" s="1"/>
  <c r="M17" i="122"/>
  <c r="L22" i="122" s="1"/>
  <c r="L17" i="122"/>
  <c r="L21" i="122" s="1"/>
  <c r="H17" i="122"/>
  <c r="G17" i="122"/>
  <c r="F17" i="122"/>
  <c r="M16" i="122"/>
  <c r="L16" i="122"/>
  <c r="H16" i="122"/>
  <c r="G16" i="122"/>
  <c r="F16" i="122"/>
  <c r="M15" i="122"/>
  <c r="M19" i="122" s="1"/>
  <c r="L15" i="122"/>
  <c r="L19" i="122" s="1"/>
  <c r="H15" i="122"/>
  <c r="H19" i="122" s="1"/>
  <c r="G15" i="122"/>
  <c r="G19" i="122" s="1"/>
  <c r="F15" i="122"/>
  <c r="B13" i="122"/>
  <c r="B12" i="122"/>
  <c r="B11" i="122"/>
  <c r="B10" i="122"/>
  <c r="B9" i="122"/>
  <c r="B8" i="122"/>
  <c r="G39" i="121"/>
  <c r="D29" i="121"/>
  <c r="F29" i="121" s="1"/>
  <c r="D28" i="121"/>
  <c r="D27" i="121"/>
  <c r="D30" i="121" s="1"/>
  <c r="F24" i="121"/>
  <c r="E28" i="121" s="1"/>
  <c r="F17" i="121"/>
  <c r="F20" i="121" s="1"/>
  <c r="F21" i="121" s="1"/>
  <c r="F16" i="121"/>
  <c r="B15" i="121"/>
  <c r="B14" i="121"/>
  <c r="B13" i="121"/>
  <c r="B12" i="121"/>
  <c r="B11" i="121"/>
  <c r="B10" i="121"/>
  <c r="B9" i="121"/>
  <c r="B8" i="121"/>
  <c r="B7" i="121"/>
  <c r="G9" i="120"/>
  <c r="F9" i="120"/>
  <c r="E9" i="120"/>
  <c r="H8" i="120"/>
  <c r="G8" i="120"/>
  <c r="E7" i="120"/>
  <c r="D7" i="120"/>
  <c r="H7" i="120" s="1"/>
  <c r="I41" i="119"/>
  <c r="H14" i="119"/>
  <c r="I13" i="119"/>
  <c r="F13" i="119"/>
  <c r="I12" i="119"/>
  <c r="F12" i="119"/>
  <c r="I11" i="119"/>
  <c r="F11" i="119"/>
  <c r="I10" i="119"/>
  <c r="F10" i="119"/>
  <c r="I9" i="119"/>
  <c r="F9" i="119"/>
  <c r="I8" i="119"/>
  <c r="F8" i="119"/>
  <c r="I7" i="119"/>
  <c r="G7" i="119"/>
  <c r="F7" i="119"/>
  <c r="E7" i="119"/>
  <c r="I6" i="119"/>
  <c r="I14" i="119" s="1"/>
  <c r="F29" i="119" s="1"/>
  <c r="G6" i="119"/>
  <c r="G14" i="119" s="1"/>
  <c r="F6" i="119"/>
  <c r="F14" i="119" s="1"/>
  <c r="E6" i="119"/>
  <c r="E14" i="119" s="1"/>
  <c r="M12" i="118"/>
  <c r="L12" i="118"/>
  <c r="J12" i="118"/>
  <c r="H12" i="118"/>
  <c r="O11" i="118"/>
  <c r="N11" i="118"/>
  <c r="I11" i="118"/>
  <c r="F11" i="118"/>
  <c r="N10" i="118"/>
  <c r="I10" i="118"/>
  <c r="O10" i="118" s="1"/>
  <c r="F10" i="118"/>
  <c r="O9" i="118"/>
  <c r="N9" i="118"/>
  <c r="I9" i="118"/>
  <c r="F9" i="118"/>
  <c r="N8" i="118"/>
  <c r="I8" i="118"/>
  <c r="O8" i="118" s="1"/>
  <c r="F8" i="118"/>
  <c r="G7" i="118"/>
  <c r="N7" i="118" s="1"/>
  <c r="E7" i="118"/>
  <c r="N6" i="118"/>
  <c r="N12" i="118" s="1"/>
  <c r="C14" i="118" s="1"/>
  <c r="I6" i="118"/>
  <c r="G6" i="118"/>
  <c r="G12" i="118" s="1"/>
  <c r="F6" i="118"/>
  <c r="E6" i="118"/>
  <c r="E12" i="118" s="1"/>
  <c r="H25" i="117"/>
  <c r="N23" i="117"/>
  <c r="M23" i="117"/>
  <c r="L23" i="117"/>
  <c r="O22" i="117"/>
  <c r="M22" i="117"/>
  <c r="O21" i="117"/>
  <c r="O23" i="117" s="1"/>
  <c r="D28" i="117" s="1"/>
  <c r="M21" i="117"/>
  <c r="N17" i="117"/>
  <c r="M16" i="117"/>
  <c r="O16" i="117" s="1"/>
  <c r="M15" i="117"/>
  <c r="M17" i="117" s="1"/>
  <c r="F11" i="117"/>
  <c r="N10" i="117"/>
  <c r="L10" i="117"/>
  <c r="K9" i="117"/>
  <c r="M9" i="117" s="1"/>
  <c r="O9" i="117" s="1"/>
  <c r="M8" i="117"/>
  <c r="K8" i="117"/>
  <c r="D48" i="116"/>
  <c r="O44" i="116"/>
  <c r="D50" i="116" s="1"/>
  <c r="K44" i="116"/>
  <c r="D49" i="116" s="1"/>
  <c r="I44" i="116"/>
  <c r="M43" i="116"/>
  <c r="M44" i="116" s="1"/>
  <c r="K43" i="116"/>
  <c r="O36" i="116"/>
  <c r="M36" i="116"/>
  <c r="K36" i="116"/>
  <c r="I36" i="116"/>
  <c r="O35" i="116"/>
  <c r="O39" i="116" s="1"/>
  <c r="M35" i="116"/>
  <c r="M39" i="116" s="1"/>
  <c r="K35" i="116"/>
  <c r="K39" i="116" s="1"/>
  <c r="I35" i="116"/>
  <c r="I39" i="116" s="1"/>
  <c r="R32" i="116"/>
  <c r="R31" i="116"/>
  <c r="R30" i="116"/>
  <c r="R29" i="116"/>
  <c r="R28" i="116"/>
  <c r="R27" i="116"/>
  <c r="R26" i="116"/>
  <c r="R25" i="116"/>
  <c r="R24" i="116"/>
  <c r="R23" i="116"/>
  <c r="R22" i="116"/>
  <c r="R21" i="116"/>
  <c r="R20" i="116"/>
  <c r="R19" i="116"/>
  <c r="Q17" i="116"/>
  <c r="P17" i="116"/>
  <c r="O17" i="116"/>
  <c r="N17" i="116"/>
  <c r="M17" i="116"/>
  <c r="L17" i="116"/>
  <c r="K17" i="116"/>
  <c r="J17" i="116"/>
  <c r="I17" i="116"/>
  <c r="H17" i="116"/>
  <c r="G17" i="116"/>
  <c r="F17" i="116"/>
  <c r="Q16" i="116"/>
  <c r="Q18" i="116" s="1"/>
  <c r="P16" i="116"/>
  <c r="P18" i="116" s="1"/>
  <c r="O16" i="116"/>
  <c r="O18" i="116" s="1"/>
  <c r="N16" i="116"/>
  <c r="N18" i="116" s="1"/>
  <c r="M16" i="116"/>
  <c r="M18" i="116" s="1"/>
  <c r="L16" i="116"/>
  <c r="L18" i="116" s="1"/>
  <c r="K16" i="116"/>
  <c r="K18" i="116" s="1"/>
  <c r="J16" i="116"/>
  <c r="J18" i="116" s="1"/>
  <c r="I16" i="116"/>
  <c r="I18" i="116" s="1"/>
  <c r="H16" i="116"/>
  <c r="H18" i="116" s="1"/>
  <c r="G16" i="116"/>
  <c r="G18" i="116" s="1"/>
  <c r="F16" i="116"/>
  <c r="F18" i="116" s="1"/>
  <c r="R15" i="116"/>
  <c r="R14" i="116"/>
  <c r="R13" i="116"/>
  <c r="R12" i="116"/>
  <c r="R11" i="116"/>
  <c r="R10" i="116"/>
  <c r="R9" i="116"/>
  <c r="R8" i="116"/>
  <c r="R7" i="116"/>
  <c r="R17" i="116" s="1"/>
  <c r="R6" i="116"/>
  <c r="R16" i="116" s="1"/>
  <c r="R18" i="116" s="1"/>
  <c r="G29" i="115"/>
  <c r="F19" i="115"/>
  <c r="F12" i="115"/>
  <c r="F7" i="115"/>
  <c r="E7" i="115"/>
  <c r="G7" i="115" s="1"/>
  <c r="F6" i="115"/>
  <c r="F10" i="115" s="1"/>
  <c r="E6" i="115"/>
  <c r="H28" i="114"/>
  <c r="F13" i="114"/>
  <c r="G12" i="114"/>
  <c r="H11" i="114"/>
  <c r="H10" i="114"/>
  <c r="H9" i="114"/>
  <c r="H8" i="114"/>
  <c r="H7" i="114"/>
  <c r="F7" i="114"/>
  <c r="E7" i="114"/>
  <c r="F6" i="114"/>
  <c r="F12" i="114" s="1"/>
  <c r="E6" i="114"/>
  <c r="E12" i="114" s="1"/>
  <c r="G34" i="113"/>
  <c r="F17" i="113"/>
  <c r="F19" i="113" s="1"/>
  <c r="F20" i="113" s="1"/>
  <c r="G11" i="113"/>
  <c r="F10" i="113"/>
  <c r="G10" i="113" s="1"/>
  <c r="G9" i="113"/>
  <c r="G8" i="113"/>
  <c r="F7" i="113"/>
  <c r="F12" i="113" s="1"/>
  <c r="E7" i="113"/>
  <c r="F6" i="113"/>
  <c r="E6" i="113"/>
  <c r="G6" i="113" s="1"/>
  <c r="F28" i="112"/>
  <c r="D28" i="112"/>
  <c r="C28" i="112"/>
  <c r="J27" i="112"/>
  <c r="E27" i="112"/>
  <c r="J26" i="112"/>
  <c r="E26" i="112"/>
  <c r="J25" i="112"/>
  <c r="E25" i="112"/>
  <c r="J24" i="112"/>
  <c r="E24" i="112"/>
  <c r="J23" i="112"/>
  <c r="E23" i="112"/>
  <c r="J22" i="112"/>
  <c r="J28" i="112" s="1"/>
  <c r="E22" i="112"/>
  <c r="E28" i="112" s="1"/>
  <c r="I14" i="112"/>
  <c r="I13" i="112"/>
  <c r="K12" i="112"/>
  <c r="K15" i="112" s="1"/>
  <c r="F11" i="112"/>
  <c r="F10" i="112"/>
  <c r="F8" i="112"/>
  <c r="F7" i="112"/>
  <c r="G38" i="111"/>
  <c r="F16" i="111"/>
  <c r="F17" i="111" s="1"/>
  <c r="F20" i="111" s="1"/>
  <c r="G13" i="111"/>
  <c r="G12" i="111"/>
  <c r="G11" i="111"/>
  <c r="F11" i="111"/>
  <c r="G10" i="111"/>
  <c r="G9" i="111"/>
  <c r="F8" i="111"/>
  <c r="E8" i="111"/>
  <c r="G8" i="111" s="1"/>
  <c r="F7" i="111"/>
  <c r="F14" i="111" s="1"/>
  <c r="E7" i="111"/>
  <c r="E14" i="111" s="1"/>
  <c r="Q9" i="110"/>
  <c r="P9" i="110"/>
  <c r="M9" i="110"/>
  <c r="O7" i="110" s="1"/>
  <c r="K9" i="110"/>
  <c r="D12" i="130" s="1"/>
  <c r="J9" i="110"/>
  <c r="G9" i="110"/>
  <c r="O8" i="110"/>
  <c r="I8" i="110"/>
  <c r="F8" i="110"/>
  <c r="I7" i="110"/>
  <c r="F7" i="110"/>
  <c r="AH9" i="108"/>
  <c r="AB9" i="108"/>
  <c r="AE9" i="108" s="1"/>
  <c r="AA9" i="108"/>
  <c r="X9" i="108"/>
  <c r="V9" i="108"/>
  <c r="D9" i="130" s="1"/>
  <c r="U9" i="108"/>
  <c r="R9" i="108"/>
  <c r="Q10" i="108" s="1"/>
  <c r="Q9" i="108"/>
  <c r="P9" i="108"/>
  <c r="P10" i="108" s="1"/>
  <c r="O9" i="108"/>
  <c r="O10" i="108" s="1"/>
  <c r="N9" i="108"/>
  <c r="N10" i="108" s="1"/>
  <c r="M9" i="108"/>
  <c r="M10" i="108" s="1"/>
  <c r="L9" i="108"/>
  <c r="L10" i="108" s="1"/>
  <c r="K9" i="108"/>
  <c r="K10" i="108" s="1"/>
  <c r="J9" i="108"/>
  <c r="J10" i="108" s="1"/>
  <c r="I9" i="108"/>
  <c r="I10" i="108" s="1"/>
  <c r="H9" i="108"/>
  <c r="H10" i="108" s="1"/>
  <c r="G9" i="108"/>
  <c r="G10" i="108" s="1"/>
  <c r="F9" i="108"/>
  <c r="F10" i="108" s="1"/>
  <c r="AE8" i="108"/>
  <c r="AD8" i="108"/>
  <c r="Z8" i="108"/>
  <c r="T8" i="108"/>
  <c r="AE7" i="108"/>
  <c r="AD7" i="108"/>
  <c r="Z7" i="108"/>
  <c r="T7" i="108"/>
  <c r="P11" i="107"/>
  <c r="AH9" i="107"/>
  <c r="AB9" i="107"/>
  <c r="AE9" i="107" s="1"/>
  <c r="AA9" i="107"/>
  <c r="X9" i="107"/>
  <c r="D8" i="130"/>
  <c r="U9" i="107"/>
  <c r="R9" i="107"/>
  <c r="Q9" i="107"/>
  <c r="Q11" i="107" s="1"/>
  <c r="P9" i="107"/>
  <c r="O9" i="107"/>
  <c r="O11" i="107" s="1"/>
  <c r="N9" i="107"/>
  <c r="N11" i="107" s="1"/>
  <c r="M9" i="107"/>
  <c r="M11" i="107" s="1"/>
  <c r="L9" i="107"/>
  <c r="L11" i="107" s="1"/>
  <c r="K9" i="107"/>
  <c r="K11" i="107" s="1"/>
  <c r="J9" i="107"/>
  <c r="J11" i="107" s="1"/>
  <c r="I9" i="107"/>
  <c r="I11" i="107" s="1"/>
  <c r="H9" i="107"/>
  <c r="H11" i="107" s="1"/>
  <c r="G9" i="107"/>
  <c r="G11" i="107" s="1"/>
  <c r="F9" i="107"/>
  <c r="F11" i="107" s="1"/>
  <c r="AE8" i="107"/>
  <c r="AD8" i="107"/>
  <c r="Z8" i="107"/>
  <c r="T8" i="107"/>
  <c r="AE7" i="107"/>
  <c r="AD7" i="107"/>
  <c r="Z7" i="107"/>
  <c r="T7" i="107"/>
  <c r="AE9" i="106"/>
  <c r="AD9" i="106"/>
  <c r="AA9" i="106"/>
  <c r="Y9" i="106"/>
  <c r="D6" i="130" s="1"/>
  <c r="X9" i="106"/>
  <c r="U9" i="106"/>
  <c r="T9" i="106"/>
  <c r="T11" i="106" s="1"/>
  <c r="S9" i="106"/>
  <c r="S11" i="106" s="1"/>
  <c r="R9" i="106"/>
  <c r="R11" i="106" s="1"/>
  <c r="Q9" i="106"/>
  <c r="Q11" i="106" s="1"/>
  <c r="P9" i="106"/>
  <c r="P11" i="106" s="1"/>
  <c r="O9" i="106"/>
  <c r="O11" i="106" s="1"/>
  <c r="N9" i="106"/>
  <c r="N11" i="106" s="1"/>
  <c r="M9" i="106"/>
  <c r="M11" i="106" s="1"/>
  <c r="L9" i="106"/>
  <c r="L11" i="106" s="1"/>
  <c r="K9" i="106"/>
  <c r="K11" i="106" s="1"/>
  <c r="J9" i="106"/>
  <c r="J11" i="106" s="1"/>
  <c r="I9" i="106"/>
  <c r="I11" i="106" s="1"/>
  <c r="AC8" i="106"/>
  <c r="W8" i="106"/>
  <c r="E8" i="106"/>
  <c r="AC7" i="106"/>
  <c r="W7" i="106"/>
  <c r="E7" i="106"/>
  <c r="AB13" i="105"/>
  <c r="AA13" i="105"/>
  <c r="X13" i="105"/>
  <c r="V13" i="105"/>
  <c r="D11" i="130" s="1"/>
  <c r="U13" i="105"/>
  <c r="R13" i="105"/>
  <c r="Q13" i="105"/>
  <c r="Q14" i="105" s="1"/>
  <c r="P13" i="105"/>
  <c r="P14" i="105" s="1"/>
  <c r="O13" i="105"/>
  <c r="O14" i="105" s="1"/>
  <c r="N13" i="105"/>
  <c r="N14" i="105" s="1"/>
  <c r="M13" i="105"/>
  <c r="M14" i="105" s="1"/>
  <c r="L13" i="105"/>
  <c r="L14" i="105" s="1"/>
  <c r="K13" i="105"/>
  <c r="K14" i="105" s="1"/>
  <c r="J13" i="105"/>
  <c r="J14" i="105" s="1"/>
  <c r="I13" i="105"/>
  <c r="I14" i="105" s="1"/>
  <c r="H13" i="105"/>
  <c r="H14" i="105" s="1"/>
  <c r="G13" i="105"/>
  <c r="G14" i="105" s="1"/>
  <c r="F13" i="105"/>
  <c r="F14" i="105" s="1"/>
  <c r="Z12" i="105"/>
  <c r="T12" i="105"/>
  <c r="Z11" i="105"/>
  <c r="T11" i="105"/>
  <c r="AB9" i="105"/>
  <c r="AB15" i="105" s="1"/>
  <c r="AA9" i="105"/>
  <c r="AA15" i="105" s="1"/>
  <c r="X9" i="105"/>
  <c r="X15" i="105" s="1"/>
  <c r="V9" i="105"/>
  <c r="D7" i="130" s="1"/>
  <c r="U9" i="105"/>
  <c r="U15" i="105" s="1"/>
  <c r="R9" i="105"/>
  <c r="R15" i="105" s="1"/>
  <c r="Q9" i="105"/>
  <c r="Q15" i="105" s="1"/>
  <c r="P9" i="105"/>
  <c r="P15" i="105" s="1"/>
  <c r="O9" i="105"/>
  <c r="O15" i="105" s="1"/>
  <c r="N9" i="105"/>
  <c r="N15" i="105" s="1"/>
  <c r="M9" i="105"/>
  <c r="M15" i="105" s="1"/>
  <c r="L9" i="105"/>
  <c r="K9" i="105"/>
  <c r="K15" i="105" s="1"/>
  <c r="J9" i="105"/>
  <c r="J15" i="105" s="1"/>
  <c r="J16" i="105" s="1"/>
  <c r="I9" i="105"/>
  <c r="I15" i="105" s="1"/>
  <c r="H9" i="105"/>
  <c r="H15" i="105" s="1"/>
  <c r="H16" i="105" s="1"/>
  <c r="G9" i="105"/>
  <c r="G15" i="105" s="1"/>
  <c r="F9" i="105"/>
  <c r="F15" i="105" s="1"/>
  <c r="F16" i="105" s="1"/>
  <c r="Z8" i="105"/>
  <c r="T8" i="105"/>
  <c r="Z7" i="105"/>
  <c r="T7" i="105"/>
  <c r="AB13" i="104"/>
  <c r="AC13" i="104" s="1"/>
  <c r="AA13" i="104"/>
  <c r="X13" i="104"/>
  <c r="V13" i="104"/>
  <c r="U13" i="104"/>
  <c r="J5" i="52" s="1"/>
  <c r="R13" i="104"/>
  <c r="S13" i="104" s="1"/>
  <c r="Q13" i="104"/>
  <c r="P13" i="104"/>
  <c r="P14" i="104" s="1"/>
  <c r="O13" i="104"/>
  <c r="O14" i="104" s="1"/>
  <c r="N13" i="104"/>
  <c r="N14" i="104" s="1"/>
  <c r="M13" i="104"/>
  <c r="M14" i="104" s="1"/>
  <c r="L13" i="104"/>
  <c r="L14" i="104" s="1"/>
  <c r="K13" i="104"/>
  <c r="K14" i="104" s="1"/>
  <c r="J13" i="104"/>
  <c r="J14" i="104" s="1"/>
  <c r="I13" i="104"/>
  <c r="I14" i="104" s="1"/>
  <c r="H13" i="104"/>
  <c r="H14" i="104" s="1"/>
  <c r="G13" i="104"/>
  <c r="G14" i="104" s="1"/>
  <c r="F13" i="104"/>
  <c r="F14" i="104" s="1"/>
  <c r="Z12" i="104"/>
  <c r="T12" i="104"/>
  <c r="Z11" i="104"/>
  <c r="T11" i="104"/>
  <c r="AB9" i="104"/>
  <c r="AA9" i="104"/>
  <c r="AA15" i="104" s="1"/>
  <c r="X9" i="104"/>
  <c r="X15" i="104" s="1"/>
  <c r="V9" i="104"/>
  <c r="W9" i="104" s="1"/>
  <c r="U9" i="104"/>
  <c r="R9" i="104"/>
  <c r="Q9" i="104"/>
  <c r="P9" i="104"/>
  <c r="P15" i="104" s="1"/>
  <c r="O9" i="104"/>
  <c r="O15" i="104" s="1"/>
  <c r="N9" i="104"/>
  <c r="N15" i="104" s="1"/>
  <c r="M9" i="104"/>
  <c r="M15" i="104" s="1"/>
  <c r="L9" i="104"/>
  <c r="K9" i="104"/>
  <c r="K15" i="104" s="1"/>
  <c r="J9" i="104"/>
  <c r="J15" i="104" s="1"/>
  <c r="I9" i="104"/>
  <c r="I15" i="104" s="1"/>
  <c r="H9" i="104"/>
  <c r="H15" i="104" s="1"/>
  <c r="G9" i="104"/>
  <c r="G15" i="104" s="1"/>
  <c r="F9" i="104"/>
  <c r="F15" i="104" s="1"/>
  <c r="Z8" i="104"/>
  <c r="T8" i="104"/>
  <c r="Z7" i="104"/>
  <c r="T7" i="104"/>
  <c r="B12" i="138"/>
  <c r="B13" i="138"/>
  <c r="B12" i="134"/>
  <c r="B12" i="135"/>
  <c r="Q15" i="104" l="1"/>
  <c r="I4" i="52"/>
  <c r="U15" i="104"/>
  <c r="J4" i="52"/>
  <c r="AB15" i="104"/>
  <c r="AC9" i="104"/>
  <c r="Q14" i="104"/>
  <c r="I5" i="52"/>
  <c r="R15" i="104"/>
  <c r="F16" i="104" s="1"/>
  <c r="S9" i="104"/>
  <c r="F17" i="119"/>
  <c r="W13" i="104"/>
  <c r="L15" i="105"/>
  <c r="L16" i="105" s="1"/>
  <c r="L15" i="104"/>
  <c r="L16" i="104" s="1"/>
  <c r="H31" i="123"/>
  <c r="H32" i="123" s="1"/>
  <c r="N16" i="105"/>
  <c r="P16" i="105"/>
  <c r="G16" i="104"/>
  <c r="K16" i="104"/>
  <c r="O16" i="104"/>
  <c r="G16" i="105"/>
  <c r="I16" i="105"/>
  <c r="K16" i="105"/>
  <c r="M16" i="105"/>
  <c r="O16" i="105"/>
  <c r="Q16" i="105"/>
  <c r="F16" i="119"/>
  <c r="F27" i="119" s="1"/>
  <c r="F28" i="119" s="1"/>
  <c r="F30" i="119" s="1"/>
  <c r="D19" i="11" s="1"/>
  <c r="H14" i="120"/>
  <c r="H18" i="120" s="1"/>
  <c r="F10" i="104"/>
  <c r="H10" i="104"/>
  <c r="J10" i="104"/>
  <c r="L10" i="104"/>
  <c r="N10" i="104"/>
  <c r="P10" i="104"/>
  <c r="V15" i="104"/>
  <c r="F10" i="105"/>
  <c r="H10" i="105"/>
  <c r="J10" i="105"/>
  <c r="L10" i="105"/>
  <c r="N10" i="105"/>
  <c r="P10" i="105"/>
  <c r="V15" i="105"/>
  <c r="D14" i="130"/>
  <c r="D7" i="129" s="1"/>
  <c r="F7" i="129" s="1"/>
  <c r="L7" i="129" s="1"/>
  <c r="M7" i="129" s="1"/>
  <c r="AD9" i="107"/>
  <c r="F14" i="114"/>
  <c r="H16" i="114" s="1"/>
  <c r="H7" i="112"/>
  <c r="H12" i="112" s="1"/>
  <c r="H15" i="112" s="1"/>
  <c r="K6" i="118"/>
  <c r="F17" i="115"/>
  <c r="F21" i="113"/>
  <c r="F23" i="113" s="1"/>
  <c r="F24" i="113" s="1"/>
  <c r="F26" i="113" s="1"/>
  <c r="C28" i="113" s="1"/>
  <c r="K41" i="116"/>
  <c r="K40" i="116"/>
  <c r="D10" i="129" s="1"/>
  <c r="F10" i="129" s="1"/>
  <c r="L10" i="129" s="1"/>
  <c r="M10" i="129" s="1"/>
  <c r="O41" i="116"/>
  <c r="O45" i="116" s="1"/>
  <c r="O40" i="116"/>
  <c r="M10" i="117"/>
  <c r="F31" i="119"/>
  <c r="C33" i="119" s="1"/>
  <c r="F28" i="121"/>
  <c r="G10" i="104"/>
  <c r="I10" i="104"/>
  <c r="K10" i="104"/>
  <c r="M10" i="104"/>
  <c r="O10" i="104"/>
  <c r="Q10" i="104"/>
  <c r="G10" i="105"/>
  <c r="I10" i="105"/>
  <c r="K10" i="105"/>
  <c r="M10" i="105"/>
  <c r="O10" i="105"/>
  <c r="Q10" i="105"/>
  <c r="AD9" i="108"/>
  <c r="G7" i="112"/>
  <c r="F21" i="111"/>
  <c r="C31" i="111" s="1"/>
  <c r="F11" i="115"/>
  <c r="F15" i="115" s="1"/>
  <c r="F20" i="115"/>
  <c r="C22" i="115" s="1"/>
  <c r="I40" i="116"/>
  <c r="D9" i="129" s="1"/>
  <c r="F9" i="129" s="1"/>
  <c r="L9" i="129" s="1"/>
  <c r="M9" i="129" s="1"/>
  <c r="M40" i="116"/>
  <c r="D11" i="129" s="1"/>
  <c r="F11" i="129" s="1"/>
  <c r="L11" i="129" s="1"/>
  <c r="M11" i="129" s="1"/>
  <c r="G7" i="111"/>
  <c r="G14" i="111" s="1"/>
  <c r="G7" i="113"/>
  <c r="E12" i="113"/>
  <c r="G12" i="113" s="1"/>
  <c r="H6" i="114"/>
  <c r="H12" i="114" s="1"/>
  <c r="G16" i="114"/>
  <c r="G17" i="114" s="1"/>
  <c r="G18" i="114" s="1"/>
  <c r="G6" i="115"/>
  <c r="O8" i="117"/>
  <c r="O10" i="117" s="1"/>
  <c r="D26" i="117" s="1"/>
  <c r="O15" i="117"/>
  <c r="O17" i="117" s="1"/>
  <c r="D27" i="117" s="1"/>
  <c r="O6" i="118"/>
  <c r="F7" i="118"/>
  <c r="F12" i="118" s="1"/>
  <c r="I7" i="118"/>
  <c r="O7" i="118" s="1"/>
  <c r="D9" i="120"/>
  <c r="H9" i="120" s="1"/>
  <c r="H13" i="120" s="1"/>
  <c r="E27" i="121"/>
  <c r="E30" i="121" s="1"/>
  <c r="F19" i="122"/>
  <c r="C26" i="122"/>
  <c r="D23" i="122"/>
  <c r="H22" i="122" s="1"/>
  <c r="J13" i="126"/>
  <c r="I17" i="127"/>
  <c r="C19" i="127" s="1"/>
  <c r="F27" i="121"/>
  <c r="H24" i="122"/>
  <c r="L23" i="122" s="1"/>
  <c r="H21" i="124"/>
  <c r="B16" i="123"/>
  <c r="B27" i="123" s="1"/>
  <c r="I17" i="123"/>
  <c r="I18" i="123"/>
  <c r="I26" i="123" s="1"/>
  <c r="B14" i="124"/>
  <c r="B17" i="124" s="1"/>
  <c r="C23" i="124"/>
  <c r="B7" i="129"/>
  <c r="B8" i="130"/>
  <c r="B8" i="129"/>
  <c r="B9" i="130"/>
  <c r="B10" i="130" s="1"/>
  <c r="B11" i="130" s="1"/>
  <c r="B14" i="138"/>
  <c r="B13" i="134"/>
  <c r="B13" i="135"/>
  <c r="N16" i="104" l="1"/>
  <c r="H16" i="104"/>
  <c r="Q16" i="104"/>
  <c r="M16" i="104"/>
  <c r="I16" i="104"/>
  <c r="P16" i="104"/>
  <c r="J16" i="104"/>
  <c r="F30" i="121"/>
  <c r="C33" i="121" s="1"/>
  <c r="D29" i="129"/>
  <c r="C33" i="11" s="1"/>
  <c r="L24" i="122"/>
  <c r="C27" i="122" s="1"/>
  <c r="D22" i="11"/>
  <c r="H20" i="120"/>
  <c r="H22" i="120" s="1"/>
  <c r="C7" i="17"/>
  <c r="B9" i="129"/>
  <c r="B12" i="130"/>
  <c r="B13" i="130" s="1"/>
  <c r="H17" i="114"/>
  <c r="H18" i="114" s="1"/>
  <c r="I12" i="118"/>
  <c r="G12" i="112"/>
  <c r="G15" i="112" s="1"/>
  <c r="I7" i="112"/>
  <c r="I12" i="112" s="1"/>
  <c r="I15" i="112" s="1"/>
  <c r="O12" i="118"/>
  <c r="M41" i="116"/>
  <c r="M45" i="116" s="1"/>
  <c r="I41" i="116"/>
  <c r="I45" i="116" s="1"/>
  <c r="K45" i="116"/>
  <c r="K7" i="118"/>
  <c r="K8" i="118" s="1"/>
  <c r="K9" i="118" s="1"/>
  <c r="K10" i="118" s="1"/>
  <c r="K11" i="118" s="1"/>
  <c r="B14" i="134"/>
  <c r="B14" i="135"/>
  <c r="B15" i="138"/>
  <c r="H21" i="120" l="1"/>
  <c r="C27" i="120" s="1"/>
  <c r="H24" i="120"/>
  <c r="C21" i="114"/>
  <c r="F18" i="114"/>
  <c r="H19" i="114"/>
  <c r="F19" i="114" s="1"/>
  <c r="H25" i="120"/>
  <c r="K12" i="118"/>
  <c r="H47" i="116"/>
  <c r="F17" i="114"/>
  <c r="B10" i="129"/>
  <c r="B15" i="135"/>
  <c r="B15" i="134"/>
  <c r="B16" i="138"/>
  <c r="B11" i="129" l="1"/>
  <c r="B12" i="129"/>
  <c r="B13" i="129" s="1"/>
  <c r="B16" i="134"/>
  <c r="B16" i="135"/>
  <c r="B17" i="138"/>
  <c r="B15" i="129" l="1"/>
  <c r="B16" i="129" s="1"/>
  <c r="B14" i="129"/>
  <c r="B18" i="138"/>
  <c r="B17" i="135"/>
  <c r="B17" i="134"/>
  <c r="B18" i="134"/>
  <c r="B17" i="129" l="1"/>
  <c r="B18" i="129" s="1"/>
  <c r="B19" i="129" s="1"/>
  <c r="B29" i="129" s="1"/>
  <c r="B18" i="135"/>
  <c r="B19" i="138"/>
  <c r="B19" i="134"/>
  <c r="H12" i="102" l="1"/>
  <c r="F12" i="102"/>
  <c r="D12" i="102"/>
  <c r="C12" i="102"/>
  <c r="G11" i="102"/>
  <c r="E11" i="102"/>
  <c r="G10" i="102"/>
  <c r="E10" i="102"/>
  <c r="G9" i="102"/>
  <c r="E9" i="102"/>
  <c r="G8" i="102"/>
  <c r="E8" i="102"/>
  <c r="G7" i="102"/>
  <c r="G12" i="102" s="1"/>
  <c r="E7" i="102"/>
  <c r="E12" i="102" s="1"/>
  <c r="I11" i="101"/>
  <c r="G11" i="101"/>
  <c r="E11" i="101"/>
  <c r="D11" i="101"/>
  <c r="H10" i="101"/>
  <c r="F10" i="101"/>
  <c r="H9" i="101"/>
  <c r="F9" i="101"/>
  <c r="H8" i="101"/>
  <c r="F8" i="101"/>
  <c r="H7" i="101"/>
  <c r="H11" i="101" s="1"/>
  <c r="F7" i="101"/>
  <c r="F11" i="101" s="1"/>
  <c r="Q27" i="100"/>
  <c r="P27" i="100"/>
  <c r="N27" i="100"/>
  <c r="M27" i="100"/>
  <c r="G27" i="100"/>
  <c r="F27" i="100"/>
  <c r="E27" i="100"/>
  <c r="O26" i="100"/>
  <c r="O27" i="100" s="1"/>
  <c r="O25" i="100"/>
  <c r="Q24" i="100"/>
  <c r="P24" i="100"/>
  <c r="N24" i="100"/>
  <c r="M24" i="100"/>
  <c r="L24" i="100"/>
  <c r="G24" i="100"/>
  <c r="F24" i="100"/>
  <c r="E24" i="100"/>
  <c r="O23" i="100"/>
  <c r="O22" i="100"/>
  <c r="O24" i="100" s="1"/>
  <c r="Q21" i="100"/>
  <c r="P21" i="100"/>
  <c r="N21" i="100"/>
  <c r="M21" i="100"/>
  <c r="L21" i="100"/>
  <c r="K21" i="100"/>
  <c r="G21" i="100"/>
  <c r="F21" i="100"/>
  <c r="E21" i="100"/>
  <c r="O20" i="100"/>
  <c r="O19" i="100"/>
  <c r="O21" i="100" s="1"/>
  <c r="Q18" i="100"/>
  <c r="P18" i="100"/>
  <c r="N18" i="100"/>
  <c r="M18" i="100"/>
  <c r="L18" i="100"/>
  <c r="K18" i="100"/>
  <c r="J18" i="100"/>
  <c r="G18" i="100"/>
  <c r="F18" i="100"/>
  <c r="O18" i="100" s="1"/>
  <c r="E18" i="100"/>
  <c r="O17" i="100"/>
  <c r="O16" i="100"/>
  <c r="Q15" i="100"/>
  <c r="P15" i="100"/>
  <c r="N15" i="100"/>
  <c r="M15" i="100"/>
  <c r="L15" i="100"/>
  <c r="K15" i="100"/>
  <c r="J15" i="100"/>
  <c r="I15" i="100"/>
  <c r="G15" i="100"/>
  <c r="F15" i="100"/>
  <c r="F28" i="100" s="1"/>
  <c r="E15" i="100"/>
  <c r="O14" i="100"/>
  <c r="O15" i="100" s="1"/>
  <c r="O13" i="100"/>
  <c r="Q12" i="100"/>
  <c r="Q28" i="100" s="1"/>
  <c r="P12" i="100"/>
  <c r="P28" i="100" s="1"/>
  <c r="N12" i="100"/>
  <c r="N28" i="100" s="1"/>
  <c r="M12" i="100"/>
  <c r="M28" i="100" s="1"/>
  <c r="L12" i="100"/>
  <c r="K12" i="100"/>
  <c r="J12" i="100"/>
  <c r="I12" i="100"/>
  <c r="H12" i="100"/>
  <c r="G12" i="100"/>
  <c r="G28" i="100" s="1"/>
  <c r="F12" i="100"/>
  <c r="E12" i="100"/>
  <c r="E28" i="100" s="1"/>
  <c r="O11" i="100"/>
  <c r="O10" i="100"/>
  <c r="O12" i="100" s="1"/>
  <c r="O28" i="100" s="1"/>
  <c r="R14" i="99"/>
  <c r="S14" i="99" s="1"/>
  <c r="Q14" i="99"/>
  <c r="P14" i="99"/>
  <c r="O14" i="99"/>
  <c r="N14" i="99"/>
  <c r="H14" i="99"/>
  <c r="G14" i="99"/>
  <c r="F14" i="99"/>
  <c r="S13" i="99"/>
  <c r="P13" i="99"/>
  <c r="S12" i="99"/>
  <c r="P12" i="99"/>
  <c r="S11" i="99"/>
  <c r="P11" i="99"/>
  <c r="S10" i="99"/>
  <c r="P10" i="99"/>
  <c r="S9" i="99"/>
  <c r="P9" i="99"/>
  <c r="S8" i="99"/>
  <c r="P8" i="99"/>
  <c r="F17" i="98"/>
  <c r="D17" i="98"/>
  <c r="G16" i="98"/>
  <c r="G15" i="98"/>
  <c r="G14" i="98"/>
  <c r="G13" i="98"/>
  <c r="G12" i="98"/>
  <c r="F12" i="98"/>
  <c r="E12" i="98"/>
  <c r="D12" i="98"/>
  <c r="C12" i="98"/>
  <c r="G11" i="98"/>
  <c r="G10" i="98"/>
  <c r="G9" i="98"/>
  <c r="G8" i="98"/>
  <c r="G17" i="98" s="1"/>
  <c r="B19" i="98" s="1"/>
  <c r="F8" i="98"/>
  <c r="E8" i="98"/>
  <c r="E17" i="98" s="1"/>
  <c r="D8" i="98"/>
  <c r="C8" i="98"/>
  <c r="C17" i="98" s="1"/>
  <c r="L16" i="97"/>
  <c r="J16" i="97"/>
  <c r="G16" i="97"/>
  <c r="F16" i="97"/>
  <c r="D16" i="97"/>
  <c r="N15" i="97"/>
  <c r="M15" i="97"/>
  <c r="H15" i="97"/>
  <c r="B15" i="97"/>
  <c r="N14" i="97"/>
  <c r="M14" i="97"/>
  <c r="H14" i="97"/>
  <c r="B14" i="97"/>
  <c r="N13" i="97"/>
  <c r="M13" i="97"/>
  <c r="H13" i="97"/>
  <c r="B13" i="97"/>
  <c r="N12" i="97"/>
  <c r="M12" i="97"/>
  <c r="H12" i="97"/>
  <c r="B12" i="97"/>
  <c r="N11" i="97"/>
  <c r="M11" i="97"/>
  <c r="H11" i="97"/>
  <c r="B11" i="97"/>
  <c r="N10" i="97"/>
  <c r="M10" i="97"/>
  <c r="H10" i="97"/>
  <c r="B10" i="97"/>
  <c r="N9" i="97"/>
  <c r="M9" i="97"/>
  <c r="H9" i="97"/>
  <c r="B9" i="97"/>
  <c r="N8" i="97"/>
  <c r="N16" i="97" s="1"/>
  <c r="M8" i="97"/>
  <c r="M16" i="97" s="1"/>
  <c r="H8" i="97"/>
  <c r="H16" i="97" s="1"/>
  <c r="B8" i="97"/>
  <c r="K16" i="96"/>
  <c r="J16" i="96"/>
  <c r="I16" i="96"/>
  <c r="H16" i="96"/>
  <c r="F16" i="96"/>
  <c r="E16" i="96"/>
  <c r="M15" i="96"/>
  <c r="L15" i="96"/>
  <c r="N15" i="96" s="1"/>
  <c r="P15" i="96" s="1"/>
  <c r="G15" i="96"/>
  <c r="O15" i="96" s="1"/>
  <c r="B15" i="96"/>
  <c r="M14" i="96"/>
  <c r="N14" i="96" s="1"/>
  <c r="P14" i="96" s="1"/>
  <c r="L14" i="96"/>
  <c r="G14" i="96"/>
  <c r="O14" i="96" s="1"/>
  <c r="B14" i="96"/>
  <c r="M13" i="96"/>
  <c r="L13" i="96"/>
  <c r="N13" i="96" s="1"/>
  <c r="P13" i="96" s="1"/>
  <c r="G13" i="96"/>
  <c r="O13" i="96" s="1"/>
  <c r="B13" i="96"/>
  <c r="M12" i="96"/>
  <c r="N12" i="96" s="1"/>
  <c r="P12" i="96" s="1"/>
  <c r="L12" i="96"/>
  <c r="G12" i="96"/>
  <c r="O12" i="96" s="1"/>
  <c r="B12" i="96"/>
  <c r="M11" i="96"/>
  <c r="L11" i="96"/>
  <c r="N11" i="96" s="1"/>
  <c r="P11" i="96" s="1"/>
  <c r="G11" i="96"/>
  <c r="O11" i="96" s="1"/>
  <c r="B11" i="96"/>
  <c r="M10" i="96"/>
  <c r="N10" i="96" s="1"/>
  <c r="P10" i="96" s="1"/>
  <c r="L10" i="96"/>
  <c r="G10" i="96"/>
  <c r="O10" i="96" s="1"/>
  <c r="B10" i="96"/>
  <c r="M9" i="96"/>
  <c r="L9" i="96"/>
  <c r="L16" i="96" s="1"/>
  <c r="G9" i="96"/>
  <c r="B9" i="96"/>
  <c r="M8" i="96"/>
  <c r="M16" i="96" s="1"/>
  <c r="L8" i="96"/>
  <c r="G8" i="96"/>
  <c r="B8" i="96"/>
  <c r="L17" i="95"/>
  <c r="K17" i="95"/>
  <c r="J17" i="95"/>
  <c r="H17" i="95"/>
  <c r="G17" i="95"/>
  <c r="F17" i="95"/>
  <c r="M16" i="95"/>
  <c r="L16" i="95"/>
  <c r="I16" i="95"/>
  <c r="B16" i="95"/>
  <c r="M15" i="95"/>
  <c r="L15" i="95"/>
  <c r="I15" i="95"/>
  <c r="B15" i="95"/>
  <c r="M14" i="95"/>
  <c r="L14" i="95"/>
  <c r="I14" i="95"/>
  <c r="B14" i="95"/>
  <c r="M13" i="95"/>
  <c r="L13" i="95"/>
  <c r="I13" i="95"/>
  <c r="B13" i="95"/>
  <c r="M12" i="95"/>
  <c r="L12" i="95"/>
  <c r="I12" i="95"/>
  <c r="B12" i="95"/>
  <c r="M11" i="95"/>
  <c r="L11" i="95"/>
  <c r="I11" i="95"/>
  <c r="B11" i="95"/>
  <c r="M10" i="95"/>
  <c r="L10" i="95"/>
  <c r="I10" i="95"/>
  <c r="B10" i="95"/>
  <c r="M9" i="95"/>
  <c r="L9" i="95"/>
  <c r="I9" i="95"/>
  <c r="B9" i="95"/>
  <c r="M8" i="95"/>
  <c r="M17" i="95" s="1"/>
  <c r="C19" i="95" s="1"/>
  <c r="L8" i="95"/>
  <c r="I8" i="95"/>
  <c r="I17" i="95" s="1"/>
  <c r="B8" i="95"/>
  <c r="B17" i="95" s="1"/>
  <c r="N17" i="94"/>
  <c r="C25" i="94" s="1"/>
  <c r="M17" i="94"/>
  <c r="I17" i="94"/>
  <c r="C24" i="94" s="1"/>
  <c r="H17" i="94"/>
  <c r="AD16" i="94"/>
  <c r="B16" i="94"/>
  <c r="AD15" i="94"/>
  <c r="B15" i="94"/>
  <c r="AD14" i="94"/>
  <c r="B14" i="94"/>
  <c r="AD13" i="94"/>
  <c r="B13" i="94"/>
  <c r="AD12" i="94"/>
  <c r="B12" i="94"/>
  <c r="AD11" i="94"/>
  <c r="B11" i="94"/>
  <c r="AD10" i="94"/>
  <c r="B10" i="94"/>
  <c r="AD9" i="94"/>
  <c r="B9" i="94"/>
  <c r="AD8" i="94"/>
  <c r="B8" i="94"/>
  <c r="AD7" i="94"/>
  <c r="B7" i="94"/>
  <c r="AD6" i="94"/>
  <c r="AE5" i="94"/>
  <c r="B19" i="135"/>
  <c r="B20" i="138"/>
  <c r="B20" i="134"/>
  <c r="N8" i="96" l="1"/>
  <c r="G16" i="96"/>
  <c r="N9" i="96"/>
  <c r="P9" i="96" s="1"/>
  <c r="B21" i="134"/>
  <c r="B20" i="135"/>
  <c r="B21" i="138"/>
  <c r="N16" i="96" l="1"/>
  <c r="P8" i="96"/>
  <c r="O8" i="96"/>
  <c r="O16" i="96" s="1"/>
  <c r="O9" i="96"/>
  <c r="B21" i="135"/>
  <c r="B22" i="134"/>
  <c r="B22" i="138"/>
  <c r="E17" i="84" l="1"/>
  <c r="E16" i="84"/>
  <c r="E15" i="84"/>
  <c r="E14" i="84"/>
  <c r="E13" i="84"/>
  <c r="E12" i="84"/>
  <c r="E11" i="84"/>
  <c r="E10" i="84"/>
  <c r="E9" i="84"/>
  <c r="E8" i="84"/>
  <c r="E7" i="84"/>
  <c r="E6" i="84"/>
  <c r="E18" i="84" s="1"/>
  <c r="E18" i="83"/>
  <c r="E17" i="83"/>
  <c r="E16" i="83"/>
  <c r="E15" i="83"/>
  <c r="E14" i="83"/>
  <c r="E13" i="83"/>
  <c r="E12" i="83"/>
  <c r="E11" i="83"/>
  <c r="E10" i="83"/>
  <c r="E9" i="83"/>
  <c r="E8" i="83"/>
  <c r="E7" i="83"/>
  <c r="E6" i="83"/>
  <c r="H19" i="82"/>
  <c r="G19" i="82"/>
  <c r="F19" i="82"/>
  <c r="E19" i="82"/>
  <c r="H10" i="82"/>
  <c r="G10" i="82"/>
  <c r="F10" i="82"/>
  <c r="E10" i="82"/>
  <c r="B22" i="135"/>
  <c r="B23" i="138"/>
  <c r="B23" i="134"/>
  <c r="C19" i="33" l="1"/>
  <c r="C18" i="33"/>
  <c r="C17" i="33"/>
  <c r="C32" i="34"/>
  <c r="C29" i="34"/>
  <c r="C22" i="34"/>
  <c r="C18" i="34"/>
  <c r="C14" i="34"/>
  <c r="C10" i="34"/>
  <c r="I11" i="19"/>
  <c r="I12" i="19"/>
  <c r="I10" i="19"/>
  <c r="I9" i="19"/>
  <c r="I8" i="19"/>
  <c r="I7" i="19"/>
  <c r="U32" i="20"/>
  <c r="U31" i="20"/>
  <c r="U29" i="20"/>
  <c r="U28" i="20"/>
  <c r="U26" i="20"/>
  <c r="U25" i="20"/>
  <c r="U23" i="20"/>
  <c r="U22" i="20"/>
  <c r="U18" i="20"/>
  <c r="U17" i="20"/>
  <c r="U15" i="20"/>
  <c r="U14" i="20"/>
  <c r="U11" i="20"/>
  <c r="U10" i="20"/>
  <c r="U8" i="20"/>
  <c r="T7" i="20"/>
  <c r="U7" i="20"/>
  <c r="T32" i="20"/>
  <c r="T30" i="20" s="1"/>
  <c r="T31" i="20"/>
  <c r="T29" i="20"/>
  <c r="T28" i="20"/>
  <c r="T26" i="20"/>
  <c r="T24" i="20" s="1"/>
  <c r="T25" i="20"/>
  <c r="T23" i="20"/>
  <c r="T21" i="20" s="1"/>
  <c r="T22" i="20"/>
  <c r="T18" i="20"/>
  <c r="T17" i="20"/>
  <c r="T15" i="20"/>
  <c r="T11" i="20"/>
  <c r="T10" i="20"/>
  <c r="T8" i="20"/>
  <c r="S32" i="20"/>
  <c r="S17" i="20"/>
  <c r="S11" i="20"/>
  <c r="S8" i="20"/>
  <c r="S7" i="20"/>
  <c r="S31" i="20"/>
  <c r="S29" i="20"/>
  <c r="S27" i="20" s="1"/>
  <c r="S28" i="20"/>
  <c r="S26" i="20"/>
  <c r="S25" i="20"/>
  <c r="S23" i="20"/>
  <c r="S21" i="20" s="1"/>
  <c r="S22" i="20"/>
  <c r="S18" i="20"/>
  <c r="S16" i="20" s="1"/>
  <c r="S15" i="20"/>
  <c r="S14" i="20"/>
  <c r="T14" i="20" s="1"/>
  <c r="T13" i="20" s="1"/>
  <c r="S10" i="20"/>
  <c r="S6" i="20"/>
  <c r="P32" i="20"/>
  <c r="P31" i="20"/>
  <c r="P29" i="20"/>
  <c r="P28" i="20"/>
  <c r="P26" i="20"/>
  <c r="P25" i="20"/>
  <c r="P23" i="20"/>
  <c r="P21" i="20" s="1"/>
  <c r="P22" i="20"/>
  <c r="P18" i="20"/>
  <c r="P16" i="20" s="1"/>
  <c r="P17" i="20"/>
  <c r="P15" i="20"/>
  <c r="P13" i="20" s="1"/>
  <c r="P14" i="20"/>
  <c r="P11" i="20"/>
  <c r="P9" i="20" s="1"/>
  <c r="P10" i="20"/>
  <c r="P8" i="20"/>
  <c r="P6" i="20" s="1"/>
  <c r="P7" i="20"/>
  <c r="E20" i="20"/>
  <c r="F20" i="20"/>
  <c r="G20" i="20"/>
  <c r="H20" i="20"/>
  <c r="I20" i="20"/>
  <c r="J20" i="20"/>
  <c r="K20" i="20"/>
  <c r="L20" i="20"/>
  <c r="M20" i="20"/>
  <c r="N20" i="20"/>
  <c r="O20" i="20"/>
  <c r="Q20" i="20"/>
  <c r="R20" i="20"/>
  <c r="D20" i="20"/>
  <c r="E30" i="20"/>
  <c r="F30" i="20"/>
  <c r="G30" i="20"/>
  <c r="H30" i="20"/>
  <c r="I30" i="20"/>
  <c r="J30" i="20"/>
  <c r="K30" i="20"/>
  <c r="L30" i="20"/>
  <c r="M30" i="20"/>
  <c r="N30" i="20"/>
  <c r="O30" i="20"/>
  <c r="P30" i="20"/>
  <c r="Q30" i="20"/>
  <c r="R30" i="20"/>
  <c r="S30" i="20"/>
  <c r="U30" i="20"/>
  <c r="D30" i="20"/>
  <c r="E27" i="20"/>
  <c r="F27" i="20"/>
  <c r="G27" i="20"/>
  <c r="H27" i="20"/>
  <c r="I27" i="20"/>
  <c r="J27" i="20"/>
  <c r="K27" i="20"/>
  <c r="L27" i="20"/>
  <c r="M27" i="20"/>
  <c r="N27" i="20"/>
  <c r="O27" i="20"/>
  <c r="P27" i="20"/>
  <c r="Q27" i="20"/>
  <c r="R27" i="20"/>
  <c r="T27" i="20"/>
  <c r="D27" i="20"/>
  <c r="E24" i="20"/>
  <c r="F24" i="20"/>
  <c r="G24" i="20"/>
  <c r="H24" i="20"/>
  <c r="I24" i="20"/>
  <c r="J24" i="20"/>
  <c r="K24" i="20"/>
  <c r="L24" i="20"/>
  <c r="M24" i="20"/>
  <c r="N24" i="20"/>
  <c r="O24" i="20"/>
  <c r="P24" i="20"/>
  <c r="Q24" i="20"/>
  <c r="R24" i="20"/>
  <c r="S24" i="20"/>
  <c r="D24" i="20"/>
  <c r="E21" i="20"/>
  <c r="F21" i="20"/>
  <c r="G21" i="20"/>
  <c r="H21" i="20"/>
  <c r="I21" i="20"/>
  <c r="J21" i="20"/>
  <c r="K21" i="20"/>
  <c r="L21" i="20"/>
  <c r="M21" i="20"/>
  <c r="N21" i="20"/>
  <c r="O21" i="20"/>
  <c r="Q21" i="20"/>
  <c r="R21" i="20"/>
  <c r="D21" i="20"/>
  <c r="E16" i="20"/>
  <c r="F16" i="20"/>
  <c r="G16" i="20"/>
  <c r="G12" i="20" s="1"/>
  <c r="G19" i="20" s="1"/>
  <c r="H16" i="20"/>
  <c r="I16" i="20"/>
  <c r="I12" i="20" s="1"/>
  <c r="I19" i="20" s="1"/>
  <c r="J16" i="20"/>
  <c r="K16" i="20"/>
  <c r="K12" i="20" s="1"/>
  <c r="K19" i="20" s="1"/>
  <c r="L16" i="20"/>
  <c r="M16" i="20"/>
  <c r="M12" i="20" s="1"/>
  <c r="N16" i="20"/>
  <c r="O16" i="20"/>
  <c r="O12" i="20" s="1"/>
  <c r="O19" i="20" s="1"/>
  <c r="Q16" i="20"/>
  <c r="Q12" i="20" s="1"/>
  <c r="Q19" i="20" s="1"/>
  <c r="R16" i="20"/>
  <c r="T16" i="20"/>
  <c r="D16" i="20"/>
  <c r="D12" i="20" s="1"/>
  <c r="D19" i="20" s="1"/>
  <c r="E13" i="20"/>
  <c r="E12" i="20" s="1"/>
  <c r="E19" i="20" s="1"/>
  <c r="F13" i="20"/>
  <c r="G13" i="20"/>
  <c r="H13" i="20"/>
  <c r="I13" i="20"/>
  <c r="J13" i="20"/>
  <c r="K13" i="20"/>
  <c r="L13" i="20"/>
  <c r="M13" i="20"/>
  <c r="N13" i="20"/>
  <c r="O13" i="20"/>
  <c r="Q13" i="20"/>
  <c r="R13" i="20"/>
  <c r="S13" i="20"/>
  <c r="U13" i="20"/>
  <c r="D13" i="20"/>
  <c r="F12" i="20"/>
  <c r="H12" i="20"/>
  <c r="H19" i="20" s="1"/>
  <c r="J12" i="20"/>
  <c r="L12" i="20"/>
  <c r="L19" i="20" s="1"/>
  <c r="N12" i="20"/>
  <c r="N19" i="20" s="1"/>
  <c r="R12" i="20"/>
  <c r="R19" i="20" s="1"/>
  <c r="E9" i="20"/>
  <c r="F9" i="20"/>
  <c r="G9" i="20"/>
  <c r="H9" i="20"/>
  <c r="I9" i="20"/>
  <c r="J9" i="20"/>
  <c r="K9" i="20"/>
  <c r="L9" i="20"/>
  <c r="M9" i="20"/>
  <c r="N9" i="20"/>
  <c r="O9" i="20"/>
  <c r="Q9" i="20"/>
  <c r="R9" i="20"/>
  <c r="S9" i="20"/>
  <c r="T9" i="20"/>
  <c r="U9" i="20"/>
  <c r="D9" i="20"/>
  <c r="E6" i="20"/>
  <c r="F6" i="20"/>
  <c r="G6" i="20"/>
  <c r="H6" i="20"/>
  <c r="I6" i="20"/>
  <c r="J6" i="20"/>
  <c r="K6" i="20"/>
  <c r="L6" i="20"/>
  <c r="M6" i="20"/>
  <c r="N6" i="20"/>
  <c r="O6" i="20"/>
  <c r="Q6" i="20"/>
  <c r="R6" i="20"/>
  <c r="D6" i="20"/>
  <c r="E33" i="20"/>
  <c r="F33" i="20"/>
  <c r="G33" i="20"/>
  <c r="H33" i="20"/>
  <c r="I33" i="20"/>
  <c r="J33" i="20"/>
  <c r="K33" i="20"/>
  <c r="L33" i="20"/>
  <c r="M33" i="20"/>
  <c r="N33" i="20"/>
  <c r="O33" i="20"/>
  <c r="Q33" i="20"/>
  <c r="R33" i="20"/>
  <c r="D33" i="20"/>
  <c r="F19" i="20"/>
  <c r="J19" i="20"/>
  <c r="B23" i="135"/>
  <c r="B24" i="138"/>
  <c r="B24" i="134"/>
  <c r="U6" i="20" l="1"/>
  <c r="U16" i="20"/>
  <c r="U21" i="20"/>
  <c r="U24" i="20"/>
  <c r="U27" i="20"/>
  <c r="T12" i="20"/>
  <c r="C9" i="34"/>
  <c r="U12" i="20"/>
  <c r="T20" i="20"/>
  <c r="T33" i="20"/>
  <c r="T6" i="20"/>
  <c r="S20" i="20"/>
  <c r="S33" i="20"/>
  <c r="S12" i="20"/>
  <c r="S19" i="20" s="1"/>
  <c r="P20" i="20"/>
  <c r="P33" i="20"/>
  <c r="P12" i="20"/>
  <c r="P19" i="20" s="1"/>
  <c r="M19" i="20"/>
  <c r="B25" i="134"/>
  <c r="B25" i="138"/>
  <c r="B24" i="135"/>
  <c r="U19" i="20" l="1"/>
  <c r="U33" i="20"/>
  <c r="U20" i="20"/>
  <c r="T19" i="20"/>
  <c r="B26" i="134"/>
  <c r="B26" i="138"/>
  <c r="B25" i="135"/>
  <c r="E8" i="52" l="1"/>
  <c r="E10" i="52"/>
  <c r="E12" i="52"/>
  <c r="E14" i="52"/>
  <c r="E16" i="52"/>
  <c r="E9" i="52"/>
  <c r="E11" i="52"/>
  <c r="E13" i="52"/>
  <c r="E15" i="52"/>
  <c r="E17" i="52"/>
  <c r="K8" i="52"/>
  <c r="B27" i="134"/>
  <c r="B27" i="138"/>
  <c r="B26" i="135"/>
  <c r="K7" i="52" l="1"/>
  <c r="K4" i="52"/>
  <c r="B28" i="138"/>
  <c r="B28" i="134"/>
  <c r="B27" i="135"/>
  <c r="K5" i="52" l="1"/>
  <c r="E5" i="52" s="1"/>
  <c r="D6" i="52"/>
  <c r="E6" i="52"/>
  <c r="D7" i="52"/>
  <c r="E7" i="52"/>
  <c r="C7" i="52"/>
  <c r="C6" i="52"/>
  <c r="D4" i="52"/>
  <c r="E4" i="52"/>
  <c r="D5" i="52"/>
  <c r="C5" i="52"/>
  <c r="C4" i="52"/>
  <c r="B29" i="138"/>
  <c r="B28" i="135"/>
  <c r="B29" i="134"/>
  <c r="J9" i="52" l="1"/>
  <c r="K9" i="52"/>
  <c r="I9" i="52"/>
  <c r="I6" i="52"/>
  <c r="J6" i="52"/>
  <c r="I13" i="52" s="1"/>
  <c r="K6" i="52"/>
  <c r="B30" i="134"/>
  <c r="B29" i="135"/>
  <c r="B30" i="138"/>
  <c r="C10" i="9" l="1"/>
  <c r="B31" i="134"/>
  <c r="B30" i="135"/>
  <c r="B31" i="138"/>
  <c r="C7" i="77" l="1"/>
  <c r="B7" i="77"/>
  <c r="C12" i="71"/>
  <c r="D12" i="71"/>
  <c r="E12" i="71"/>
  <c r="F12" i="71"/>
  <c r="G12" i="71"/>
  <c r="H12" i="71"/>
  <c r="B12" i="71"/>
  <c r="C14" i="67"/>
  <c r="E14" i="67"/>
  <c r="B14" i="67"/>
  <c r="D8" i="67"/>
  <c r="D14" i="67" s="1"/>
  <c r="J10" i="66"/>
  <c r="G10" i="66"/>
  <c r="F10" i="66"/>
  <c r="H6" i="66"/>
  <c r="H7" i="66"/>
  <c r="H8" i="66"/>
  <c r="H9" i="66"/>
  <c r="H5" i="66"/>
  <c r="C7" i="65"/>
  <c r="D7" i="65"/>
  <c r="E7" i="65"/>
  <c r="F7" i="65"/>
  <c r="B7" i="65"/>
  <c r="I65" i="64"/>
  <c r="I66" i="64"/>
  <c r="I67" i="64"/>
  <c r="I68" i="64"/>
  <c r="I69" i="64"/>
  <c r="I70" i="64"/>
  <c r="I71" i="64"/>
  <c r="I64" i="64"/>
  <c r="C58" i="64"/>
  <c r="D58" i="64"/>
  <c r="B58" i="64"/>
  <c r="C42" i="64"/>
  <c r="D42" i="64"/>
  <c r="B42" i="64"/>
  <c r="C40" i="64"/>
  <c r="D40" i="64"/>
  <c r="B40" i="64"/>
  <c r="E24" i="64"/>
  <c r="F24" i="64"/>
  <c r="G24" i="64"/>
  <c r="H24" i="64"/>
  <c r="F13" i="64"/>
  <c r="C13" i="64"/>
  <c r="E13" i="64"/>
  <c r="G13" i="64"/>
  <c r="B13" i="64"/>
  <c r="B32" i="138"/>
  <c r="B32" i="134"/>
  <c r="B31" i="135"/>
  <c r="I8" i="67" l="1"/>
  <c r="I14" i="67" s="1"/>
  <c r="H10" i="66"/>
  <c r="K6" i="46"/>
  <c r="K7" i="46"/>
  <c r="K5" i="46"/>
  <c r="H5" i="46"/>
  <c r="H6" i="46"/>
  <c r="H7" i="46"/>
  <c r="F5" i="46"/>
  <c r="F6" i="46"/>
  <c r="F8" i="46" s="1"/>
  <c r="F7" i="46"/>
  <c r="D6" i="46"/>
  <c r="D7" i="46"/>
  <c r="D5" i="46"/>
  <c r="E8" i="46"/>
  <c r="G8" i="46"/>
  <c r="I8" i="46"/>
  <c r="J8" i="46"/>
  <c r="C8" i="46"/>
  <c r="B33" i="134"/>
  <c r="B33" i="138"/>
  <c r="B32" i="135"/>
  <c r="K8" i="46" l="1"/>
  <c r="H8" i="46"/>
  <c r="D8" i="46"/>
  <c r="B33" i="135"/>
  <c r="B34" i="134"/>
  <c r="B34" i="138"/>
  <c r="G10" i="43" l="1"/>
  <c r="G11" i="43"/>
  <c r="G12" i="43"/>
  <c r="G13" i="43"/>
  <c r="G14" i="43"/>
  <c r="G15" i="43"/>
  <c r="G16" i="43"/>
  <c r="G17" i="43"/>
  <c r="G18" i="43"/>
  <c r="G19" i="43"/>
  <c r="G20" i="43"/>
  <c r="G21" i="43"/>
  <c r="G22" i="43"/>
  <c r="G9" i="43"/>
  <c r="B35" i="138"/>
  <c r="B35" i="134"/>
  <c r="B34" i="135"/>
  <c r="C11" i="37" l="1"/>
  <c r="C10" i="37" s="1"/>
  <c r="C9" i="37" s="1"/>
  <c r="C8" i="37" s="1"/>
  <c r="C7" i="37" s="1"/>
  <c r="C6" i="37" s="1"/>
  <c r="H38" i="32"/>
  <c r="B36" i="134"/>
  <c r="B35" i="135"/>
  <c r="B36" i="138"/>
  <c r="H37" i="32" l="1"/>
  <c r="I38" i="32"/>
  <c r="E11" i="37"/>
  <c r="B37" i="138"/>
  <c r="B36" i="135"/>
  <c r="B37" i="134"/>
  <c r="C10" i="26" l="1"/>
  <c r="C9" i="26" s="1"/>
  <c r="C8" i="26" s="1"/>
  <c r="C7" i="26" s="1"/>
  <c r="C6" i="26" s="1"/>
  <c r="C11" i="26"/>
  <c r="B38" i="134"/>
  <c r="B38" i="138"/>
  <c r="B37" i="135"/>
  <c r="E8" i="25" l="1"/>
  <c r="F11" i="22"/>
  <c r="A8" i="22"/>
  <c r="A9" i="22"/>
  <c r="A10" i="22"/>
  <c r="A11" i="22"/>
  <c r="A12" i="22"/>
  <c r="A13" i="22"/>
  <c r="A14" i="22"/>
  <c r="A15" i="22"/>
  <c r="A16" i="22"/>
  <c r="A17" i="22"/>
  <c r="A18" i="22"/>
  <c r="A19" i="22"/>
  <c r="A20" i="22"/>
  <c r="A21" i="22"/>
  <c r="A22" i="22"/>
  <c r="A23" i="22"/>
  <c r="A24" i="22"/>
  <c r="A25" i="22"/>
  <c r="N12" i="15"/>
  <c r="C12" i="15"/>
  <c r="C8" i="15" s="1"/>
  <c r="B39" i="134"/>
  <c r="B39" i="138"/>
  <c r="B38" i="135"/>
  <c r="G8" i="22" l="1"/>
  <c r="H8" i="22" s="1"/>
  <c r="G9" i="22"/>
  <c r="H9" i="22" s="1"/>
  <c r="G14" i="22"/>
  <c r="H14" i="22" s="1"/>
  <c r="G19" i="22"/>
  <c r="H19" i="22" s="1"/>
  <c r="N9" i="15"/>
  <c r="K7" i="19"/>
  <c r="G10" i="22"/>
  <c r="H10" i="22" s="1"/>
  <c r="G23" i="22"/>
  <c r="H23" i="22" s="1"/>
  <c r="G15" i="22"/>
  <c r="H15" i="22" s="1"/>
  <c r="G13" i="22"/>
  <c r="H13" i="22" s="1"/>
  <c r="G20" i="22"/>
  <c r="H20" i="22" s="1"/>
  <c r="G18" i="22"/>
  <c r="H18" i="22" s="1"/>
  <c r="G24" i="22"/>
  <c r="H24" i="22" s="1"/>
  <c r="N8" i="15"/>
  <c r="N7" i="15"/>
  <c r="N10" i="15"/>
  <c r="N11" i="15"/>
  <c r="C10" i="15"/>
  <c r="C9" i="15"/>
  <c r="C7" i="15"/>
  <c r="C11" i="15"/>
  <c r="B40" i="138"/>
  <c r="B39" i="135"/>
  <c r="B40" i="134"/>
  <c r="C5" i="12" l="1"/>
  <c r="B41" i="134"/>
  <c r="B40" i="135"/>
  <c r="B41" i="138"/>
  <c r="E22" i="11" l="1"/>
  <c r="B42" i="134"/>
  <c r="B41" i="135"/>
  <c r="B42" i="138"/>
  <c r="H29" i="10" l="1"/>
  <c r="B42" i="135"/>
  <c r="B43" i="138"/>
  <c r="B43" i="134"/>
  <c r="C5" i="5" l="1"/>
  <c r="B44" i="138"/>
  <c r="G23" i="43" l="1"/>
  <c r="F23" i="43"/>
  <c r="E23" i="43"/>
  <c r="D23" i="43"/>
  <c r="C8" i="42"/>
  <c r="A15" i="41"/>
  <c r="R14" i="41"/>
  <c r="N14" i="41"/>
  <c r="Q14" i="41"/>
  <c r="A14" i="41"/>
  <c r="R13" i="41"/>
  <c r="O13" i="41"/>
  <c r="P13" i="41"/>
  <c r="A13" i="41"/>
  <c r="P12" i="41"/>
  <c r="Q12" i="41"/>
  <c r="O12" i="41"/>
  <c r="A12" i="41"/>
  <c r="Q11" i="41"/>
  <c r="R11" i="41"/>
  <c r="P11" i="41"/>
  <c r="A11" i="41"/>
  <c r="R10" i="41"/>
  <c r="Q10" i="41"/>
  <c r="A10" i="41"/>
  <c r="R9" i="41"/>
  <c r="P9" i="41"/>
  <c r="H9" i="41"/>
  <c r="A9" i="41"/>
  <c r="Q8" i="41"/>
  <c r="O8" i="41"/>
  <c r="A8" i="41"/>
  <c r="R7" i="41"/>
  <c r="P7" i="41"/>
  <c r="A7" i="41"/>
  <c r="M15" i="41"/>
  <c r="A6" i="41"/>
  <c r="A16" i="40"/>
  <c r="T15" i="40"/>
  <c r="A15" i="40"/>
  <c r="L14" i="40"/>
  <c r="A14" i="40"/>
  <c r="L13" i="40"/>
  <c r="F13" i="40"/>
  <c r="A13" i="40"/>
  <c r="A12" i="40"/>
  <c r="F11" i="40"/>
  <c r="A11" i="40"/>
  <c r="F10" i="40"/>
  <c r="A10" i="40"/>
  <c r="A9" i="40"/>
  <c r="T8" i="40"/>
  <c r="A8" i="40"/>
  <c r="A7" i="40"/>
  <c r="A15" i="39"/>
  <c r="N14" i="39"/>
  <c r="A14" i="39"/>
  <c r="J13" i="39"/>
  <c r="O13" i="39" s="1"/>
  <c r="A13" i="39"/>
  <c r="N12" i="39"/>
  <c r="A12" i="39"/>
  <c r="A11" i="39"/>
  <c r="N10" i="39"/>
  <c r="A10" i="39"/>
  <c r="J9" i="39"/>
  <c r="O9" i="39" s="1"/>
  <c r="A9" i="39"/>
  <c r="N8" i="39"/>
  <c r="A8" i="39"/>
  <c r="A7" i="39"/>
  <c r="P15" i="39"/>
  <c r="I15" i="39"/>
  <c r="E15" i="39"/>
  <c r="A6" i="39"/>
  <c r="A15" i="38"/>
  <c r="S14" i="38"/>
  <c r="A14" i="38"/>
  <c r="S13" i="38"/>
  <c r="A13" i="38"/>
  <c r="S12" i="38"/>
  <c r="A12" i="38"/>
  <c r="A11" i="38"/>
  <c r="S10" i="38"/>
  <c r="A10" i="38"/>
  <c r="A9" i="38"/>
  <c r="A8" i="38"/>
  <c r="A7" i="38"/>
  <c r="A6" i="38"/>
  <c r="F10" i="37"/>
  <c r="F9" i="37"/>
  <c r="F8" i="37"/>
  <c r="F7" i="37"/>
  <c r="F6" i="37"/>
  <c r="C6" i="34"/>
  <c r="C53" i="34" s="1"/>
  <c r="F28" i="35"/>
  <c r="C7" i="33"/>
  <c r="G41" i="32"/>
  <c r="C41" i="32"/>
  <c r="F41" i="32"/>
  <c r="D41" i="32"/>
  <c r="I41" i="32"/>
  <c r="E41" i="32"/>
  <c r="E31" i="32"/>
  <c r="F31" i="32"/>
  <c r="G22" i="32"/>
  <c r="C22" i="32"/>
  <c r="F22" i="32"/>
  <c r="I22" i="32"/>
  <c r="E22" i="32"/>
  <c r="G18" i="32"/>
  <c r="C18" i="32"/>
  <c r="F18" i="32"/>
  <c r="I18" i="32"/>
  <c r="E18" i="32"/>
  <c r="G7" i="32"/>
  <c r="A16" i="31"/>
  <c r="O15" i="31"/>
  <c r="K15" i="31"/>
  <c r="M15" i="31" s="1"/>
  <c r="A15" i="31"/>
  <c r="S14" i="31"/>
  <c r="O14" i="31"/>
  <c r="A14" i="31"/>
  <c r="O13" i="31"/>
  <c r="A13" i="31"/>
  <c r="S12" i="31"/>
  <c r="O12" i="31"/>
  <c r="A12" i="31"/>
  <c r="O11" i="31"/>
  <c r="K11" i="31"/>
  <c r="M11" i="31" s="1"/>
  <c r="A11" i="31"/>
  <c r="S10" i="31"/>
  <c r="O10" i="31"/>
  <c r="A10" i="31"/>
  <c r="O9" i="31"/>
  <c r="A9" i="31"/>
  <c r="S8" i="31"/>
  <c r="O8" i="31"/>
  <c r="A8" i="31"/>
  <c r="O7" i="31"/>
  <c r="A7" i="31"/>
  <c r="Q16" i="31"/>
  <c r="J16" i="31"/>
  <c r="F16" i="31"/>
  <c r="A6" i="31"/>
  <c r="C15" i="30"/>
  <c r="C6" i="30"/>
  <c r="A15" i="29"/>
  <c r="K14" i="29"/>
  <c r="A14" i="29"/>
  <c r="K13" i="29"/>
  <c r="A13" i="29"/>
  <c r="K12" i="29"/>
  <c r="A12" i="29"/>
  <c r="K11" i="29"/>
  <c r="A11" i="29"/>
  <c r="K10" i="29"/>
  <c r="A10" i="29"/>
  <c r="K9" i="29"/>
  <c r="A9" i="29"/>
  <c r="K8" i="29"/>
  <c r="A8" i="29"/>
  <c r="K7" i="29"/>
  <c r="A7" i="29"/>
  <c r="K6" i="29"/>
  <c r="A6" i="29"/>
  <c r="A15" i="28"/>
  <c r="M14" i="28"/>
  <c r="A14" i="28"/>
  <c r="M13" i="28"/>
  <c r="A13" i="28"/>
  <c r="M12" i="28"/>
  <c r="A12" i="28"/>
  <c r="M11" i="28"/>
  <c r="A11" i="28"/>
  <c r="J10" i="28"/>
  <c r="M10" i="28"/>
  <c r="A10" i="28"/>
  <c r="A9" i="28"/>
  <c r="J8" i="28"/>
  <c r="A8" i="28"/>
  <c r="A7" i="28"/>
  <c r="J6" i="28"/>
  <c r="A6" i="28"/>
  <c r="F10" i="26"/>
  <c r="L10" i="26" s="1"/>
  <c r="F9" i="26"/>
  <c r="F8" i="26"/>
  <c r="F7" i="26"/>
  <c r="D20" i="25"/>
  <c r="E17" i="25"/>
  <c r="D7" i="25"/>
  <c r="C7" i="25"/>
  <c r="C21" i="24"/>
  <c r="C5" i="24"/>
  <c r="H15" i="23"/>
  <c r="E12" i="23"/>
  <c r="E10" i="23"/>
  <c r="E9" i="23"/>
  <c r="E8" i="23"/>
  <c r="H7" i="23"/>
  <c r="E7" i="23"/>
  <c r="E21" i="22"/>
  <c r="C21" i="22"/>
  <c r="C17" i="21" s="1"/>
  <c r="C16" i="22"/>
  <c r="D11" i="22"/>
  <c r="C11" i="22"/>
  <c r="E11" i="22"/>
  <c r="D6" i="22"/>
  <c r="C6" i="22"/>
  <c r="C14" i="21" s="1"/>
  <c r="A7" i="22"/>
  <c r="F6" i="22"/>
  <c r="E6" i="22"/>
  <c r="A6" i="22"/>
  <c r="E10" i="21"/>
  <c r="K28" i="19"/>
  <c r="J24" i="19"/>
  <c r="K26" i="19"/>
  <c r="G24" i="19"/>
  <c r="C24" i="19"/>
  <c r="F24" i="19"/>
  <c r="E24" i="19"/>
  <c r="D24" i="19"/>
  <c r="K22" i="19"/>
  <c r="K20" i="19"/>
  <c r="K18" i="19"/>
  <c r="J16" i="19"/>
  <c r="F16" i="19"/>
  <c r="E16" i="19"/>
  <c r="D16" i="19"/>
  <c r="K15" i="19"/>
  <c r="G13" i="19"/>
  <c r="E13" i="19"/>
  <c r="C13" i="19"/>
  <c r="J13" i="19"/>
  <c r="H13" i="19"/>
  <c r="G6" i="19"/>
  <c r="K10" i="19"/>
  <c r="K9" i="19"/>
  <c r="K8" i="19"/>
  <c r="F6" i="19"/>
  <c r="E6" i="19"/>
  <c r="C6" i="19"/>
  <c r="G25" i="18"/>
  <c r="C25" i="18"/>
  <c r="A25" i="18"/>
  <c r="A24" i="18"/>
  <c r="A23" i="18"/>
  <c r="A22" i="18"/>
  <c r="A21" i="18"/>
  <c r="A20" i="18"/>
  <c r="A19" i="18"/>
  <c r="A18" i="18"/>
  <c r="A17" i="18"/>
  <c r="A16" i="18"/>
  <c r="A15" i="18"/>
  <c r="A14" i="18"/>
  <c r="A13" i="18"/>
  <c r="A12" i="18"/>
  <c r="A11" i="18"/>
  <c r="A10" i="18"/>
  <c r="A9" i="18"/>
  <c r="A8" i="18"/>
  <c r="A7" i="18"/>
  <c r="A6" i="18"/>
  <c r="E8" i="16"/>
  <c r="P13" i="15"/>
  <c r="K12" i="14"/>
  <c r="J12" i="14"/>
  <c r="K10" i="14"/>
  <c r="K9" i="14"/>
  <c r="J9" i="14"/>
  <c r="K7" i="14"/>
  <c r="J7" i="14"/>
  <c r="K6" i="14"/>
  <c r="E14" i="13"/>
  <c r="E18" i="13" s="1"/>
  <c r="C14" i="13"/>
  <c r="G14" i="13"/>
  <c r="G18" i="13" s="1"/>
  <c r="D14" i="13"/>
  <c r="G10" i="13"/>
  <c r="C10" i="13"/>
  <c r="E10" i="13"/>
  <c r="G6" i="13"/>
  <c r="E6" i="13"/>
  <c r="C6" i="13"/>
  <c r="D6" i="13"/>
  <c r="C30" i="12"/>
  <c r="D23" i="12"/>
  <c r="D19" i="12"/>
  <c r="C15" i="12"/>
  <c r="D13" i="12"/>
  <c r="D9" i="12"/>
  <c r="D6" i="11"/>
  <c r="E24" i="11"/>
  <c r="C21" i="11"/>
  <c r="F15" i="11"/>
  <c r="E11" i="11"/>
  <c r="C27" i="9"/>
  <c r="C13" i="9"/>
  <c r="C29" i="8"/>
  <c r="C28" i="8" s="1"/>
  <c r="C18" i="8"/>
  <c r="C14" i="8"/>
  <c r="C6" i="8"/>
  <c r="C19" i="7"/>
  <c r="C38" i="6"/>
  <c r="C30" i="6"/>
  <c r="C22" i="6"/>
  <c r="C21" i="6" s="1"/>
  <c r="C6" i="6"/>
  <c r="C19" i="5"/>
  <c r="D39" i="4"/>
  <c r="F9" i="36"/>
  <c r="B45" i="138"/>
  <c r="L9" i="26" l="1"/>
  <c r="K9" i="26"/>
  <c r="L7" i="26"/>
  <c r="K7" i="26"/>
  <c r="L8" i="26"/>
  <c r="K8" i="26"/>
  <c r="T12" i="31"/>
  <c r="D17" i="11"/>
  <c r="D14" i="4"/>
  <c r="G6" i="32"/>
  <c r="T8" i="31"/>
  <c r="K15" i="29"/>
  <c r="C19" i="27" s="1"/>
  <c r="I7" i="23"/>
  <c r="C16" i="21"/>
  <c r="C15" i="21"/>
  <c r="E13" i="11"/>
  <c r="G19" i="13"/>
  <c r="E19" i="13"/>
  <c r="C5" i="8"/>
  <c r="C4" i="8" s="1"/>
  <c r="K24" i="19"/>
  <c r="E6" i="21"/>
  <c r="G29" i="10"/>
  <c r="D9" i="4" s="1"/>
  <c r="F14" i="11"/>
  <c r="D11" i="12"/>
  <c r="D21" i="12"/>
  <c r="E11" i="14"/>
  <c r="D5" i="21"/>
  <c r="G12" i="22"/>
  <c r="H12" i="22" s="1"/>
  <c r="N12" i="28"/>
  <c r="P12" i="28" s="1"/>
  <c r="C12" i="5"/>
  <c r="D10" i="13"/>
  <c r="J6" i="19"/>
  <c r="J32" i="19" s="1"/>
  <c r="K14" i="19"/>
  <c r="D13" i="19"/>
  <c r="C16" i="19"/>
  <c r="C32" i="19" s="1"/>
  <c r="G16" i="19"/>
  <c r="G17" i="22"/>
  <c r="G16" i="22" s="1"/>
  <c r="D16" i="22"/>
  <c r="F16" i="22"/>
  <c r="H16" i="23"/>
  <c r="C15" i="25"/>
  <c r="E22" i="25"/>
  <c r="E30" i="25"/>
  <c r="D32" i="12"/>
  <c r="D8" i="4"/>
  <c r="D7" i="12"/>
  <c r="D17" i="12"/>
  <c r="D29" i="12"/>
  <c r="C19" i="13"/>
  <c r="E7" i="14"/>
  <c r="K30" i="19"/>
  <c r="C25" i="22"/>
  <c r="C13" i="21" s="1"/>
  <c r="E10" i="25"/>
  <c r="E14" i="25"/>
  <c r="C16" i="40"/>
  <c r="F7" i="40"/>
  <c r="N6" i="41"/>
  <c r="I15" i="41"/>
  <c r="K7" i="31"/>
  <c r="M7" i="31" s="1"/>
  <c r="C16" i="31"/>
  <c r="C36" i="8"/>
  <c r="C21" i="9"/>
  <c r="F11" i="11"/>
  <c r="F22" i="11"/>
  <c r="H15" i="14"/>
  <c r="I15" i="14"/>
  <c r="G5" i="16"/>
  <c r="G10" i="16"/>
  <c r="K17" i="19"/>
  <c r="K21" i="19"/>
  <c r="K25" i="19"/>
  <c r="K29" i="19"/>
  <c r="E16" i="22"/>
  <c r="E25" i="22" s="1"/>
  <c r="G22" i="22"/>
  <c r="H22" i="22" s="1"/>
  <c r="F21" i="22"/>
  <c r="H8" i="23"/>
  <c r="I8" i="23" s="1"/>
  <c r="H11" i="23"/>
  <c r="E16" i="23"/>
  <c r="E17" i="23"/>
  <c r="E26" i="25"/>
  <c r="M8" i="26"/>
  <c r="G16" i="31"/>
  <c r="M15" i="39"/>
  <c r="G16" i="40"/>
  <c r="C13" i="6"/>
  <c r="C5" i="6" s="1"/>
  <c r="C4" i="6" s="1"/>
  <c r="C12" i="7"/>
  <c r="F29" i="10"/>
  <c r="F15" i="14"/>
  <c r="D13" i="15"/>
  <c r="L13" i="15"/>
  <c r="K19" i="19"/>
  <c r="K23" i="19"/>
  <c r="K27" i="19"/>
  <c r="K31" i="19"/>
  <c r="M6" i="28"/>
  <c r="N6" i="28" s="1"/>
  <c r="P6" i="28" s="1"/>
  <c r="M7" i="28"/>
  <c r="N7" i="28" s="1"/>
  <c r="P7" i="28" s="1"/>
  <c r="M8" i="28"/>
  <c r="N8" i="28" s="1"/>
  <c r="P8" i="28" s="1"/>
  <c r="Q8" i="28" s="1"/>
  <c r="F7" i="32"/>
  <c r="F6" i="32" s="1"/>
  <c r="F45" i="32" s="1"/>
  <c r="C9" i="33"/>
  <c r="G15" i="38"/>
  <c r="Q15" i="38"/>
  <c r="S6" i="38"/>
  <c r="J8" i="14"/>
  <c r="J11" i="14"/>
  <c r="J13" i="14"/>
  <c r="E13" i="15"/>
  <c r="M13" i="15"/>
  <c r="O13" i="15"/>
  <c r="K11" i="19"/>
  <c r="K12" i="19"/>
  <c r="F13" i="19"/>
  <c r="F32" i="19" s="1"/>
  <c r="E32" i="19"/>
  <c r="D21" i="22"/>
  <c r="D25" i="22" s="1"/>
  <c r="H10" i="23"/>
  <c r="C13" i="24"/>
  <c r="C12" i="24" s="1"/>
  <c r="E9" i="25"/>
  <c r="E18" i="25"/>
  <c r="C26" i="27"/>
  <c r="M9" i="28"/>
  <c r="N9" i="28" s="1"/>
  <c r="P9" i="28" s="1"/>
  <c r="N14" i="28"/>
  <c r="P14" i="28" s="1"/>
  <c r="D16" i="31"/>
  <c r="H16" i="31"/>
  <c r="N16" i="31"/>
  <c r="K9" i="31"/>
  <c r="M9" i="31" s="1"/>
  <c r="K13" i="31"/>
  <c r="M13" i="31" s="1"/>
  <c r="L8" i="37"/>
  <c r="S11" i="38"/>
  <c r="Q15" i="39"/>
  <c r="I16" i="40"/>
  <c r="N16" i="40"/>
  <c r="E15" i="38"/>
  <c r="R16" i="40"/>
  <c r="F8" i="40"/>
  <c r="M16" i="40"/>
  <c r="T9" i="40"/>
  <c r="T10" i="40"/>
  <c r="L11" i="40"/>
  <c r="L12" i="40"/>
  <c r="F15" i="40"/>
  <c r="K8" i="14"/>
  <c r="K14" i="14" s="1"/>
  <c r="J10" i="14"/>
  <c r="K11" i="14"/>
  <c r="K13" i="14"/>
  <c r="F13" i="15"/>
  <c r="G6" i="16"/>
  <c r="H6" i="19"/>
  <c r="H32" i="19" s="1"/>
  <c r="G7" i="22"/>
  <c r="H7" i="22" s="1"/>
  <c r="H12" i="23"/>
  <c r="I12" i="23" s="1"/>
  <c r="F6" i="26"/>
  <c r="L6" i="26" s="1"/>
  <c r="H9" i="32"/>
  <c r="H11" i="32"/>
  <c r="H13" i="32"/>
  <c r="H15" i="32"/>
  <c r="H17" i="32"/>
  <c r="D18" i="32"/>
  <c r="H21" i="32"/>
  <c r="D22" i="32"/>
  <c r="H25" i="32"/>
  <c r="H27" i="32"/>
  <c r="H29" i="32"/>
  <c r="H32" i="32"/>
  <c r="G31" i="32"/>
  <c r="H34" i="32"/>
  <c r="H36" i="32"/>
  <c r="L15" i="38"/>
  <c r="C15" i="39"/>
  <c r="G15" i="39"/>
  <c r="L15" i="39"/>
  <c r="R15" i="39"/>
  <c r="J7" i="39"/>
  <c r="O7" i="39" s="1"/>
  <c r="S7" i="39" s="1"/>
  <c r="F7" i="38" s="1"/>
  <c r="H7" i="38" s="1"/>
  <c r="J7" i="38" s="1"/>
  <c r="J11" i="39"/>
  <c r="O11" i="39" s="1"/>
  <c r="S11" i="39" s="1"/>
  <c r="F11" i="38" s="1"/>
  <c r="H11" i="38" s="1"/>
  <c r="J11" i="38" s="1"/>
  <c r="E16" i="40"/>
  <c r="F15" i="41"/>
  <c r="Q6" i="41"/>
  <c r="N9" i="41"/>
  <c r="N10" i="41"/>
  <c r="H13" i="41"/>
  <c r="H14" i="23"/>
  <c r="H13" i="23" s="1"/>
  <c r="H18" i="23"/>
  <c r="E6" i="25"/>
  <c r="E13" i="25"/>
  <c r="J9" i="28"/>
  <c r="N11" i="28"/>
  <c r="P11" i="28" s="1"/>
  <c r="J12" i="28"/>
  <c r="J13" i="28"/>
  <c r="C8" i="30"/>
  <c r="C12" i="30" s="1"/>
  <c r="E16" i="31"/>
  <c r="I16" i="31"/>
  <c r="P16" i="31"/>
  <c r="S7" i="31"/>
  <c r="T7" i="31" s="1"/>
  <c r="K8" i="31"/>
  <c r="M8" i="31" s="1"/>
  <c r="S11" i="31"/>
  <c r="T11" i="31" s="1"/>
  <c r="K12" i="31"/>
  <c r="M12" i="31" s="1"/>
  <c r="S15" i="31"/>
  <c r="T15" i="31" s="1"/>
  <c r="E7" i="32"/>
  <c r="E6" i="32" s="1"/>
  <c r="E45" i="32" s="1"/>
  <c r="H33" i="32"/>
  <c r="H35" i="32"/>
  <c r="R15" i="38"/>
  <c r="S7" i="38"/>
  <c r="D15" i="39"/>
  <c r="H15" i="39"/>
  <c r="N9" i="39"/>
  <c r="J10" i="39"/>
  <c r="O10" i="39" s="1"/>
  <c r="N13" i="39"/>
  <c r="J14" i="39"/>
  <c r="O14" i="39" s="1"/>
  <c r="S14" i="39" s="1"/>
  <c r="F14" i="38" s="1"/>
  <c r="H14" i="38" s="1"/>
  <c r="J14" i="38" s="1"/>
  <c r="D16" i="40"/>
  <c r="H16" i="40"/>
  <c r="Q16" i="40"/>
  <c r="L8" i="40"/>
  <c r="T11" i="40"/>
  <c r="T12" i="40"/>
  <c r="F14" i="40"/>
  <c r="H6" i="41"/>
  <c r="G15" i="41"/>
  <c r="L15" i="41"/>
  <c r="O9" i="41"/>
  <c r="N12" i="41"/>
  <c r="E14" i="23"/>
  <c r="E15" i="23"/>
  <c r="I15" i="23" s="1"/>
  <c r="E18" i="23"/>
  <c r="E7" i="25"/>
  <c r="E21" i="25"/>
  <c r="E33" i="25"/>
  <c r="J7" i="28"/>
  <c r="Q7" i="28" s="1"/>
  <c r="J11" i="28"/>
  <c r="Q11" i="28" s="1"/>
  <c r="N13" i="28"/>
  <c r="P13" i="28" s="1"/>
  <c r="J14" i="28"/>
  <c r="K6" i="31"/>
  <c r="L16" i="31"/>
  <c r="R16" i="31"/>
  <c r="S9" i="31"/>
  <c r="T9" i="31" s="1"/>
  <c r="K10" i="31"/>
  <c r="M10" i="31" s="1"/>
  <c r="S13" i="31"/>
  <c r="T13" i="31" s="1"/>
  <c r="K14" i="31"/>
  <c r="M14" i="31" s="1"/>
  <c r="H8" i="32"/>
  <c r="H10" i="32"/>
  <c r="H12" i="32"/>
  <c r="H14" i="32"/>
  <c r="H16" i="32"/>
  <c r="H26" i="32"/>
  <c r="H28" i="32"/>
  <c r="H30" i="32"/>
  <c r="H44" i="32"/>
  <c r="F8" i="35"/>
  <c r="F19" i="35"/>
  <c r="F18" i="35" s="1"/>
  <c r="L6" i="37"/>
  <c r="S8" i="38"/>
  <c r="P15" i="38"/>
  <c r="F15" i="39"/>
  <c r="K15" i="39"/>
  <c r="N7" i="39"/>
  <c r="J8" i="39"/>
  <c r="O8" i="39" s="1"/>
  <c r="S8" i="39" s="1"/>
  <c r="F8" i="38" s="1"/>
  <c r="H8" i="38" s="1"/>
  <c r="J8" i="38" s="1"/>
  <c r="N11" i="39"/>
  <c r="J12" i="39"/>
  <c r="O12" i="39" s="1"/>
  <c r="S12" i="39" s="1"/>
  <c r="F12" i="38" s="1"/>
  <c r="H12" i="38" s="1"/>
  <c r="J12" i="38" s="1"/>
  <c r="J16" i="40"/>
  <c r="F9" i="40"/>
  <c r="L9" i="40"/>
  <c r="L10" i="40"/>
  <c r="F12" i="40"/>
  <c r="T13" i="40"/>
  <c r="T14" i="40"/>
  <c r="L15" i="40"/>
  <c r="P6" i="41"/>
  <c r="J15" i="41"/>
  <c r="O7" i="41"/>
  <c r="N7" i="41"/>
  <c r="H8" i="41"/>
  <c r="R8" i="41"/>
  <c r="Q9" i="41"/>
  <c r="P10" i="41"/>
  <c r="O11" i="41"/>
  <c r="H12" i="41"/>
  <c r="R12" i="41"/>
  <c r="Q13" i="41"/>
  <c r="P14" i="41"/>
  <c r="C5" i="7"/>
  <c r="L7" i="14"/>
  <c r="L12" i="14"/>
  <c r="D15" i="4"/>
  <c r="C4" i="9"/>
  <c r="F30" i="11"/>
  <c r="E30" i="11"/>
  <c r="C4" i="24"/>
  <c r="C27" i="24"/>
  <c r="M7" i="26"/>
  <c r="E27" i="11"/>
  <c r="E31" i="11"/>
  <c r="F38" i="11"/>
  <c r="E38" i="11"/>
  <c r="I10" i="23"/>
  <c r="D5" i="25"/>
  <c r="H12" i="13"/>
  <c r="H16" i="13"/>
  <c r="E23" i="11"/>
  <c r="E25" i="11"/>
  <c r="F26" i="11"/>
  <c r="E36" i="11"/>
  <c r="D6" i="12"/>
  <c r="D8" i="12"/>
  <c r="D10" i="12"/>
  <c r="D12" i="12"/>
  <c r="D14" i="12"/>
  <c r="D16" i="12"/>
  <c r="D18" i="12"/>
  <c r="D20" i="12"/>
  <c r="D22" i="12"/>
  <c r="D24" i="12"/>
  <c r="D33" i="12"/>
  <c r="F6" i="13"/>
  <c r="H7" i="13"/>
  <c r="H9" i="13"/>
  <c r="F10" i="13"/>
  <c r="H11" i="13"/>
  <c r="H13" i="13"/>
  <c r="F14" i="13"/>
  <c r="F18" i="13" s="1"/>
  <c r="H15" i="13"/>
  <c r="H17" i="13"/>
  <c r="J6" i="14"/>
  <c r="J14" i="14" s="1"/>
  <c r="E9" i="14"/>
  <c r="E13" i="14"/>
  <c r="C15" i="14"/>
  <c r="G15" i="14"/>
  <c r="G7" i="16"/>
  <c r="E17" i="16"/>
  <c r="D6" i="19"/>
  <c r="E8" i="21"/>
  <c r="E12" i="21"/>
  <c r="E6" i="23"/>
  <c r="H9" i="23"/>
  <c r="I9" i="23" s="1"/>
  <c r="H17" i="23"/>
  <c r="F19" i="23"/>
  <c r="C5" i="25"/>
  <c r="E11" i="25"/>
  <c r="E19" i="25"/>
  <c r="E23" i="25"/>
  <c r="C25" i="25"/>
  <c r="E27" i="25"/>
  <c r="C29" i="25"/>
  <c r="E31" i="25"/>
  <c r="M10" i="26"/>
  <c r="F11" i="26"/>
  <c r="M11" i="26" s="1"/>
  <c r="C8" i="27"/>
  <c r="G15" i="28"/>
  <c r="N10" i="28"/>
  <c r="P10" i="28" s="1"/>
  <c r="Q10" i="28" s="1"/>
  <c r="S10" i="39"/>
  <c r="F10" i="38" s="1"/>
  <c r="H10" i="38" s="1"/>
  <c r="J10" i="38" s="1"/>
  <c r="H8" i="13"/>
  <c r="M9" i="26"/>
  <c r="C14" i="42"/>
  <c r="C6" i="42"/>
  <c r="C5" i="42"/>
  <c r="C4" i="42"/>
  <c r="E14" i="11"/>
  <c r="E15" i="11"/>
  <c r="F36" i="11"/>
  <c r="E8" i="14"/>
  <c r="E12" i="14"/>
  <c r="D15" i="14"/>
  <c r="C5" i="21"/>
  <c r="E7" i="21"/>
  <c r="E11" i="21"/>
  <c r="C19" i="23"/>
  <c r="C20" i="25"/>
  <c r="D25" i="25"/>
  <c r="D29" i="25"/>
  <c r="L9" i="37"/>
  <c r="S9" i="39"/>
  <c r="F9" i="38" s="1"/>
  <c r="H9" i="38" s="1"/>
  <c r="J9" i="38" s="1"/>
  <c r="S12" i="41"/>
  <c r="T12" i="41" s="1"/>
  <c r="S13" i="39"/>
  <c r="F13" i="38" s="1"/>
  <c r="H13" i="38" s="1"/>
  <c r="J13" i="38" s="1"/>
  <c r="L10" i="37"/>
  <c r="B3" i="45"/>
  <c r="E26" i="11"/>
  <c r="C26" i="12"/>
  <c r="D28" i="12"/>
  <c r="D26" i="12" s="1"/>
  <c r="E6" i="14"/>
  <c r="L9" i="14"/>
  <c r="E10" i="14"/>
  <c r="E9" i="21"/>
  <c r="H6" i="23"/>
  <c r="E11" i="23"/>
  <c r="E12" i="25"/>
  <c r="D15" i="25"/>
  <c r="E16" i="25"/>
  <c r="E24" i="25"/>
  <c r="E28" i="25"/>
  <c r="E32" i="25"/>
  <c r="C16" i="30"/>
  <c r="C21" i="27" s="1"/>
  <c r="T10" i="31"/>
  <c r="T14" i="31"/>
  <c r="H41" i="32"/>
  <c r="S10" i="41"/>
  <c r="N10" i="38"/>
  <c r="S14" i="41"/>
  <c r="O6" i="31"/>
  <c r="S6" i="31"/>
  <c r="C7" i="32"/>
  <c r="C6" i="32" s="1"/>
  <c r="H20" i="32"/>
  <c r="H24" i="32"/>
  <c r="C31" i="32"/>
  <c r="H43" i="32"/>
  <c r="L7" i="37"/>
  <c r="F11" i="37"/>
  <c r="K16" i="40"/>
  <c r="O16" i="40"/>
  <c r="S16" i="40"/>
  <c r="D15" i="41"/>
  <c r="Q7" i="41"/>
  <c r="N11" i="41"/>
  <c r="D7" i="32"/>
  <c r="H19" i="32"/>
  <c r="H23" i="32"/>
  <c r="D31" i="32"/>
  <c r="H42" i="32"/>
  <c r="J6" i="39"/>
  <c r="N6" i="39"/>
  <c r="L7" i="40"/>
  <c r="P16" i="40"/>
  <c r="T7" i="40"/>
  <c r="N8" i="41"/>
  <c r="H10" i="41"/>
  <c r="N13" i="41"/>
  <c r="I7" i="32"/>
  <c r="I31" i="32"/>
  <c r="S9" i="38"/>
  <c r="K15" i="41"/>
  <c r="H7" i="41"/>
  <c r="P8" i="41"/>
  <c r="H14" i="41"/>
  <c r="E15" i="41"/>
  <c r="H11" i="41"/>
  <c r="R6" i="41"/>
  <c r="O6" i="41"/>
  <c r="O10" i="41"/>
  <c r="O14" i="41"/>
  <c r="C15" i="41"/>
  <c r="B46" i="138"/>
  <c r="E14" i="14" l="1"/>
  <c r="L11" i="26"/>
  <c r="L8" i="14"/>
  <c r="M8" i="14" s="1"/>
  <c r="M7" i="14"/>
  <c r="G45" i="32"/>
  <c r="D30" i="12"/>
  <c r="D25" i="12" s="1"/>
  <c r="F13" i="11"/>
  <c r="C4" i="7"/>
  <c r="D5" i="4" s="1"/>
  <c r="P15" i="41"/>
  <c r="R15" i="41"/>
  <c r="H15" i="41"/>
  <c r="T14" i="41"/>
  <c r="T16" i="40"/>
  <c r="E32" i="11"/>
  <c r="S15" i="38"/>
  <c r="H31" i="32"/>
  <c r="C45" i="32"/>
  <c r="H7" i="32"/>
  <c r="K16" i="31"/>
  <c r="Q13" i="28"/>
  <c r="Q9" i="28"/>
  <c r="P15" i="28"/>
  <c r="Q14" i="28"/>
  <c r="Q12" i="28"/>
  <c r="E20" i="25"/>
  <c r="I16" i="23"/>
  <c r="I17" i="23"/>
  <c r="H17" i="22"/>
  <c r="H16" i="22" s="1"/>
  <c r="E16" i="21" s="1"/>
  <c r="H21" i="22"/>
  <c r="E17" i="21" s="1"/>
  <c r="F25" i="22"/>
  <c r="D16" i="21"/>
  <c r="G11" i="22"/>
  <c r="D15" i="21" s="1"/>
  <c r="G6" i="22"/>
  <c r="D14" i="21" s="1"/>
  <c r="G32" i="19"/>
  <c r="D35" i="11" s="1"/>
  <c r="K16" i="19"/>
  <c r="K13" i="19"/>
  <c r="K6" i="19"/>
  <c r="E29" i="11"/>
  <c r="L11" i="14"/>
  <c r="M11" i="14" s="1"/>
  <c r="L10" i="14"/>
  <c r="M10" i="14" s="1"/>
  <c r="L13" i="14"/>
  <c r="M13" i="14" s="1"/>
  <c r="E15" i="14"/>
  <c r="H14" i="13"/>
  <c r="H10" i="13"/>
  <c r="C4" i="5"/>
  <c r="D4" i="4" s="1"/>
  <c r="N13" i="38"/>
  <c r="S13" i="41"/>
  <c r="T13" i="41" s="1"/>
  <c r="H11" i="22"/>
  <c r="E15" i="21" s="1"/>
  <c r="T10" i="41"/>
  <c r="S16" i="31"/>
  <c r="E5" i="21"/>
  <c r="M12" i="14"/>
  <c r="N9" i="38"/>
  <c r="G21" i="22"/>
  <c r="D17" i="21" s="1"/>
  <c r="I14" i="23"/>
  <c r="I13" i="23" s="1"/>
  <c r="N13" i="15"/>
  <c r="F16" i="40"/>
  <c r="H6" i="22"/>
  <c r="E14" i="21" s="1"/>
  <c r="N15" i="41"/>
  <c r="L16" i="40"/>
  <c r="D6" i="32"/>
  <c r="D45" i="32" s="1"/>
  <c r="M6" i="31"/>
  <c r="M16" i="31" s="1"/>
  <c r="E13" i="23"/>
  <c r="E19" i="23" s="1"/>
  <c r="D25" i="4"/>
  <c r="K6" i="26"/>
  <c r="I6" i="19"/>
  <c r="J15" i="28"/>
  <c r="E15" i="25"/>
  <c r="I11" i="23"/>
  <c r="I18" i="23"/>
  <c r="N15" i="39"/>
  <c r="C34" i="25"/>
  <c r="C42" i="11" s="1"/>
  <c r="E5" i="25"/>
  <c r="I6" i="32"/>
  <c r="H22" i="32"/>
  <c r="C7" i="42"/>
  <c r="Q6" i="28"/>
  <c r="D32" i="19"/>
  <c r="C35" i="11" s="1"/>
  <c r="D19" i="23"/>
  <c r="M12" i="26"/>
  <c r="C20" i="24"/>
  <c r="L6" i="14"/>
  <c r="L14" i="14" s="1"/>
  <c r="O15" i="41"/>
  <c r="O16" i="31"/>
  <c r="T6" i="31"/>
  <c r="T16" i="31" s="1"/>
  <c r="C25" i="27" s="1"/>
  <c r="C25" i="12"/>
  <c r="D43" i="11" s="1"/>
  <c r="N7" i="38"/>
  <c r="T7" i="38"/>
  <c r="N8" i="38"/>
  <c r="T8" i="38" s="1"/>
  <c r="N11" i="38"/>
  <c r="T11" i="38" s="1"/>
  <c r="F41" i="11"/>
  <c r="E41" i="11"/>
  <c r="H18" i="32"/>
  <c r="G19" i="23"/>
  <c r="C19" i="42"/>
  <c r="Q15" i="41"/>
  <c r="T13" i="38"/>
  <c r="E29" i="25"/>
  <c r="I6" i="23"/>
  <c r="M9" i="14"/>
  <c r="C40" i="11"/>
  <c r="C18" i="21"/>
  <c r="C37" i="11" s="1"/>
  <c r="D15" i="12"/>
  <c r="D34" i="25"/>
  <c r="D42" i="11" s="1"/>
  <c r="O6" i="39"/>
  <c r="J15" i="39"/>
  <c r="N14" i="38"/>
  <c r="T14" i="38"/>
  <c r="T10" i="38"/>
  <c r="C20" i="27"/>
  <c r="H19" i="23"/>
  <c r="S7" i="41"/>
  <c r="T7" i="41" s="1"/>
  <c r="N12" i="38"/>
  <c r="T12" i="38" s="1"/>
  <c r="S8" i="41"/>
  <c r="T8" i="41" s="1"/>
  <c r="C15" i="42"/>
  <c r="C6" i="43"/>
  <c r="C17" i="42"/>
  <c r="C16" i="42"/>
  <c r="D38" i="4" s="1"/>
  <c r="S11" i="41"/>
  <c r="T11" i="41" s="1"/>
  <c r="E25" i="25"/>
  <c r="H6" i="13"/>
  <c r="D5" i="12"/>
  <c r="B47" i="138"/>
  <c r="F17" i="11" l="1"/>
  <c r="E6" i="11"/>
  <c r="H6" i="32"/>
  <c r="H45" i="32" s="1"/>
  <c r="Q15" i="28"/>
  <c r="C6" i="27" s="1"/>
  <c r="G25" i="22"/>
  <c r="D13" i="21" s="1"/>
  <c r="H25" i="22"/>
  <c r="E13" i="21" s="1"/>
  <c r="E18" i="21" s="1"/>
  <c r="K32" i="19"/>
  <c r="K15" i="14"/>
  <c r="J15" i="14"/>
  <c r="C8" i="11" s="1"/>
  <c r="L15" i="14"/>
  <c r="F19" i="13"/>
  <c r="D19" i="13"/>
  <c r="H18" i="13"/>
  <c r="H19" i="13" s="1"/>
  <c r="I32" i="19"/>
  <c r="I19" i="23"/>
  <c r="T9" i="38"/>
  <c r="S9" i="41"/>
  <c r="T9" i="41" s="1"/>
  <c r="F6" i="43"/>
  <c r="D6" i="43"/>
  <c r="H6" i="43"/>
  <c r="C20" i="42"/>
  <c r="D37" i="4"/>
  <c r="C18" i="27"/>
  <c r="E43" i="11"/>
  <c r="F43" i="11"/>
  <c r="F42" i="11"/>
  <c r="E42" i="11"/>
  <c r="D40" i="11"/>
  <c r="C15" i="38"/>
  <c r="S6" i="39"/>
  <c r="O15" i="39"/>
  <c r="D17" i="4" s="1"/>
  <c r="C24" i="27"/>
  <c r="E35" i="11"/>
  <c r="F35" i="11"/>
  <c r="M6" i="14"/>
  <c r="M14" i="14" s="1"/>
  <c r="I45" i="32"/>
  <c r="E34" i="25"/>
  <c r="K15" i="38"/>
  <c r="B48" i="138"/>
  <c r="C7" i="11" l="1"/>
  <c r="D8" i="11"/>
  <c r="F8" i="11" s="1"/>
  <c r="D7" i="11"/>
  <c r="H11" i="43"/>
  <c r="H13" i="43"/>
  <c r="H15" i="43"/>
  <c r="H17" i="43"/>
  <c r="H19" i="43"/>
  <c r="H21" i="43"/>
  <c r="H20" i="43"/>
  <c r="H9" i="43"/>
  <c r="H10" i="43"/>
  <c r="H12" i="43"/>
  <c r="H14" i="43"/>
  <c r="H16" i="43"/>
  <c r="H18" i="43"/>
  <c r="H22" i="43"/>
  <c r="C4" i="27"/>
  <c r="C30" i="27" s="1"/>
  <c r="D20" i="4" s="1"/>
  <c r="D18" i="21"/>
  <c r="D37" i="11" s="1"/>
  <c r="M15" i="14"/>
  <c r="M15" i="38"/>
  <c r="N6" i="38"/>
  <c r="S6" i="41"/>
  <c r="S15" i="39"/>
  <c r="F40" i="11"/>
  <c r="E40" i="11"/>
  <c r="D23" i="4"/>
  <c r="E7" i="11" l="1"/>
  <c r="F7" i="11"/>
  <c r="F5" i="11" s="1"/>
  <c r="E8" i="11"/>
  <c r="H23" i="43"/>
  <c r="F37" i="11"/>
  <c r="E37" i="11"/>
  <c r="F6" i="38"/>
  <c r="D15" i="38"/>
  <c r="F39" i="11"/>
  <c r="S15" i="41"/>
  <c r="T6" i="41"/>
  <c r="T15" i="41" s="1"/>
  <c r="E39" i="11"/>
  <c r="N15" i="38"/>
  <c r="E5" i="11" l="1"/>
  <c r="E34" i="11"/>
  <c r="F34" i="11"/>
  <c r="O15" i="38"/>
  <c r="T6" i="38"/>
  <c r="T15" i="38" s="1"/>
  <c r="D33" i="4" s="1"/>
  <c r="F15" i="38"/>
  <c r="H6" i="38"/>
  <c r="J6" i="38" l="1"/>
  <c r="J15" i="38" s="1"/>
  <c r="D32" i="4" s="1"/>
  <c r="H15" i="38"/>
  <c r="C11" i="33" l="1"/>
  <c r="C21" i="33" s="1"/>
  <c r="D24" i="4" s="1"/>
  <c r="C12" i="33"/>
  <c r="D29" i="4" l="1"/>
  <c r="D29" i="10" l="1"/>
  <c r="D7" i="4" l="1"/>
  <c r="D13" i="4" s="1"/>
  <c r="D16" i="4" s="1"/>
  <c r="E6" i="132" s="1"/>
  <c r="E10" i="132" s="1"/>
  <c r="E12" i="132" s="1"/>
  <c r="E14" i="132" s="1"/>
  <c r="E16" i="132" s="1"/>
  <c r="E6" i="129" l="1"/>
  <c r="E17" i="132"/>
  <c r="C19" i="132" s="1"/>
  <c r="D25" i="18"/>
  <c r="E25" i="18" s="1"/>
  <c r="F6" i="129" l="1"/>
  <c r="G6" i="129"/>
  <c r="E29" i="129"/>
  <c r="D33" i="11" s="1"/>
  <c r="D21" i="11"/>
  <c r="F25" i="18"/>
  <c r="H25" i="18" s="1"/>
  <c r="L6" i="129" l="1"/>
  <c r="M6" i="129" s="1"/>
  <c r="G29" i="129"/>
  <c r="F29" i="129"/>
  <c r="E21" i="11"/>
  <c r="C31" i="129" l="1"/>
  <c r="H16" i="16"/>
  <c r="G16" i="16"/>
  <c r="C9" i="17" l="1"/>
  <c r="G13" i="16"/>
  <c r="G15" i="16" l="1"/>
  <c r="G14" i="16"/>
  <c r="C8" i="16"/>
  <c r="G12" i="16"/>
  <c r="C6" i="17"/>
  <c r="E19" i="11"/>
  <c r="C10" i="17" l="1"/>
  <c r="C12" i="17"/>
  <c r="C17" i="16"/>
  <c r="G11" i="16"/>
  <c r="C15" i="17" l="1"/>
  <c r="C16" i="17"/>
  <c r="F8" i="16"/>
  <c r="G9" i="16"/>
  <c r="H9" i="16"/>
  <c r="F20" i="11" l="1"/>
  <c r="E20" i="11"/>
  <c r="F17" i="16"/>
  <c r="H8" i="16"/>
  <c r="G8" i="16"/>
  <c r="G17" i="16" s="1"/>
  <c r="D18" i="11" l="1"/>
  <c r="F18" i="11" s="1"/>
  <c r="H17" i="16"/>
  <c r="E18" i="11" l="1"/>
  <c r="F33" i="11" l="1"/>
  <c r="E33" i="11"/>
  <c r="E16" i="11" l="1"/>
  <c r="F16" i="11"/>
  <c r="E47" i="11" l="1"/>
  <c r="D18" i="4" s="1"/>
  <c r="F47" i="11"/>
  <c r="D19" i="4" s="1"/>
  <c r="D21" i="4" l="1"/>
  <c r="D22" i="4" s="1"/>
  <c r="D26" i="4" l="1"/>
  <c r="F29" i="164" l="1"/>
  <c r="F33" i="164" s="1"/>
  <c r="C35" i="164" s="1"/>
  <c r="D7" i="179"/>
  <c r="Q17" i="179" s="1"/>
  <c r="D28" i="4"/>
  <c r="F7" i="179" l="1"/>
  <c r="S17" i="179"/>
  <c r="H7" i="179" s="1"/>
  <c r="Q27" i="179"/>
  <c r="Q47" i="179"/>
  <c r="S47" i="179" s="1"/>
  <c r="Q67" i="179"/>
  <c r="S67" i="179" s="1"/>
  <c r="Q87" i="179"/>
  <c r="S87" i="179" s="1"/>
  <c r="Q32" i="179"/>
  <c r="S32" i="179" s="1"/>
  <c r="Q52" i="179"/>
  <c r="S52" i="179" s="1"/>
  <c r="Q72" i="179"/>
  <c r="S72" i="179" s="1"/>
  <c r="Q92" i="179"/>
  <c r="S92" i="179" s="1"/>
  <c r="Q37" i="179"/>
  <c r="S37" i="179" s="1"/>
  <c r="Q57" i="179"/>
  <c r="S57" i="179" s="1"/>
  <c r="Q77" i="179"/>
  <c r="S77" i="179" s="1"/>
  <c r="Q97" i="179"/>
  <c r="S97" i="179" s="1"/>
  <c r="Q42" i="179"/>
  <c r="S42" i="179" s="1"/>
  <c r="Q62" i="179"/>
  <c r="S62" i="179" s="1"/>
  <c r="Q82" i="179"/>
  <c r="S82" i="179" s="1"/>
  <c r="Q102" i="179"/>
  <c r="S102" i="179" s="1"/>
  <c r="D11" i="37"/>
  <c r="S27" i="179" l="1"/>
  <c r="Q22" i="179"/>
  <c r="J7" i="179"/>
  <c r="M6" i="37"/>
  <c r="M7" i="37"/>
  <c r="M8" i="37"/>
  <c r="N7" i="37" l="1"/>
  <c r="M9" i="37"/>
  <c r="N8" i="37"/>
  <c r="N9" i="37" l="1"/>
  <c r="M10" i="37"/>
  <c r="M11" i="37" l="1"/>
  <c r="M12" i="37" s="1"/>
  <c r="D30" i="4" s="1"/>
  <c r="N10" i="37"/>
  <c r="D31" i="4" l="1"/>
  <c r="N11" i="37"/>
  <c r="D34" i="4" l="1"/>
  <c r="N13" i="37"/>
  <c r="D36" i="4" l="1"/>
  <c r="T11" i="200" l="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作者</author>
  </authors>
  <commentList>
    <comment ref="D30" authorId="0">
      <text>
        <r>
          <rPr>
            <sz val="9"/>
            <color indexed="81"/>
            <rFont val="宋体"/>
            <family val="3"/>
            <charset val="134"/>
          </rPr>
          <t>经济性质（单位投资的，按其登记注册类型填报；个人投资的，填报自然人）</t>
        </r>
      </text>
    </comment>
  </commentList>
</comments>
</file>

<file path=xl/comments3.xml><?xml version="1.0" encoding="utf-8"?>
<comments xmlns="http://schemas.openxmlformats.org/spreadsheetml/2006/main">
  <authors>
    <author>作者</author>
    <author>e</author>
  </authors>
  <commentList>
    <comment ref="A2" authorId="0">
      <text>
        <r>
          <rPr>
            <sz val="9"/>
            <color indexed="81"/>
            <rFont val="宋体"/>
            <family val="3"/>
            <charset val="134"/>
          </rPr>
          <t>本表适用于执行除事业单位会计准则、非营利企业会计制度以外的其它国家统一会计制度的非金融居民纳税人填报。</t>
        </r>
      </text>
    </comment>
    <comment ref="C28" authorId="1">
      <text>
        <r>
          <rPr>
            <b/>
            <sz val="9"/>
            <color indexed="81"/>
            <rFont val="宋体"/>
            <family val="3"/>
            <charset val="134"/>
          </rPr>
          <t>e:</t>
        </r>
        <r>
          <rPr>
            <sz val="9"/>
            <color indexed="81"/>
            <rFont val="宋体"/>
            <family val="3"/>
            <charset val="134"/>
          </rPr>
          <t xml:space="preserve">
执行《小企业会计准则》企业填报</t>
        </r>
      </text>
    </comment>
    <comment ref="C29" authorId="1">
      <text>
        <r>
          <rPr>
            <b/>
            <sz val="9"/>
            <color indexed="81"/>
            <rFont val="宋体"/>
            <family val="3"/>
            <charset val="134"/>
          </rPr>
          <t>e:</t>
        </r>
        <r>
          <rPr>
            <sz val="9"/>
            <color indexed="81"/>
            <rFont val="宋体"/>
            <family val="3"/>
            <charset val="134"/>
          </rPr>
          <t xml:space="preserve">
包括执行《企业会计准则》纳税人按权益法核算长期股权投资对初始投资成本调整确认的收益，执行《小企业会计准则》纳税人取得的出租包装物和商品的租金收入、逾期未退包装物押金收益等。</t>
        </r>
      </text>
    </comment>
  </commentList>
</comments>
</file>

<file path=xl/comments4.xml><?xml version="1.0" encoding="utf-8"?>
<comments xmlns="http://schemas.openxmlformats.org/spreadsheetml/2006/main">
  <authors>
    <author>作者</author>
  </authors>
  <commentList>
    <comment ref="A2" authorId="0">
      <text>
        <r>
          <rPr>
            <sz val="9"/>
            <color indexed="81"/>
            <rFont val="宋体"/>
            <family val="3"/>
            <charset val="134"/>
          </rPr>
          <t>本表适用于执行企业会计准则的金融企业纳税人填报，包括商业银行、保险公司、证券公司等金融企业。</t>
        </r>
      </text>
    </comment>
  </commentList>
</comments>
</file>

<file path=xl/comments5.xml><?xml version="1.0" encoding="utf-8"?>
<comments xmlns="http://schemas.openxmlformats.org/spreadsheetml/2006/main">
  <authors>
    <author>作者</author>
    <author>e</author>
  </authors>
  <commentList>
    <comment ref="A2" authorId="0">
      <text>
        <r>
          <rPr>
            <sz val="9"/>
            <color indexed="81"/>
            <rFont val="宋体"/>
            <family val="3"/>
            <charset val="134"/>
          </rPr>
          <t>本表适用于执行除事业单位会计准则、非营利企业会计制度以外的其它国家统一会计制度的查账征收企业所得税非金融居民纳税人填报。</t>
        </r>
      </text>
    </comment>
    <comment ref="C27" authorId="1">
      <text>
        <r>
          <rPr>
            <b/>
            <sz val="9"/>
            <color indexed="81"/>
            <rFont val="宋体"/>
            <family val="3"/>
            <charset val="134"/>
          </rPr>
          <t>e:</t>
        </r>
        <r>
          <rPr>
            <sz val="9"/>
            <color indexed="81"/>
            <rFont val="宋体"/>
            <family val="3"/>
            <charset val="134"/>
          </rPr>
          <t xml:space="preserve">
执行《小企业会计准则》填报</t>
        </r>
      </text>
    </comment>
    <comment ref="C28" authorId="1">
      <text>
        <r>
          <rPr>
            <b/>
            <sz val="9"/>
            <color indexed="81"/>
            <rFont val="宋体"/>
            <family val="3"/>
            <charset val="134"/>
          </rPr>
          <t>e:</t>
        </r>
        <r>
          <rPr>
            <sz val="9"/>
            <color indexed="81"/>
            <rFont val="宋体"/>
            <family val="3"/>
            <charset val="134"/>
          </rPr>
          <t xml:space="preserve">
执行《小企业会计准则》填报</t>
        </r>
      </text>
    </comment>
  </commentList>
</comments>
</file>

<file path=xl/comments6.xml><?xml version="1.0" encoding="utf-8"?>
<comments xmlns="http://schemas.openxmlformats.org/spreadsheetml/2006/main">
  <authors>
    <author>作者</author>
  </authors>
  <commentList>
    <comment ref="A2" authorId="0">
      <text>
        <r>
          <rPr>
            <sz val="9"/>
            <color indexed="81"/>
            <rFont val="宋体"/>
            <family val="3"/>
            <charset val="134"/>
          </rPr>
          <t>本表适用于执行企业会计准则的金融企业纳税人填报，包括商业银行、保险公司、证券公司等金融企业。</t>
        </r>
      </text>
    </comment>
  </commentList>
</comments>
</file>

<file path=xl/comments7.xml><?xml version="1.0" encoding="utf-8"?>
<comments xmlns="http://schemas.openxmlformats.org/spreadsheetml/2006/main">
  <authors>
    <author>作者</author>
  </authors>
  <commentList>
    <comment ref="A2" authorId="0">
      <text>
        <r>
          <rPr>
            <sz val="9"/>
            <color indexed="81"/>
            <rFont val="宋体"/>
            <family val="3"/>
            <charset val="134"/>
          </rPr>
          <t>本表适用于实行事业单位会计准则的事业单位以及执行民间非营利组织会计制度的社会团体、民办非企业单位、非营利性组织等查账征收居民纳税人填报。纳税人应根据事业单位会计准则、民间非营利组织会计制度的规定，填报</t>
        </r>
        <r>
          <rPr>
            <sz val="9"/>
            <color indexed="81"/>
            <rFont val="Tahoma"/>
            <family val="2"/>
          </rPr>
          <t>“</t>
        </r>
        <r>
          <rPr>
            <sz val="9"/>
            <color indexed="81"/>
            <rFont val="宋体"/>
            <family val="3"/>
            <charset val="134"/>
          </rPr>
          <t>事业单位收入</t>
        </r>
        <r>
          <rPr>
            <sz val="9"/>
            <color indexed="81"/>
            <rFont val="Tahoma"/>
            <family val="2"/>
          </rPr>
          <t>”</t>
        </r>
        <r>
          <rPr>
            <sz val="9"/>
            <color indexed="81"/>
            <rFont val="宋体"/>
            <family val="3"/>
            <charset val="134"/>
          </rPr>
          <t>、</t>
        </r>
        <r>
          <rPr>
            <sz val="9"/>
            <color indexed="81"/>
            <rFont val="Tahoma"/>
            <family val="2"/>
          </rPr>
          <t xml:space="preserve"> “</t>
        </r>
        <r>
          <rPr>
            <sz val="9"/>
            <color indexed="81"/>
            <rFont val="宋体"/>
            <family val="3"/>
            <charset val="134"/>
          </rPr>
          <t>民间非营利组织收入</t>
        </r>
        <r>
          <rPr>
            <sz val="9"/>
            <color indexed="81"/>
            <rFont val="Tahoma"/>
            <family val="2"/>
          </rPr>
          <t>”</t>
        </r>
        <r>
          <rPr>
            <sz val="9"/>
            <color indexed="81"/>
            <rFont val="宋体"/>
            <family val="3"/>
            <charset val="134"/>
          </rPr>
          <t>、</t>
        </r>
        <r>
          <rPr>
            <sz val="9"/>
            <color indexed="81"/>
            <rFont val="Tahoma"/>
            <family val="2"/>
          </rPr>
          <t>“</t>
        </r>
        <r>
          <rPr>
            <sz val="9"/>
            <color indexed="81"/>
            <rFont val="宋体"/>
            <family val="3"/>
            <charset val="134"/>
          </rPr>
          <t>事业单位支出</t>
        </r>
        <r>
          <rPr>
            <sz val="9"/>
            <color indexed="81"/>
            <rFont val="Tahoma"/>
            <family val="2"/>
          </rPr>
          <t>”</t>
        </r>
        <r>
          <rPr>
            <sz val="9"/>
            <color indexed="81"/>
            <rFont val="宋体"/>
            <family val="3"/>
            <charset val="134"/>
          </rPr>
          <t>、</t>
        </r>
        <r>
          <rPr>
            <sz val="9"/>
            <color indexed="81"/>
            <rFont val="Tahoma"/>
            <family val="2"/>
          </rPr>
          <t>“</t>
        </r>
        <r>
          <rPr>
            <sz val="9"/>
            <color indexed="81"/>
            <rFont val="宋体"/>
            <family val="3"/>
            <charset val="134"/>
          </rPr>
          <t>民间非营利组织支出</t>
        </r>
        <r>
          <rPr>
            <sz val="9"/>
            <color indexed="81"/>
            <rFont val="Tahoma"/>
            <family val="2"/>
          </rPr>
          <t>”</t>
        </r>
        <r>
          <rPr>
            <sz val="9"/>
            <color indexed="81"/>
            <rFont val="宋体"/>
            <family val="3"/>
            <charset val="134"/>
          </rPr>
          <t>等。</t>
        </r>
      </text>
    </comment>
    <comment ref="C3" authorId="0">
      <text>
        <r>
          <rPr>
            <sz val="9"/>
            <color indexed="81"/>
            <rFont val="宋体"/>
            <family val="3"/>
            <charset val="134"/>
          </rPr>
          <t>限制条件，填报</t>
        </r>
        <r>
          <rPr>
            <sz val="9"/>
            <color indexed="81"/>
            <rFont val="Tahoma"/>
            <family val="2"/>
          </rPr>
          <t>1,18</t>
        </r>
        <r>
          <rPr>
            <sz val="9"/>
            <color indexed="81"/>
            <rFont val="宋体"/>
            <family val="3"/>
            <charset val="134"/>
          </rPr>
          <t>行项</t>
        </r>
        <r>
          <rPr>
            <sz val="9"/>
            <color indexed="81"/>
            <rFont val="Tahoma"/>
            <family val="2"/>
          </rPr>
          <t xml:space="preserve"> </t>
        </r>
        <r>
          <rPr>
            <sz val="9"/>
            <color indexed="81"/>
            <rFont val="宋体"/>
            <family val="3"/>
            <charset val="134"/>
          </rPr>
          <t>或</t>
        </r>
        <r>
          <rPr>
            <sz val="9"/>
            <color indexed="81"/>
            <rFont val="Tahoma"/>
            <family val="2"/>
          </rPr>
          <t xml:space="preserve"> 10,24</t>
        </r>
        <r>
          <rPr>
            <sz val="9"/>
            <color indexed="81"/>
            <rFont val="宋体"/>
            <family val="3"/>
            <charset val="134"/>
          </rPr>
          <t>行项，不能同时填写</t>
        </r>
      </text>
    </comment>
  </commentList>
</comments>
</file>

<file path=xl/comments8.xml><?xml version="1.0" encoding="utf-8"?>
<comments xmlns="http://schemas.openxmlformats.org/spreadsheetml/2006/main">
  <authors>
    <author>gl</author>
  </authors>
  <commentList>
    <comment ref="B22" authorId="0">
      <text>
        <r>
          <rPr>
            <b/>
            <sz val="9"/>
            <color indexed="81"/>
            <rFont val="宋体"/>
            <family val="3"/>
            <charset val="134"/>
          </rPr>
          <t>gl:</t>
        </r>
        <r>
          <rPr>
            <sz val="9"/>
            <color indexed="81"/>
            <rFont val="宋体"/>
            <family val="3"/>
            <charset val="134"/>
          </rPr>
          <t xml:space="preserve">
第1列“账载金额” 填报纳税人向非金融企业借款，会计核算计入当期损益的利息支出的金额；第2列“税收金额”填报按照税法规定允许税前扣除的的利息支出的金额；若第1列≥第2列，将第1列减第2列余额填入第3列“调增金额”，若第1列＜第2列，将第1列减第2列余额的绝对值填入第4列“调减金额”。</t>
        </r>
      </text>
    </comment>
  </commentList>
</comments>
</file>

<file path=xl/comments9.xml><?xml version="1.0" encoding="utf-8"?>
<comments xmlns="http://schemas.openxmlformats.org/spreadsheetml/2006/main">
  <authors>
    <author>DCIT</author>
  </authors>
  <commentList>
    <comment ref="I12" authorId="0">
      <text>
        <r>
          <rPr>
            <b/>
            <sz val="9"/>
            <color indexed="81"/>
            <rFont val="宋体"/>
            <family val="3"/>
            <charset val="134"/>
          </rPr>
          <t>yueshen:</t>
        </r>
        <r>
          <rPr>
            <sz val="9"/>
            <color indexed="81"/>
            <rFont val="宋体"/>
            <family val="3"/>
            <charset val="134"/>
          </rPr>
          <t xml:space="preserve">
取自6-1（1）</t>
        </r>
      </text>
    </comment>
  </commentList>
</comments>
</file>

<file path=xl/comments10.xml><?xml version="1.0" encoding="utf-8"?>
<comments xmlns="http://schemas.openxmlformats.org/spreadsheetml/2006/main">
  <authors>
    <author>作者</author>
  </authors>
  <commentList>
    <comment ref="A2" authorId="0">
      <text>
        <r>
          <rPr>
            <sz val="9"/>
            <color indexed="81"/>
            <rFont val="宋体"/>
            <family val="3"/>
            <charset val="134"/>
          </rPr>
          <t>本表适用于享受金融、保险等机构取得的涉农利息、保费收入优惠的纳税人填报。</t>
        </r>
      </text>
    </comment>
  </commentList>
</comments>
</file>

<file path=xl/comments11.xml><?xml version="1.0" encoding="utf-8"?>
<comments xmlns="http://schemas.openxmlformats.org/spreadsheetml/2006/main">
  <authors>
    <author>作者</author>
  </authors>
  <commentList>
    <comment ref="A2" authorId="0">
      <text>
        <r>
          <rPr>
            <sz val="9"/>
            <color indexed="81"/>
            <rFont val="宋体"/>
            <family val="3"/>
            <charset val="134"/>
          </rPr>
          <t>本表适用于享受研发费用加计扣除优惠的纳税人填报。</t>
        </r>
      </text>
    </comment>
  </commentList>
</comments>
</file>

<file path=xl/comments12.xml><?xml version="1.0" encoding="utf-8"?>
<comments xmlns="http://schemas.openxmlformats.org/spreadsheetml/2006/main">
  <authors>
    <author>作者</author>
  </authors>
  <commentList>
    <comment ref="A2" authorId="0">
      <text>
        <r>
          <rPr>
            <sz val="9"/>
            <color indexed="81"/>
            <rFont val="宋体"/>
            <family val="3"/>
            <charset val="134"/>
          </rPr>
          <t>本表适用于享受所得减免优惠的纳税人填报。</t>
        </r>
      </text>
    </comment>
  </commentList>
</comments>
</file>

<file path=xl/comments13.xml><?xml version="1.0" encoding="utf-8"?>
<comments xmlns="http://schemas.openxmlformats.org/spreadsheetml/2006/main">
  <authors>
    <author>作者</author>
  </authors>
  <commentList>
    <comment ref="A2" authorId="0">
      <text>
        <r>
          <rPr>
            <sz val="9"/>
            <color indexed="81"/>
            <rFont val="宋体"/>
            <family val="3"/>
            <charset val="134"/>
          </rPr>
          <t>本表适用于享受创业投资企业抵扣应纳税所得额优惠的纳税人填报。</t>
        </r>
      </text>
    </comment>
  </commentList>
</comments>
</file>

<file path=xl/comments14.xml><?xml version="1.0" encoding="utf-8"?>
<comments xmlns="http://schemas.openxmlformats.org/spreadsheetml/2006/main">
  <authors>
    <author>作者</author>
  </authors>
  <commentList>
    <comment ref="A2" authorId="0">
      <text>
        <r>
          <rPr>
            <sz val="9"/>
            <color indexed="81"/>
            <rFont val="宋体"/>
            <family val="3"/>
            <charset val="134"/>
          </rPr>
          <t>本表适用于享受减免所得税优惠的纳税人填报。</t>
        </r>
      </text>
    </comment>
  </commentList>
</comments>
</file>

<file path=xl/comments15.xml><?xml version="1.0" encoding="utf-8"?>
<comments xmlns="http://schemas.openxmlformats.org/spreadsheetml/2006/main">
  <authors>
    <author>作者</author>
  </authors>
  <commentList>
    <comment ref="A2" authorId="0">
      <text>
        <r>
          <rPr>
            <sz val="9"/>
            <color indexed="81"/>
            <rFont val="宋体"/>
            <family val="3"/>
            <charset val="134"/>
          </rPr>
          <t>本表适用于享受高新技术企业优惠的纳税人填报。</t>
        </r>
      </text>
    </comment>
    <comment ref="D5" authorId="0">
      <text>
        <r>
          <rPr>
            <sz val="9"/>
            <color indexed="81"/>
            <rFont val="宋体"/>
            <family val="3"/>
            <charset val="134"/>
          </rPr>
          <t>填报纳税人产品（服务）属于《国家重点支持的高新技术领域》中的具体范围名称，填报至三级明细</t>
        </r>
      </text>
    </comment>
  </commentList>
</comments>
</file>

<file path=xl/comments16.xml><?xml version="1.0" encoding="utf-8"?>
<comments xmlns="http://schemas.openxmlformats.org/spreadsheetml/2006/main">
  <authors>
    <author>作者</author>
    <author>DCIT</author>
  </authors>
  <commentList>
    <comment ref="A2" authorId="0">
      <text>
        <r>
          <rPr>
            <sz val="9"/>
            <color indexed="81"/>
            <rFont val="宋体"/>
            <family val="3"/>
            <charset val="134"/>
          </rPr>
          <t>本表适用于享受软件、集成电路企业优惠的纳税人填报。</t>
        </r>
      </text>
    </comment>
    <comment ref="F9" authorId="0">
      <text>
        <r>
          <rPr>
            <sz val="9"/>
            <color indexed="81"/>
            <rFont val="Tahoma"/>
            <family val="2"/>
          </rPr>
          <t>=[A000000](104</t>
        </r>
        <r>
          <rPr>
            <sz val="9"/>
            <color indexed="81"/>
            <rFont val="宋体"/>
            <family val="3"/>
            <charset val="134"/>
          </rPr>
          <t>从业人数</t>
        </r>
        <r>
          <rPr>
            <sz val="9"/>
            <color indexed="81"/>
            <rFont val="Tahoma"/>
            <family val="2"/>
          </rPr>
          <t>)</t>
        </r>
        <r>
          <rPr>
            <sz val="9"/>
            <color indexed="81"/>
            <rFont val="宋体"/>
            <family val="3"/>
            <charset val="134"/>
          </rPr>
          <t>项</t>
        </r>
      </text>
    </comment>
    <comment ref="F44" authorId="1">
      <text>
        <r>
          <rPr>
            <b/>
            <sz val="9"/>
            <color indexed="81"/>
            <rFont val="宋体"/>
            <family val="3"/>
            <charset val="134"/>
          </rPr>
          <t>yueshen:</t>
        </r>
        <r>
          <rPr>
            <sz val="9"/>
            <color indexed="81"/>
            <rFont val="宋体"/>
            <family val="3"/>
            <charset val="134"/>
          </rPr>
          <t xml:space="preserve">
表107040第18行或20行，
取107040表18行或20行不为0 的金额，如果都为0 此处=0
</t>
        </r>
      </text>
    </comment>
  </commentList>
</comments>
</file>

<file path=xl/comments17.xml><?xml version="1.0" encoding="utf-8"?>
<comments xmlns="http://schemas.openxmlformats.org/spreadsheetml/2006/main">
  <authors>
    <author>DCIT</author>
    <author>作者</author>
  </authors>
  <commentList>
    <comment ref="M6" authorId="0">
      <text>
        <r>
          <rPr>
            <b/>
            <sz val="9"/>
            <color indexed="81"/>
            <rFont val="宋体"/>
            <family val="3"/>
            <charset val="134"/>
          </rPr>
          <t>DCIT:</t>
        </r>
        <r>
          <rPr>
            <sz val="9"/>
            <color indexed="81"/>
            <rFont val="宋体"/>
            <family val="3"/>
            <charset val="134"/>
          </rPr>
          <t xml:space="preserve">
限制条件：11列&lt;=4列-10列</t>
        </r>
      </text>
    </comment>
    <comment ref="M12" authorId="1">
      <text>
        <r>
          <rPr>
            <sz val="9"/>
            <color indexed="81"/>
            <rFont val="Tahoma"/>
            <family val="2"/>
          </rPr>
          <t>=[</t>
        </r>
        <r>
          <rPr>
            <sz val="9"/>
            <color indexed="81"/>
            <rFont val="宋体"/>
            <family val="3"/>
            <charset val="134"/>
          </rPr>
          <t>表内</t>
        </r>
        <r>
          <rPr>
            <sz val="9"/>
            <color indexed="81"/>
            <rFont val="Tahoma"/>
            <family val="2"/>
          </rPr>
          <t>]11</t>
        </r>
        <r>
          <rPr>
            <sz val="9"/>
            <color indexed="81"/>
            <rFont val="宋体"/>
            <family val="3"/>
            <charset val="134"/>
          </rPr>
          <t>列</t>
        </r>
        <r>
          <rPr>
            <sz val="9"/>
            <color indexed="81"/>
            <rFont val="Tahoma"/>
            <family val="2"/>
          </rPr>
          <t xml:space="preserve">(1+2+3+4+5+6)
</t>
        </r>
        <r>
          <rPr>
            <sz val="9"/>
            <color indexed="81"/>
            <rFont val="宋体"/>
            <family val="3"/>
            <charset val="134"/>
          </rPr>
          <t>检验</t>
        </r>
        <r>
          <rPr>
            <sz val="9"/>
            <color indexed="81"/>
            <rFont val="Tahoma"/>
            <family val="2"/>
          </rPr>
          <t>:11</t>
        </r>
        <r>
          <rPr>
            <sz val="9"/>
            <color indexed="81"/>
            <rFont val="宋体"/>
            <family val="3"/>
            <charset val="134"/>
          </rPr>
          <t>列</t>
        </r>
        <r>
          <rPr>
            <sz val="9"/>
            <color indexed="81"/>
            <rFont val="Tahoma"/>
            <family val="2"/>
          </rPr>
          <t>7</t>
        </r>
        <r>
          <rPr>
            <sz val="9"/>
            <color indexed="81"/>
            <rFont val="宋体"/>
            <family val="3"/>
            <charset val="134"/>
          </rPr>
          <t>行</t>
        </r>
        <r>
          <rPr>
            <sz val="9"/>
            <color indexed="81"/>
            <rFont val="Tahoma"/>
            <family val="2"/>
          </rPr>
          <t>&lt;=2</t>
        </r>
        <r>
          <rPr>
            <sz val="9"/>
            <color indexed="81"/>
            <rFont val="宋体"/>
            <family val="3"/>
            <charset val="134"/>
          </rPr>
          <t>列</t>
        </r>
        <r>
          <rPr>
            <sz val="9"/>
            <color indexed="81"/>
            <rFont val="Tahoma"/>
            <family val="2"/>
          </rPr>
          <t>6</t>
        </r>
        <r>
          <rPr>
            <sz val="9"/>
            <color indexed="81"/>
            <rFont val="宋体"/>
            <family val="3"/>
            <charset val="134"/>
          </rPr>
          <t>行</t>
        </r>
        <r>
          <rPr>
            <sz val="9"/>
            <color indexed="81"/>
            <rFont val="Tahoma"/>
            <family val="2"/>
          </rPr>
          <t xml:space="preserve">  &lt;</t>
        </r>
        <r>
          <rPr>
            <sz val="9"/>
            <color indexed="81"/>
            <rFont val="宋体"/>
            <family val="3"/>
            <charset val="134"/>
          </rPr>
          <t>限制</t>
        </r>
        <r>
          <rPr>
            <sz val="9"/>
            <color indexed="81"/>
            <rFont val="Tahoma"/>
            <family val="2"/>
          </rPr>
          <t xml:space="preserve">&gt;
</t>
        </r>
      </text>
    </comment>
  </commentList>
</comments>
</file>

<file path=xl/comments18.xml><?xml version="1.0" encoding="utf-8"?>
<comments xmlns="http://schemas.openxmlformats.org/spreadsheetml/2006/main">
  <authors>
    <author>作者</author>
  </authors>
  <commentList>
    <comment ref="A2" authorId="0">
      <text>
        <r>
          <rPr>
            <sz val="9"/>
            <color indexed="81"/>
            <rFont val="宋体"/>
            <family val="3"/>
            <charset val="134"/>
          </rPr>
          <t>本表适用于取得境外所得的纳税人填报。</t>
        </r>
      </text>
    </comment>
    <comment ref="I3" authorId="0">
      <text>
        <r>
          <rPr>
            <sz val="9"/>
            <color indexed="81"/>
            <rFont val="Tahoma"/>
            <family val="2"/>
          </rPr>
          <t>“</t>
        </r>
        <r>
          <rPr>
            <sz val="9"/>
            <color indexed="81"/>
            <rFont val="宋体"/>
            <family val="3"/>
            <charset val="134"/>
          </rPr>
          <t>税率</t>
        </r>
        <r>
          <rPr>
            <sz val="9"/>
            <color indexed="81"/>
            <rFont val="Tahoma"/>
            <family val="2"/>
          </rPr>
          <t>”</t>
        </r>
        <r>
          <rPr>
            <sz val="9"/>
            <color indexed="81"/>
            <rFont val="宋体"/>
            <family val="3"/>
            <charset val="134"/>
          </rPr>
          <t>：填报法定税率</t>
        </r>
        <r>
          <rPr>
            <sz val="9"/>
            <color indexed="81"/>
            <rFont val="Tahoma"/>
            <family val="2"/>
          </rPr>
          <t>25%</t>
        </r>
        <r>
          <rPr>
            <sz val="9"/>
            <color indexed="81"/>
            <rFont val="宋体"/>
            <family val="3"/>
            <charset val="134"/>
          </rPr>
          <t>。符合《财政部</t>
        </r>
        <r>
          <rPr>
            <sz val="9"/>
            <color indexed="81"/>
            <rFont val="Tahoma"/>
            <family val="2"/>
          </rPr>
          <t xml:space="preserve"> </t>
        </r>
        <r>
          <rPr>
            <sz val="9"/>
            <color indexed="81"/>
            <rFont val="宋体"/>
            <family val="3"/>
            <charset val="134"/>
          </rPr>
          <t>国家税务总局关于高新技术企业境外所得适用税率及税收抵免问题的通知》（财税〔</t>
        </r>
        <r>
          <rPr>
            <sz val="9"/>
            <color indexed="81"/>
            <rFont val="Tahoma"/>
            <family val="2"/>
          </rPr>
          <t>2011</t>
        </r>
        <r>
          <rPr>
            <sz val="9"/>
            <color indexed="81"/>
            <rFont val="宋体"/>
            <family val="3"/>
            <charset val="134"/>
          </rPr>
          <t>〕</t>
        </r>
        <r>
          <rPr>
            <sz val="9"/>
            <color indexed="81"/>
            <rFont val="Tahoma"/>
            <family val="2"/>
          </rPr>
          <t>47</t>
        </r>
        <r>
          <rPr>
            <sz val="9"/>
            <color indexed="81"/>
            <rFont val="宋体"/>
            <family val="3"/>
            <charset val="134"/>
          </rPr>
          <t>号）第一条规定的高新技术企业填报</t>
        </r>
        <r>
          <rPr>
            <sz val="9"/>
            <color indexed="81"/>
            <rFont val="Tahoma"/>
            <family val="2"/>
          </rPr>
          <t>15%</t>
        </r>
        <r>
          <rPr>
            <sz val="9"/>
            <color indexed="81"/>
            <rFont val="宋体"/>
            <family val="3"/>
            <charset val="134"/>
          </rPr>
          <t>。</t>
        </r>
      </text>
    </comment>
  </commentList>
</comments>
</file>

<file path=xl/comments19.xml><?xml version="1.0" encoding="utf-8"?>
<comments xmlns="http://schemas.openxmlformats.org/spreadsheetml/2006/main">
  <authors>
    <author>作者</author>
  </authors>
  <commentList>
    <comment ref="A2" authorId="0">
      <text>
        <r>
          <rPr>
            <sz val="9"/>
            <color indexed="81"/>
            <rFont val="宋体"/>
            <family val="3"/>
            <charset val="134"/>
          </rPr>
          <t>本表适用于取得境外所得的纳税人填报。</t>
        </r>
      </text>
    </comment>
  </commentList>
</comments>
</file>

<file path=xl/comments20.xml><?xml version="1.0" encoding="utf-8"?>
<comments xmlns="http://schemas.openxmlformats.org/spreadsheetml/2006/main">
  <authors>
    <author>作者</author>
  </authors>
  <commentList>
    <comment ref="T2" authorId="0">
      <text>
        <r>
          <rPr>
            <sz val="9"/>
            <color indexed="81"/>
            <rFont val="宋体"/>
            <family val="3"/>
            <charset val="134"/>
          </rPr>
          <t>本表适用于取得境外所得的纳税人填报。</t>
        </r>
      </text>
    </comment>
  </commentList>
</comments>
</file>

<file path=xl/comments21.xml><?xml version="1.0" encoding="utf-8"?>
<comments xmlns="http://schemas.openxmlformats.org/spreadsheetml/2006/main">
  <authors>
    <author>作者</author>
  </authors>
  <commentList>
    <comment ref="A2" authorId="0">
      <text>
        <r>
          <rPr>
            <sz val="9"/>
            <color indexed="81"/>
            <rFont val="宋体"/>
            <family val="3"/>
            <charset val="134"/>
          </rPr>
          <t>本表适用于取得境外所得的纳税人填报。</t>
        </r>
      </text>
    </comment>
  </commentList>
</comments>
</file>

<file path=xl/comments22.xml><?xml version="1.0" encoding="utf-8"?>
<comments xmlns="http://schemas.openxmlformats.org/spreadsheetml/2006/main">
  <authors>
    <author>作者</author>
  </authors>
  <commentList>
    <comment ref="A2" authorId="0">
      <text>
        <r>
          <rPr>
            <sz val="9"/>
            <color indexed="81"/>
            <rFont val="宋体"/>
            <family val="3"/>
            <charset val="134"/>
          </rPr>
          <t>本表适用于跨地区经营汇总纳税的纳税人填报。</t>
        </r>
      </text>
    </comment>
  </commentList>
</comments>
</file>

<file path=xl/comments23.xml><?xml version="1.0" encoding="utf-8"?>
<comments xmlns="http://schemas.openxmlformats.org/spreadsheetml/2006/main">
  <authors>
    <author>作者</author>
  </authors>
  <commentList>
    <comment ref="A2" authorId="0">
      <text>
        <r>
          <rPr>
            <sz val="9"/>
            <color indexed="81"/>
            <rFont val="宋体"/>
            <family val="3"/>
            <charset val="134"/>
          </rPr>
          <t>本表适用于跨地区经营汇总纳税的总机构填报。</t>
        </r>
      </text>
    </comment>
    <comment ref="A3" authorId="0">
      <text>
        <r>
          <rPr>
            <sz val="9"/>
            <color indexed="81"/>
            <rFont val="Tahoma"/>
            <family val="2"/>
          </rPr>
          <t>“</t>
        </r>
        <r>
          <rPr>
            <sz val="9"/>
            <color indexed="81"/>
            <rFont val="宋体"/>
            <family val="3"/>
            <charset val="134"/>
          </rPr>
          <t>税款所属时期</t>
        </r>
        <r>
          <rPr>
            <sz val="9"/>
            <color indexed="81"/>
            <rFont val="Tahoma"/>
            <family val="2"/>
          </rPr>
          <t>”</t>
        </r>
        <r>
          <rPr>
            <sz val="9"/>
            <color indexed="81"/>
            <rFont val="宋体"/>
            <family val="3"/>
            <charset val="134"/>
          </rPr>
          <t>：填报公历</t>
        </r>
        <r>
          <rPr>
            <sz val="9"/>
            <color indexed="81"/>
            <rFont val="Tahoma"/>
            <family val="2"/>
          </rPr>
          <t>1</t>
        </r>
        <r>
          <rPr>
            <sz val="9"/>
            <color indexed="81"/>
            <rFont val="宋体"/>
            <family val="3"/>
            <charset val="134"/>
          </rPr>
          <t>月</t>
        </r>
        <r>
          <rPr>
            <sz val="9"/>
            <color indexed="81"/>
            <rFont val="Tahoma"/>
            <family val="2"/>
          </rPr>
          <t>1</t>
        </r>
        <r>
          <rPr>
            <sz val="9"/>
            <color indexed="81"/>
            <rFont val="宋体"/>
            <family val="3"/>
            <charset val="134"/>
          </rPr>
          <t>日至</t>
        </r>
        <r>
          <rPr>
            <sz val="9"/>
            <color indexed="81"/>
            <rFont val="Tahoma"/>
            <family val="2"/>
          </rPr>
          <t>12</t>
        </r>
        <r>
          <rPr>
            <sz val="9"/>
            <color indexed="81"/>
            <rFont val="宋体"/>
            <family val="3"/>
            <charset val="134"/>
          </rPr>
          <t>月</t>
        </r>
        <r>
          <rPr>
            <sz val="9"/>
            <color indexed="81"/>
            <rFont val="Tahoma"/>
            <family val="2"/>
          </rPr>
          <t>31</t>
        </r>
        <r>
          <rPr>
            <sz val="9"/>
            <color indexed="81"/>
            <rFont val="宋体"/>
            <family val="3"/>
            <charset val="134"/>
          </rPr>
          <t>日。</t>
        </r>
      </text>
    </comment>
  </commentList>
</comments>
</file>

<file path=xl/comments24.xml><?xml version="1.0" encoding="utf-8"?>
<comments xmlns="http://schemas.openxmlformats.org/spreadsheetml/2006/main">
  <authors>
    <author>joyaudit</author>
    <author>作者</author>
  </authors>
  <commentList>
    <comment ref="B3" authorId="0">
      <text>
        <r>
          <rPr>
            <b/>
            <sz val="9"/>
            <color indexed="81"/>
            <rFont val="宋体"/>
            <family val="3"/>
            <charset val="134"/>
          </rPr>
          <t>joyaudit:</t>
        </r>
        <r>
          <rPr>
            <sz val="9"/>
            <color indexed="81"/>
            <rFont val="宋体"/>
            <family val="3"/>
            <charset val="134"/>
          </rPr>
          <t xml:space="preserve">
信息栏</t>
        </r>
      </text>
    </comment>
    <comment ref="H24" authorId="1">
      <text>
        <r>
          <rPr>
            <sz val="9"/>
            <color indexed="81"/>
            <rFont val="宋体"/>
            <family val="3"/>
            <charset val="134"/>
          </rPr>
          <t>国外非居民企业证件种类和证件号码可不填写</t>
        </r>
      </text>
    </comment>
  </commentList>
</comments>
</file>

<file path=xl/comments25.xml><?xml version="1.0" encoding="utf-8"?>
<comments xmlns="http://schemas.openxmlformats.org/spreadsheetml/2006/main">
  <authors>
    <author>joyaudit</author>
  </authors>
  <commentList>
    <comment ref="B3" authorId="0">
      <text>
        <r>
          <rPr>
            <b/>
            <sz val="9"/>
            <color indexed="81"/>
            <rFont val="宋体"/>
            <family val="3"/>
            <charset val="134"/>
          </rPr>
          <t>joyaudit:</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joyaudit</author>
  </authors>
  <commentList>
    <comment ref="B3" authorId="0">
      <text>
        <r>
          <rPr>
            <b/>
            <sz val="9"/>
            <color indexed="81"/>
            <rFont val="宋体"/>
            <family val="3"/>
            <charset val="134"/>
          </rPr>
          <t>joyaudit:</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joyaudit</author>
  </authors>
  <commentList>
    <comment ref="B3" authorId="0">
      <text>
        <r>
          <rPr>
            <b/>
            <sz val="9"/>
            <color indexed="81"/>
            <rFont val="宋体"/>
            <family val="3"/>
            <charset val="134"/>
          </rPr>
          <t>joyaudit:</t>
        </r>
        <r>
          <rPr>
            <sz val="9"/>
            <color indexed="81"/>
            <rFont val="宋体"/>
            <family val="3"/>
            <charset val="134"/>
          </rPr>
          <t xml:space="preserve">
信息栏</t>
        </r>
      </text>
    </comment>
  </commentList>
</comments>
</file>

<file path=xl/comments28.xml><?xml version="1.0" encoding="utf-8"?>
<comments xmlns="http://schemas.openxmlformats.org/spreadsheetml/2006/main">
  <authors>
    <author>joyaudit</author>
  </authors>
  <commentList>
    <comment ref="B3" authorId="0">
      <text>
        <r>
          <rPr>
            <b/>
            <sz val="9"/>
            <color indexed="81"/>
            <rFont val="宋体"/>
            <family val="3"/>
            <charset val="134"/>
          </rPr>
          <t>joyaudit:</t>
        </r>
        <r>
          <rPr>
            <sz val="9"/>
            <color indexed="81"/>
            <rFont val="宋体"/>
            <family val="3"/>
            <charset val="134"/>
          </rPr>
          <t xml:space="preserve">
信息栏</t>
        </r>
      </text>
    </comment>
  </commentList>
</comments>
</file>

<file path=xl/comments29.xml><?xml version="1.0" encoding="utf-8"?>
<comments xmlns="http://schemas.openxmlformats.org/spreadsheetml/2006/main">
  <authors>
    <author>joyaudit</author>
    <author>作者</author>
    <author>DCIT</author>
  </authors>
  <commentList>
    <comment ref="B3" authorId="0">
      <text>
        <r>
          <rPr>
            <b/>
            <sz val="9"/>
            <color indexed="81"/>
            <rFont val="宋体"/>
            <family val="3"/>
            <charset val="134"/>
          </rPr>
          <t>joyaudit:</t>
        </r>
        <r>
          <rPr>
            <sz val="9"/>
            <color indexed="81"/>
            <rFont val="宋体"/>
            <family val="3"/>
            <charset val="134"/>
          </rPr>
          <t xml:space="preserve">
信息栏</t>
        </r>
      </text>
    </comment>
    <comment ref="E42" authorId="1">
      <text>
        <r>
          <rPr>
            <b/>
            <sz val="9"/>
            <color indexed="81"/>
            <rFont val="宋体"/>
            <family val="3"/>
            <charset val="134"/>
          </rPr>
          <t>作者:</t>
        </r>
        <r>
          <rPr>
            <sz val="9"/>
            <color indexed="81"/>
            <rFont val="宋体"/>
            <family val="3"/>
            <charset val="134"/>
          </rPr>
          <t xml:space="preserve">
金额在多少元以下</t>
        </r>
      </text>
    </comment>
    <comment ref="E43" authorId="1">
      <text>
        <r>
          <rPr>
            <b/>
            <sz val="9"/>
            <color indexed="81"/>
            <rFont val="宋体"/>
            <family val="3"/>
            <charset val="134"/>
          </rPr>
          <t>作者:</t>
        </r>
        <r>
          <rPr>
            <sz val="9"/>
            <color indexed="81"/>
            <rFont val="宋体"/>
            <family val="3"/>
            <charset val="134"/>
          </rPr>
          <t xml:space="preserve">
使用期限在</t>
        </r>
        <r>
          <rPr>
            <sz val="9"/>
            <color indexed="81"/>
            <rFont val="宋体"/>
            <family val="3"/>
            <charset val="134"/>
          </rPr>
          <t xml:space="preserve">    </t>
        </r>
        <r>
          <rPr>
            <sz val="9"/>
            <color indexed="81"/>
            <rFont val="宋体"/>
            <family val="3"/>
            <charset val="134"/>
          </rPr>
          <t>年以下</t>
        </r>
      </text>
    </comment>
    <comment ref="E60" authorId="2">
      <text>
        <r>
          <rPr>
            <sz val="9"/>
            <color indexed="81"/>
            <rFont val="宋体"/>
            <family val="3"/>
            <charset val="134"/>
          </rPr>
          <t xml:space="preserve">
年度</t>
        </r>
      </text>
    </comment>
    <comment ref="E64" authorId="2">
      <text>
        <r>
          <rPr>
            <b/>
            <sz val="9"/>
            <color indexed="81"/>
            <rFont val="宋体"/>
            <family val="3"/>
            <charset val="134"/>
          </rPr>
          <t>年度</t>
        </r>
      </text>
    </comment>
  </commentList>
</comments>
</file>

<file path=xl/comments30.xml><?xml version="1.0" encoding="utf-8"?>
<comments xmlns="http://schemas.openxmlformats.org/spreadsheetml/2006/main">
  <authors>
    <author>joyaudit</author>
  </authors>
  <commentList>
    <comment ref="A3" authorId="0">
      <text>
        <r>
          <rPr>
            <b/>
            <sz val="9"/>
            <color indexed="81"/>
            <rFont val="宋体"/>
            <family val="3"/>
            <charset val="134"/>
          </rPr>
          <t>joyaudit:</t>
        </r>
        <r>
          <rPr>
            <sz val="9"/>
            <color indexed="81"/>
            <rFont val="宋体"/>
            <family val="3"/>
            <charset val="134"/>
          </rPr>
          <t xml:space="preserve">
信息栏</t>
        </r>
      </text>
    </comment>
  </commentList>
</comments>
</file>

<file path=xl/comments31.xml><?xml version="1.0" encoding="utf-8"?>
<comments xmlns="http://schemas.openxmlformats.org/spreadsheetml/2006/main">
  <authors>
    <author>joyaudit</author>
  </authors>
  <commentList>
    <comment ref="B3" authorId="0">
      <text>
        <r>
          <rPr>
            <b/>
            <sz val="9"/>
            <color indexed="81"/>
            <rFont val="宋体"/>
            <family val="3"/>
            <charset val="134"/>
          </rPr>
          <t>joyaudit:</t>
        </r>
        <r>
          <rPr>
            <sz val="9"/>
            <color indexed="81"/>
            <rFont val="宋体"/>
            <family val="3"/>
            <charset val="134"/>
          </rPr>
          <t xml:space="preserve">
信息栏</t>
        </r>
      </text>
    </comment>
  </commentList>
</comments>
</file>

<file path=xl/comments32.xml><?xml version="1.0" encoding="utf-8"?>
<comments xmlns="http://schemas.openxmlformats.org/spreadsheetml/2006/main">
  <authors>
    <author>joyaudit</author>
  </authors>
  <commentList>
    <comment ref="B3" authorId="0">
      <text>
        <r>
          <rPr>
            <b/>
            <sz val="9"/>
            <color indexed="81"/>
            <rFont val="宋体"/>
            <family val="3"/>
            <charset val="134"/>
          </rPr>
          <t>joyaudit:</t>
        </r>
        <r>
          <rPr>
            <sz val="9"/>
            <color indexed="81"/>
            <rFont val="宋体"/>
            <family val="3"/>
            <charset val="134"/>
          </rPr>
          <t xml:space="preserve">
信息栏</t>
        </r>
      </text>
    </comment>
  </commentList>
</comments>
</file>

<file path=xl/comments33.xml><?xml version="1.0" encoding="utf-8"?>
<comments xmlns="http://schemas.openxmlformats.org/spreadsheetml/2006/main">
  <authors>
    <author>joyaudit</author>
  </authors>
  <commentList>
    <comment ref="B3" authorId="0">
      <text>
        <r>
          <rPr>
            <b/>
            <sz val="9"/>
            <color indexed="81"/>
            <rFont val="宋体"/>
            <family val="3"/>
            <charset val="134"/>
          </rPr>
          <t>joyaudit:</t>
        </r>
        <r>
          <rPr>
            <sz val="9"/>
            <color indexed="81"/>
            <rFont val="宋体"/>
            <family val="3"/>
            <charset val="134"/>
          </rPr>
          <t xml:space="preserve">
信息栏</t>
        </r>
      </text>
    </comment>
  </commentList>
</comments>
</file>

<file path=xl/comments3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贷方,空列,空列,本年发生额调整数,审定本年发生额贷方,空列,未审上年发生额贷方,空列,空列,上年发生额调整数,审定上年发生额贷方",科目="主营业务收入",自动插行=是,级次=末级,零值过滤=是,年度=本年,发生额=是)</t>
        </r>
      </text>
    </comment>
    <comment ref="A9" authorId="0">
      <text>
        <r>
          <rPr>
            <b/>
            <sz val="9"/>
            <color indexed="81"/>
            <rFont val="宋体"/>
            <family val="3"/>
            <charset val="134"/>
          </rPr>
          <t>yueshen:</t>
        </r>
        <r>
          <rPr>
            <sz val="9"/>
            <color indexed="81"/>
            <rFont val="宋体"/>
            <family val="3"/>
            <charset val="134"/>
          </rPr>
          <t xml:space="preserve">
end</t>
        </r>
      </text>
    </comment>
    <comment ref="B11"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贷方,空列,空列,本年发生额调整数,审定本年发生额贷方,空列,未审上年发生额贷方,空列,空列,上年发生额调整数,审定上年发生额贷方",科目="其他业务收入",自动插行=是,级次=末级,零值过滤=是,年度=本年,发生额=是)</t>
        </r>
      </text>
    </comment>
    <comment ref="A13" authorId="0">
      <text>
        <r>
          <rPr>
            <b/>
            <sz val="9"/>
            <color indexed="81"/>
            <rFont val="宋体"/>
            <family val="3"/>
            <charset val="134"/>
          </rPr>
          <t>yueshen:</t>
        </r>
        <r>
          <rPr>
            <sz val="9"/>
            <color indexed="81"/>
            <rFont val="宋体"/>
            <family val="3"/>
            <charset val="134"/>
          </rPr>
          <t xml:space="preserve">
end</t>
        </r>
      </text>
    </comment>
  </commentList>
</comments>
</file>

<file path=xl/comments3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主营业务成本",自动插行=是,级次=末级,零值过滤=是,年度=本年,发生额=是)</t>
        </r>
      </text>
    </comment>
    <comment ref="A9" authorId="0">
      <text>
        <r>
          <rPr>
            <b/>
            <sz val="9"/>
            <color indexed="81"/>
            <rFont val="宋体"/>
            <family val="3"/>
            <charset val="134"/>
          </rPr>
          <t>yueshen:</t>
        </r>
        <r>
          <rPr>
            <sz val="9"/>
            <color indexed="81"/>
            <rFont val="宋体"/>
            <family val="3"/>
            <charset val="134"/>
          </rPr>
          <t xml:space="preserve">
end</t>
        </r>
      </text>
    </comment>
    <comment ref="B11"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其他业务成本",自动插行=是,级次=末级,零值过滤=是,年度=本年,发生额=是)</t>
        </r>
      </text>
    </comment>
    <comment ref="A13" authorId="0">
      <text>
        <r>
          <rPr>
            <b/>
            <sz val="9"/>
            <color indexed="81"/>
            <rFont val="宋体"/>
            <family val="3"/>
            <charset val="134"/>
          </rPr>
          <t>yueshen:</t>
        </r>
        <r>
          <rPr>
            <sz val="9"/>
            <color indexed="81"/>
            <rFont val="宋体"/>
            <family val="3"/>
            <charset val="134"/>
          </rPr>
          <t xml:space="preserve">
end</t>
        </r>
      </text>
    </comment>
  </commentList>
</comments>
</file>

<file path=xl/comments3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空列,空列,空列,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营业税金及附加",自动插行=是,级次=末级,零值过滤=是,年度=本年,发生额=是)</t>
        </r>
      </text>
    </comment>
    <comment ref="E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37.xml><?xml version="1.0" encoding="utf-8"?>
<comments xmlns="http://schemas.openxmlformats.org/spreadsheetml/2006/main">
  <authors>
    <author>yueshen</author>
    <author>gl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H5" authorId="1">
      <text>
        <r>
          <rPr>
            <sz val="9"/>
            <color indexed="81"/>
            <rFont val="宋体"/>
            <family val="3"/>
            <charset val="134"/>
          </rPr>
          <t>gl:此列是为了填列纳税申报表中的期间费用明细表，金额应小于等于本期的审定数。</t>
        </r>
      </text>
    </comment>
    <comment ref="B7"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销售费用",自动插行=是,级次=末级,零值过滤=是,年度=本年,发生额=是)</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38.xml><?xml version="1.0" encoding="utf-8"?>
<comments xmlns="http://schemas.openxmlformats.org/spreadsheetml/2006/main">
  <authors>
    <author>yueshen</author>
    <author>gl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H5" authorId="1">
      <text>
        <r>
          <rPr>
            <sz val="9"/>
            <color indexed="81"/>
            <rFont val="宋体"/>
            <family val="3"/>
            <charset val="134"/>
          </rPr>
          <t>gl:此列是为了填列纳税申报表中的期间费用明细表，金额应小于等于本期的审定数。</t>
        </r>
      </text>
    </comment>
    <comment ref="B7"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管理费用",自动插行=是,级次=末级,零值过滤=是,年度=本年,发生额=是)</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39.xml><?xml version="1.0" encoding="utf-8"?>
<comments xmlns="http://schemas.openxmlformats.org/spreadsheetml/2006/main">
  <authors>
    <author>yueshen</author>
    <author>gl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J5" authorId="1">
      <text>
        <r>
          <rPr>
            <sz val="9"/>
            <color indexed="81"/>
            <rFont val="宋体"/>
            <family val="3"/>
            <charset val="134"/>
          </rPr>
          <t>gl:此列是为了填列纳税申报表中的期间费用明细表，金额应小于等于本期的审定数。</t>
        </r>
      </text>
    </comment>
    <comment ref="B7" authorId="0">
      <text>
        <r>
          <rPr>
            <b/>
            <sz val="9"/>
            <color indexed="81"/>
            <rFont val="宋体"/>
            <family val="3"/>
            <charset val="134"/>
          </rPr>
          <t>列取数(表名=审定表,列名="上级科目,科目名称,空列,方向,空列,空列,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财务费用",自动插行=是,级次=末级,零值过滤=是,年度=本年,发生额=是)</t>
        </r>
      </text>
    </comment>
    <comment ref="G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4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空列,未审本年发生额贷方,空列,空列,本年发生额调整数,审定本年发生额贷方,空列,未审上年发生额贷方,空列,空列,上年发生额调整数,审定上年发生额贷方",科目="营业外收入",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4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空列,未审本年发生额借方,空列,空列,本年发生额调整数,审定本年发生额借方,空列,未审上年发生额借方,空列,空列,上年发生额调整数,审定上年发生额借方",科目="营业外支出",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4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4.xml><?xml version="1.0" encoding="utf-8"?>
<comments xmlns="http://schemas.openxmlformats.org/spreadsheetml/2006/main">
  <authors>
    <author>yueshen</author>
    <author>梁志亮</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E6" authorId="1">
      <text>
        <r>
          <rPr>
            <sz val="10"/>
            <color indexed="81"/>
            <rFont val="宋体"/>
            <family val="3"/>
            <charset val="134"/>
          </rPr>
          <t>免税的投资收益不填此表，直接在股息红利表反映。</t>
        </r>
      </text>
    </comment>
  </commentList>
</comments>
</file>

<file path=xl/comments45.xml><?xml version="1.0" encoding="utf-8"?>
<comments xmlns="http://schemas.openxmlformats.org/spreadsheetml/2006/main">
  <authors>
    <author>yueshen</author>
    <author>ben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J6" authorId="1">
      <text>
        <r>
          <rPr>
            <sz val="10"/>
            <color indexed="81"/>
            <rFont val="宋体"/>
            <family val="3"/>
            <charset val="134"/>
          </rPr>
          <t>取得该长期股权投资支付的货币性资产、非货币性资产的公允价值及支付的相关税费。</t>
        </r>
      </text>
    </comment>
    <comment ref="N6" authorId="1">
      <text>
        <r>
          <rPr>
            <sz val="10"/>
            <color indexed="81"/>
            <rFont val="宋体"/>
            <family val="3"/>
            <charset val="134"/>
          </rPr>
          <t>填报纳税人本年度在权益法核算下，初始投资成本小于取得投资时应享有被投资单位可辩认净资产公允价值份额的，两者之间的差额计入取得投资当期的营业外收入的金额。此列合计数填入调整表中的第6行第4列。</t>
        </r>
      </text>
    </comment>
  </commentList>
</comments>
</file>

<file path=xl/comments46.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4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9.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50.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51.xml><?xml version="1.0" encoding="utf-8"?>
<comments xmlns="http://schemas.openxmlformats.org/spreadsheetml/2006/main">
  <authors>
    <author>yueshen</author>
    <author>Liang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F15" authorId="1">
      <text>
        <r>
          <rPr>
            <sz val="10"/>
            <color indexed="81"/>
            <rFont val="宋体"/>
            <family val="3"/>
            <charset val="134"/>
          </rPr>
          <t>1.本年度列支的工资必须已实际发放才可在税前扣除。
2.本格实发数，指列支在本年损益的工资已发数，但不包含本年发上年数。
3.必须小于等于上格合计数。</t>
        </r>
      </text>
    </comment>
  </commentList>
</comments>
</file>

<file path=xl/comments52.xml><?xml version="1.0" encoding="utf-8"?>
<comments xmlns="http://schemas.openxmlformats.org/spreadsheetml/2006/main">
  <authors>
    <author>yueshen</author>
    <author>Cantool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7" authorId="1">
      <text>
        <r>
          <rPr>
            <sz val="10"/>
            <color indexed="81"/>
            <rFont val="宋体"/>
            <family val="3"/>
            <charset val="134"/>
          </rPr>
          <t>指除表中第2、4、5行所称类别以外的其他企业员工。</t>
        </r>
      </text>
    </comment>
    <comment ref="C9" authorId="1">
      <text>
        <r>
          <rPr>
            <sz val="10"/>
            <color indexed="81"/>
            <rFont val="宋体"/>
            <family val="3"/>
            <charset val="134"/>
          </rPr>
          <t>有发生时填列本年度实施股权激励计划情况</t>
        </r>
      </text>
    </comment>
    <comment ref="C10" authorId="1">
      <text>
        <r>
          <rPr>
            <sz val="10"/>
            <color indexed="81"/>
            <rFont val="宋体"/>
            <family val="3"/>
            <charset val="134"/>
          </rPr>
          <t>当发生接受外部劳务派遣用工时填列度接受劳务派遣用工情况</t>
        </r>
      </text>
    </comment>
    <comment ref="C11" authorId="1">
      <text>
        <r>
          <rPr>
            <sz val="10"/>
            <color indexed="81"/>
            <rFont val="宋体"/>
            <family val="3"/>
            <charset val="134"/>
          </rPr>
          <t>只限劳务公司填列</t>
        </r>
      </text>
    </comment>
    <comment ref="B18" authorId="0">
      <text>
        <r>
          <rPr>
            <b/>
            <sz val="9"/>
            <color indexed="81"/>
            <rFont val="宋体"/>
            <family val="3"/>
            <charset val="134"/>
          </rPr>
          <t>yueshen:</t>
        </r>
        <r>
          <rPr>
            <sz val="9"/>
            <color indexed="81"/>
            <rFont val="宋体"/>
            <family val="3"/>
            <charset val="134"/>
          </rPr>
          <t xml:space="preserve">
股权激励工资薪金支出情况表：开始</t>
        </r>
      </text>
    </comment>
    <comment ref="J28" authorId="0">
      <text>
        <r>
          <rPr>
            <b/>
            <sz val="9"/>
            <color indexed="81"/>
            <rFont val="宋体"/>
            <family val="3"/>
            <charset val="134"/>
          </rPr>
          <t>yueshen:</t>
        </r>
        <r>
          <rPr>
            <sz val="9"/>
            <color indexed="81"/>
            <rFont val="宋体"/>
            <family val="3"/>
            <charset val="134"/>
          </rPr>
          <t xml:space="preserve">
股权激励工资薪金支出情况表：结束</t>
        </r>
      </text>
    </comment>
  </commentList>
</comments>
</file>

<file path=xl/comments53.xml><?xml version="1.0" encoding="utf-8"?>
<comments xmlns="http://schemas.openxmlformats.org/spreadsheetml/2006/main">
  <authors>
    <author>yueshen</author>
    <author>Liang</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F13" authorId="1">
      <text>
        <r>
          <rPr>
            <sz val="10"/>
            <color indexed="81"/>
            <rFont val="宋体"/>
            <family val="3"/>
            <charset val="134"/>
          </rPr>
          <t>实际使用的职工福利费支出。</t>
        </r>
      </text>
    </comment>
  </commentList>
</comments>
</file>

<file path=xl/comments5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6.xml><?xml version="1.0" encoding="utf-8"?>
<comments xmlns="http://schemas.openxmlformats.org/spreadsheetml/2006/main">
  <authors>
    <author>yueshen</author>
    <author>Cantool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F5" authorId="1">
      <text>
        <r>
          <rPr>
            <sz val="10"/>
            <color indexed="81"/>
            <rFont val="宋体"/>
            <family val="3"/>
            <charset val="134"/>
          </rPr>
          <t>提示：实际支付给劳务公司的劳务派遣人员社保费不计算在内。</t>
        </r>
      </text>
    </comment>
  </commentList>
</comments>
</file>

<file path=xl/comments57.xml><?xml version="1.0" encoding="utf-8"?>
<comments xmlns="http://schemas.openxmlformats.org/spreadsheetml/2006/main">
  <authors>
    <author>yueshen</author>
    <author>ben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F5" authorId="1">
      <text>
        <r>
          <rPr>
            <sz val="9"/>
            <color indexed="81"/>
            <rFont val="宋体"/>
            <family val="3"/>
            <charset val="134"/>
          </rPr>
          <t xml:space="preserve">如果没有缴存的险种则填零。
</t>
        </r>
      </text>
    </comment>
    <comment ref="I6" authorId="1">
      <text>
        <r>
          <rPr>
            <sz val="10"/>
            <color indexed="81"/>
            <rFont val="宋体"/>
            <family val="3"/>
            <charset val="134"/>
          </rPr>
          <t xml:space="preserve">工伤险比例幅度为：0.4-0.8-1.2(视从事行业的意外危险程度而定,0.4％（一类）、0.8％（二类）、1.2％（三类）)
</t>
        </r>
      </text>
    </comment>
    <comment ref="M19" authorId="1">
      <text>
        <r>
          <rPr>
            <b/>
            <sz val="9"/>
            <color indexed="81"/>
            <rFont val="宋体"/>
            <family val="3"/>
            <charset val="134"/>
          </rPr>
          <t>yueshen:</t>
        </r>
        <r>
          <rPr>
            <sz val="9"/>
            <color indexed="81"/>
            <rFont val="宋体"/>
            <family val="3"/>
            <charset val="134"/>
          </rPr>
          <t xml:space="preserve">
=min(2*3倍,3）*4*5</t>
        </r>
      </text>
    </comment>
  </commentList>
</comments>
</file>

<file path=xl/comments5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1.xml><?xml version="1.0" encoding="utf-8"?>
<comments xmlns="http://schemas.openxmlformats.org/spreadsheetml/2006/main">
  <authors>
    <author>yueshen</author>
    <author>gl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gl:</t>
        </r>
        <r>
          <rPr>
            <sz val="9"/>
            <color indexed="81"/>
            <rFont val="宋体"/>
            <family val="3"/>
            <charset val="134"/>
          </rPr>
          <t xml:space="preserve">
《关于公益性捐赠税前扣除有关问题的补充通知》（财税[2010]45号 ）规定：
（一）公益性捐赠税前扣除资格的部门：一是经认定获得公益性捐赠税前扣除资格的公益性社会团体，二是县级以上人民政府及其组成部门和直属机构。
（二）政府部门资格不需认定：县级以上人民政府及其组成部门和直属机构的公益性捐赠税前扣除资格不需要认定。
注意事项：
（一）获得税前扣除资格名单：由认定部门每年公布名单，名单包括当年继续获得公益性捐赠税前扣除资格和新获得公益性捐赠税前扣除资格的公益性社会团体。
（二）注意事项：对以前有资格而当年没继续获得资格，不可以税前扣除</t>
        </r>
      </text>
    </comment>
  </commentList>
</comments>
</file>

<file path=xl/comments6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1.xml><?xml version="1.0" encoding="utf-8"?>
<comments xmlns="http://schemas.openxmlformats.org/spreadsheetml/2006/main">
  <authors>
    <author>yueshen</author>
    <author>gl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H5" authorId="1">
      <text>
        <r>
          <rPr>
            <b/>
            <sz val="9"/>
            <color indexed="81"/>
            <rFont val="宋体"/>
            <family val="3"/>
            <charset val="134"/>
          </rPr>
          <t>gl:</t>
        </r>
        <r>
          <rPr>
            <sz val="9"/>
            <color indexed="81"/>
            <rFont val="宋体"/>
            <family val="3"/>
            <charset val="134"/>
          </rPr>
          <t xml:space="preserve">
《关于贯彻落实企业所得税法若干税收问题的通知》（国税函[2010]79号）规定：
 根据《实施条例》第十九条的规定，企业提供固定资产、包装物或者其他有形资产的使用权取得的租金收入，应按交易合同或协议规定的承租人应付租金的日期确认收入的实现。其中，如果交易合同或协议中规定租赁期限跨年度，且租金提前一次性支付的，根据《实施条例》第九条规定的收入与费用配比原则，出租人可对上述已确认的收入，在租赁期内，分期均匀计入相关年度收入。 
注意事项：
（一）纳税人租赁业务跨年度且租金提前一次性收取的，可以按照合同约定的承租人应计租金的日期确认收入的实现，也可以按照国税函79号文的规定，在租赁期内分期均匀计入相关年度收入。
 （二）对提前一次性收取的租金缴纳的营业税，如果租金收入是按《实施条例》规定一次性计入收入的，缴纳的营业税也可一次性税前扣除。如果按国税函79号文规定的配比原则，分期计入相关年度收入的，缴纳的营业税跟随企业会计处理。</t>
        </r>
      </text>
    </comment>
  </commentList>
</comments>
</file>

<file path=xl/comments7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8.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7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0.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9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2.xml><?xml version="1.0" encoding="utf-8"?>
<comments xmlns="http://schemas.openxmlformats.org/spreadsheetml/2006/main">
  <authors>
    <author>yueshen</author>
    <author>USER</author>
  </authors>
  <commentList>
    <comment ref="A3" authorId="0">
      <text>
        <r>
          <rPr>
            <b/>
            <sz val="9"/>
            <color indexed="81"/>
            <rFont val="宋体"/>
            <family val="3"/>
            <charset val="134"/>
          </rPr>
          <t>yueshen:</t>
        </r>
        <r>
          <rPr>
            <sz val="9"/>
            <color indexed="81"/>
            <rFont val="宋体"/>
            <family val="3"/>
            <charset val="134"/>
          </rPr>
          <t xml:space="preserve">
信息栏</t>
        </r>
      </text>
    </comment>
    <comment ref="F5" authorId="1">
      <text>
        <r>
          <rPr>
            <sz val="16"/>
            <color indexed="81"/>
            <rFont val="宋体"/>
            <family val="3"/>
            <charset val="134"/>
          </rPr>
          <t>安装残疾人员为100%，其他情况根据具体文件确定。</t>
        </r>
      </text>
    </comment>
  </commentList>
</comments>
</file>

<file path=xl/comments9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5.xml><?xml version="1.0" encoding="utf-8"?>
<comments xmlns="http://schemas.openxmlformats.org/spreadsheetml/2006/main">
  <authors>
    <author>yueshen</author>
    <author>ben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J6" authorId="1">
      <text>
        <r>
          <rPr>
            <sz val="10"/>
            <color indexed="81"/>
            <rFont val="宋体"/>
            <family val="3"/>
            <charset val="134"/>
          </rPr>
          <t>投资满2年的，可按投资额的70%抵扣应纳税所得额。</t>
        </r>
      </text>
    </comment>
  </commentList>
</comments>
</file>

<file path=xl/comments9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9.xml><?xml version="1.0" encoding="utf-8"?>
<comments xmlns="http://schemas.openxmlformats.org/spreadsheetml/2006/main">
  <authors>
    <author>yueshen</author>
    <author>ben</author>
    <author>Cantool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8" authorId="1">
      <text>
        <r>
          <rPr>
            <sz val="10"/>
            <color indexed="81"/>
            <rFont val="宋体"/>
            <family val="3"/>
            <charset val="134"/>
          </rPr>
          <t>复核是否属于《国家重点支持的高新技术领域》规定的范围</t>
        </r>
      </text>
    </comment>
    <comment ref="D14" authorId="1">
      <text>
        <r>
          <rPr>
            <sz val="10"/>
            <color indexed="81"/>
            <rFont val="宋体"/>
            <family val="3"/>
            <charset val="134"/>
          </rPr>
          <t>近三年不含本年，如不满三年，以实际年度的数据为准。</t>
        </r>
      </text>
    </comment>
    <comment ref="G18" authorId="1">
      <text>
        <r>
          <rPr>
            <sz val="10"/>
            <color indexed="81"/>
            <rFont val="Times New Roman"/>
            <family val="1"/>
          </rPr>
          <t xml:space="preserve">1. </t>
        </r>
        <r>
          <rPr>
            <sz val="10"/>
            <color indexed="81"/>
            <rFont val="宋体"/>
            <family val="3"/>
            <charset val="134"/>
          </rPr>
          <t>最近一年销售收入小于</t>
        </r>
        <r>
          <rPr>
            <sz val="10"/>
            <color indexed="81"/>
            <rFont val="Times New Roman"/>
            <family val="1"/>
          </rPr>
          <t>5,000</t>
        </r>
        <r>
          <rPr>
            <sz val="10"/>
            <color indexed="81"/>
            <rFont val="宋体"/>
            <family val="3"/>
            <charset val="134"/>
          </rPr>
          <t>万元的企业，比例不低于</t>
        </r>
        <r>
          <rPr>
            <sz val="10"/>
            <color indexed="81"/>
            <rFont val="Times New Roman"/>
            <family val="1"/>
          </rPr>
          <t>6%</t>
        </r>
        <r>
          <rPr>
            <sz val="10"/>
            <color indexed="81"/>
            <rFont val="宋体"/>
            <family val="3"/>
            <charset val="134"/>
          </rPr>
          <t xml:space="preserve">；
</t>
        </r>
        <r>
          <rPr>
            <sz val="10"/>
            <color indexed="81"/>
            <rFont val="Times New Roman"/>
            <family val="1"/>
          </rPr>
          <t xml:space="preserve">2. </t>
        </r>
        <r>
          <rPr>
            <sz val="10"/>
            <color indexed="81"/>
            <rFont val="宋体"/>
            <family val="3"/>
            <charset val="134"/>
          </rPr>
          <t>最近一年销售收入在</t>
        </r>
        <r>
          <rPr>
            <sz val="10"/>
            <color indexed="81"/>
            <rFont val="Times New Roman"/>
            <family val="1"/>
          </rPr>
          <t>5,000</t>
        </r>
        <r>
          <rPr>
            <sz val="10"/>
            <color indexed="81"/>
            <rFont val="宋体"/>
            <family val="3"/>
            <charset val="134"/>
          </rPr>
          <t>万元至</t>
        </r>
        <r>
          <rPr>
            <sz val="10"/>
            <color indexed="81"/>
            <rFont val="Times New Roman"/>
            <family val="1"/>
          </rPr>
          <t>20,000</t>
        </r>
        <r>
          <rPr>
            <sz val="10"/>
            <color indexed="81"/>
            <rFont val="宋体"/>
            <family val="3"/>
            <charset val="134"/>
          </rPr>
          <t>万元的企业，比例不低于</t>
        </r>
        <r>
          <rPr>
            <sz val="10"/>
            <color indexed="81"/>
            <rFont val="Times New Roman"/>
            <family val="1"/>
          </rPr>
          <t>4%</t>
        </r>
        <r>
          <rPr>
            <sz val="10"/>
            <color indexed="81"/>
            <rFont val="宋体"/>
            <family val="3"/>
            <charset val="134"/>
          </rPr>
          <t xml:space="preserve">；
</t>
        </r>
        <r>
          <rPr>
            <sz val="10"/>
            <color indexed="81"/>
            <rFont val="Times New Roman"/>
            <family val="1"/>
          </rPr>
          <t xml:space="preserve">3. </t>
        </r>
        <r>
          <rPr>
            <sz val="10"/>
            <color indexed="81"/>
            <rFont val="宋体"/>
            <family val="3"/>
            <charset val="134"/>
          </rPr>
          <t>最近一年销售收入在</t>
        </r>
        <r>
          <rPr>
            <sz val="10"/>
            <color indexed="81"/>
            <rFont val="Times New Roman"/>
            <family val="1"/>
          </rPr>
          <t>20,000</t>
        </r>
        <r>
          <rPr>
            <sz val="10"/>
            <color indexed="81"/>
            <rFont val="宋体"/>
            <family val="3"/>
            <charset val="134"/>
          </rPr>
          <t>万元以上的企业，比例不低于</t>
        </r>
        <r>
          <rPr>
            <sz val="10"/>
            <color indexed="81"/>
            <rFont val="Times New Roman"/>
            <family val="1"/>
          </rPr>
          <t>3%</t>
        </r>
        <r>
          <rPr>
            <sz val="10"/>
            <color indexed="81"/>
            <rFont val="宋体"/>
            <family val="3"/>
            <charset val="134"/>
          </rPr>
          <t>。</t>
        </r>
      </text>
    </comment>
    <comment ref="G19" authorId="2">
      <text>
        <r>
          <rPr>
            <sz val="10"/>
            <color indexed="81"/>
            <rFont val="宋体"/>
            <family val="3"/>
            <charset val="134"/>
          </rPr>
          <t>企业在中国境内发生的研究开发费用总额占全部研究开发费用总额的比例不低于</t>
        </r>
        <r>
          <rPr>
            <sz val="10"/>
            <color indexed="81"/>
            <rFont val="Tahoma"/>
            <family val="2"/>
          </rPr>
          <t>60%</t>
        </r>
        <r>
          <rPr>
            <sz val="10"/>
            <color indexed="81"/>
            <rFont val="宋体"/>
            <family val="3"/>
            <charset val="134"/>
          </rPr>
          <t>。企业注册成立时间不足三年的，按实际经营年限计算；</t>
        </r>
      </text>
    </comment>
    <comment ref="G22" authorId="1">
      <text>
        <r>
          <rPr>
            <sz val="10"/>
            <color indexed="81"/>
            <rFont val="宋体"/>
            <family val="3"/>
            <charset val="134"/>
          </rPr>
          <t>高新技术产品（服务）收入占企业当年总收入的60%以上</t>
        </r>
      </text>
    </comment>
  </commentList>
</comments>
</file>

<file path=xl/comments10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2.xml><?xml version="1.0" encoding="utf-8"?>
<comments xmlns="http://schemas.openxmlformats.org/spreadsheetml/2006/main">
  <authors>
    <author>yueshen</author>
    <author>DCIT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P7" authorId="1">
      <text>
        <r>
          <rPr>
            <b/>
            <sz val="9"/>
            <color indexed="81"/>
            <rFont val="宋体"/>
            <family val="3"/>
            <charset val="134"/>
          </rPr>
          <t>gl:</t>
        </r>
        <r>
          <rPr>
            <sz val="9"/>
            <color indexed="81"/>
            <rFont val="宋体"/>
            <family val="3"/>
            <charset val="134"/>
          </rPr>
          <t xml:space="preserve">
14列&lt;=13列</t>
        </r>
      </text>
    </comment>
  </commentList>
</comments>
</file>

<file path=xl/comments10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4.xml><?xml version="1.0" encoding="utf-8"?>
<comments xmlns="http://schemas.openxmlformats.org/spreadsheetml/2006/main">
  <authors>
    <author>yueshen</author>
    <author>DCIT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7" authorId="1">
      <text>
        <r>
          <rPr>
            <b/>
            <sz val="9"/>
            <color indexed="81"/>
            <rFont val="宋体"/>
            <family val="3"/>
            <charset val="134"/>
          </rPr>
          <t>gl:</t>
        </r>
        <r>
          <rPr>
            <sz val="9"/>
            <color indexed="81"/>
            <rFont val="宋体"/>
            <family val="3"/>
            <charset val="134"/>
          </rPr>
          <t xml:space="preserve">
取自12-1表中的第1列，根据12-1表中的第1列数量自动向下增加排列。
 每一个国家对应下面一组明细</t>
        </r>
      </text>
    </comment>
    <comment ref="B19" authorId="1">
      <text>
        <r>
          <rPr>
            <b/>
            <sz val="10"/>
            <rFont val="Times New Roman"/>
            <family val="1"/>
          </rPr>
          <t>DCIT:</t>
        </r>
        <r>
          <rPr>
            <b/>
            <sz val="9"/>
            <color indexed="81"/>
            <rFont val="微软雅黑"/>
            <family val="2"/>
            <charset val="134"/>
          </rPr>
          <t xml:space="preserve">
</t>
        </r>
        <r>
          <rPr>
            <sz val="10"/>
            <color indexed="10"/>
            <rFont val="宋体"/>
            <family val="3"/>
            <charset val="134"/>
          </rPr>
          <t>允许手动增加行</t>
        </r>
      </text>
    </comment>
  </commentList>
</comments>
</file>

<file path=xl/comments105.xml><?xml version="1.0" encoding="utf-8"?>
<comments xmlns="http://schemas.openxmlformats.org/spreadsheetml/2006/main">
  <authors>
    <author>yueshen</author>
    <author>DCIT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7" authorId="1">
      <text>
        <r>
          <rPr>
            <b/>
            <sz val="9"/>
            <color indexed="81"/>
            <rFont val="宋体"/>
            <family val="3"/>
            <charset val="134"/>
          </rPr>
          <t>gl:</t>
        </r>
        <r>
          <rPr>
            <sz val="9"/>
            <color indexed="81"/>
            <rFont val="宋体"/>
            <family val="3"/>
            <charset val="134"/>
          </rPr>
          <t xml:space="preserve">
取自12-1表中的第1列，根据12-1表中的第1列数量自动向下增加排列。
 每一个国家对应下面一组明细</t>
        </r>
      </text>
    </comment>
    <comment ref="B19" authorId="1">
      <text>
        <r>
          <rPr>
            <b/>
            <sz val="10"/>
            <rFont val="Times New Roman"/>
            <family val="1"/>
          </rPr>
          <t>gl:</t>
        </r>
        <r>
          <rPr>
            <b/>
            <sz val="9"/>
            <color indexed="81"/>
            <rFont val="微软雅黑"/>
            <family val="2"/>
            <charset val="134"/>
          </rPr>
          <t xml:space="preserve">
</t>
        </r>
        <r>
          <rPr>
            <sz val="10"/>
            <color indexed="10"/>
            <rFont val="宋体"/>
            <family val="3"/>
            <charset val="134"/>
          </rPr>
          <t>允许手动增加行</t>
        </r>
      </text>
    </comment>
  </commentList>
</comments>
</file>

<file path=xl/comments10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9.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1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1.xml><?xml version="1.0" encoding="utf-8"?>
<comments xmlns="http://schemas.openxmlformats.org/spreadsheetml/2006/main">
  <authors>
    <author>yueshen</author>
    <author>梁志亮</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I5" authorId="1">
      <text>
        <r>
          <rPr>
            <sz val="10"/>
            <color indexed="81"/>
            <rFont val="宋体"/>
            <family val="3"/>
            <charset val="134"/>
          </rPr>
          <t>按税局审核的《汇总纳税分支机构分配表》填列</t>
        </r>
      </text>
    </comment>
  </commentList>
</comments>
</file>

<file path=xl/comments112.xml><?xml version="1.0" encoding="utf-8"?>
<comments xmlns="http://schemas.openxmlformats.org/spreadsheetml/2006/main">
  <authors>
    <author>yueshen</author>
    <author>Cantool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18" authorId="1">
      <text>
        <r>
          <rPr>
            <sz val="10"/>
            <color indexed="81"/>
            <rFont val="宋体"/>
            <family val="3"/>
            <charset val="134"/>
          </rPr>
          <t>（含总机构设立的具有独立生产经营职能部门）</t>
        </r>
      </text>
    </comment>
  </commentList>
</comments>
</file>

<file path=xl/comments1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7.xml><?xml version="1.0" encoding="utf-8"?>
<comments xmlns="http://schemas.openxmlformats.org/spreadsheetml/2006/main">
  <authors>
    <author>yueshen</author>
  </authors>
  <commentList>
    <comment ref="A22" authorId="0">
      <text>
        <r>
          <rPr>
            <b/>
            <sz val="9"/>
            <color indexed="81"/>
            <rFont val="宋体"/>
            <family val="3"/>
            <charset val="134"/>
          </rPr>
          <t>yueshen:</t>
        </r>
        <r>
          <rPr>
            <sz val="9"/>
            <color indexed="81"/>
            <rFont val="宋体"/>
            <family val="3"/>
            <charset val="134"/>
          </rPr>
          <t xml:space="preserve">
税务信息：开始</t>
        </r>
      </text>
    </comment>
    <comment ref="D24" authorId="0">
      <text>
        <r>
          <rPr>
            <b/>
            <sz val="9"/>
            <color indexed="81"/>
            <rFont val="宋体"/>
            <family val="3"/>
            <charset val="134"/>
          </rPr>
          <t>yueshen:</t>
        </r>
        <r>
          <rPr>
            <sz val="9"/>
            <color indexed="81"/>
            <rFont val="宋体"/>
            <family val="3"/>
            <charset val="134"/>
          </rPr>
          <t xml:space="preserve">
税务信息：结束</t>
        </r>
      </text>
    </comment>
  </commentList>
</comments>
</file>

<file path=xl/comments128.xml><?xml version="1.0" encoding="utf-8"?>
<comments xmlns="http://schemas.openxmlformats.org/spreadsheetml/2006/main">
  <authors>
    <author>yueshen</author>
  </authors>
  <commentList>
    <comment ref="A2" authorId="0">
      <text>
        <r>
          <rPr>
            <b/>
            <sz val="9"/>
            <color indexed="81"/>
            <rFont val="宋体"/>
            <family val="3"/>
            <charset val="134"/>
          </rPr>
          <t>yueshen:</t>
        </r>
        <r>
          <rPr>
            <sz val="9"/>
            <color indexed="81"/>
            <rFont val="宋体"/>
            <family val="3"/>
            <charset val="134"/>
          </rPr>
          <t xml:space="preserve">
所得税审核简表：开始</t>
        </r>
      </text>
    </comment>
    <comment ref="C25" authorId="0">
      <text>
        <r>
          <rPr>
            <b/>
            <sz val="9"/>
            <color indexed="81"/>
            <rFont val="宋体"/>
            <family val="3"/>
            <charset val="134"/>
          </rPr>
          <t>yueshen:</t>
        </r>
        <r>
          <rPr>
            <sz val="9"/>
            <color indexed="81"/>
            <rFont val="宋体"/>
            <family val="3"/>
            <charset val="134"/>
          </rPr>
          <t xml:space="preserve">
所得税审核简表：结束</t>
        </r>
      </text>
    </comment>
  </commentList>
</comments>
</file>

<file path=xl/comments129.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出资者及其出资比例情况表：开始</t>
        </r>
      </text>
    </comment>
    <comment ref="K8" authorId="0">
      <text>
        <r>
          <rPr>
            <b/>
            <sz val="9"/>
            <color indexed="81"/>
            <rFont val="宋体"/>
            <family val="3"/>
            <charset val="134"/>
          </rPr>
          <t>yueshen:</t>
        </r>
        <r>
          <rPr>
            <sz val="9"/>
            <color indexed="81"/>
            <rFont val="宋体"/>
            <family val="3"/>
            <charset val="134"/>
          </rPr>
          <t xml:space="preserve">
出资者及其出资比例情况表：结束</t>
        </r>
      </text>
    </comment>
  </commentList>
</comments>
</file>

<file path=xl/comments130.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境内分支机构：开始</t>
        </r>
      </text>
    </comment>
    <comment ref="I6" authorId="0">
      <text>
        <r>
          <rPr>
            <b/>
            <sz val="9"/>
            <color indexed="81"/>
            <rFont val="宋体"/>
            <family val="3"/>
            <charset val="134"/>
          </rPr>
          <t>yueshen:</t>
        </r>
        <r>
          <rPr>
            <sz val="9"/>
            <color indexed="81"/>
            <rFont val="宋体"/>
            <family val="3"/>
            <charset val="134"/>
          </rPr>
          <t xml:space="preserve">
境内分支机构：结束</t>
        </r>
      </text>
    </comment>
    <comment ref="A9" authorId="0">
      <text>
        <r>
          <rPr>
            <b/>
            <sz val="9"/>
            <color indexed="81"/>
            <rFont val="宋体"/>
            <family val="3"/>
            <charset val="134"/>
          </rPr>
          <t>yueshen:</t>
        </r>
        <r>
          <rPr>
            <sz val="9"/>
            <color indexed="81"/>
            <rFont val="宋体"/>
            <family val="3"/>
            <charset val="134"/>
          </rPr>
          <t xml:space="preserve">
境外分支（营业）机构清单：开始</t>
        </r>
      </text>
    </comment>
    <comment ref="H12" authorId="0">
      <text>
        <r>
          <rPr>
            <b/>
            <sz val="9"/>
            <color indexed="81"/>
            <rFont val="宋体"/>
            <family val="3"/>
            <charset val="134"/>
          </rPr>
          <t>yueshen:</t>
        </r>
        <r>
          <rPr>
            <sz val="9"/>
            <color indexed="81"/>
            <rFont val="宋体"/>
            <family val="3"/>
            <charset val="134"/>
          </rPr>
          <t xml:space="preserve">
结束</t>
        </r>
      </text>
    </comment>
  </commentList>
</comments>
</file>

<file path=xl/comments131.xml><?xml version="1.0" encoding="utf-8"?>
<comments xmlns="http://schemas.openxmlformats.org/spreadsheetml/2006/main">
  <authors>
    <author>yueshen</author>
  </authors>
  <commentList>
    <comment ref="A4" authorId="0">
      <text>
        <r>
          <rPr>
            <b/>
            <sz val="9"/>
            <color indexed="81"/>
            <rFont val="宋体"/>
            <family val="3"/>
            <charset val="134"/>
          </rPr>
          <t>yueshen:</t>
        </r>
        <r>
          <rPr>
            <sz val="9"/>
            <color indexed="81"/>
            <rFont val="宋体"/>
            <family val="3"/>
            <charset val="134"/>
          </rPr>
          <t xml:space="preserve">
境内长期股权投资情况：开始</t>
        </r>
      </text>
    </comment>
    <comment ref="M9" authorId="0">
      <text>
        <r>
          <rPr>
            <b/>
            <sz val="9"/>
            <color indexed="81"/>
            <rFont val="宋体"/>
            <family val="3"/>
            <charset val="134"/>
          </rPr>
          <t>yueshen:</t>
        </r>
        <r>
          <rPr>
            <sz val="9"/>
            <color indexed="81"/>
            <rFont val="宋体"/>
            <family val="3"/>
            <charset val="134"/>
          </rPr>
          <t xml:space="preserve">
境内长期股权投资情况：结束</t>
        </r>
      </text>
    </comment>
    <comment ref="A13" authorId="0">
      <text>
        <r>
          <rPr>
            <b/>
            <sz val="9"/>
            <color indexed="81"/>
            <rFont val="宋体"/>
            <family val="3"/>
            <charset val="134"/>
          </rPr>
          <t>yueshen:</t>
        </r>
        <r>
          <rPr>
            <sz val="9"/>
            <color indexed="81"/>
            <rFont val="宋体"/>
            <family val="3"/>
            <charset val="134"/>
          </rPr>
          <t xml:space="preserve">
境外长期股权投资情况：开始</t>
        </r>
      </text>
    </comment>
    <comment ref="M18" authorId="0">
      <text>
        <r>
          <rPr>
            <b/>
            <sz val="9"/>
            <color indexed="81"/>
            <rFont val="宋体"/>
            <family val="3"/>
            <charset val="134"/>
          </rPr>
          <t>yueshen:</t>
        </r>
        <r>
          <rPr>
            <sz val="9"/>
            <color indexed="81"/>
            <rFont val="宋体"/>
            <family val="3"/>
            <charset val="134"/>
          </rPr>
          <t xml:space="preserve">
境外长期股权投资情况：结束</t>
        </r>
      </text>
    </comment>
  </commentList>
</comments>
</file>

<file path=xl/comments132.xml><?xml version="1.0" encoding="utf-8"?>
<comments xmlns="http://schemas.openxmlformats.org/spreadsheetml/2006/main">
  <authors>
    <author>yueshen</author>
  </authors>
  <commentList>
    <comment ref="A2" authorId="0">
      <text>
        <r>
          <rPr>
            <b/>
            <sz val="9"/>
            <color indexed="81"/>
            <rFont val="宋体"/>
            <family val="3"/>
            <charset val="134"/>
          </rPr>
          <t>yueshen:</t>
        </r>
        <r>
          <rPr>
            <sz val="9"/>
            <color indexed="81"/>
            <rFont val="宋体"/>
            <family val="3"/>
            <charset val="134"/>
          </rPr>
          <t xml:space="preserve">
税（费）率表：开始</t>
        </r>
      </text>
    </comment>
    <comment ref="C18" authorId="0">
      <text>
        <r>
          <rPr>
            <b/>
            <sz val="9"/>
            <color indexed="81"/>
            <rFont val="宋体"/>
            <family val="3"/>
            <charset val="134"/>
          </rPr>
          <t>yueshen:</t>
        </r>
        <r>
          <rPr>
            <sz val="9"/>
            <color indexed="81"/>
            <rFont val="宋体"/>
            <family val="3"/>
            <charset val="134"/>
          </rPr>
          <t xml:space="preserve">
税（费）率表：结束</t>
        </r>
      </text>
    </comment>
  </commentList>
</comments>
</file>

<file path=xl/comments133.xml><?xml version="1.0" encoding="utf-8"?>
<comments xmlns="http://schemas.openxmlformats.org/spreadsheetml/2006/main">
  <authors>
    <author>yueshen</author>
  </authors>
  <commentList>
    <comment ref="A2" authorId="0">
      <text>
        <r>
          <rPr>
            <b/>
            <sz val="9"/>
            <color indexed="81"/>
            <rFont val="宋体"/>
            <family val="3"/>
            <charset val="134"/>
          </rPr>
          <t>yueshen:</t>
        </r>
        <r>
          <rPr>
            <sz val="9"/>
            <color indexed="81"/>
            <rFont val="宋体"/>
            <family val="3"/>
            <charset val="134"/>
          </rPr>
          <t xml:space="preserve">
主要的税收优惠表：开始</t>
        </r>
      </text>
    </comment>
    <comment ref="E6" authorId="0">
      <text>
        <r>
          <rPr>
            <b/>
            <sz val="9"/>
            <color indexed="81"/>
            <rFont val="宋体"/>
            <family val="3"/>
            <charset val="134"/>
          </rPr>
          <t>yueshen:</t>
        </r>
        <r>
          <rPr>
            <sz val="9"/>
            <color indexed="81"/>
            <rFont val="宋体"/>
            <family val="3"/>
            <charset val="134"/>
          </rPr>
          <t xml:space="preserve">
主要的税收优惠表：结束</t>
        </r>
      </text>
    </comment>
  </commentList>
</comments>
</file>

<file path=xl/comments134.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固定资产的折旧政策：开始</t>
        </r>
      </text>
    </comment>
    <comment ref="C8" authorId="0">
      <text>
        <r>
          <rPr>
            <b/>
            <sz val="9"/>
            <color indexed="81"/>
            <rFont val="宋体"/>
            <family val="3"/>
            <charset val="134"/>
          </rPr>
          <t>yueshen:</t>
        </r>
        <r>
          <rPr>
            <sz val="9"/>
            <color indexed="81"/>
            <rFont val="宋体"/>
            <family val="3"/>
            <charset val="134"/>
          </rPr>
          <t xml:space="preserve">
固定资产的折旧政策：结束</t>
        </r>
      </text>
    </comment>
  </commentList>
</comments>
</file>

<file path=xl/comments135.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利润总额审核表：开始</t>
        </r>
      </text>
    </comment>
    <comment ref="F17" authorId="0">
      <text>
        <r>
          <rPr>
            <b/>
            <sz val="9"/>
            <color indexed="81"/>
            <rFont val="宋体"/>
            <family val="3"/>
            <charset val="134"/>
          </rPr>
          <t>yueshen:</t>
        </r>
        <r>
          <rPr>
            <sz val="9"/>
            <color indexed="81"/>
            <rFont val="宋体"/>
            <family val="3"/>
            <charset val="134"/>
          </rPr>
          <t xml:space="preserve">
利润总额审核表：结束</t>
        </r>
      </text>
    </comment>
  </commentList>
</comments>
</file>

<file path=xl/comments136.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营业税金及附加：开始</t>
        </r>
      </text>
    </comment>
    <comment ref="H13" authorId="0">
      <text>
        <r>
          <rPr>
            <b/>
            <sz val="9"/>
            <color indexed="81"/>
            <rFont val="宋体"/>
            <family val="3"/>
            <charset val="134"/>
          </rPr>
          <t>yueshen:</t>
        </r>
        <r>
          <rPr>
            <sz val="9"/>
            <color indexed="81"/>
            <rFont val="宋体"/>
            <family val="3"/>
            <charset val="134"/>
          </rPr>
          <t xml:space="preserve">
营业税金及附加：结束</t>
        </r>
      </text>
    </comment>
    <comment ref="A18" authorId="0">
      <text>
        <r>
          <rPr>
            <b/>
            <sz val="9"/>
            <color indexed="81"/>
            <rFont val="宋体"/>
            <family val="3"/>
            <charset val="134"/>
          </rPr>
          <t>yueshen:</t>
        </r>
        <r>
          <rPr>
            <sz val="9"/>
            <color indexed="81"/>
            <rFont val="宋体"/>
            <family val="3"/>
            <charset val="134"/>
          </rPr>
          <t xml:space="preserve">
营业税：开始</t>
        </r>
      </text>
    </comment>
    <comment ref="H24" authorId="0">
      <text>
        <r>
          <rPr>
            <b/>
            <sz val="9"/>
            <color indexed="81"/>
            <rFont val="宋体"/>
            <family val="3"/>
            <charset val="134"/>
          </rPr>
          <t>yueshen:</t>
        </r>
        <r>
          <rPr>
            <sz val="9"/>
            <color indexed="81"/>
            <rFont val="宋体"/>
            <family val="3"/>
            <charset val="134"/>
          </rPr>
          <t xml:space="preserve">
营业税：结束</t>
        </r>
      </text>
    </comment>
    <comment ref="A29" authorId="0">
      <text>
        <r>
          <rPr>
            <b/>
            <sz val="9"/>
            <color indexed="81"/>
            <rFont val="宋体"/>
            <family val="3"/>
            <charset val="134"/>
          </rPr>
          <t>yueshen:</t>
        </r>
        <r>
          <rPr>
            <sz val="9"/>
            <color indexed="81"/>
            <rFont val="宋体"/>
            <family val="3"/>
            <charset val="134"/>
          </rPr>
          <t xml:space="preserve">
增值税（一般纳税人）：开始</t>
        </r>
      </text>
    </comment>
    <comment ref="D43" authorId="0">
      <text>
        <r>
          <rPr>
            <b/>
            <sz val="9"/>
            <color indexed="81"/>
            <rFont val="宋体"/>
            <family val="3"/>
            <charset val="134"/>
          </rPr>
          <t>yueshen:</t>
        </r>
        <r>
          <rPr>
            <sz val="9"/>
            <color indexed="81"/>
            <rFont val="宋体"/>
            <family val="3"/>
            <charset val="134"/>
          </rPr>
          <t xml:space="preserve">
增值税（一般纳税人）：结束</t>
        </r>
      </text>
    </comment>
    <comment ref="A47" authorId="0">
      <text>
        <r>
          <rPr>
            <b/>
            <sz val="9"/>
            <color indexed="81"/>
            <rFont val="宋体"/>
            <family val="3"/>
            <charset val="134"/>
          </rPr>
          <t>yueshen:</t>
        </r>
        <r>
          <rPr>
            <sz val="9"/>
            <color indexed="81"/>
            <rFont val="宋体"/>
            <family val="3"/>
            <charset val="134"/>
          </rPr>
          <t xml:space="preserve">
增值税（一般纳税人）：开始</t>
        </r>
      </text>
    </comment>
    <comment ref="D58" authorId="0">
      <text>
        <r>
          <rPr>
            <b/>
            <sz val="9"/>
            <color indexed="81"/>
            <rFont val="宋体"/>
            <family val="3"/>
            <charset val="134"/>
          </rPr>
          <t>yueshen:</t>
        </r>
        <r>
          <rPr>
            <sz val="9"/>
            <color indexed="81"/>
            <rFont val="宋体"/>
            <family val="3"/>
            <charset val="134"/>
          </rPr>
          <t xml:space="preserve">
增值税（一般纳税人）：结束</t>
        </r>
      </text>
    </comment>
    <comment ref="A62" authorId="0">
      <text>
        <r>
          <rPr>
            <b/>
            <sz val="9"/>
            <color indexed="81"/>
            <rFont val="宋体"/>
            <family val="3"/>
            <charset val="134"/>
          </rPr>
          <t>yueshen:</t>
        </r>
        <r>
          <rPr>
            <sz val="9"/>
            <color indexed="81"/>
            <rFont val="宋体"/>
            <family val="3"/>
            <charset val="134"/>
          </rPr>
          <t xml:space="preserve">
房产税等税费：开始</t>
        </r>
      </text>
    </comment>
    <comment ref="I71" authorId="0">
      <text>
        <r>
          <rPr>
            <b/>
            <sz val="9"/>
            <color indexed="81"/>
            <rFont val="宋体"/>
            <family val="3"/>
            <charset val="134"/>
          </rPr>
          <t>yueshen:</t>
        </r>
        <r>
          <rPr>
            <sz val="9"/>
            <color indexed="81"/>
            <rFont val="宋体"/>
            <family val="3"/>
            <charset val="134"/>
          </rPr>
          <t xml:space="preserve">
房产税等税费：结束</t>
        </r>
      </text>
    </comment>
  </commentList>
</comments>
</file>

<file path=xl/comments137.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税会差异纳税调整情况表：开始</t>
        </r>
      </text>
    </comment>
    <comment ref="F7" authorId="0">
      <text>
        <r>
          <rPr>
            <b/>
            <sz val="9"/>
            <color indexed="81"/>
            <rFont val="宋体"/>
            <family val="3"/>
            <charset val="134"/>
          </rPr>
          <t>yueshen:</t>
        </r>
        <r>
          <rPr>
            <sz val="9"/>
            <color indexed="81"/>
            <rFont val="宋体"/>
            <family val="3"/>
            <charset val="134"/>
          </rPr>
          <t xml:space="preserve">
税会差异纳税调整情况表：结束</t>
        </r>
      </text>
    </comment>
  </commentList>
</comments>
</file>

<file path=xl/comments138.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工资薪金支出情况表：开始</t>
        </r>
      </text>
    </comment>
    <comment ref="J10" authorId="0">
      <text>
        <r>
          <rPr>
            <b/>
            <sz val="9"/>
            <color indexed="81"/>
            <rFont val="宋体"/>
            <family val="3"/>
            <charset val="134"/>
          </rPr>
          <t>yueshen:</t>
        </r>
        <r>
          <rPr>
            <sz val="9"/>
            <color indexed="81"/>
            <rFont val="宋体"/>
            <family val="3"/>
            <charset val="134"/>
          </rPr>
          <t xml:space="preserve">
工资薪金支出情况表：结束</t>
        </r>
      </text>
    </comment>
  </commentList>
</comments>
</file>

<file path=xl/comments139.xml><?xml version="1.0" encoding="utf-8"?>
<comments xmlns="http://schemas.openxmlformats.org/spreadsheetml/2006/main">
  <authors>
    <author>yueshen</author>
  </authors>
  <commentList>
    <comment ref="A4" authorId="0">
      <text>
        <r>
          <rPr>
            <b/>
            <sz val="9"/>
            <color indexed="81"/>
            <rFont val="宋体"/>
            <family val="3"/>
            <charset val="134"/>
          </rPr>
          <t>yueshen:</t>
        </r>
        <r>
          <rPr>
            <sz val="9"/>
            <color indexed="81"/>
            <rFont val="宋体"/>
            <family val="3"/>
            <charset val="134"/>
          </rPr>
          <t xml:space="preserve">
股权激励工资薪金支出情况表：开始</t>
        </r>
      </text>
    </comment>
    <comment ref="I14" authorId="0">
      <text>
        <r>
          <rPr>
            <b/>
            <sz val="9"/>
            <color indexed="81"/>
            <rFont val="宋体"/>
            <family val="3"/>
            <charset val="134"/>
          </rPr>
          <t>yueshen:</t>
        </r>
        <r>
          <rPr>
            <sz val="9"/>
            <color indexed="81"/>
            <rFont val="宋体"/>
            <family val="3"/>
            <charset val="134"/>
          </rPr>
          <t xml:space="preserve">
股权激励工资薪金支出情况表：结束</t>
        </r>
      </text>
    </comment>
  </commentList>
</comments>
</file>

<file path=xl/comments140.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利息支出(非金融企业自然人借款)情况表：开始</t>
        </r>
      </text>
    </comment>
    <comment ref="K8" authorId="0">
      <text>
        <r>
          <rPr>
            <b/>
            <sz val="9"/>
            <color indexed="81"/>
            <rFont val="宋体"/>
            <family val="3"/>
            <charset val="134"/>
          </rPr>
          <t>yueshen:</t>
        </r>
        <r>
          <rPr>
            <sz val="9"/>
            <color indexed="81"/>
            <rFont val="宋体"/>
            <family val="3"/>
            <charset val="134"/>
          </rPr>
          <t xml:space="preserve">
利息支出(非金融企业自然人借款)情况表：结束</t>
        </r>
      </text>
    </comment>
  </commentList>
</comments>
</file>

<file path=xl/comments141.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加速折旧、摊销优惠情况表：开始</t>
        </r>
      </text>
    </comment>
    <comment ref="B14" authorId="0">
      <text>
        <r>
          <rPr>
            <b/>
            <sz val="9"/>
            <color indexed="81"/>
            <rFont val="宋体"/>
            <family val="3"/>
            <charset val="134"/>
          </rPr>
          <t>yueshen:</t>
        </r>
        <r>
          <rPr>
            <sz val="9"/>
            <color indexed="81"/>
            <rFont val="宋体"/>
            <family val="3"/>
            <charset val="134"/>
          </rPr>
          <t xml:space="preserve">
加速折旧、摊销优惠情况表：结束</t>
        </r>
      </text>
    </comment>
  </commentList>
</comments>
</file>

<file path=xl/comments142.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2008年1月1日以前坏（呆）账准备金余额变动情况表：开始</t>
        </r>
      </text>
    </comment>
    <comment ref="H9" authorId="0">
      <text>
        <r>
          <rPr>
            <b/>
            <sz val="9"/>
            <color indexed="81"/>
            <rFont val="宋体"/>
            <family val="3"/>
            <charset val="134"/>
          </rPr>
          <t>yueshen:</t>
        </r>
        <r>
          <rPr>
            <sz val="9"/>
            <color indexed="81"/>
            <rFont val="宋体"/>
            <family val="3"/>
            <charset val="134"/>
          </rPr>
          <t xml:space="preserve">
2008年1月1日以前坏（呆）账准备金余额变动情况表：结束</t>
        </r>
      </text>
    </comment>
  </commentList>
</comments>
</file>

<file path=xl/comments143.xml><?xml version="1.0" encoding="utf-8"?>
<comments xmlns="http://schemas.openxmlformats.org/spreadsheetml/2006/main">
  <authors>
    <author>yueshen</author>
  </authors>
  <commentList>
    <comment ref="A3" authorId="0">
      <text>
        <r>
          <rPr>
            <b/>
            <sz val="9"/>
            <color indexed="81"/>
            <rFont val="宋体"/>
            <family val="3"/>
            <charset val="134"/>
          </rPr>
          <t>yueshen:
未完工产品转完工产品：开始</t>
        </r>
      </text>
    </comment>
    <comment ref="B13" authorId="0">
      <text>
        <r>
          <rPr>
            <b/>
            <sz val="9"/>
            <color indexed="81"/>
            <rFont val="宋体"/>
            <family val="3"/>
            <charset val="134"/>
          </rPr>
          <t>yueshen:</t>
        </r>
        <r>
          <rPr>
            <sz val="9"/>
            <color indexed="81"/>
            <rFont val="宋体"/>
            <family val="3"/>
            <charset val="134"/>
          </rPr>
          <t xml:space="preserve">
未完工产品转完工产品：结束</t>
        </r>
      </text>
    </comment>
  </commentList>
</comments>
</file>

<file path=xl/comments144.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研究开发项目：开始</t>
        </r>
      </text>
    </comment>
    <comment ref="B16" authorId="0">
      <text>
        <r>
          <rPr>
            <b/>
            <sz val="9"/>
            <color indexed="81"/>
            <rFont val="宋体"/>
            <family val="3"/>
            <charset val="134"/>
          </rPr>
          <t>yueshen:</t>
        </r>
        <r>
          <rPr>
            <sz val="9"/>
            <color indexed="81"/>
            <rFont val="宋体"/>
            <family val="3"/>
            <charset val="134"/>
          </rPr>
          <t xml:space="preserve">
研究开发项目：结束</t>
        </r>
      </text>
    </comment>
  </commentList>
</comments>
</file>

<file path=xl/comments145.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无形资产摊销加计扣除：开始</t>
        </r>
      </text>
    </comment>
    <comment ref="B14" authorId="0">
      <text>
        <r>
          <rPr>
            <b/>
            <sz val="9"/>
            <color indexed="81"/>
            <rFont val="宋体"/>
            <family val="3"/>
            <charset val="134"/>
          </rPr>
          <t>yueshen:</t>
        </r>
        <r>
          <rPr>
            <sz val="9"/>
            <color indexed="81"/>
            <rFont val="宋体"/>
            <family val="3"/>
            <charset val="134"/>
          </rPr>
          <t xml:space="preserve">
无形资产摊销加计扣除：结束</t>
        </r>
      </text>
    </comment>
  </commentList>
</comments>
</file>

<file path=xl/comments146.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关联交易金额：开始</t>
        </r>
      </text>
    </comment>
    <comment ref="D13" authorId="0">
      <text>
        <r>
          <rPr>
            <b/>
            <sz val="9"/>
            <color indexed="81"/>
            <rFont val="宋体"/>
            <family val="3"/>
            <charset val="134"/>
          </rPr>
          <t>yueshen:</t>
        </r>
        <r>
          <rPr>
            <sz val="9"/>
            <color indexed="81"/>
            <rFont val="宋体"/>
            <family val="3"/>
            <charset val="134"/>
          </rPr>
          <t xml:space="preserve">
关联交易金额：结束</t>
        </r>
      </text>
    </comment>
    <comment ref="A17" authorId="0">
      <text>
        <r>
          <rPr>
            <b/>
            <sz val="9"/>
            <color indexed="81"/>
            <rFont val="宋体"/>
            <family val="3"/>
            <charset val="134"/>
          </rPr>
          <t>yueshen:</t>
        </r>
        <r>
          <rPr>
            <sz val="9"/>
            <color indexed="81"/>
            <rFont val="宋体"/>
            <family val="3"/>
            <charset val="134"/>
          </rPr>
          <t xml:space="preserve">
关联交易金额附表：开始</t>
        </r>
      </text>
    </comment>
    <comment ref="B20" authorId="0">
      <text>
        <r>
          <rPr>
            <b/>
            <sz val="9"/>
            <color indexed="81"/>
            <rFont val="宋体"/>
            <family val="3"/>
            <charset val="134"/>
          </rPr>
          <t>yueshen:</t>
        </r>
        <r>
          <rPr>
            <sz val="9"/>
            <color indexed="81"/>
            <rFont val="宋体"/>
            <family val="3"/>
            <charset val="134"/>
          </rPr>
          <t xml:space="preserve">
关联交易金额附表：结束</t>
        </r>
      </text>
    </comment>
  </commentList>
</comments>
</file>

<file path=xl/comments147.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资本弱化所发生利息支出：开始</t>
        </r>
      </text>
    </comment>
    <comment ref="D6" authorId="0">
      <text>
        <r>
          <rPr>
            <b/>
            <sz val="9"/>
            <color indexed="81"/>
            <rFont val="宋体"/>
            <family val="3"/>
            <charset val="134"/>
          </rPr>
          <t>yueshen:</t>
        </r>
        <r>
          <rPr>
            <sz val="9"/>
            <color indexed="81"/>
            <rFont val="宋体"/>
            <family val="3"/>
            <charset val="134"/>
          </rPr>
          <t xml:space="preserve">
资本弱化所发生利息支出：结束</t>
        </r>
      </text>
    </comment>
  </commentList>
</comments>
</file>

<file path=xl/comments148.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非货币性资产交换事项：开始</t>
        </r>
      </text>
    </comment>
    <comment ref="G13" authorId="0">
      <text>
        <r>
          <rPr>
            <b/>
            <sz val="9"/>
            <color indexed="81"/>
            <rFont val="宋体"/>
            <family val="3"/>
            <charset val="134"/>
          </rPr>
          <t>yueshen:</t>
        </r>
        <r>
          <rPr>
            <sz val="9"/>
            <color indexed="81"/>
            <rFont val="宋体"/>
            <family val="3"/>
            <charset val="134"/>
          </rPr>
          <t xml:space="preserve">
非货币性资产交换事项：结束</t>
        </r>
      </text>
    </comment>
  </commentList>
</comments>
</file>

<file path=xl/comments149.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资产损失扣除：开始</t>
        </r>
      </text>
    </comment>
    <comment ref="E7" authorId="0">
      <text>
        <r>
          <rPr>
            <b/>
            <sz val="9"/>
            <color indexed="81"/>
            <rFont val="宋体"/>
            <family val="3"/>
            <charset val="134"/>
          </rPr>
          <t>yueshen:</t>
        </r>
        <r>
          <rPr>
            <sz val="9"/>
            <color indexed="81"/>
            <rFont val="宋体"/>
            <family val="3"/>
            <charset val="134"/>
          </rPr>
          <t xml:space="preserve">
资产损失扣除：结束</t>
        </r>
      </text>
    </comment>
  </commentList>
</comments>
</file>

<file path=xl/comments150.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待摊费用：开始</t>
        </r>
      </text>
    </comment>
    <comment ref="F8" authorId="0">
      <text>
        <r>
          <rPr>
            <b/>
            <sz val="9"/>
            <color indexed="81"/>
            <rFont val="宋体"/>
            <family val="3"/>
            <charset val="134"/>
          </rPr>
          <t>yueshen:</t>
        </r>
        <r>
          <rPr>
            <sz val="9"/>
            <color indexed="81"/>
            <rFont val="宋体"/>
            <family val="3"/>
            <charset val="134"/>
          </rPr>
          <t xml:space="preserve">
待摊费用：结束</t>
        </r>
      </text>
    </comment>
    <comment ref="A12" authorId="0">
      <text>
        <r>
          <rPr>
            <b/>
            <sz val="9"/>
            <color indexed="81"/>
            <rFont val="宋体"/>
            <family val="3"/>
            <charset val="134"/>
          </rPr>
          <t>yueshen:</t>
        </r>
        <r>
          <rPr>
            <sz val="9"/>
            <color indexed="81"/>
            <rFont val="宋体"/>
            <family val="3"/>
            <charset val="134"/>
          </rPr>
          <t xml:space="preserve">
应付账款：开始</t>
        </r>
      </text>
    </comment>
    <comment ref="G18" authorId="0">
      <text>
        <r>
          <rPr>
            <b/>
            <sz val="9"/>
            <color indexed="81"/>
            <rFont val="宋体"/>
            <family val="3"/>
            <charset val="134"/>
          </rPr>
          <t>yueshen:</t>
        </r>
        <r>
          <rPr>
            <sz val="9"/>
            <color indexed="81"/>
            <rFont val="宋体"/>
            <family val="3"/>
            <charset val="134"/>
          </rPr>
          <t xml:space="preserve">
应付账款：结束</t>
        </r>
      </text>
    </comment>
    <comment ref="A22" authorId="0">
      <text>
        <r>
          <rPr>
            <b/>
            <sz val="9"/>
            <color indexed="81"/>
            <rFont val="宋体"/>
            <family val="3"/>
            <charset val="134"/>
          </rPr>
          <t>yueshen:</t>
        </r>
        <r>
          <rPr>
            <sz val="9"/>
            <color indexed="81"/>
            <rFont val="宋体"/>
            <family val="3"/>
            <charset val="134"/>
          </rPr>
          <t xml:space="preserve">
3年以上未发生变动的应付账款：开始</t>
        </r>
      </text>
    </comment>
    <comment ref="D25" authorId="0">
      <text>
        <r>
          <rPr>
            <b/>
            <sz val="9"/>
            <color indexed="81"/>
            <rFont val="宋体"/>
            <family val="3"/>
            <charset val="134"/>
          </rPr>
          <t>yueshen:</t>
        </r>
        <r>
          <rPr>
            <sz val="9"/>
            <color indexed="81"/>
            <rFont val="宋体"/>
            <family val="3"/>
            <charset val="134"/>
          </rPr>
          <t xml:space="preserve">
3年以上未发生变动的应付账款：结束</t>
        </r>
      </text>
    </comment>
    <comment ref="A29" authorId="0">
      <text>
        <r>
          <rPr>
            <b/>
            <sz val="9"/>
            <color indexed="81"/>
            <rFont val="宋体"/>
            <family val="3"/>
            <charset val="134"/>
          </rPr>
          <t>yueshen:</t>
        </r>
        <r>
          <rPr>
            <sz val="9"/>
            <color indexed="81"/>
            <rFont val="宋体"/>
            <family val="3"/>
            <charset val="134"/>
          </rPr>
          <t xml:space="preserve">
应付关联方账款：开始</t>
        </r>
      </text>
    </comment>
    <comment ref="C32" authorId="0">
      <text>
        <r>
          <rPr>
            <b/>
            <sz val="9"/>
            <color indexed="81"/>
            <rFont val="宋体"/>
            <family val="3"/>
            <charset val="134"/>
          </rPr>
          <t>yueshen:</t>
        </r>
        <r>
          <rPr>
            <sz val="9"/>
            <color indexed="81"/>
            <rFont val="宋体"/>
            <family val="3"/>
            <charset val="134"/>
          </rPr>
          <t xml:space="preserve">
应付关联方账款：结束</t>
        </r>
      </text>
    </comment>
    <comment ref="A36" authorId="0">
      <text>
        <r>
          <rPr>
            <b/>
            <sz val="9"/>
            <color indexed="81"/>
            <rFont val="宋体"/>
            <family val="3"/>
            <charset val="134"/>
          </rPr>
          <t>yueshen:</t>
        </r>
        <r>
          <rPr>
            <sz val="9"/>
            <color indexed="81"/>
            <rFont val="宋体"/>
            <family val="3"/>
            <charset val="134"/>
          </rPr>
          <t xml:space="preserve">
预收账款：开始</t>
        </r>
      </text>
    </comment>
    <comment ref="G42" authorId="0">
      <text>
        <r>
          <rPr>
            <b/>
            <sz val="9"/>
            <color indexed="81"/>
            <rFont val="宋体"/>
            <family val="3"/>
            <charset val="134"/>
          </rPr>
          <t>yueshen:</t>
        </r>
        <r>
          <rPr>
            <sz val="9"/>
            <color indexed="81"/>
            <rFont val="宋体"/>
            <family val="3"/>
            <charset val="134"/>
          </rPr>
          <t xml:space="preserve">
预收账款：结束</t>
        </r>
      </text>
    </comment>
    <comment ref="A45" authorId="0">
      <text>
        <r>
          <rPr>
            <b/>
            <sz val="9"/>
            <color indexed="81"/>
            <rFont val="宋体"/>
            <family val="3"/>
            <charset val="134"/>
          </rPr>
          <t>yueshen:</t>
        </r>
        <r>
          <rPr>
            <sz val="9"/>
            <color indexed="81"/>
            <rFont val="宋体"/>
            <family val="3"/>
            <charset val="134"/>
          </rPr>
          <t xml:space="preserve">
1年以上未发生变动的预收账款：开始</t>
        </r>
      </text>
    </comment>
    <comment ref="D47" authorId="0">
      <text>
        <r>
          <rPr>
            <b/>
            <sz val="9"/>
            <color indexed="81"/>
            <rFont val="宋体"/>
            <family val="3"/>
            <charset val="134"/>
          </rPr>
          <t>yueshen:</t>
        </r>
        <r>
          <rPr>
            <sz val="9"/>
            <color indexed="81"/>
            <rFont val="宋体"/>
            <family val="3"/>
            <charset val="134"/>
          </rPr>
          <t xml:space="preserve">
1年以上未发生变动的预收账款：结束</t>
        </r>
      </text>
    </comment>
    <comment ref="A50" authorId="0">
      <text>
        <r>
          <rPr>
            <b/>
            <sz val="9"/>
            <color indexed="81"/>
            <rFont val="宋体"/>
            <family val="3"/>
            <charset val="134"/>
          </rPr>
          <t>yueshen:</t>
        </r>
        <r>
          <rPr>
            <sz val="9"/>
            <color indexed="81"/>
            <rFont val="宋体"/>
            <family val="3"/>
            <charset val="134"/>
          </rPr>
          <t xml:space="preserve">
预收关联方账款：开始</t>
        </r>
      </text>
    </comment>
    <comment ref="C53" authorId="0">
      <text>
        <r>
          <rPr>
            <b/>
            <sz val="9"/>
            <color indexed="81"/>
            <rFont val="宋体"/>
            <family val="3"/>
            <charset val="134"/>
          </rPr>
          <t>yueshen:</t>
        </r>
        <r>
          <rPr>
            <sz val="9"/>
            <color indexed="81"/>
            <rFont val="宋体"/>
            <family val="3"/>
            <charset val="134"/>
          </rPr>
          <t xml:space="preserve">
预收关联方账款：结束</t>
        </r>
      </text>
    </comment>
    <comment ref="A57" authorId="0">
      <text>
        <r>
          <rPr>
            <b/>
            <sz val="9"/>
            <color indexed="81"/>
            <rFont val="宋体"/>
            <family val="3"/>
            <charset val="134"/>
          </rPr>
          <t>yueshen:</t>
        </r>
        <r>
          <rPr>
            <sz val="9"/>
            <color indexed="81"/>
            <rFont val="宋体"/>
            <family val="3"/>
            <charset val="134"/>
          </rPr>
          <t xml:space="preserve">
其它应付款：开始</t>
        </r>
      </text>
    </comment>
    <comment ref="G63" authorId="0">
      <text>
        <r>
          <rPr>
            <b/>
            <sz val="9"/>
            <color indexed="81"/>
            <rFont val="宋体"/>
            <family val="3"/>
            <charset val="134"/>
          </rPr>
          <t>yueshen:</t>
        </r>
        <r>
          <rPr>
            <sz val="9"/>
            <color indexed="81"/>
            <rFont val="宋体"/>
            <family val="3"/>
            <charset val="134"/>
          </rPr>
          <t xml:space="preserve">
其它应付款：结束</t>
        </r>
      </text>
    </comment>
    <comment ref="A67" authorId="0">
      <text>
        <r>
          <rPr>
            <b/>
            <sz val="9"/>
            <color indexed="81"/>
            <rFont val="宋体"/>
            <family val="3"/>
            <charset val="134"/>
          </rPr>
          <t>yueshen:</t>
        </r>
        <r>
          <rPr>
            <sz val="9"/>
            <color indexed="81"/>
            <rFont val="宋体"/>
            <family val="3"/>
            <charset val="134"/>
          </rPr>
          <t xml:space="preserve">
3年以上未发生变动的其他应付款：开始</t>
        </r>
      </text>
    </comment>
    <comment ref="D69" authorId="0">
      <text>
        <r>
          <rPr>
            <b/>
            <sz val="9"/>
            <color indexed="81"/>
            <rFont val="宋体"/>
            <family val="3"/>
            <charset val="134"/>
          </rPr>
          <t>yueshen:</t>
        </r>
        <r>
          <rPr>
            <sz val="9"/>
            <color indexed="81"/>
            <rFont val="宋体"/>
            <family val="3"/>
            <charset val="134"/>
          </rPr>
          <t xml:space="preserve">
3年以上未发生变动的其他应付款：结束</t>
        </r>
      </text>
    </comment>
    <comment ref="A72" authorId="0">
      <text>
        <r>
          <rPr>
            <b/>
            <sz val="9"/>
            <color indexed="81"/>
            <rFont val="宋体"/>
            <family val="3"/>
            <charset val="134"/>
          </rPr>
          <t>yueshen:</t>
        </r>
        <r>
          <rPr>
            <sz val="9"/>
            <color indexed="81"/>
            <rFont val="宋体"/>
            <family val="3"/>
            <charset val="134"/>
          </rPr>
          <t xml:space="preserve">
关联方其他应付款：开始</t>
        </r>
      </text>
    </comment>
    <comment ref="C75" authorId="0">
      <text>
        <r>
          <rPr>
            <b/>
            <sz val="9"/>
            <color indexed="81"/>
            <rFont val="宋体"/>
            <family val="3"/>
            <charset val="134"/>
          </rPr>
          <t>yueshen:</t>
        </r>
        <r>
          <rPr>
            <sz val="9"/>
            <color indexed="81"/>
            <rFont val="宋体"/>
            <family val="3"/>
            <charset val="134"/>
          </rPr>
          <t xml:space="preserve">
关联方其他应付款：结束</t>
        </r>
      </text>
    </comment>
    <comment ref="A79" authorId="0">
      <text>
        <r>
          <rPr>
            <b/>
            <sz val="9"/>
            <color indexed="81"/>
            <rFont val="宋体"/>
            <family val="3"/>
            <charset val="134"/>
          </rPr>
          <t>yueshen:</t>
        </r>
        <r>
          <rPr>
            <sz val="9"/>
            <color indexed="81"/>
            <rFont val="宋体"/>
            <family val="3"/>
            <charset val="134"/>
          </rPr>
          <t xml:space="preserve">
应付股利：开始</t>
        </r>
      </text>
    </comment>
    <comment ref="E83" authorId="0">
      <text>
        <r>
          <rPr>
            <b/>
            <sz val="9"/>
            <color indexed="81"/>
            <rFont val="宋体"/>
            <family val="3"/>
            <charset val="134"/>
          </rPr>
          <t>yueshen:</t>
        </r>
        <r>
          <rPr>
            <sz val="9"/>
            <color indexed="81"/>
            <rFont val="宋体"/>
            <family val="3"/>
            <charset val="134"/>
          </rPr>
          <t xml:space="preserve">
应付股利：结束</t>
        </r>
      </text>
    </comment>
    <comment ref="A87" authorId="0">
      <text>
        <r>
          <rPr>
            <b/>
            <sz val="9"/>
            <color indexed="81"/>
            <rFont val="宋体"/>
            <family val="3"/>
            <charset val="134"/>
          </rPr>
          <t>yueshen:</t>
        </r>
        <r>
          <rPr>
            <sz val="9"/>
            <color indexed="81"/>
            <rFont val="宋体"/>
            <family val="3"/>
            <charset val="134"/>
          </rPr>
          <t xml:space="preserve">
预提费用：开始</t>
        </r>
      </text>
    </comment>
    <comment ref="E91" authorId="0">
      <text>
        <r>
          <rPr>
            <b/>
            <sz val="9"/>
            <color indexed="81"/>
            <rFont val="宋体"/>
            <family val="3"/>
            <charset val="134"/>
          </rPr>
          <t>yueshen:</t>
        </r>
        <r>
          <rPr>
            <sz val="9"/>
            <color indexed="81"/>
            <rFont val="宋体"/>
            <family val="3"/>
            <charset val="134"/>
          </rPr>
          <t xml:space="preserve">
预提费用：结束</t>
        </r>
      </text>
    </comment>
    <comment ref="A95" authorId="0">
      <text>
        <r>
          <rPr>
            <b/>
            <sz val="9"/>
            <color indexed="81"/>
            <rFont val="宋体"/>
            <family val="3"/>
            <charset val="134"/>
          </rPr>
          <t>yueshen:</t>
        </r>
        <r>
          <rPr>
            <sz val="9"/>
            <color indexed="81"/>
            <rFont val="宋体"/>
            <family val="3"/>
            <charset val="134"/>
          </rPr>
          <t xml:space="preserve">
资本公积：开始</t>
        </r>
      </text>
    </comment>
    <comment ref="E99" authorId="0">
      <text>
        <r>
          <rPr>
            <b/>
            <sz val="9"/>
            <color indexed="81"/>
            <rFont val="宋体"/>
            <family val="3"/>
            <charset val="134"/>
          </rPr>
          <t>yueshen:</t>
        </r>
        <r>
          <rPr>
            <sz val="9"/>
            <color indexed="81"/>
            <rFont val="宋体"/>
            <family val="3"/>
            <charset val="134"/>
          </rPr>
          <t xml:space="preserve">
资本公积：结束</t>
        </r>
      </text>
    </comment>
  </commentList>
</comments>
</file>

<file path=xl/sharedStrings.xml><?xml version="1.0" encoding="utf-8"?>
<sst xmlns="http://schemas.openxmlformats.org/spreadsheetml/2006/main" count="11687" uniqueCount="6569">
  <si>
    <t>中华人民共和国企业所得税年度纳税申报表</t>
    <phoneticPr fontId="7" type="noConversion"/>
  </si>
  <si>
    <r>
      <t>（A类</t>
    </r>
    <r>
      <rPr>
        <sz val="12"/>
        <rFont val="宋体"/>
        <family val="3"/>
        <charset val="134"/>
      </rPr>
      <t xml:space="preserve"> , </t>
    </r>
    <r>
      <rPr>
        <sz val="12"/>
        <rFont val="宋体"/>
        <family val="3"/>
        <charset val="134"/>
      </rPr>
      <t>2014年版）</t>
    </r>
    <phoneticPr fontId="7" type="noConversion"/>
  </si>
  <si>
    <t>税款所属期间：</t>
    <phoneticPr fontId="7" type="noConversion"/>
  </si>
  <si>
    <t>至</t>
    <phoneticPr fontId="7" type="noConversion"/>
  </si>
  <si>
    <t xml:space="preserve">        </t>
    <phoneticPr fontId="7" type="noConversion"/>
  </si>
  <si>
    <t xml:space="preserve">    谨声明：此纳税申报表是根据《中华人民共和国企业所得税法》、《中华人民共和国企业所得税法实施条例》、有关税收政策以及国家统一会计制度的规定填报的，是真实的、可靠的、完整的。</t>
    <phoneticPr fontId="7" type="noConversion"/>
  </si>
  <si>
    <t xml:space="preserve">法定代表人（签章）:                   年  月  日   </t>
    <phoneticPr fontId="7" type="noConversion"/>
  </si>
  <si>
    <t>纳税人公章：</t>
  </si>
  <si>
    <t>代理申报中介机构公章：</t>
  </si>
  <si>
    <r>
      <t xml:space="preserve"> </t>
    </r>
    <r>
      <rPr>
        <sz val="12"/>
        <rFont val="宋体"/>
        <family val="3"/>
        <charset val="134"/>
      </rPr>
      <t xml:space="preserve"> 主管税务机关受理专用章：</t>
    </r>
    <phoneticPr fontId="7" type="noConversion"/>
  </si>
  <si>
    <t xml:space="preserve">会计主管：    </t>
  </si>
  <si>
    <t>经办人：</t>
    <phoneticPr fontId="7" type="noConversion"/>
  </si>
  <si>
    <r>
      <t xml:space="preserve"> </t>
    </r>
    <r>
      <rPr>
        <sz val="12"/>
        <rFont val="宋体"/>
        <family val="3"/>
        <charset val="134"/>
      </rPr>
      <t xml:space="preserve"> 受理人：</t>
    </r>
    <phoneticPr fontId="7" type="noConversion"/>
  </si>
  <si>
    <t>经办人执业证件号码：</t>
  </si>
  <si>
    <t>填表日期：    年  月  日</t>
    <phoneticPr fontId="7" type="noConversion"/>
  </si>
  <si>
    <r>
      <t xml:space="preserve">代理申报日期:  </t>
    </r>
    <r>
      <rPr>
        <sz val="12"/>
        <rFont val="宋体"/>
        <family val="3"/>
        <charset val="134"/>
      </rPr>
      <t xml:space="preserve"> 年  月  日</t>
    </r>
    <phoneticPr fontId="7" type="noConversion"/>
  </si>
  <si>
    <r>
      <t xml:space="preserve">  </t>
    </r>
    <r>
      <rPr>
        <sz val="12"/>
        <rFont val="宋体"/>
        <family val="3"/>
        <charset val="134"/>
      </rPr>
      <t>受理日期：    年  月  日</t>
    </r>
    <phoneticPr fontId="7" type="noConversion"/>
  </si>
  <si>
    <t>国家税务总局监制</t>
    <phoneticPr fontId="7" type="noConversion"/>
  </si>
  <si>
    <t>企业所得税年度纳税申报表填报表单</t>
    <phoneticPr fontId="7" type="noConversion"/>
  </si>
  <si>
    <t>表单编号</t>
    <phoneticPr fontId="7" type="noConversion"/>
  </si>
  <si>
    <t>表单名称</t>
    <phoneticPr fontId="7" type="noConversion"/>
  </si>
  <si>
    <t>选择填报情况</t>
    <phoneticPr fontId="7" type="noConversion"/>
  </si>
  <si>
    <t>A000000</t>
    <phoneticPr fontId="7" type="noConversion"/>
  </si>
  <si>
    <t>企业基础信息表</t>
    <phoneticPr fontId="7" type="noConversion"/>
  </si>
  <si>
    <t>√</t>
    <phoneticPr fontId="7" type="noConversion"/>
  </si>
  <si>
    <t>A100000</t>
    <phoneticPr fontId="7" type="noConversion"/>
  </si>
  <si>
    <t>中华人民共和国企业所得税年度纳税申报表（A类）</t>
    <phoneticPr fontId="7" type="noConversion"/>
  </si>
  <si>
    <t>A101010</t>
    <phoneticPr fontId="7" type="noConversion"/>
  </si>
  <si>
    <r>
      <t xml:space="preserve">    </t>
    </r>
    <r>
      <rPr>
        <sz val="10"/>
        <rFont val="宋体"/>
        <family val="3"/>
        <charset val="134"/>
      </rPr>
      <t>一般企业收入明细表</t>
    </r>
    <phoneticPr fontId="7" type="noConversion"/>
  </si>
  <si>
    <t>A101020</t>
    <phoneticPr fontId="7" type="noConversion"/>
  </si>
  <si>
    <t xml:space="preserve">    金融企业收入明细表</t>
    <phoneticPr fontId="7" type="noConversion"/>
  </si>
  <si>
    <t>A102010</t>
    <phoneticPr fontId="7" type="noConversion"/>
  </si>
  <si>
    <t xml:space="preserve">    一般企业成本支出明细表</t>
    <phoneticPr fontId="7" type="noConversion"/>
  </si>
  <si>
    <t>A102020</t>
    <phoneticPr fontId="7" type="noConversion"/>
  </si>
  <si>
    <t xml:space="preserve">    金融企业支出明细表</t>
    <phoneticPr fontId="7" type="noConversion"/>
  </si>
  <si>
    <t>A103000</t>
    <phoneticPr fontId="7" type="noConversion"/>
  </si>
  <si>
    <r>
      <t xml:space="preserve">    事业单位、民间非营利组织收入、</t>
    </r>
    <r>
      <rPr>
        <sz val="10"/>
        <rFont val="宋体"/>
        <family val="3"/>
        <charset val="134"/>
      </rPr>
      <t>支出明细表</t>
    </r>
    <phoneticPr fontId="7" type="noConversion"/>
  </si>
  <si>
    <r>
      <t>A10</t>
    </r>
    <r>
      <rPr>
        <sz val="10"/>
        <rFont val="宋体"/>
        <family val="3"/>
        <charset val="134"/>
      </rPr>
      <t>4000</t>
    </r>
    <phoneticPr fontId="7" type="noConversion"/>
  </si>
  <si>
    <t xml:space="preserve">    期间费用明细表</t>
    <phoneticPr fontId="7" type="noConversion"/>
  </si>
  <si>
    <r>
      <t>A10</t>
    </r>
    <r>
      <rPr>
        <sz val="10"/>
        <rFont val="宋体"/>
        <family val="3"/>
        <charset val="134"/>
      </rPr>
      <t>5000</t>
    </r>
    <phoneticPr fontId="7" type="noConversion"/>
  </si>
  <si>
    <t xml:space="preserve">    纳税调整项目明细表</t>
    <phoneticPr fontId="7" type="noConversion"/>
  </si>
  <si>
    <r>
      <t>A10</t>
    </r>
    <r>
      <rPr>
        <sz val="10"/>
        <rFont val="宋体"/>
        <family val="3"/>
        <charset val="134"/>
      </rPr>
      <t>5010</t>
    </r>
    <phoneticPr fontId="7" type="noConversion"/>
  </si>
  <si>
    <r>
      <t xml:space="preserve">        视同销售和</t>
    </r>
    <r>
      <rPr>
        <sz val="10"/>
        <rFont val="宋体"/>
        <family val="3"/>
        <charset val="134"/>
      </rPr>
      <t>房地产开发企业特定业务纳税调整明细表</t>
    </r>
    <phoneticPr fontId="7" type="noConversion"/>
  </si>
  <si>
    <r>
      <t>A10</t>
    </r>
    <r>
      <rPr>
        <sz val="10"/>
        <rFont val="宋体"/>
        <family val="3"/>
        <charset val="134"/>
      </rPr>
      <t>5020</t>
    </r>
    <phoneticPr fontId="7" type="noConversion"/>
  </si>
  <si>
    <t xml:space="preserve">        未按权责发生制确认收入纳税调整明细表</t>
    <phoneticPr fontId="7" type="noConversion"/>
  </si>
  <si>
    <r>
      <t>A10</t>
    </r>
    <r>
      <rPr>
        <sz val="10"/>
        <rFont val="宋体"/>
        <family val="3"/>
        <charset val="134"/>
      </rPr>
      <t>5030</t>
    </r>
    <phoneticPr fontId="7" type="noConversion"/>
  </si>
  <si>
    <t xml:space="preserve">        投资收益纳税调整明细表</t>
    <phoneticPr fontId="7" type="noConversion"/>
  </si>
  <si>
    <r>
      <t>A10</t>
    </r>
    <r>
      <rPr>
        <sz val="10"/>
        <rFont val="宋体"/>
        <family val="3"/>
        <charset val="134"/>
      </rPr>
      <t>5040</t>
    </r>
    <phoneticPr fontId="7" type="noConversion"/>
  </si>
  <si>
    <t xml:space="preserve">        专项用途财政性资金纳税调整明细表</t>
    <phoneticPr fontId="7" type="noConversion"/>
  </si>
  <si>
    <r>
      <t>A10</t>
    </r>
    <r>
      <rPr>
        <sz val="10"/>
        <rFont val="宋体"/>
        <family val="3"/>
        <charset val="134"/>
      </rPr>
      <t>5050</t>
    </r>
    <phoneticPr fontId="7" type="noConversion"/>
  </si>
  <si>
    <r>
      <t xml:space="preserve"> </t>
    </r>
    <r>
      <rPr>
        <sz val="10"/>
        <rFont val="宋体"/>
        <family val="3"/>
        <charset val="134"/>
      </rPr>
      <t xml:space="preserve">       职工薪酬纳税调整明细表</t>
    </r>
    <phoneticPr fontId="7" type="noConversion"/>
  </si>
  <si>
    <r>
      <t>A10</t>
    </r>
    <r>
      <rPr>
        <sz val="10"/>
        <rFont val="宋体"/>
        <family val="3"/>
        <charset val="134"/>
      </rPr>
      <t>5060</t>
    </r>
    <phoneticPr fontId="7" type="noConversion"/>
  </si>
  <si>
    <r>
      <t xml:space="preserve"> </t>
    </r>
    <r>
      <rPr>
        <sz val="10"/>
        <rFont val="宋体"/>
        <family val="3"/>
        <charset val="134"/>
      </rPr>
      <t xml:space="preserve">       广告费和业务宣传费跨年度纳税调整明细表</t>
    </r>
    <phoneticPr fontId="7" type="noConversion"/>
  </si>
  <si>
    <r>
      <t>A10</t>
    </r>
    <r>
      <rPr>
        <sz val="10"/>
        <rFont val="宋体"/>
        <family val="3"/>
        <charset val="134"/>
      </rPr>
      <t>5070</t>
    </r>
    <phoneticPr fontId="7" type="noConversion"/>
  </si>
  <si>
    <t xml:space="preserve">        捐赠支出纳税调整明细表</t>
    <phoneticPr fontId="7" type="noConversion"/>
  </si>
  <si>
    <r>
      <t>A10</t>
    </r>
    <r>
      <rPr>
        <sz val="10"/>
        <rFont val="宋体"/>
        <family val="3"/>
        <charset val="134"/>
      </rPr>
      <t>5080</t>
    </r>
    <phoneticPr fontId="7" type="noConversion"/>
  </si>
  <si>
    <r>
      <t xml:space="preserve">        资产折旧、摊销</t>
    </r>
    <r>
      <rPr>
        <sz val="10"/>
        <rFont val="宋体"/>
        <family val="3"/>
        <charset val="134"/>
      </rPr>
      <t>情况及纳税调整明细表</t>
    </r>
    <phoneticPr fontId="7" type="noConversion"/>
  </si>
  <si>
    <t>A105081</t>
    <phoneticPr fontId="7" type="noConversion"/>
  </si>
  <si>
    <t xml:space="preserve">            固定资产加速折旧、扣除明细表</t>
    <phoneticPr fontId="7" type="noConversion"/>
  </si>
  <si>
    <r>
      <t>A10</t>
    </r>
    <r>
      <rPr>
        <sz val="10"/>
        <rFont val="宋体"/>
        <family val="3"/>
        <charset val="134"/>
      </rPr>
      <t>5090</t>
    </r>
    <phoneticPr fontId="7" type="noConversion"/>
  </si>
  <si>
    <t xml:space="preserve">        资产损失税前扣除及纳税调整明细表</t>
    <phoneticPr fontId="7" type="noConversion"/>
  </si>
  <si>
    <r>
      <t>A10</t>
    </r>
    <r>
      <rPr>
        <sz val="10"/>
        <rFont val="宋体"/>
        <family val="3"/>
        <charset val="134"/>
      </rPr>
      <t>5091</t>
    </r>
    <phoneticPr fontId="7" type="noConversion"/>
  </si>
  <si>
    <t xml:space="preserve">            资产损失（专项申报）税前扣除及纳税调整明细表</t>
    <phoneticPr fontId="7" type="noConversion"/>
  </si>
  <si>
    <t>A105100</t>
    <phoneticPr fontId="7" type="noConversion"/>
  </si>
  <si>
    <t xml:space="preserve">        企业重组纳税调整明细表</t>
    <phoneticPr fontId="7" type="noConversion"/>
  </si>
  <si>
    <t>A105110</t>
    <phoneticPr fontId="7" type="noConversion"/>
  </si>
  <si>
    <t xml:space="preserve">        政策性搬迁纳税调整明细表</t>
    <phoneticPr fontId="7" type="noConversion"/>
  </si>
  <si>
    <t>A105120</t>
    <phoneticPr fontId="7" type="noConversion"/>
  </si>
  <si>
    <t xml:space="preserve">        特殊行业准备金纳税调整明细表</t>
    <phoneticPr fontId="7" type="noConversion"/>
  </si>
  <si>
    <r>
      <t>A10</t>
    </r>
    <r>
      <rPr>
        <sz val="10"/>
        <rFont val="宋体"/>
        <family val="3"/>
        <charset val="134"/>
      </rPr>
      <t>6000</t>
    </r>
    <phoneticPr fontId="7" type="noConversion"/>
  </si>
  <si>
    <t xml:space="preserve">    企业所得税弥补亏损明细表</t>
    <phoneticPr fontId="7" type="noConversion"/>
  </si>
  <si>
    <r>
      <t>A10</t>
    </r>
    <r>
      <rPr>
        <sz val="10"/>
        <rFont val="宋体"/>
        <family val="3"/>
        <charset val="134"/>
      </rPr>
      <t>7010</t>
    </r>
    <phoneticPr fontId="7" type="noConversion"/>
  </si>
  <si>
    <t xml:space="preserve">    免税、减计收入及加计扣除优惠明细表</t>
    <phoneticPr fontId="7" type="noConversion"/>
  </si>
  <si>
    <r>
      <t>A10</t>
    </r>
    <r>
      <rPr>
        <sz val="10"/>
        <rFont val="宋体"/>
        <family val="3"/>
        <charset val="134"/>
      </rPr>
      <t>7011</t>
    </r>
    <phoneticPr fontId="7" type="noConversion"/>
  </si>
  <si>
    <t xml:space="preserve">        符合条件的居民企业之间的股息、红利等权益性投资收益优惠明细表</t>
    <phoneticPr fontId="7" type="noConversion"/>
  </si>
  <si>
    <r>
      <t>A10</t>
    </r>
    <r>
      <rPr>
        <sz val="10"/>
        <rFont val="宋体"/>
        <family val="3"/>
        <charset val="134"/>
      </rPr>
      <t>7012</t>
    </r>
    <phoneticPr fontId="7" type="noConversion"/>
  </si>
  <si>
    <t xml:space="preserve">        综合利用资源生产产品取得的收入优惠明细表</t>
    <phoneticPr fontId="7" type="noConversion"/>
  </si>
  <si>
    <r>
      <t>A10</t>
    </r>
    <r>
      <rPr>
        <sz val="10"/>
        <rFont val="宋体"/>
        <family val="3"/>
        <charset val="134"/>
      </rPr>
      <t>7013</t>
    </r>
    <phoneticPr fontId="7" type="noConversion"/>
  </si>
  <si>
    <t xml:space="preserve">        金融、保险等机构取得的涉农利息、保费收入优惠明细表</t>
    <phoneticPr fontId="7" type="noConversion"/>
  </si>
  <si>
    <r>
      <t>A10</t>
    </r>
    <r>
      <rPr>
        <sz val="10"/>
        <rFont val="宋体"/>
        <family val="3"/>
        <charset val="134"/>
      </rPr>
      <t>7014</t>
    </r>
    <phoneticPr fontId="7" type="noConversion"/>
  </si>
  <si>
    <t xml:space="preserve">        研发费用加计扣除优惠明细表</t>
    <phoneticPr fontId="7" type="noConversion"/>
  </si>
  <si>
    <t>A107020</t>
    <phoneticPr fontId="7" type="noConversion"/>
  </si>
  <si>
    <t xml:space="preserve">    所得减免优惠明细表</t>
    <phoneticPr fontId="7" type="noConversion"/>
  </si>
  <si>
    <t>A107030</t>
    <phoneticPr fontId="7" type="noConversion"/>
  </si>
  <si>
    <t xml:space="preserve">    抵扣应纳税所得额明细表</t>
    <phoneticPr fontId="7" type="noConversion"/>
  </si>
  <si>
    <t>A107040</t>
    <phoneticPr fontId="7" type="noConversion"/>
  </si>
  <si>
    <t xml:space="preserve">    减免所得税优惠明细表</t>
    <phoneticPr fontId="7" type="noConversion"/>
  </si>
  <si>
    <t>A107041</t>
    <phoneticPr fontId="7" type="noConversion"/>
  </si>
  <si>
    <t xml:space="preserve">        高新技术企业优惠情况及明细表</t>
    <phoneticPr fontId="7" type="noConversion"/>
  </si>
  <si>
    <t>A107042</t>
    <phoneticPr fontId="7" type="noConversion"/>
  </si>
  <si>
    <t xml:space="preserve">        软件、集成电路企业优惠情况及明细表</t>
    <phoneticPr fontId="7" type="noConversion"/>
  </si>
  <si>
    <t>A107050</t>
    <phoneticPr fontId="7" type="noConversion"/>
  </si>
  <si>
    <t xml:space="preserve">    税额抵免优惠明细表</t>
    <phoneticPr fontId="7" type="noConversion"/>
  </si>
  <si>
    <r>
      <t>A10</t>
    </r>
    <r>
      <rPr>
        <sz val="10"/>
        <rFont val="宋体"/>
        <family val="3"/>
        <charset val="134"/>
      </rPr>
      <t>8000</t>
    </r>
    <phoneticPr fontId="7" type="noConversion"/>
  </si>
  <si>
    <r>
      <t xml:space="preserve">    境外所得税</t>
    </r>
    <r>
      <rPr>
        <sz val="10"/>
        <rFont val="宋体"/>
        <family val="3"/>
        <charset val="134"/>
      </rPr>
      <t>收抵免明细表</t>
    </r>
    <phoneticPr fontId="7" type="noConversion"/>
  </si>
  <si>
    <r>
      <t>A10</t>
    </r>
    <r>
      <rPr>
        <sz val="10"/>
        <rFont val="宋体"/>
        <family val="3"/>
        <charset val="134"/>
      </rPr>
      <t>8010</t>
    </r>
    <phoneticPr fontId="7" type="noConversion"/>
  </si>
  <si>
    <r>
      <t xml:space="preserve">        境外所得纳税调整后所得</t>
    </r>
    <r>
      <rPr>
        <sz val="10"/>
        <rFont val="宋体"/>
        <family val="3"/>
        <charset val="134"/>
      </rPr>
      <t>明细表</t>
    </r>
    <phoneticPr fontId="7" type="noConversion"/>
  </si>
  <si>
    <r>
      <t>A10</t>
    </r>
    <r>
      <rPr>
        <sz val="10"/>
        <rFont val="宋体"/>
        <family val="3"/>
        <charset val="134"/>
      </rPr>
      <t>8020</t>
    </r>
    <phoneticPr fontId="7" type="noConversion"/>
  </si>
  <si>
    <t xml:space="preserve">        境外分支机构弥补亏损明细表</t>
    <phoneticPr fontId="7" type="noConversion"/>
  </si>
  <si>
    <r>
      <t>A10</t>
    </r>
    <r>
      <rPr>
        <sz val="10"/>
        <rFont val="宋体"/>
        <family val="3"/>
        <charset val="134"/>
      </rPr>
      <t>8030</t>
    </r>
    <phoneticPr fontId="7" type="noConversion"/>
  </si>
  <si>
    <r>
      <t xml:space="preserve">        跨年度结转抵免境外所得税</t>
    </r>
    <r>
      <rPr>
        <sz val="10"/>
        <rFont val="宋体"/>
        <family val="3"/>
        <charset val="134"/>
      </rPr>
      <t>明细表</t>
    </r>
    <phoneticPr fontId="7" type="noConversion"/>
  </si>
  <si>
    <r>
      <t>A10</t>
    </r>
    <r>
      <rPr>
        <sz val="10"/>
        <rFont val="宋体"/>
        <family val="3"/>
        <charset val="134"/>
      </rPr>
      <t>9000</t>
    </r>
    <phoneticPr fontId="7" type="noConversion"/>
  </si>
  <si>
    <r>
      <t xml:space="preserve">    跨地区经营汇总纳税企业年度分摊企业所得税</t>
    </r>
    <r>
      <rPr>
        <sz val="10"/>
        <rFont val="宋体"/>
        <family val="3"/>
        <charset val="134"/>
      </rPr>
      <t>明细表</t>
    </r>
    <phoneticPr fontId="7" type="noConversion"/>
  </si>
  <si>
    <r>
      <t>A10</t>
    </r>
    <r>
      <rPr>
        <sz val="10"/>
        <rFont val="宋体"/>
        <family val="3"/>
        <charset val="134"/>
      </rPr>
      <t>9010</t>
    </r>
    <phoneticPr fontId="7" type="noConversion"/>
  </si>
  <si>
    <t xml:space="preserve">        企业所得税汇总纳税分支机构所得税分配表</t>
    <phoneticPr fontId="7" type="noConversion"/>
  </si>
  <si>
    <t>说明：企业应当根据实际情况选择需要填表的表单。</t>
    <phoneticPr fontId="7" type="noConversion"/>
  </si>
  <si>
    <t>A000000</t>
    <phoneticPr fontId="7" type="noConversion"/>
  </si>
  <si>
    <t>企业基础信息表</t>
    <phoneticPr fontId="7" type="noConversion"/>
  </si>
  <si>
    <t>100基本信息</t>
    <phoneticPr fontId="7" type="noConversion"/>
  </si>
  <si>
    <t>101汇总纳税企业</t>
    <phoneticPr fontId="7" type="noConversion"/>
  </si>
  <si>
    <t>102注册资本（万元）</t>
    <phoneticPr fontId="7" type="noConversion"/>
  </si>
  <si>
    <t>106境外中资控股居民企业</t>
    <phoneticPr fontId="7" type="noConversion"/>
  </si>
  <si>
    <t>103所属行业明细代码</t>
    <phoneticPr fontId="7" type="noConversion"/>
  </si>
  <si>
    <t xml:space="preserve">104从业人数 </t>
    <phoneticPr fontId="7" type="noConversion"/>
  </si>
  <si>
    <t>108存在境外关联交易</t>
    <phoneticPr fontId="7" type="noConversion"/>
  </si>
  <si>
    <t>105资产总额（万元）</t>
    <phoneticPr fontId="7" type="noConversion"/>
  </si>
  <si>
    <t>109上市公司</t>
    <phoneticPr fontId="7" type="noConversion"/>
  </si>
  <si>
    <t>200主要会计政策和估计</t>
    <phoneticPr fontId="7" type="noConversion"/>
  </si>
  <si>
    <t>202会计档案的存放地</t>
    <phoneticPr fontId="7" type="noConversion"/>
  </si>
  <si>
    <t>203会计核算软件</t>
    <phoneticPr fontId="7" type="noConversion"/>
  </si>
  <si>
    <t xml:space="preserve">204记账本位币   </t>
    <phoneticPr fontId="7" type="noConversion"/>
  </si>
  <si>
    <t xml:space="preserve">205会计政策和估计是否发生变化  </t>
    <phoneticPr fontId="7" type="noConversion"/>
  </si>
  <si>
    <t>206固定资产折旧方法</t>
    <phoneticPr fontId="7" type="noConversion"/>
  </si>
  <si>
    <r>
      <t>年限平均法</t>
    </r>
    <r>
      <rPr>
        <b/>
        <sz val="10"/>
        <color rgb="FF0070C0"/>
        <rFont val="宋体"/>
        <family val="3"/>
        <charset val="134"/>
      </rPr>
      <t/>
    </r>
    <phoneticPr fontId="7" type="noConversion"/>
  </si>
  <si>
    <t>工作量法</t>
  </si>
  <si>
    <t>双倍余额递减法</t>
  </si>
  <si>
    <t>年数总和法</t>
  </si>
  <si>
    <t>其他</t>
  </si>
  <si>
    <t>207存货成本计价方法</t>
    <phoneticPr fontId="7" type="noConversion"/>
  </si>
  <si>
    <t>先进先出法</t>
  </si>
  <si>
    <t>移动加权平均法</t>
  </si>
  <si>
    <t>月末一次加权平均法</t>
  </si>
  <si>
    <t>个别计价法</t>
  </si>
  <si>
    <t>毛利率法</t>
  </si>
  <si>
    <t>零售价法</t>
  </si>
  <si>
    <r>
      <t>计划成本法</t>
    </r>
    <r>
      <rPr>
        <b/>
        <sz val="10"/>
        <color rgb="FF0070C0"/>
        <rFont val="宋体"/>
        <family val="3"/>
        <charset val="134"/>
      </rPr>
      <t/>
    </r>
    <phoneticPr fontId="7" type="noConversion"/>
  </si>
  <si>
    <t>208坏账损失核算方法</t>
    <phoneticPr fontId="7" type="noConversion"/>
  </si>
  <si>
    <t>209所得税计算方法</t>
    <phoneticPr fontId="7" type="noConversion"/>
  </si>
  <si>
    <t>300企业主要股东及对外投资情况</t>
    <phoneticPr fontId="7" type="noConversion"/>
  </si>
  <si>
    <t>301企业主要股东（前5位）</t>
    <phoneticPr fontId="7" type="noConversion"/>
  </si>
  <si>
    <t>股东名称</t>
    <phoneticPr fontId="7" type="noConversion"/>
  </si>
  <si>
    <t>证件种类</t>
    <phoneticPr fontId="7" type="noConversion"/>
  </si>
  <si>
    <t>证件号码</t>
    <phoneticPr fontId="7" type="noConversion"/>
  </si>
  <si>
    <t>经济性质</t>
    <phoneticPr fontId="7" type="noConversion"/>
  </si>
  <si>
    <t>投资比例</t>
    <phoneticPr fontId="7" type="noConversion"/>
  </si>
  <si>
    <t>国籍（注册地址）</t>
    <phoneticPr fontId="7" type="noConversion"/>
  </si>
  <si>
    <t>302对外投资（前5位）</t>
    <phoneticPr fontId="7" type="noConversion"/>
  </si>
  <si>
    <t>被投资者名称</t>
    <phoneticPr fontId="7" type="noConversion"/>
  </si>
  <si>
    <t>纳税人识别号</t>
    <phoneticPr fontId="7" type="noConversion"/>
  </si>
  <si>
    <t>经济性质</t>
    <phoneticPr fontId="7" type="noConversion"/>
  </si>
  <si>
    <t>投资比例</t>
    <phoneticPr fontId="7" type="noConversion"/>
  </si>
  <si>
    <t>投资金额</t>
    <phoneticPr fontId="7" type="noConversion"/>
  </si>
  <si>
    <t>注册地址</t>
    <phoneticPr fontId="7" type="noConversion"/>
  </si>
  <si>
    <t>A100000</t>
    <phoneticPr fontId="7" type="noConversion"/>
  </si>
  <si>
    <t>中华人民共和国企业所得税年度纳税申报表（A类）</t>
    <phoneticPr fontId="7" type="noConversion"/>
  </si>
  <si>
    <t>行次</t>
  </si>
  <si>
    <t>项        目</t>
  </si>
  <si>
    <t>金    额</t>
    <phoneticPr fontId="7" type="noConversion"/>
  </si>
  <si>
    <t>利润总额计算</t>
  </si>
  <si>
    <t>一、营业收入(填写A101010\101020\103000)</t>
  </si>
  <si>
    <t xml:space="preserve">    减：营业成本(填写A102010\102020\103000)</t>
  </si>
  <si>
    <t xml:space="preserve">        营业税金及附加</t>
  </si>
  <si>
    <t xml:space="preserve">        管理费用(填写A104000)</t>
  </si>
  <si>
    <t xml:space="preserve">        资产减值损失</t>
  </si>
  <si>
    <t xml:space="preserve">    加：公允价值变动收益</t>
  </si>
  <si>
    <t xml:space="preserve">        投资收益</t>
  </si>
  <si>
    <t>二、营业利润(1-2-3-4-5-6-7+8+9)</t>
  </si>
  <si>
    <t xml:space="preserve">    加：营业外收入(填写A101010\101020\103000)</t>
  </si>
  <si>
    <t xml:space="preserve">    减：营业外支出(填写A102010\102020\103000)</t>
  </si>
  <si>
    <t>三、利润总额（10+11-12）</t>
  </si>
  <si>
    <t>应纳税所得额计算</t>
  </si>
  <si>
    <t xml:space="preserve">    减：境外所得（填写A108010）</t>
    <phoneticPr fontId="7" type="noConversion"/>
  </si>
  <si>
    <t xml:space="preserve">    加：纳税调整增加额（填写A105000）</t>
  </si>
  <si>
    <t xml:space="preserve">    减：纳税调整减少额（填写A105000）</t>
  </si>
  <si>
    <t xml:space="preserve">    减：免税、减计收入及加计扣除（填写A107010）</t>
  </si>
  <si>
    <t xml:space="preserve">    加：境外应税所得抵减境内亏损（填写A108000）</t>
  </si>
  <si>
    <t>四、纳税调整后所得（13-14+15-16-17+18）</t>
    <phoneticPr fontId="7" type="noConversion"/>
  </si>
  <si>
    <t xml:space="preserve">    减：所得减免（填写A107020）</t>
  </si>
  <si>
    <t xml:space="preserve">    减：抵扣应纳税所得额（填写A107030）</t>
  </si>
  <si>
    <t xml:space="preserve">    减：弥补以前年度亏损（填写A106000）</t>
  </si>
  <si>
    <t>五、应纳税所得额（19-20-21-22）</t>
    <phoneticPr fontId="5" type="noConversion"/>
  </si>
  <si>
    <t>应纳税额计算</t>
  </si>
  <si>
    <t xml:space="preserve">    税率（25%）</t>
  </si>
  <si>
    <t>六、应纳所得税额（23×24）</t>
  </si>
  <si>
    <t xml:space="preserve">    减：减免所得税额（填写A107040）</t>
  </si>
  <si>
    <t xml:space="preserve">    减：抵免所得税额（填写A107050）</t>
  </si>
  <si>
    <t>七、应纳税额（25-26-27）</t>
    <phoneticPr fontId="5" type="noConversion"/>
  </si>
  <si>
    <t xml:space="preserve">    加：境外所得应纳所得税额（填写A108000）</t>
  </si>
  <si>
    <t xml:space="preserve">    减：境外所得抵免所得税额（填写A108000）</t>
  </si>
  <si>
    <t>八、实际应纳所得税额（28+29-30）</t>
    <phoneticPr fontId="5" type="noConversion"/>
  </si>
  <si>
    <t xml:space="preserve">    减：本年累计实际已预缴的所得税额</t>
  </si>
  <si>
    <t>九、本年应补（退）所得税额（31-32）</t>
    <phoneticPr fontId="5" type="noConversion"/>
  </si>
  <si>
    <t xml:space="preserve">    其中：总机构分摊本年应补（退）所得税额(填写A109000)</t>
  </si>
  <si>
    <t xml:space="preserve">          财政集中分配本年应补（退）所得税额（填写A109000）</t>
  </si>
  <si>
    <t xml:space="preserve">          总机构主体生产经营部门分摊本年应补（退）所得税额(填写A109000)</t>
  </si>
  <si>
    <t>附列资料</t>
    <phoneticPr fontId="7" type="noConversion"/>
  </si>
  <si>
    <t>以前年度多缴的所得税额在本年抵减额</t>
  </si>
  <si>
    <t>以前年度应缴未缴在本年入库所得税额</t>
  </si>
  <si>
    <t>A101010</t>
    <phoneticPr fontId="7" type="noConversion"/>
  </si>
  <si>
    <t>一般企业收入明细表</t>
    <phoneticPr fontId="7" type="noConversion"/>
  </si>
  <si>
    <t xml:space="preserve">项        目 </t>
    <phoneticPr fontId="7" type="noConversion"/>
  </si>
  <si>
    <t>一、营业收入（2+9）</t>
    <phoneticPr fontId="7" type="noConversion"/>
  </si>
  <si>
    <t xml:space="preserve">   （一）主营业务收入（3+5+6+7+8）</t>
    <phoneticPr fontId="7" type="noConversion"/>
  </si>
  <si>
    <t xml:space="preserve">       1.销售商品收入</t>
    <phoneticPr fontId="7" type="noConversion"/>
  </si>
  <si>
    <t xml:space="preserve">         其中：非货币性资产交换收入</t>
    <phoneticPr fontId="7" type="noConversion"/>
  </si>
  <si>
    <t xml:space="preserve">       2.提供劳务收入</t>
    <phoneticPr fontId="7" type="noConversion"/>
  </si>
  <si>
    <t xml:space="preserve">       5.其他</t>
    <phoneticPr fontId="7" type="noConversion"/>
  </si>
  <si>
    <t xml:space="preserve">  （二）其他业务收入（10+12+13+14+15）</t>
    <phoneticPr fontId="7" type="noConversion"/>
  </si>
  <si>
    <t xml:space="preserve">       1.销售材料收入</t>
    <phoneticPr fontId="7" type="noConversion"/>
  </si>
  <si>
    <t>二、营业外收入（17+18+19+20+21+22+23+24+25+26）</t>
    <phoneticPr fontId="7" type="noConversion"/>
  </si>
  <si>
    <t xml:space="preserve">   （三）债务重组利得</t>
    <phoneticPr fontId="7" type="noConversion"/>
  </si>
  <si>
    <t xml:space="preserve">   （四）政府补助利得</t>
    <phoneticPr fontId="7" type="noConversion"/>
  </si>
  <si>
    <t xml:space="preserve">   （九）汇兑收益</t>
    <phoneticPr fontId="7" type="noConversion"/>
  </si>
  <si>
    <t xml:space="preserve">   （十）其他</t>
    <phoneticPr fontId="7" type="noConversion"/>
  </si>
  <si>
    <t>A101020</t>
    <phoneticPr fontId="7" type="noConversion"/>
  </si>
  <si>
    <t>金融企业收入明细表</t>
    <phoneticPr fontId="7" type="noConversion"/>
  </si>
  <si>
    <t>项        目</t>
    <phoneticPr fontId="7" type="noConversion"/>
  </si>
  <si>
    <t xml:space="preserve">金    额 </t>
    <phoneticPr fontId="7" type="noConversion"/>
  </si>
  <si>
    <t>一、营业收入（2+18+27+32+33+34）</t>
    <phoneticPr fontId="7" type="noConversion"/>
  </si>
  <si>
    <t xml:space="preserve">   （一）银行业务收入（3+10）</t>
    <phoneticPr fontId="7" type="noConversion"/>
  </si>
  <si>
    <t xml:space="preserve">       1.利息收入（4+5+6+7+8+9）</t>
    <phoneticPr fontId="7" type="noConversion"/>
  </si>
  <si>
    <t xml:space="preserve">        （1）存放同业</t>
    <phoneticPr fontId="7" type="noConversion"/>
  </si>
  <si>
    <t xml:space="preserve">        （2）存放中央银行</t>
    <phoneticPr fontId="7" type="noConversion"/>
  </si>
  <si>
    <t xml:space="preserve">        （3）拆出资金</t>
    <phoneticPr fontId="7" type="noConversion"/>
  </si>
  <si>
    <t xml:space="preserve">        （4）发放贷款及垫资</t>
    <phoneticPr fontId="7" type="noConversion"/>
  </si>
  <si>
    <t xml:space="preserve">        （5）买入返售金融资产</t>
    <phoneticPr fontId="7" type="noConversion"/>
  </si>
  <si>
    <t xml:space="preserve">        （6）其他</t>
    <phoneticPr fontId="7" type="noConversion"/>
  </si>
  <si>
    <t xml:space="preserve">       2.手续费及佣金收入（11+12+13+14+15+16+17）</t>
    <phoneticPr fontId="7" type="noConversion"/>
  </si>
  <si>
    <t xml:space="preserve">        （1）结算与清算手续费</t>
    <phoneticPr fontId="7" type="noConversion"/>
  </si>
  <si>
    <t xml:space="preserve">        （2）代理业务手续费</t>
    <phoneticPr fontId="7" type="noConversion"/>
  </si>
  <si>
    <t xml:space="preserve">        （3）信用承诺手续费及佣金</t>
    <phoneticPr fontId="7" type="noConversion"/>
  </si>
  <si>
    <t xml:space="preserve">        （4）银行卡手续费</t>
    <phoneticPr fontId="7" type="noConversion"/>
  </si>
  <si>
    <t xml:space="preserve">        （5）顾问和咨询费</t>
    <phoneticPr fontId="7" type="noConversion"/>
  </si>
  <si>
    <t xml:space="preserve">        （6）托管及其他受托业务佣金</t>
    <phoneticPr fontId="7" type="noConversion"/>
  </si>
  <si>
    <t xml:space="preserve">        （7）其他</t>
    <phoneticPr fontId="7" type="noConversion"/>
  </si>
  <si>
    <t xml:space="preserve">   （二）证券业务收入（19+26）</t>
    <phoneticPr fontId="7" type="noConversion"/>
  </si>
  <si>
    <t xml:space="preserve">       1.证券业务手续费及佣金收入（20+21+22+23+24+25）</t>
    <phoneticPr fontId="7" type="noConversion"/>
  </si>
  <si>
    <t xml:space="preserve">        （1）证券承销业务</t>
    <phoneticPr fontId="7" type="noConversion"/>
  </si>
  <si>
    <t xml:space="preserve">        （2）证券经纪业务 </t>
    <phoneticPr fontId="7" type="noConversion"/>
  </si>
  <si>
    <t xml:space="preserve">        （3）受托客户资产管理业务 </t>
    <phoneticPr fontId="7" type="noConversion"/>
  </si>
  <si>
    <t xml:space="preserve">        （4）代理兑付证券 </t>
    <phoneticPr fontId="7" type="noConversion"/>
  </si>
  <si>
    <t xml:space="preserve">        （5）代理保管证券 </t>
    <phoneticPr fontId="7" type="noConversion"/>
  </si>
  <si>
    <t xml:space="preserve">        （6）其他</t>
    <phoneticPr fontId="7" type="noConversion"/>
  </si>
  <si>
    <t xml:space="preserve">       2.其他证券业务收入</t>
    <phoneticPr fontId="7" type="noConversion"/>
  </si>
  <si>
    <t xml:space="preserve">   （三）已赚保费（28-30-31）</t>
    <phoneticPr fontId="7" type="noConversion"/>
  </si>
  <si>
    <t xml:space="preserve">       1.保险业务收入</t>
    <phoneticPr fontId="7" type="noConversion"/>
  </si>
  <si>
    <t xml:space="preserve">         其中：分保费收入</t>
    <phoneticPr fontId="7" type="noConversion"/>
  </si>
  <si>
    <t xml:space="preserve">       2.分出保费</t>
    <phoneticPr fontId="7" type="noConversion"/>
  </si>
  <si>
    <t xml:space="preserve">       3.提取未到期责任准备金</t>
    <phoneticPr fontId="7" type="noConversion"/>
  </si>
  <si>
    <t xml:space="preserve">   （四）其他金融业务收入</t>
    <phoneticPr fontId="7" type="noConversion"/>
  </si>
  <si>
    <t xml:space="preserve">   （五）汇兑收益（损失以“-”号填列）</t>
    <phoneticPr fontId="7" type="noConversion"/>
  </si>
  <si>
    <t xml:space="preserve">   （六）其他业务收入</t>
    <phoneticPr fontId="7" type="noConversion"/>
  </si>
  <si>
    <t>二、营业外收入（36+37+38+39+40+41+42）</t>
    <phoneticPr fontId="7" type="noConversion"/>
  </si>
  <si>
    <t xml:space="preserve">   （一）非流动资产处置利得</t>
    <phoneticPr fontId="7" type="noConversion"/>
  </si>
  <si>
    <t xml:space="preserve">   （二）非货币性资产交换利得</t>
    <phoneticPr fontId="7" type="noConversion"/>
  </si>
  <si>
    <t xml:space="preserve">   （三）债务重组利得</t>
    <phoneticPr fontId="7" type="noConversion"/>
  </si>
  <si>
    <t xml:space="preserve">   （四）政府补助利得</t>
    <phoneticPr fontId="7" type="noConversion"/>
  </si>
  <si>
    <t xml:space="preserve">   （五）盘盈利得</t>
    <phoneticPr fontId="7" type="noConversion"/>
  </si>
  <si>
    <t xml:space="preserve">   （六）捐赠利得</t>
    <phoneticPr fontId="7" type="noConversion"/>
  </si>
  <si>
    <t xml:space="preserve">   （七）其他</t>
    <phoneticPr fontId="7" type="noConversion"/>
  </si>
  <si>
    <t>A102010</t>
    <phoneticPr fontId="7" type="noConversion"/>
  </si>
  <si>
    <t>一般企业成本支出明细表</t>
    <phoneticPr fontId="7" type="noConversion"/>
  </si>
  <si>
    <t xml:space="preserve">项         目 </t>
    <phoneticPr fontId="7" type="noConversion"/>
  </si>
  <si>
    <t>一、营业成本（2+9）</t>
    <phoneticPr fontId="7" type="noConversion"/>
  </si>
  <si>
    <t xml:space="preserve">   （一）主营业务成本（3+5+6+7+8）</t>
    <phoneticPr fontId="7" type="noConversion"/>
  </si>
  <si>
    <t xml:space="preserve">         其中:非货币性资产交换成本</t>
    <phoneticPr fontId="7" type="noConversion"/>
  </si>
  <si>
    <t xml:space="preserve">   （二）其他业务成本（10+12+13+14+15）</t>
    <phoneticPr fontId="7" type="noConversion"/>
  </si>
  <si>
    <t xml:space="preserve">       5.其他</t>
    <phoneticPr fontId="7" type="noConversion"/>
  </si>
  <si>
    <t>二、营业外支出（17+18+19+20+21+22+23+24+25+26）</t>
    <phoneticPr fontId="7" type="noConversion"/>
  </si>
  <si>
    <t xml:space="preserve">   （一）非流动资产处置损失</t>
    <phoneticPr fontId="7" type="noConversion"/>
  </si>
  <si>
    <t xml:space="preserve">   （二）非货币性资产交换损失</t>
    <phoneticPr fontId="7" type="noConversion"/>
  </si>
  <si>
    <t xml:space="preserve">   （七）罚没支出</t>
    <phoneticPr fontId="7" type="noConversion"/>
  </si>
  <si>
    <t xml:space="preserve">   （十）其他</t>
    <phoneticPr fontId="7" type="noConversion"/>
  </si>
  <si>
    <t>A102020</t>
    <phoneticPr fontId="7" type="noConversion"/>
  </si>
  <si>
    <t>金融企业支出明细表</t>
    <phoneticPr fontId="7" type="noConversion"/>
  </si>
  <si>
    <t>一、营业支出（2+15+25+31+32）</t>
    <phoneticPr fontId="7" type="noConversion"/>
  </si>
  <si>
    <t xml:space="preserve">   （一）银行业务支出（3+11）</t>
    <phoneticPr fontId="7" type="noConversion"/>
  </si>
  <si>
    <t xml:space="preserve">       1.银行利息支出（4+5+6+7+8+9+10）</t>
    <phoneticPr fontId="7" type="noConversion"/>
  </si>
  <si>
    <t xml:space="preserve">        （1）同业存放</t>
    <phoneticPr fontId="7" type="noConversion"/>
  </si>
  <si>
    <t xml:space="preserve">        （2）向中央银行借款</t>
    <phoneticPr fontId="7" type="noConversion"/>
  </si>
  <si>
    <t xml:space="preserve">        （3）拆入资金</t>
    <phoneticPr fontId="7" type="noConversion"/>
  </si>
  <si>
    <t xml:space="preserve">        （4）吸收存款</t>
    <phoneticPr fontId="7" type="noConversion"/>
  </si>
  <si>
    <t xml:space="preserve">        （5）卖出回购金融资产</t>
    <phoneticPr fontId="7" type="noConversion"/>
  </si>
  <si>
    <t xml:space="preserve">        （6）发行债券</t>
    <phoneticPr fontId="7" type="noConversion"/>
  </si>
  <si>
    <t xml:space="preserve">        （7）其他</t>
    <phoneticPr fontId="7" type="noConversion"/>
  </si>
  <si>
    <t xml:space="preserve">       2.银行手续费及佣金支出（12+13+14）</t>
    <phoneticPr fontId="7" type="noConversion"/>
  </si>
  <si>
    <t xml:space="preserve">        （1）手续费支出</t>
    <phoneticPr fontId="7" type="noConversion"/>
  </si>
  <si>
    <t xml:space="preserve">        （2）佣金支出</t>
    <phoneticPr fontId="7" type="noConversion"/>
  </si>
  <si>
    <t xml:space="preserve">        （3）其他</t>
    <phoneticPr fontId="7" type="noConversion"/>
  </si>
  <si>
    <t xml:space="preserve">   （二）保险业务支出（16+17-18+19-20+21+22-23+24）</t>
    <phoneticPr fontId="7" type="noConversion"/>
  </si>
  <si>
    <t xml:space="preserve">       1.退保金</t>
    <phoneticPr fontId="7" type="noConversion"/>
  </si>
  <si>
    <t xml:space="preserve">       2.赔付支出</t>
    <phoneticPr fontId="7" type="noConversion"/>
  </si>
  <si>
    <t xml:space="preserve">         减：摊回赔付支出</t>
    <phoneticPr fontId="7" type="noConversion"/>
  </si>
  <si>
    <t xml:space="preserve">       3.提取保险责任准备金</t>
    <phoneticPr fontId="7" type="noConversion"/>
  </si>
  <si>
    <t xml:space="preserve">         减：摊回保险责任准备金</t>
    <phoneticPr fontId="7" type="noConversion"/>
  </si>
  <si>
    <t xml:space="preserve">       4.保单红利支出</t>
    <phoneticPr fontId="7" type="noConversion"/>
  </si>
  <si>
    <t xml:space="preserve">       5.分保费用</t>
    <phoneticPr fontId="7" type="noConversion"/>
  </si>
  <si>
    <t xml:space="preserve">         减：摊回分保费用</t>
    <phoneticPr fontId="7" type="noConversion"/>
  </si>
  <si>
    <t xml:space="preserve">       6.保险业务手续费及佣金支出</t>
    <phoneticPr fontId="7" type="noConversion"/>
  </si>
  <si>
    <t xml:space="preserve">    （三）证券业务支出（26+30）</t>
    <phoneticPr fontId="7" type="noConversion"/>
  </si>
  <si>
    <t xml:space="preserve">       1.证券业务手续费及佣金支出（27+28+29）</t>
    <phoneticPr fontId="7" type="noConversion"/>
  </si>
  <si>
    <t xml:space="preserve">        （1）证券经纪业务手续费支出</t>
    <phoneticPr fontId="7" type="noConversion"/>
  </si>
  <si>
    <t xml:space="preserve">       2.其他证券业务支出</t>
    <phoneticPr fontId="7" type="noConversion"/>
  </si>
  <si>
    <t xml:space="preserve">   （四）其他金融业务支出</t>
    <phoneticPr fontId="7" type="noConversion"/>
  </si>
  <si>
    <t xml:space="preserve">   （五）其他业务成本</t>
    <phoneticPr fontId="7" type="noConversion"/>
  </si>
  <si>
    <t>二、营业外支出（34+35+36+37+38+39）</t>
    <phoneticPr fontId="7" type="noConversion"/>
  </si>
  <si>
    <t xml:space="preserve">   （三）债务重组损失</t>
    <phoneticPr fontId="7" type="noConversion"/>
  </si>
  <si>
    <t xml:space="preserve">   （四）捐赠支出</t>
    <phoneticPr fontId="7" type="noConversion"/>
  </si>
  <si>
    <t xml:space="preserve">   （五）非常损失</t>
    <phoneticPr fontId="7" type="noConversion"/>
  </si>
  <si>
    <t xml:space="preserve">   （六）其他</t>
    <phoneticPr fontId="7" type="noConversion"/>
  </si>
  <si>
    <t>A103000</t>
    <phoneticPr fontId="7" type="noConversion"/>
  </si>
  <si>
    <t>事业单位、民间非营利组织收入、支出明细表</t>
    <phoneticPr fontId="7" type="noConversion"/>
  </si>
  <si>
    <t>金    额</t>
  </si>
  <si>
    <t>一、事业单位收入（2+3+4+5+6+7）</t>
    <phoneticPr fontId="18" type="noConversion"/>
  </si>
  <si>
    <t xml:space="preserve">   （一）财政补助收入</t>
  </si>
  <si>
    <t xml:space="preserve">   （二）事业收入</t>
  </si>
  <si>
    <t xml:space="preserve">   （三）上级补助收入</t>
  </si>
  <si>
    <t xml:space="preserve">   （四）附属单位上缴收入 </t>
  </si>
  <si>
    <t xml:space="preserve">   （五）经营收入</t>
  </si>
  <si>
    <t xml:space="preserve">   （六）其他收入（8+9）</t>
    <phoneticPr fontId="7" type="noConversion"/>
  </si>
  <si>
    <t xml:space="preserve">        其中：投资收益</t>
  </si>
  <si>
    <t xml:space="preserve">              其他</t>
    <phoneticPr fontId="7" type="noConversion"/>
  </si>
  <si>
    <t>二、民间非营利组织收入(11+12+13+14+15+16+17)</t>
    <phoneticPr fontId="18" type="noConversion"/>
  </si>
  <si>
    <t xml:space="preserve">   （一）接受捐赠收入</t>
  </si>
  <si>
    <t xml:space="preserve">   （二）会费收入</t>
  </si>
  <si>
    <t xml:space="preserve">   （三）提供劳务收入</t>
  </si>
  <si>
    <t xml:space="preserve">   （四）商品销售收入</t>
  </si>
  <si>
    <t xml:space="preserve">   （五）政府补助收入</t>
  </si>
  <si>
    <t xml:space="preserve">   （六）投资收益</t>
  </si>
  <si>
    <t xml:space="preserve">   （七）其他收入</t>
  </si>
  <si>
    <t>三、事业单位支出（19+20+21+22+23）</t>
    <phoneticPr fontId="7" type="noConversion"/>
  </si>
  <si>
    <t xml:space="preserve">   （一）事业支出</t>
  </si>
  <si>
    <t xml:space="preserve">   （二）上缴上级支出</t>
  </si>
  <si>
    <t xml:space="preserve">   （三）对附属单位补助</t>
  </si>
  <si>
    <t xml:space="preserve">   （四）经营支出</t>
  </si>
  <si>
    <t xml:space="preserve">   （五）其他支出</t>
  </si>
  <si>
    <t>四、民间非营利组织支出（25+26+27+28）</t>
    <phoneticPr fontId="7" type="noConversion"/>
  </si>
  <si>
    <t xml:space="preserve">   （一）业务活动成本</t>
  </si>
  <si>
    <t xml:space="preserve">   （二）管理费用</t>
  </si>
  <si>
    <t xml:space="preserve">   （三）筹资费用</t>
  </si>
  <si>
    <t xml:space="preserve">   （四）其他费用</t>
  </si>
  <si>
    <t>A104000</t>
    <phoneticPr fontId="7" type="noConversion"/>
  </si>
  <si>
    <t>期间费用明细表</t>
    <phoneticPr fontId="18" type="noConversion"/>
  </si>
  <si>
    <t>销售费用</t>
  </si>
  <si>
    <t>其中：境外支付</t>
  </si>
  <si>
    <t>管理费用</t>
  </si>
  <si>
    <t>财务费用</t>
  </si>
  <si>
    <t>一、职工薪酬</t>
    <phoneticPr fontId="7" type="noConversion"/>
  </si>
  <si>
    <t>*</t>
  </si>
  <si>
    <t>二、劳务费</t>
    <phoneticPr fontId="7" type="noConversion"/>
  </si>
  <si>
    <t>三、咨询顾问费</t>
    <phoneticPr fontId="7" type="noConversion"/>
  </si>
  <si>
    <t>四、业务招待费</t>
    <phoneticPr fontId="7" type="noConversion"/>
  </si>
  <si>
    <t>五、广告费和业务宣传费</t>
    <phoneticPr fontId="7" type="noConversion"/>
  </si>
  <si>
    <t>六、佣金和手续费</t>
    <phoneticPr fontId="7" type="noConversion"/>
  </si>
  <si>
    <t>七、资产折旧摊销费</t>
    <phoneticPr fontId="7" type="noConversion"/>
  </si>
  <si>
    <t>八、财产损耗、盘亏及毁损损失</t>
    <phoneticPr fontId="7" type="noConversion"/>
  </si>
  <si>
    <t>九、办公费</t>
    <phoneticPr fontId="7" type="noConversion"/>
  </si>
  <si>
    <t>十、董事会费</t>
    <phoneticPr fontId="7" type="noConversion"/>
  </si>
  <si>
    <t>十一、租赁费</t>
    <phoneticPr fontId="7" type="noConversion"/>
  </si>
  <si>
    <t>十二、诉讼费</t>
    <phoneticPr fontId="7" type="noConversion"/>
  </si>
  <si>
    <t>*</t>
    <phoneticPr fontId="7" type="noConversion"/>
  </si>
  <si>
    <t>十三、差旅费</t>
    <phoneticPr fontId="7" type="noConversion"/>
  </si>
  <si>
    <t>十四、保险费</t>
    <phoneticPr fontId="7" type="noConversion"/>
  </si>
  <si>
    <t>十五、运输、仓储费</t>
    <phoneticPr fontId="7" type="noConversion"/>
  </si>
  <si>
    <t>十六、修理费</t>
    <phoneticPr fontId="7" type="noConversion"/>
  </si>
  <si>
    <t>十七、包装费</t>
    <phoneticPr fontId="7" type="noConversion"/>
  </si>
  <si>
    <t>十八、技术转让费</t>
    <phoneticPr fontId="7" type="noConversion"/>
  </si>
  <si>
    <t>十九、研究费用</t>
    <phoneticPr fontId="7" type="noConversion"/>
  </si>
  <si>
    <t>二十、各项税费</t>
    <phoneticPr fontId="7" type="noConversion"/>
  </si>
  <si>
    <t>二十一、利息收支</t>
    <phoneticPr fontId="7" type="noConversion"/>
  </si>
  <si>
    <t>二十二、汇兑差额</t>
    <phoneticPr fontId="7" type="noConversion"/>
  </si>
  <si>
    <t>二十三、现金折扣</t>
    <phoneticPr fontId="7" type="noConversion"/>
  </si>
  <si>
    <t>二十四、其他</t>
    <phoneticPr fontId="7" type="noConversion"/>
  </si>
  <si>
    <t>合计(1+2+3+…24)</t>
    <phoneticPr fontId="7" type="noConversion"/>
  </si>
  <si>
    <t>A105000</t>
    <phoneticPr fontId="7" type="noConversion"/>
  </si>
  <si>
    <t>纳税调整项目明细表</t>
    <phoneticPr fontId="18" type="noConversion"/>
  </si>
  <si>
    <t>账载金额</t>
  </si>
  <si>
    <t>税收金额</t>
  </si>
  <si>
    <t>调增金额</t>
  </si>
  <si>
    <t>调减金额</t>
  </si>
  <si>
    <t>一、收入类调整项目（2+3+4+5+6+7+8+10+11）</t>
    <phoneticPr fontId="7" type="noConversion"/>
  </si>
  <si>
    <t>　  （一）视同销售收入（填写A105010）</t>
    <phoneticPr fontId="7" type="noConversion"/>
  </si>
  <si>
    <t>　  （二）未按权责发生制原则确认的收入（填写A105020）</t>
    <phoneticPr fontId="7" type="noConversion"/>
  </si>
  <si>
    <t xml:space="preserve">    （三）投资收益（填写A105030）</t>
    <phoneticPr fontId="7" type="noConversion"/>
  </si>
  <si>
    <t>　  （四）按权益法核算长期股权投资对初始投资成本调整确认收益</t>
    <phoneticPr fontId="7" type="noConversion"/>
  </si>
  <si>
    <t xml:space="preserve">    （五）交易性金融资产初始投资调整  </t>
    <phoneticPr fontId="7" type="noConversion"/>
  </si>
  <si>
    <t>　  （六）公允价值变动净损益</t>
    <phoneticPr fontId="7" type="noConversion"/>
  </si>
  <si>
    <t xml:space="preserve">    （七）不征税收入</t>
    <phoneticPr fontId="7" type="noConversion"/>
  </si>
  <si>
    <t xml:space="preserve">          其中：专项用途财政性资金（填写A105040）</t>
    <phoneticPr fontId="7" type="noConversion"/>
  </si>
  <si>
    <t xml:space="preserve">    （八）销售折扣、折让和退回</t>
    <phoneticPr fontId="7" type="noConversion"/>
  </si>
  <si>
    <t>　  （九）其他</t>
    <phoneticPr fontId="7" type="noConversion"/>
  </si>
  <si>
    <t>二、扣除类调整项目
    （13+14+15+16+17+18+19+20+21+22+23+24+26+27+28+29）</t>
    <phoneticPr fontId="7" type="noConversion"/>
  </si>
  <si>
    <t>　  （一）视同销售成本（填写A105010）</t>
    <phoneticPr fontId="7" type="noConversion"/>
  </si>
  <si>
    <t>　  （三）业务招待费支出</t>
    <phoneticPr fontId="7" type="noConversion"/>
  </si>
  <si>
    <t>　  （四）广告费和业务宣传费支出（填写A105060）</t>
    <phoneticPr fontId="7" type="noConversion"/>
  </si>
  <si>
    <t>　  （六）利息支出</t>
    <phoneticPr fontId="7" type="noConversion"/>
  </si>
  <si>
    <t>　  （七）罚金、罚款和被没收财物的损失</t>
    <phoneticPr fontId="7" type="noConversion"/>
  </si>
  <si>
    <t>　  （八）税收滞纳金、加收利息</t>
    <phoneticPr fontId="7" type="noConversion"/>
  </si>
  <si>
    <t>　  （九）赞助支出</t>
    <phoneticPr fontId="7" type="noConversion"/>
  </si>
  <si>
    <t>　  （十）与未实现融资收益相关在当期确认的财务费用</t>
    <phoneticPr fontId="7" type="noConversion"/>
  </si>
  <si>
    <t xml:space="preserve">    （十一）佣金和手续费支出</t>
    <phoneticPr fontId="7" type="noConversion"/>
  </si>
  <si>
    <t xml:space="preserve">　  （十二）不征税收入用于支出所形成的费用 </t>
    <phoneticPr fontId="7" type="noConversion"/>
  </si>
  <si>
    <t>*</t>
    <phoneticPr fontId="7" type="noConversion"/>
  </si>
  <si>
    <t xml:space="preserve">            其中：专项用途财政性资金用于支出所形成的费用（填写A105040）</t>
    <phoneticPr fontId="7" type="noConversion"/>
  </si>
  <si>
    <t xml:space="preserve">    （十三）跨期扣除项目</t>
    <phoneticPr fontId="7" type="noConversion"/>
  </si>
  <si>
    <t>　  （十四）与取得收入无关的支出</t>
    <phoneticPr fontId="7" type="noConversion"/>
  </si>
  <si>
    <t>*</t>
    <phoneticPr fontId="7" type="noConversion"/>
  </si>
  <si>
    <t xml:space="preserve">    （十五）境外所得分摊的共同支出</t>
    <phoneticPr fontId="7" type="noConversion"/>
  </si>
  <si>
    <t>　  （十六）其他</t>
    <phoneticPr fontId="7" type="noConversion"/>
  </si>
  <si>
    <t>三、资产类调整项目（31+32+33+34）</t>
    <phoneticPr fontId="7" type="noConversion"/>
  </si>
  <si>
    <t xml:space="preserve">    （一）资产折旧、摊销 （填写A105080）</t>
    <phoneticPr fontId="7" type="noConversion"/>
  </si>
  <si>
    <t xml:space="preserve">    （二）资产减值准备金</t>
    <phoneticPr fontId="7" type="noConversion"/>
  </si>
  <si>
    <t>　  （三）资产损失（填写A105090）</t>
    <phoneticPr fontId="7" type="noConversion"/>
  </si>
  <si>
    <t>　  （四）其他</t>
    <phoneticPr fontId="7" type="noConversion"/>
  </si>
  <si>
    <t>四、特殊事项调整项目（36+37+38+39+40）</t>
    <phoneticPr fontId="7" type="noConversion"/>
  </si>
  <si>
    <t>　  （一）企业重组（填写A105100）</t>
    <phoneticPr fontId="7" type="noConversion"/>
  </si>
  <si>
    <t xml:space="preserve">    （二）政策性搬迁（填写A105110）</t>
    <phoneticPr fontId="7" type="noConversion"/>
  </si>
  <si>
    <t xml:space="preserve">    （三）特殊行业准备金（填写A105120）</t>
    <phoneticPr fontId="7" type="noConversion"/>
  </si>
  <si>
    <t xml:space="preserve">    （四）房地产开发企业特定业务计算的纳税调整额(填写A105010)</t>
    <phoneticPr fontId="7" type="noConversion"/>
  </si>
  <si>
    <t xml:space="preserve">    （五）其他</t>
    <phoneticPr fontId="7" type="noConversion"/>
  </si>
  <si>
    <t>五、特别纳税调整应税所得</t>
    <phoneticPr fontId="7" type="noConversion"/>
  </si>
  <si>
    <t>六、其他</t>
    <phoneticPr fontId="7" type="noConversion"/>
  </si>
  <si>
    <t>合计（1+12+30+35+41+42）</t>
    <phoneticPr fontId="7" type="noConversion"/>
  </si>
  <si>
    <t>A105010</t>
    <phoneticPr fontId="7" type="noConversion"/>
  </si>
  <si>
    <t>视同销售和房地产开发企业特定业务纳税调整明细表</t>
    <phoneticPr fontId="7" type="noConversion"/>
  </si>
  <si>
    <t>纳税调整金额</t>
    <phoneticPr fontId="7" type="noConversion"/>
  </si>
  <si>
    <t>一、视同销售（营业）收入（2+3+4+5+6+7+8+9+10）</t>
    <phoneticPr fontId="7" type="noConversion"/>
  </si>
  <si>
    <t xml:space="preserve">    （一）非货币性资产交换视同销售收入</t>
    <phoneticPr fontId="7" type="noConversion"/>
  </si>
  <si>
    <t xml:space="preserve">    （二）用于市场推广或销售视同销售收入</t>
    <phoneticPr fontId="7" type="noConversion"/>
  </si>
  <si>
    <t xml:space="preserve">    （三）用于交际应酬视同销售收入</t>
    <phoneticPr fontId="7" type="noConversion"/>
  </si>
  <si>
    <t xml:space="preserve">    （四）用于职工奖励或福利视同销售收入</t>
    <phoneticPr fontId="7" type="noConversion"/>
  </si>
  <si>
    <t xml:space="preserve">    （五）用于股息分配视同销售收入</t>
    <phoneticPr fontId="7" type="noConversion"/>
  </si>
  <si>
    <t xml:space="preserve">    （六）用于对外捐赠视同销售收入</t>
    <phoneticPr fontId="7" type="noConversion"/>
  </si>
  <si>
    <t xml:space="preserve">    （七）用于对外投资项目视同销售收入</t>
    <phoneticPr fontId="7" type="noConversion"/>
  </si>
  <si>
    <t xml:space="preserve">    （八）提供劳务视同销售收入</t>
    <phoneticPr fontId="7" type="noConversion"/>
  </si>
  <si>
    <t xml:space="preserve">    （九）其他</t>
    <phoneticPr fontId="7" type="noConversion"/>
  </si>
  <si>
    <t>二、视同销售（营业）成本（12+13+14+15+16+17+18+19+20）</t>
    <phoneticPr fontId="7" type="noConversion"/>
  </si>
  <si>
    <t xml:space="preserve">    （一）非货币性资产交换视同销售成本</t>
    <phoneticPr fontId="7" type="noConversion"/>
  </si>
  <si>
    <t xml:space="preserve">    （二）用于市场推广或销售视同销售成本</t>
    <phoneticPr fontId="7" type="noConversion"/>
  </si>
  <si>
    <t xml:space="preserve">    （三）用于交际应酬视同销售成本</t>
    <phoneticPr fontId="7" type="noConversion"/>
  </si>
  <si>
    <t xml:space="preserve">    （四）用于职工奖励或福利视同销售成本</t>
    <phoneticPr fontId="7" type="noConversion"/>
  </si>
  <si>
    <t xml:space="preserve">    （五）用于股息分配视同销售成本</t>
    <phoneticPr fontId="7" type="noConversion"/>
  </si>
  <si>
    <t xml:space="preserve">    （六）用于对外捐赠视同销售成本</t>
    <phoneticPr fontId="7" type="noConversion"/>
  </si>
  <si>
    <t xml:space="preserve">    （七）用于对外投资项目视同销售成本</t>
    <phoneticPr fontId="7" type="noConversion"/>
  </si>
  <si>
    <t xml:space="preserve">    （八）提供劳务视同销售成本</t>
    <phoneticPr fontId="7" type="noConversion"/>
  </si>
  <si>
    <t xml:space="preserve">    （九）其他</t>
    <phoneticPr fontId="7" type="noConversion"/>
  </si>
  <si>
    <t>三、房地产开发企业特定业务计算的纳税调整额（22-26）</t>
    <phoneticPr fontId="7" type="noConversion"/>
  </si>
  <si>
    <t xml:space="preserve">    （一）房地产企业销售未完工开发产品特定业务计算的纳税调整额（24-25）</t>
    <phoneticPr fontId="7" type="noConversion"/>
  </si>
  <si>
    <t xml:space="preserve">        1.销售未完工产品的收入</t>
    <phoneticPr fontId="7" type="noConversion"/>
  </si>
  <si>
    <t xml:space="preserve">        2.销售未完工产品预计毛利额</t>
    <phoneticPr fontId="7" type="noConversion"/>
  </si>
  <si>
    <t xml:space="preserve">        3.实际发生的营业税金及附加、土地增值税</t>
    <phoneticPr fontId="7" type="noConversion"/>
  </si>
  <si>
    <t xml:space="preserve">    （二）房地产企业销售的未完工产品转完工产品特定业务计算的纳税调整额（28-29）</t>
    <phoneticPr fontId="7" type="noConversion"/>
  </si>
  <si>
    <t xml:space="preserve">        1.销售未完工产品转完工产品确认的销售收入</t>
    <phoneticPr fontId="7" type="noConversion"/>
  </si>
  <si>
    <t xml:space="preserve">        2.转回的销售未完工产品预计毛利额</t>
    <phoneticPr fontId="7" type="noConversion"/>
  </si>
  <si>
    <t xml:space="preserve">        3.转回实际发生的营业税金及附加、土地增值税</t>
    <phoneticPr fontId="7" type="noConversion"/>
  </si>
  <si>
    <t>A105020</t>
    <phoneticPr fontId="7" type="noConversion"/>
  </si>
  <si>
    <t>未按权责发生制确认收入纳税调整明细表</t>
    <phoneticPr fontId="7" type="noConversion"/>
  </si>
  <si>
    <t>合同额（交易额）</t>
  </si>
  <si>
    <t xml:space="preserve"> 纳税调整金额</t>
  </si>
  <si>
    <t>本期</t>
  </si>
  <si>
    <t>累计</t>
  </si>
  <si>
    <t>6（4-2）</t>
  </si>
  <si>
    <t>一、跨期收取的租金、利息、特许权使用费收入（2+3+4）</t>
    <phoneticPr fontId="7" type="noConversion"/>
  </si>
  <si>
    <t xml:space="preserve">   （一）租金</t>
    <phoneticPr fontId="7" type="noConversion"/>
  </si>
  <si>
    <t xml:space="preserve">   （二）利息</t>
    <phoneticPr fontId="7" type="noConversion"/>
  </si>
  <si>
    <t xml:space="preserve">   （三）特许权使用费</t>
    <phoneticPr fontId="7" type="noConversion"/>
  </si>
  <si>
    <t>二、分期确认收入（6+7+8）</t>
    <phoneticPr fontId="7" type="noConversion"/>
  </si>
  <si>
    <t xml:space="preserve">   （一）分期收款方式销售货物收入</t>
    <phoneticPr fontId="7" type="noConversion"/>
  </si>
  <si>
    <t xml:space="preserve">   （二）持续时间超过12个月的建造合同收入</t>
    <phoneticPr fontId="7" type="noConversion"/>
  </si>
  <si>
    <t xml:space="preserve">   （三）其他分期确认收入</t>
    <phoneticPr fontId="7" type="noConversion"/>
  </si>
  <si>
    <t>三、政府补助递延收入（10+11+12）</t>
    <phoneticPr fontId="7" type="noConversion"/>
  </si>
  <si>
    <t xml:space="preserve">   （一）与收益相关的政府补助</t>
    <phoneticPr fontId="7" type="noConversion"/>
  </si>
  <si>
    <t xml:space="preserve">   （二）与资产相关的政府补助</t>
    <phoneticPr fontId="7" type="noConversion"/>
  </si>
  <si>
    <t xml:space="preserve">   （三）其他</t>
    <phoneticPr fontId="7" type="noConversion"/>
  </si>
  <si>
    <t>四、其他未按权责发生制确认收入</t>
    <phoneticPr fontId="7" type="noConversion"/>
  </si>
  <si>
    <t>合计（1+5+9+13）</t>
  </si>
  <si>
    <t>A105030</t>
    <phoneticPr fontId="7" type="noConversion"/>
  </si>
  <si>
    <t>投资收益纳税调整明细表</t>
    <phoneticPr fontId="18" type="noConversion"/>
  </si>
  <si>
    <t>持有收益</t>
  </si>
  <si>
    <t>处置收益</t>
  </si>
  <si>
    <t>会计确认的处置收入</t>
    <phoneticPr fontId="7" type="noConversion"/>
  </si>
  <si>
    <t>税收计算的处置收入</t>
  </si>
  <si>
    <t>处置投资的账面价值</t>
  </si>
  <si>
    <t>处置投资的计税基础</t>
  </si>
  <si>
    <t>会计确认的处置所得或损失</t>
  </si>
  <si>
    <t>税收计算的处置所得</t>
    <phoneticPr fontId="7" type="noConversion"/>
  </si>
  <si>
    <t>3（2-1）</t>
  </si>
  <si>
    <t>8（4-6）</t>
  </si>
  <si>
    <t>9（5-7）</t>
  </si>
  <si>
    <t>10（9-8）</t>
  </si>
  <si>
    <t>11（3+10）</t>
    <phoneticPr fontId="7" type="noConversion"/>
  </si>
  <si>
    <t xml:space="preserve">二、可供出售金融资产    </t>
    <phoneticPr fontId="7" type="noConversion"/>
  </si>
  <si>
    <t xml:space="preserve">三、持有至到期投资    </t>
    <phoneticPr fontId="7" type="noConversion"/>
  </si>
  <si>
    <t xml:space="preserve">四、衍生工具        </t>
    <phoneticPr fontId="7" type="noConversion"/>
  </si>
  <si>
    <t xml:space="preserve">五、交易性金融负债      </t>
    <phoneticPr fontId="7" type="noConversion"/>
  </si>
  <si>
    <t>六、长期股权投资</t>
    <phoneticPr fontId="7" type="noConversion"/>
  </si>
  <si>
    <t>七、短期投资</t>
    <phoneticPr fontId="7" type="noConversion"/>
  </si>
  <si>
    <t>八、长期债券投资</t>
    <phoneticPr fontId="7" type="noConversion"/>
  </si>
  <si>
    <t>九、其他</t>
    <phoneticPr fontId="7" type="noConversion"/>
  </si>
  <si>
    <t>合计(1+2+3+4+5+6+7+8+9)</t>
    <phoneticPr fontId="7" type="noConversion"/>
  </si>
  <si>
    <t>A105040</t>
    <phoneticPr fontId="7" type="noConversion"/>
  </si>
  <si>
    <t>专项用途财政性资金纳税调整明细表</t>
    <phoneticPr fontId="7" type="noConversion"/>
  </si>
  <si>
    <t>项目</t>
    <phoneticPr fontId="7" type="noConversion"/>
  </si>
  <si>
    <t>取得年度</t>
    <phoneticPr fontId="7" type="noConversion"/>
  </si>
  <si>
    <t>财政性资金</t>
    <phoneticPr fontId="7" type="noConversion"/>
  </si>
  <si>
    <t>其中：符合不征税收入条件的财政性资金</t>
    <phoneticPr fontId="7" type="noConversion"/>
  </si>
  <si>
    <t>以前年度支出情况</t>
  </si>
  <si>
    <t>本年度支出情况</t>
  </si>
  <si>
    <t>本年度结余情况</t>
  </si>
  <si>
    <t>前五年度</t>
    <phoneticPr fontId="7" type="noConversion"/>
  </si>
  <si>
    <t>前四年度</t>
    <phoneticPr fontId="7" type="noConversion"/>
  </si>
  <si>
    <t>前三年度</t>
    <phoneticPr fontId="7" type="noConversion"/>
  </si>
  <si>
    <t>前二年度</t>
    <phoneticPr fontId="7" type="noConversion"/>
  </si>
  <si>
    <t>前一年度</t>
    <phoneticPr fontId="7" type="noConversion"/>
  </si>
  <si>
    <t>支出金额</t>
    <phoneticPr fontId="7" type="noConversion"/>
  </si>
  <si>
    <t>其中：费用化支出金额</t>
    <phoneticPr fontId="7" type="noConversion"/>
  </si>
  <si>
    <t>结余金额</t>
    <phoneticPr fontId="7" type="noConversion"/>
  </si>
  <si>
    <t>其中：上缴财政金额</t>
    <phoneticPr fontId="7" type="noConversion"/>
  </si>
  <si>
    <t>应计入本年应税收入金额</t>
    <phoneticPr fontId="7" type="noConversion"/>
  </si>
  <si>
    <t>金额</t>
    <phoneticPr fontId="7" type="noConversion"/>
  </si>
  <si>
    <t>其中：计入本年损益的金额</t>
    <phoneticPr fontId="7" type="noConversion"/>
  </si>
  <si>
    <t>前五年度</t>
  </si>
  <si>
    <t>前四年度</t>
  </si>
  <si>
    <t>前三年度</t>
  </si>
  <si>
    <t>前二年度</t>
  </si>
  <si>
    <t>前一年度</t>
  </si>
  <si>
    <t>本年度</t>
    <phoneticPr fontId="7" type="noConversion"/>
  </si>
  <si>
    <t>合计（1+2+3+4+5+6）</t>
    <phoneticPr fontId="7" type="noConversion"/>
  </si>
  <si>
    <t>*</t>
    <phoneticPr fontId="18" type="noConversion"/>
  </si>
  <si>
    <t>A105050</t>
    <phoneticPr fontId="7" type="noConversion"/>
  </si>
  <si>
    <t>职工薪酬纳税调整明细表</t>
    <phoneticPr fontId="7" type="noConversion"/>
  </si>
  <si>
    <t>税收规定的扣除率</t>
    <phoneticPr fontId="7" type="noConversion"/>
  </si>
  <si>
    <t>以前年度累计结转扣除额</t>
    <phoneticPr fontId="7" type="noConversion"/>
  </si>
  <si>
    <t>纳税调整金额</t>
  </si>
  <si>
    <t>累计结转以后年度扣除额</t>
    <phoneticPr fontId="7" type="noConversion"/>
  </si>
  <si>
    <t>5（1-4）</t>
    <phoneticPr fontId="7" type="noConversion"/>
  </si>
  <si>
    <t>6（1+3-4）</t>
    <phoneticPr fontId="7" type="noConversion"/>
  </si>
  <si>
    <t>一、工资薪金支出</t>
    <phoneticPr fontId="7" type="noConversion"/>
  </si>
  <si>
    <t xml:space="preserve">    其中：股权激励</t>
    <phoneticPr fontId="7" type="noConversion"/>
  </si>
  <si>
    <t>二、职工福利费支出</t>
    <phoneticPr fontId="7" type="noConversion"/>
  </si>
  <si>
    <t>三、职工教育经费支出</t>
    <phoneticPr fontId="7" type="noConversion"/>
  </si>
  <si>
    <t xml:space="preserve">    其中：按税收规定比例扣除的职工教育经费</t>
    <phoneticPr fontId="7" type="noConversion"/>
  </si>
  <si>
    <t xml:space="preserve">          按税收规定全额扣除的职工培训费用</t>
    <phoneticPr fontId="7" type="noConversion"/>
  </si>
  <si>
    <t>四、工会经费支出</t>
    <phoneticPr fontId="7" type="noConversion"/>
  </si>
  <si>
    <t>五、各类基本社会保障性缴款</t>
    <phoneticPr fontId="7" type="noConversion"/>
  </si>
  <si>
    <t>六、住房公积金</t>
    <phoneticPr fontId="7" type="noConversion"/>
  </si>
  <si>
    <t>七、补充养老保险</t>
    <phoneticPr fontId="7" type="noConversion"/>
  </si>
  <si>
    <t>八、补充医疗保险</t>
    <phoneticPr fontId="7" type="noConversion"/>
  </si>
  <si>
    <t>合计（1+3+4+7+8+9+10+11+12）</t>
    <phoneticPr fontId="7" type="noConversion"/>
  </si>
  <si>
    <t>A105060</t>
    <phoneticPr fontId="7" type="noConversion"/>
  </si>
  <si>
    <t>广告费和业务宣传费跨年度纳税调整明细表</t>
    <phoneticPr fontId="7" type="noConversion"/>
  </si>
  <si>
    <t>一、本年广告费和业务宣传费支出</t>
  </si>
  <si>
    <t xml:space="preserve">    减：不允许扣除的广告费和业务宣传费支出</t>
  </si>
  <si>
    <t xml:space="preserve">二、本年符合条件的广告费和业务宣传费支出（1-2） </t>
  </si>
  <si>
    <t>三、本年计算广告费和业务宣传费扣除限额的销售（营业）收入</t>
  </si>
  <si>
    <t xml:space="preserve">    税收规定扣除率</t>
  </si>
  <si>
    <t>四、本企业计算的广告费和业务宣传费扣除限额（4×5）</t>
  </si>
  <si>
    <t>五、本年结转以后年度扣除额（3＞6，本行=3-6；3≤6，本行=0）</t>
  </si>
  <si>
    <t xml:space="preserve">    加：以前年度累计结转扣除额</t>
  </si>
  <si>
    <t xml:space="preserve">    减：本年扣除的以前年度结转额[3＞6，本行=0；3≤6，本行=8或（6-3）孰小值]</t>
  </si>
  <si>
    <t>六、按照分摊协议归集至其他关联方的广告费和业务宣传费（10≤3或6孰小值）</t>
  </si>
  <si>
    <t xml:space="preserve">    按照分摊协议从其他关联方归集至本企业的广告费和业务宣传费</t>
  </si>
  <si>
    <t>七、本年广告费和业务宣传费支出纳税调整金额（3＞6，本行=2+3-6+10-11；3≤6，本行=2+10-11-9）</t>
    <phoneticPr fontId="5" type="noConversion"/>
  </si>
  <si>
    <t>八、累计结转以后年度扣除额（7+8-9）</t>
    <phoneticPr fontId="5" type="noConversion"/>
  </si>
  <si>
    <t>A105070</t>
    <phoneticPr fontId="7" type="noConversion"/>
  </si>
  <si>
    <t>受赠单位名称</t>
    <phoneticPr fontId="7" type="noConversion"/>
  </si>
  <si>
    <t>公益性捐赠</t>
    <phoneticPr fontId="7" type="noConversion"/>
  </si>
  <si>
    <t>非公益性捐赠</t>
  </si>
  <si>
    <t>按税收规定计算的扣除限额</t>
    <phoneticPr fontId="7" type="noConversion"/>
  </si>
  <si>
    <t>税收金额</t>
    <phoneticPr fontId="7" type="noConversion"/>
  </si>
  <si>
    <t>5（2-4）</t>
    <phoneticPr fontId="7" type="noConversion"/>
  </si>
  <si>
    <t>7（5+6）</t>
    <phoneticPr fontId="7" type="noConversion"/>
  </si>
  <si>
    <t>合计</t>
    <phoneticPr fontId="7" type="noConversion"/>
  </si>
  <si>
    <t>A105080</t>
    <phoneticPr fontId="7" type="noConversion"/>
  </si>
  <si>
    <t xml:space="preserve">            资产折旧、摊销纳税调整明细表              </t>
    <phoneticPr fontId="18" type="noConversion"/>
  </si>
  <si>
    <t>纳税调整</t>
  </si>
  <si>
    <t>资产账载金额</t>
  </si>
  <si>
    <t>本年折旧、摊销额</t>
  </si>
  <si>
    <t>累计折旧、摊销额</t>
  </si>
  <si>
    <t>资产计税基础</t>
  </si>
  <si>
    <t>按税收一般规定计算的本年折旧、摊销额</t>
  </si>
  <si>
    <t>本年加速折旧额</t>
  </si>
  <si>
    <t>其中：2014年及以后年度新增固定资产加速折旧额（填写A105081）</t>
  </si>
  <si>
    <t>金额</t>
  </si>
  <si>
    <t>调整原因</t>
  </si>
  <si>
    <t>9(2-5-6)</t>
  </si>
  <si>
    <t>一、固定资产（2+3+4+5+6+7）</t>
    <phoneticPr fontId="7" type="noConversion"/>
  </si>
  <si>
    <t xml:space="preserve">   （一）房屋、建筑物</t>
    <phoneticPr fontId="7" type="noConversion"/>
  </si>
  <si>
    <t xml:space="preserve">   （二）飞机、火车、轮船、机器、机械和其他生产设备</t>
    <phoneticPr fontId="7" type="noConversion"/>
  </si>
  <si>
    <t xml:space="preserve">   （三）与生产经营活动有关的器具、工具、家具等</t>
    <phoneticPr fontId="7" type="noConversion"/>
  </si>
  <si>
    <t xml:space="preserve">   （四）飞机、火车、轮船以外的运输工具</t>
    <phoneticPr fontId="7" type="noConversion"/>
  </si>
  <si>
    <t xml:space="preserve">   （五）电子设备</t>
    <phoneticPr fontId="7" type="noConversion"/>
  </si>
  <si>
    <t xml:space="preserve">   （六）其他</t>
    <phoneticPr fontId="7" type="noConversion"/>
  </si>
  <si>
    <t>二、生产性生物资产（9+10）</t>
    <phoneticPr fontId="7" type="noConversion"/>
  </si>
  <si>
    <t>*</t>
    <phoneticPr fontId="7" type="noConversion"/>
  </si>
  <si>
    <t xml:space="preserve">   （一）林木类</t>
    <phoneticPr fontId="7" type="noConversion"/>
  </si>
  <si>
    <t xml:space="preserve">   （二）畜类</t>
    <phoneticPr fontId="7" type="noConversion"/>
  </si>
  <si>
    <t>*</t>
    <phoneticPr fontId="7" type="noConversion"/>
  </si>
  <si>
    <t>三、无形资产（12+13+14+15+16+17+18）</t>
    <phoneticPr fontId="7" type="noConversion"/>
  </si>
  <si>
    <t xml:space="preserve">   （一）专利权</t>
    <phoneticPr fontId="7" type="noConversion"/>
  </si>
  <si>
    <t xml:space="preserve">   （二）商标权</t>
    <phoneticPr fontId="7" type="noConversion"/>
  </si>
  <si>
    <t xml:space="preserve">   （三）著作权</t>
    <phoneticPr fontId="7" type="noConversion"/>
  </si>
  <si>
    <t xml:space="preserve">   （四）土地使用权</t>
    <phoneticPr fontId="7" type="noConversion"/>
  </si>
  <si>
    <t xml:space="preserve">   （五）非专利技术</t>
    <phoneticPr fontId="7" type="noConversion"/>
  </si>
  <si>
    <t xml:space="preserve">   （六）特许权使用费</t>
    <phoneticPr fontId="7" type="noConversion"/>
  </si>
  <si>
    <t>*</t>
    <phoneticPr fontId="7" type="noConversion"/>
  </si>
  <si>
    <t xml:space="preserve">   （七）其他</t>
    <phoneticPr fontId="7" type="noConversion"/>
  </si>
  <si>
    <t>*</t>
    <phoneticPr fontId="7" type="noConversion"/>
  </si>
  <si>
    <t>四、长期待摊费用（20+21+22+23+24）</t>
    <phoneticPr fontId="7" type="noConversion"/>
  </si>
  <si>
    <t xml:space="preserve">   （一）已足额提取折旧的固定资产的改建支出</t>
    <phoneticPr fontId="7" type="noConversion"/>
  </si>
  <si>
    <t xml:space="preserve">   （二）租入固定资产的改建支出</t>
    <phoneticPr fontId="7" type="noConversion"/>
  </si>
  <si>
    <t xml:space="preserve">   （三）固定资产的大修理支出</t>
    <phoneticPr fontId="7" type="noConversion"/>
  </si>
  <si>
    <t xml:space="preserve">   （四）开办费</t>
    <phoneticPr fontId="7" type="noConversion"/>
  </si>
  <si>
    <t xml:space="preserve">   （五）其他</t>
    <phoneticPr fontId="7" type="noConversion"/>
  </si>
  <si>
    <t>五、油气勘探投资</t>
    <phoneticPr fontId="7" type="noConversion"/>
  </si>
  <si>
    <t>六、油气开发投资</t>
  </si>
  <si>
    <t>合计（1+8+11+19+25+26）</t>
    <phoneticPr fontId="7" type="noConversion"/>
  </si>
  <si>
    <t>A105081</t>
    <phoneticPr fontId="7" type="noConversion"/>
  </si>
  <si>
    <t xml:space="preserve">固定资产加速折旧、扣除明细表              </t>
    <phoneticPr fontId="7" type="noConversion"/>
  </si>
  <si>
    <t>项    目</t>
    <phoneticPr fontId="7" type="noConversion"/>
  </si>
  <si>
    <t>房屋、建筑物</t>
    <phoneticPr fontId="7" type="noConversion"/>
  </si>
  <si>
    <t>飞机、火车、轮船、机器、机械和其他生产设备</t>
    <phoneticPr fontId="7" type="noConversion"/>
  </si>
  <si>
    <t>与生产经营活动有关的器具、工具、家具</t>
    <phoneticPr fontId="7" type="noConversion"/>
  </si>
  <si>
    <t>飞机、火车、轮船以外的运输工具</t>
    <phoneticPr fontId="7" type="noConversion"/>
  </si>
  <si>
    <t>电子设备</t>
    <phoneticPr fontId="7" type="noConversion"/>
  </si>
  <si>
    <t>原值</t>
  </si>
  <si>
    <t>本期折旧（扣除）额</t>
  </si>
  <si>
    <t>正常折旧额</t>
    <phoneticPr fontId="7" type="noConversion"/>
  </si>
  <si>
    <t>A105090</t>
    <phoneticPr fontId="7" type="noConversion"/>
  </si>
  <si>
    <t>资产损失税前扣除及纳税调整明细表</t>
    <phoneticPr fontId="7" type="noConversion"/>
  </si>
  <si>
    <t>3（1-2）</t>
    <phoneticPr fontId="7" type="noConversion"/>
  </si>
  <si>
    <t>一、清单申报资产损失（2+3+4+5+6+7+8）</t>
    <phoneticPr fontId="7" type="noConversion"/>
  </si>
  <si>
    <t xml:space="preserve">   （一）正常经营管理活动中，按照公允价格销售、转让、变卖非货币资产的损失</t>
    <phoneticPr fontId="7" type="noConversion"/>
  </si>
  <si>
    <t xml:space="preserve">   （二）存货发生的正常损耗</t>
    <phoneticPr fontId="7" type="noConversion"/>
  </si>
  <si>
    <t xml:space="preserve">   （三）固定资产达到或超过使用年限而正常报废清理的损失</t>
    <phoneticPr fontId="7" type="noConversion"/>
  </si>
  <si>
    <t xml:space="preserve">   （四）生产性生物资产达到或超过使用年限而正常死亡发生的资产损失</t>
    <phoneticPr fontId="7" type="noConversion"/>
  </si>
  <si>
    <t xml:space="preserve">   （五）按照市场公平交易原则，通过各种交易场所、市场等买卖债券、股票、期货、基金以及金融衍生产品等发生的损失</t>
    <phoneticPr fontId="7" type="noConversion"/>
  </si>
  <si>
    <t xml:space="preserve">   （六）分支机构上报的资产损失</t>
    <phoneticPr fontId="7" type="noConversion"/>
  </si>
  <si>
    <t xml:space="preserve">   （七）其他</t>
    <phoneticPr fontId="7" type="noConversion"/>
  </si>
  <si>
    <t>二、专项申报资产损失（填写A105091）</t>
    <phoneticPr fontId="7" type="noConversion"/>
  </si>
  <si>
    <t xml:space="preserve">   （一）货币资产损失（填写A105091）</t>
    <phoneticPr fontId="7" type="noConversion"/>
  </si>
  <si>
    <t xml:space="preserve">   （二）非货币资产损失（填写A105091）</t>
    <phoneticPr fontId="7" type="noConversion"/>
  </si>
  <si>
    <t xml:space="preserve">   （三）投资损失（填写A105091）</t>
    <phoneticPr fontId="7" type="noConversion"/>
  </si>
  <si>
    <t xml:space="preserve">   （四）其他（填写A105091）</t>
    <phoneticPr fontId="7" type="noConversion"/>
  </si>
  <si>
    <t>合计（1+9）</t>
    <phoneticPr fontId="7" type="noConversion"/>
  </si>
  <si>
    <t>A105091</t>
    <phoneticPr fontId="7" type="noConversion"/>
  </si>
  <si>
    <t>行次</t>
    <phoneticPr fontId="7" type="noConversion"/>
  </si>
  <si>
    <t>项        目</t>
    <phoneticPr fontId="7" type="noConversion"/>
  </si>
  <si>
    <t>账载金额</t>
    <phoneticPr fontId="7" type="noConversion"/>
  </si>
  <si>
    <t>处置收入</t>
    <phoneticPr fontId="7" type="noConversion"/>
  </si>
  <si>
    <t>赔偿收入</t>
  </si>
  <si>
    <t>计税基础</t>
    <phoneticPr fontId="7" type="noConversion"/>
  </si>
  <si>
    <t>税收金额</t>
    <phoneticPr fontId="7" type="noConversion"/>
  </si>
  <si>
    <t>纳税调整金额</t>
    <phoneticPr fontId="7" type="noConversion"/>
  </si>
  <si>
    <t>6（5-3-4）</t>
    <phoneticPr fontId="7" type="noConversion"/>
  </si>
  <si>
    <t>7（2-6）</t>
    <phoneticPr fontId="7" type="noConversion"/>
  </si>
  <si>
    <t>一、货币资产损失(2+3+4+5)</t>
    <phoneticPr fontId="7" type="noConversion"/>
  </si>
  <si>
    <t>三、投资损失(12+13+14+15)</t>
    <phoneticPr fontId="7" type="noConversion"/>
  </si>
  <si>
    <t>四、其他(17+18+19)</t>
    <phoneticPr fontId="7" type="noConversion"/>
  </si>
  <si>
    <t>合计(1+6+11+16)</t>
    <phoneticPr fontId="7" type="noConversion"/>
  </si>
  <si>
    <t>A105100</t>
  </si>
  <si>
    <t>企业重组纳税调整明细表</t>
    <phoneticPr fontId="7" type="noConversion"/>
  </si>
  <si>
    <t>项   目</t>
    <phoneticPr fontId="7" type="noConversion"/>
  </si>
  <si>
    <t>一般性税务处理</t>
    <phoneticPr fontId="7" type="noConversion"/>
  </si>
  <si>
    <t>特殊性税务处理</t>
    <phoneticPr fontId="7" type="noConversion"/>
  </si>
  <si>
    <t>账载金额</t>
    <phoneticPr fontId="7" type="noConversion"/>
  </si>
  <si>
    <t>3(2-1)</t>
    <phoneticPr fontId="7" type="noConversion"/>
  </si>
  <si>
    <t>6(5-4)</t>
    <phoneticPr fontId="7" type="noConversion"/>
  </si>
  <si>
    <t>7(3+6)</t>
    <phoneticPr fontId="7" type="noConversion"/>
  </si>
  <si>
    <t>一、债务重组</t>
  </si>
  <si>
    <t xml:space="preserve">    其中：以非货币性资产清偿债务</t>
  </si>
  <si>
    <t xml:space="preserve">          债转股</t>
    <phoneticPr fontId="7" type="noConversion"/>
  </si>
  <si>
    <t>二、股权收购</t>
  </si>
  <si>
    <t xml:space="preserve">    其中：涉及跨境重组的股权收购</t>
    <phoneticPr fontId="7" type="noConversion"/>
  </si>
  <si>
    <t>三、资产收购</t>
  </si>
  <si>
    <t xml:space="preserve">    其中：涉及跨境重组的资产收购</t>
    <phoneticPr fontId="7" type="noConversion"/>
  </si>
  <si>
    <t>四、企业合并（9+10）</t>
    <phoneticPr fontId="7" type="noConversion"/>
  </si>
  <si>
    <t xml:space="preserve">    其中：同一控制下企业合并</t>
    <phoneticPr fontId="7" type="noConversion"/>
  </si>
  <si>
    <t xml:space="preserve">          非同一控制下企业合并</t>
    <phoneticPr fontId="7" type="noConversion"/>
  </si>
  <si>
    <t>五、企业分立</t>
    <phoneticPr fontId="7" type="noConversion"/>
  </si>
  <si>
    <t>六、其他</t>
  </si>
  <si>
    <t xml:space="preserve">    其中：以非货币性资产对外投资</t>
    <phoneticPr fontId="7" type="noConversion"/>
  </si>
  <si>
    <t>合计（1+4+6+8+11+12）</t>
    <phoneticPr fontId="7" type="noConversion"/>
  </si>
  <si>
    <t>A105110</t>
  </si>
  <si>
    <t>政策性搬迁纳税调整明细表</t>
    <phoneticPr fontId="7" type="noConversion"/>
  </si>
  <si>
    <t>一、搬迁收入(2+8)</t>
    <phoneticPr fontId="7" type="noConversion"/>
  </si>
  <si>
    <t xml:space="preserve">   （一）搬迁补偿收入（3+4+5+6+7）</t>
    <phoneticPr fontId="7" type="noConversion"/>
  </si>
  <si>
    <t xml:space="preserve">       1.对被征用资产价值的补偿</t>
    <phoneticPr fontId="7" type="noConversion"/>
  </si>
  <si>
    <t xml:space="preserve">       2.因搬迁、安置而给予的补偿</t>
    <phoneticPr fontId="7" type="noConversion"/>
  </si>
  <si>
    <t xml:space="preserve">       3.对停产停业形成的损失而给予的补偿</t>
    <phoneticPr fontId="7" type="noConversion"/>
  </si>
  <si>
    <t xml:space="preserve">       4.资产搬迁过程中遭到毁损而取得的保险赔款</t>
    <phoneticPr fontId="7" type="noConversion"/>
  </si>
  <si>
    <t xml:space="preserve">       5.其他补偿收入</t>
    <phoneticPr fontId="7" type="noConversion"/>
  </si>
  <si>
    <t xml:space="preserve">   （二）搬迁资产处置收入</t>
    <phoneticPr fontId="7" type="noConversion"/>
  </si>
  <si>
    <t>二、搬迁支出(10+16)</t>
    <phoneticPr fontId="7" type="noConversion"/>
  </si>
  <si>
    <t xml:space="preserve">   （一）搬迁费用支出(11+12+13+14+15)</t>
    <phoneticPr fontId="7" type="noConversion"/>
  </si>
  <si>
    <t xml:space="preserve">       1.安置职工实际发生的费用</t>
    <phoneticPr fontId="7" type="noConversion"/>
  </si>
  <si>
    <t xml:space="preserve">       2.停工期间支付给职工的工资及福利费</t>
    <phoneticPr fontId="7" type="noConversion"/>
  </si>
  <si>
    <t xml:space="preserve">       3.临时存放搬迁资产而发生的费用</t>
    <phoneticPr fontId="7" type="noConversion"/>
  </si>
  <si>
    <t xml:space="preserve">       4.各类资产搬迁安装费用</t>
    <phoneticPr fontId="7" type="noConversion"/>
  </si>
  <si>
    <t xml:space="preserve">       5.其他与搬迁相关的费用</t>
    <phoneticPr fontId="7" type="noConversion"/>
  </si>
  <si>
    <t xml:space="preserve">   （二）搬迁资产处置支出</t>
    <phoneticPr fontId="7" type="noConversion"/>
  </si>
  <si>
    <t>三、搬迁所得或损失（1-9）</t>
    <phoneticPr fontId="7" type="noConversion"/>
  </si>
  <si>
    <t>四、应计入本年应纳税所得额的搬迁所得或损失（19+20+21）</t>
    <phoneticPr fontId="7" type="noConversion"/>
  </si>
  <si>
    <t xml:space="preserve">    其中：搬迁所得</t>
    <phoneticPr fontId="7" type="noConversion"/>
  </si>
  <si>
    <t xml:space="preserve">          搬迁损失一次性扣除</t>
    <phoneticPr fontId="7" type="noConversion"/>
  </si>
  <si>
    <t xml:space="preserve">          搬迁损失分期扣除</t>
    <phoneticPr fontId="7" type="noConversion"/>
  </si>
  <si>
    <t>五、计入当期损益的搬迁收益或损失</t>
    <phoneticPr fontId="7" type="noConversion"/>
  </si>
  <si>
    <t>六、以前年度搬迁损失当期扣除金额</t>
    <phoneticPr fontId="7" type="noConversion"/>
  </si>
  <si>
    <t>七、纳税调整金额（18-22-23）</t>
    <phoneticPr fontId="7" type="noConversion"/>
  </si>
  <si>
    <t>A105120</t>
  </si>
  <si>
    <t>特殊行业准备金纳税调整明细表</t>
    <phoneticPr fontId="18" type="noConversion"/>
  </si>
  <si>
    <t>行次</t>
    <phoneticPr fontId="7" type="noConversion"/>
  </si>
  <si>
    <t>一、保险公司（2+3+6+7+8+9+10）</t>
    <phoneticPr fontId="7" type="noConversion"/>
  </si>
  <si>
    <t xml:space="preserve">   （一）未到期责任准备金</t>
    <phoneticPr fontId="7" type="noConversion"/>
  </si>
  <si>
    <t xml:space="preserve">   （二）未决赔款准备金（4+5）</t>
    <phoneticPr fontId="7" type="noConversion"/>
  </si>
  <si>
    <t xml:space="preserve">        其中：已发生已报案未决赔款准备金</t>
    <phoneticPr fontId="7" type="noConversion"/>
  </si>
  <si>
    <t xml:space="preserve">              已发生未报案未决赔款准备金</t>
    <phoneticPr fontId="7" type="noConversion"/>
  </si>
  <si>
    <t xml:space="preserve">   （三）巨灾风险准备金</t>
    <phoneticPr fontId="7" type="noConversion"/>
  </si>
  <si>
    <t xml:space="preserve">   （四）寿险责任准备金</t>
    <phoneticPr fontId="7" type="noConversion"/>
  </si>
  <si>
    <t xml:space="preserve">   （五）长期健康险责任准备金</t>
    <phoneticPr fontId="7" type="noConversion"/>
  </si>
  <si>
    <t xml:space="preserve">   （六）保险保障基金</t>
    <phoneticPr fontId="7" type="noConversion"/>
  </si>
  <si>
    <t>二、证券行业（12+13+14+15）</t>
    <phoneticPr fontId="7" type="noConversion"/>
  </si>
  <si>
    <t xml:space="preserve">   （一）证券交易所风险基金</t>
    <phoneticPr fontId="7" type="noConversion"/>
  </si>
  <si>
    <t xml:space="preserve">   （二）证券结算风险基金</t>
    <phoneticPr fontId="7" type="noConversion"/>
  </si>
  <si>
    <t xml:space="preserve">   （三）证券投资者保护基金</t>
    <phoneticPr fontId="7" type="noConversion"/>
  </si>
  <si>
    <t xml:space="preserve">   （四）其他</t>
    <phoneticPr fontId="7" type="noConversion"/>
  </si>
  <si>
    <t>三、期货行业（17+18+19+20）</t>
    <phoneticPr fontId="7" type="noConversion"/>
  </si>
  <si>
    <t xml:space="preserve">   （一）期货交易所风险准备金</t>
    <phoneticPr fontId="7" type="noConversion"/>
  </si>
  <si>
    <t xml:space="preserve">   （二）期货公司风险准备金</t>
    <phoneticPr fontId="7" type="noConversion"/>
  </si>
  <si>
    <t xml:space="preserve">   （三）期货投资者保障基金</t>
    <phoneticPr fontId="7" type="noConversion"/>
  </si>
  <si>
    <t>四、金融企业（22+23+24)</t>
    <phoneticPr fontId="7" type="noConversion"/>
  </si>
  <si>
    <t xml:space="preserve">   （一）涉农和中小企业贷款损失准备金</t>
    <phoneticPr fontId="7" type="noConversion"/>
  </si>
  <si>
    <t xml:space="preserve">   （二）贷款损失准备金</t>
    <phoneticPr fontId="7" type="noConversion"/>
  </si>
  <si>
    <t xml:space="preserve">   （三）其他</t>
    <phoneticPr fontId="7" type="noConversion"/>
  </si>
  <si>
    <t>五、中小企业信用担保机构(26+27+28)</t>
    <phoneticPr fontId="7" type="noConversion"/>
  </si>
  <si>
    <t xml:space="preserve">   （一）担保赔偿准备</t>
    <phoneticPr fontId="7" type="noConversion"/>
  </si>
  <si>
    <t xml:space="preserve">   （二）未到期责任准备</t>
    <phoneticPr fontId="7" type="noConversion"/>
  </si>
  <si>
    <t>合计(1+11+16+21+25+29)</t>
    <phoneticPr fontId="7" type="noConversion"/>
  </si>
  <si>
    <t>A106000</t>
    <phoneticPr fontId="7" type="noConversion"/>
  </si>
  <si>
    <t>企业所得税弥补亏损明细表</t>
    <phoneticPr fontId="7" type="noConversion"/>
  </si>
  <si>
    <t>项目</t>
  </si>
  <si>
    <t>年度</t>
  </si>
  <si>
    <t>纳税调整后所得</t>
    <phoneticPr fontId="7" type="noConversion"/>
  </si>
  <si>
    <t>合并、分立转入（转出）可弥补的亏损额</t>
    <phoneticPr fontId="7" type="noConversion"/>
  </si>
  <si>
    <t>当年可弥补的亏损额</t>
    <phoneticPr fontId="7" type="noConversion"/>
  </si>
  <si>
    <t>以前年度亏损已弥补额</t>
  </si>
  <si>
    <t>本年度实际弥补的以前年度亏损额</t>
    <phoneticPr fontId="7" type="noConversion"/>
  </si>
  <si>
    <t>可结转以后年度弥补的亏损额</t>
  </si>
  <si>
    <t>合计</t>
  </si>
  <si>
    <t>本年度</t>
  </si>
  <si>
    <t xml:space="preserve">A107010  </t>
    <phoneticPr fontId="7" type="noConversion"/>
  </si>
  <si>
    <t>收入、所得减免及加计扣除优惠明细表</t>
    <phoneticPr fontId="7" type="noConversion"/>
  </si>
  <si>
    <t>项          目</t>
  </si>
  <si>
    <t>一、免税收入（2+3+4+5）</t>
    <phoneticPr fontId="7" type="noConversion"/>
  </si>
  <si>
    <t xml:space="preserve">   （一）国债利息收入</t>
    <phoneticPr fontId="7" type="noConversion"/>
  </si>
  <si>
    <t xml:space="preserve">   （二）符合条件的居民企业之间的股息、红利等权益性投资收益（填写A107011）</t>
    <phoneticPr fontId="7" type="noConversion"/>
  </si>
  <si>
    <t xml:space="preserve">   （三）符合条件的非营利组织的收入</t>
    <phoneticPr fontId="7" type="noConversion"/>
  </si>
  <si>
    <t xml:space="preserve">   （四）其他专项优惠（6+7+8+9+10+11+12+13+14）</t>
    <phoneticPr fontId="7" type="noConversion"/>
  </si>
  <si>
    <t xml:space="preserve">       1.中国清洁发展机制基金取得的收入</t>
    <phoneticPr fontId="7" type="noConversion"/>
  </si>
  <si>
    <t xml:space="preserve">       2.证券投资基金从证券市场取得的收入</t>
    <phoneticPr fontId="7" type="noConversion"/>
  </si>
  <si>
    <t xml:space="preserve">       3.证券投资基金投资者获得的分配收入</t>
    <phoneticPr fontId="7" type="noConversion"/>
  </si>
  <si>
    <t xml:space="preserve">       4.证券投资基金管理人运用基金买卖股票、债券的差价收入</t>
    <phoneticPr fontId="7" type="noConversion"/>
  </si>
  <si>
    <t xml:space="preserve">       5.取得的地方政府债券利息所得或收入</t>
    <phoneticPr fontId="7" type="noConversion"/>
  </si>
  <si>
    <t xml:space="preserve">       6.受灾地区企业取得的救灾和灾后恢复重建款项等收入</t>
    <phoneticPr fontId="7" type="noConversion"/>
  </si>
  <si>
    <t xml:space="preserve">       7.中国期货保证金监控中心有限责任公司取得的银行存款利息等收入</t>
    <phoneticPr fontId="7" type="noConversion"/>
  </si>
  <si>
    <t xml:space="preserve">       8.中国保险保障基金有限责任公司取得的保险保障基金等收入</t>
    <phoneticPr fontId="7" type="noConversion"/>
  </si>
  <si>
    <t xml:space="preserve">       9.其他</t>
    <phoneticPr fontId="7" type="noConversion"/>
  </si>
  <si>
    <t>二、减计收入（16+17）</t>
    <phoneticPr fontId="7" type="noConversion"/>
  </si>
  <si>
    <t xml:space="preserve">   （一）综合利用资源生产产品取得的收入（填写A107012）</t>
    <phoneticPr fontId="7" type="noConversion"/>
  </si>
  <si>
    <t xml:space="preserve">   （二）其他专项优惠（18+19+20）</t>
    <phoneticPr fontId="7" type="noConversion"/>
  </si>
  <si>
    <t xml:space="preserve">       1.金融、保险等机构取得的涉农利息、保费收入（填写A107013）</t>
    <phoneticPr fontId="7" type="noConversion"/>
  </si>
  <si>
    <t xml:space="preserve">       2.取得的中国铁路建设债券利息收入</t>
    <phoneticPr fontId="7" type="noConversion"/>
  </si>
  <si>
    <t xml:space="preserve">       3.其他</t>
    <phoneticPr fontId="7" type="noConversion"/>
  </si>
  <si>
    <t>三、加计扣除（22+23+26）</t>
    <phoneticPr fontId="7" type="noConversion"/>
  </si>
  <si>
    <t xml:space="preserve">   （一）开发新技术、新产品、新工艺发生的研究开发费用加计扣除（填写A107014）</t>
    <phoneticPr fontId="7" type="noConversion"/>
  </si>
  <si>
    <t xml:space="preserve">   （二）安置残疾人员及国家鼓励安置的其他就业人员所支付的工资加计扣除（24+25）</t>
    <phoneticPr fontId="7" type="noConversion"/>
  </si>
  <si>
    <t xml:space="preserve">       1.支付残疾人员工资加计扣除</t>
    <phoneticPr fontId="7" type="noConversion"/>
  </si>
  <si>
    <t xml:space="preserve">       2.国家鼓励的其他就业人员工资加计扣除</t>
    <phoneticPr fontId="7" type="noConversion"/>
  </si>
  <si>
    <t xml:space="preserve">   （三）其他专项优惠</t>
    <phoneticPr fontId="7" type="noConversion"/>
  </si>
  <si>
    <t>合计（1+15+21）</t>
    <phoneticPr fontId="7" type="noConversion"/>
  </si>
  <si>
    <t xml:space="preserve">A107011    </t>
    <phoneticPr fontId="7" type="noConversion"/>
  </si>
  <si>
    <t>符合条件的居民企业之间的股息、红利等权益性投资收益情况明细表</t>
    <phoneticPr fontId="7" type="noConversion"/>
  </si>
  <si>
    <t>行次</t>
    <phoneticPr fontId="7" type="noConversion"/>
  </si>
  <si>
    <t>被投资企业</t>
    <phoneticPr fontId="7" type="noConversion"/>
  </si>
  <si>
    <t>投资性质</t>
    <phoneticPr fontId="7" type="noConversion"/>
  </si>
  <si>
    <t>投资成本</t>
    <phoneticPr fontId="7" type="noConversion"/>
  </si>
  <si>
    <t>被投资企业利润分配确认金额</t>
    <phoneticPr fontId="7" type="noConversion"/>
  </si>
  <si>
    <t>被投资企业清算确认金额</t>
    <phoneticPr fontId="7" type="noConversion"/>
  </si>
  <si>
    <t>撤回或减少投资确认金额</t>
    <phoneticPr fontId="7" type="noConversion"/>
  </si>
  <si>
    <t>被投资企业做出利润分配或转股决定时间</t>
    <phoneticPr fontId="7" type="noConversion"/>
  </si>
  <si>
    <t>依决定归属于本公司的股息、红利等权益性投资收益金额</t>
    <phoneticPr fontId="7" type="noConversion"/>
  </si>
  <si>
    <t>分得的被投资企业清算剩余资产</t>
    <phoneticPr fontId="7" type="noConversion"/>
  </si>
  <si>
    <t>被清算企业累计未分配利润和累计盈余公积应享有部分</t>
    <phoneticPr fontId="7" type="noConversion"/>
  </si>
  <si>
    <t>应确认的股息所得</t>
    <phoneticPr fontId="7" type="noConversion"/>
  </si>
  <si>
    <t>从被投资企业撤回或减少投资取得的资产</t>
    <phoneticPr fontId="7" type="noConversion"/>
  </si>
  <si>
    <t>减少投资比例</t>
    <phoneticPr fontId="7" type="noConversion"/>
  </si>
  <si>
    <t>收回初始投资成本</t>
    <phoneticPr fontId="7" type="noConversion"/>
  </si>
  <si>
    <t>取得资产中超过收回初始投资成本部分</t>
    <phoneticPr fontId="7" type="noConversion"/>
  </si>
  <si>
    <t>撤回或减少投资应享有被投资企业累计未分配利润和累计盈余公积</t>
    <phoneticPr fontId="7" type="noConversion"/>
  </si>
  <si>
    <t>9（7与8孰小)</t>
    <phoneticPr fontId="7" type="noConversion"/>
  </si>
  <si>
    <t>12（3×11）</t>
    <phoneticPr fontId="7" type="noConversion"/>
  </si>
  <si>
    <t>13（10-12）</t>
    <phoneticPr fontId="7" type="noConversion"/>
  </si>
  <si>
    <t>15(13与14孰小)</t>
    <phoneticPr fontId="7" type="noConversion"/>
  </si>
  <si>
    <t>16（6+9+15）</t>
    <phoneticPr fontId="7" type="noConversion"/>
  </si>
  <si>
    <t>A107012</t>
    <phoneticPr fontId="7" type="noConversion"/>
  </si>
  <si>
    <t>综合利用资源生产产品取得的收入情况明细表</t>
    <phoneticPr fontId="7" type="noConversion"/>
  </si>
  <si>
    <t>生产的产品名称</t>
    <phoneticPr fontId="7" type="noConversion"/>
  </si>
  <si>
    <t>资源综合利用认定证书基本情况</t>
    <phoneticPr fontId="7" type="noConversion"/>
  </si>
  <si>
    <t>属于《资源综合利用企业所得税优惠目录》类别</t>
    <phoneticPr fontId="7" type="noConversion"/>
  </si>
  <si>
    <t>综合利用的资源</t>
    <phoneticPr fontId="7" type="noConversion"/>
  </si>
  <si>
    <t>综合利用的资源占生产产品材料的比例</t>
    <phoneticPr fontId="7" type="noConversion"/>
  </si>
  <si>
    <t>《资源综合利用企业所得税优惠目录》规定的标准</t>
    <phoneticPr fontId="7" type="noConversion"/>
  </si>
  <si>
    <t>符合条件的综合利用资源生产产品取得的收入总额</t>
    <phoneticPr fontId="7" type="noConversion"/>
  </si>
  <si>
    <t>综合利用资源减计收入</t>
    <phoneticPr fontId="7" type="noConversion"/>
  </si>
  <si>
    <t>《资源综合利用认定证书》取得时间</t>
    <phoneticPr fontId="7" type="noConversion"/>
  </si>
  <si>
    <t>《资源综合利用认定证书》有效期</t>
    <phoneticPr fontId="7" type="noConversion"/>
  </si>
  <si>
    <t>《资源综合利用认定证书》编号</t>
    <phoneticPr fontId="7" type="noConversion"/>
  </si>
  <si>
    <t>10（9×10%）</t>
    <phoneticPr fontId="7" type="noConversion"/>
  </si>
  <si>
    <t xml:space="preserve">  </t>
    <phoneticPr fontId="7" type="noConversion"/>
  </si>
  <si>
    <r>
      <t>A10</t>
    </r>
    <r>
      <rPr>
        <sz val="12"/>
        <rFont val="宋体"/>
        <family val="3"/>
        <charset val="134"/>
      </rPr>
      <t>7013</t>
    </r>
    <phoneticPr fontId="7" type="noConversion"/>
  </si>
  <si>
    <t>金融、保险等机构取得的涉农利息、保费收入情况明细表</t>
    <phoneticPr fontId="7" type="noConversion"/>
  </si>
  <si>
    <t>一、金融机构农户小额贷款的利息收入</t>
    <phoneticPr fontId="7" type="noConversion"/>
  </si>
  <si>
    <t xml:space="preserve">   （一）金融机构取得农户小额贷款利息收入总额</t>
    <phoneticPr fontId="7" type="noConversion"/>
  </si>
  <si>
    <t xml:space="preserve">   （二）金融机构取得农户小额贷款利息减计收入（2×10%）</t>
    <phoneticPr fontId="7" type="noConversion"/>
  </si>
  <si>
    <t>二、保险公司为种植业、养殖业提供保险业务取得的保费收入</t>
    <phoneticPr fontId="7" type="noConversion"/>
  </si>
  <si>
    <t xml:space="preserve">   （一）保险公司为种植业、养殖业提供保险业务取得的保费收入总额（6+7-8）</t>
    <phoneticPr fontId="7" type="noConversion"/>
  </si>
  <si>
    <t xml:space="preserve">       1.原保费收入</t>
    <phoneticPr fontId="7" type="noConversion"/>
  </si>
  <si>
    <t xml:space="preserve">       2.分保费收入</t>
    <phoneticPr fontId="7" type="noConversion"/>
  </si>
  <si>
    <t xml:space="preserve">       3.分出保费收入</t>
    <phoneticPr fontId="7" type="noConversion"/>
  </si>
  <si>
    <r>
      <t xml:space="preserve">   （二）保险公司为种植业、养殖业提供保险业务取得的保费减计收入（5</t>
    </r>
    <r>
      <rPr>
        <sz val="10"/>
        <rFont val="宋体"/>
        <family val="3"/>
        <charset val="134"/>
      </rPr>
      <t>×10%）</t>
    </r>
    <phoneticPr fontId="7" type="noConversion"/>
  </si>
  <si>
    <t>三、其他符合条件的机构农户小额贷款的利息收入</t>
    <phoneticPr fontId="7" type="noConversion"/>
  </si>
  <si>
    <t xml:space="preserve">   （一）其他符合条件的机构取得农户小额贷款利息收入总额</t>
    <phoneticPr fontId="7" type="noConversion"/>
  </si>
  <si>
    <t xml:space="preserve">   （二）其他符合条件的机构取得农户小额贷款利息减计收入（11×10%）</t>
    <phoneticPr fontId="7" type="noConversion"/>
  </si>
  <si>
    <r>
      <t>合计（3+</t>
    </r>
    <r>
      <rPr>
        <sz val="10"/>
        <rFont val="宋体"/>
        <family val="3"/>
        <charset val="134"/>
      </rPr>
      <t>9</t>
    </r>
    <r>
      <rPr>
        <sz val="10"/>
        <rFont val="宋体"/>
        <family val="3"/>
        <charset val="134"/>
      </rPr>
      <t>+1</t>
    </r>
    <r>
      <rPr>
        <sz val="10"/>
        <rFont val="宋体"/>
        <family val="3"/>
        <charset val="134"/>
      </rPr>
      <t>2</t>
    </r>
    <r>
      <rPr>
        <sz val="10"/>
        <rFont val="宋体"/>
        <family val="3"/>
        <charset val="134"/>
      </rPr>
      <t>）</t>
    </r>
    <phoneticPr fontId="7" type="noConversion"/>
  </si>
  <si>
    <t>A107014</t>
    <phoneticPr fontId="7" type="noConversion"/>
  </si>
  <si>
    <t>研发费用加计扣除优惠明细表</t>
    <phoneticPr fontId="7" type="noConversion"/>
  </si>
  <si>
    <t>研发项目</t>
    <phoneticPr fontId="7" type="noConversion"/>
  </si>
  <si>
    <t>本年研发费用明细</t>
    <phoneticPr fontId="7" type="noConversion"/>
  </si>
  <si>
    <t>减:作为不征税收入处理的财政性资金用于研发的部分</t>
  </si>
  <si>
    <t>可加计扣除的研发费用合计</t>
  </si>
  <si>
    <t>费用化部分</t>
    <phoneticPr fontId="7" type="noConversion"/>
  </si>
  <si>
    <t>资本化部分</t>
    <phoneticPr fontId="7" type="noConversion"/>
  </si>
  <si>
    <t>本年研发费用加计扣除额合计</t>
    <phoneticPr fontId="7" type="noConversion"/>
  </si>
  <si>
    <t>研发活动直接消耗的材料、燃料和动力费用</t>
    <phoneticPr fontId="7" type="noConversion"/>
  </si>
  <si>
    <t>直接从事研发活动的本企业在职人员费用</t>
    <phoneticPr fontId="7" type="noConversion"/>
  </si>
  <si>
    <t>专门用于研发活动的有关折旧费、租赁费、运行维护费</t>
    <phoneticPr fontId="7" type="noConversion"/>
  </si>
  <si>
    <t>专门用于研发活动的有关无形资产摊销费</t>
    <phoneticPr fontId="7" type="noConversion"/>
  </si>
  <si>
    <t>中间试验和产品试制的有关费用，样品、样机及一般测试手段购置费</t>
    <phoneticPr fontId="7" type="noConversion"/>
  </si>
  <si>
    <t>研发成果论证、评审、验收、鉴定费用</t>
    <phoneticPr fontId="7" type="noConversion"/>
  </si>
  <si>
    <t>勘探开发技术的现场试验费，新药研制的临床试验费</t>
    <phoneticPr fontId="7" type="noConversion"/>
  </si>
  <si>
    <t>设计、制定、资料和翻译费用</t>
    <phoneticPr fontId="7" type="noConversion"/>
  </si>
  <si>
    <t>年度研发费用合计</t>
    <phoneticPr fontId="7" type="noConversion"/>
  </si>
  <si>
    <t>计入本年损益的金额</t>
    <phoneticPr fontId="7" type="noConversion"/>
  </si>
  <si>
    <t>计入本年研发费用加计扣除额</t>
    <phoneticPr fontId="7" type="noConversion"/>
  </si>
  <si>
    <t>本年形成无形资产的金额</t>
    <phoneticPr fontId="7" type="noConversion"/>
  </si>
  <si>
    <t>本年形成无形资产加计摊销额</t>
    <phoneticPr fontId="7" type="noConversion"/>
  </si>
  <si>
    <t>以前年度形成无形资产本年加计摊销额</t>
    <phoneticPr fontId="7" type="noConversion"/>
  </si>
  <si>
    <t>无形资产本年加计摊销额</t>
    <phoneticPr fontId="7" type="noConversion"/>
  </si>
  <si>
    <t>10（2+3+4+5+6+7+8+9）</t>
    <phoneticPr fontId="7" type="noConversion"/>
  </si>
  <si>
    <t>12（10-11）</t>
    <phoneticPr fontId="7" type="noConversion"/>
  </si>
  <si>
    <t>14（13×50%）</t>
    <phoneticPr fontId="7" type="noConversion"/>
  </si>
  <si>
    <t>18（16+17）</t>
    <phoneticPr fontId="7" type="noConversion"/>
  </si>
  <si>
    <t>19（14+18）</t>
    <phoneticPr fontId="7" type="noConversion"/>
  </si>
  <si>
    <t>A107020</t>
    <phoneticPr fontId="7" type="noConversion"/>
  </si>
  <si>
    <t>所得减免优惠明细表</t>
    <phoneticPr fontId="7" type="noConversion"/>
  </si>
  <si>
    <t>项目收入</t>
    <phoneticPr fontId="7" type="noConversion"/>
  </si>
  <si>
    <t>项目成本</t>
    <phoneticPr fontId="7" type="noConversion"/>
  </si>
  <si>
    <t>相关税费</t>
    <phoneticPr fontId="7" type="noConversion"/>
  </si>
  <si>
    <t>应分摊期间费用</t>
    <phoneticPr fontId="7" type="noConversion"/>
  </si>
  <si>
    <t>纳税调整额</t>
    <phoneticPr fontId="7" type="noConversion"/>
  </si>
  <si>
    <t>项目所得额</t>
    <phoneticPr fontId="7" type="noConversion"/>
  </si>
  <si>
    <t>减免所得额</t>
    <phoneticPr fontId="7" type="noConversion"/>
  </si>
  <si>
    <t>6(1-2-3-4+5)</t>
    <phoneticPr fontId="7" type="noConversion"/>
  </si>
  <si>
    <t>一、农、林、牧、渔业项目(2+13)</t>
    <phoneticPr fontId="7" type="noConversion"/>
  </si>
  <si>
    <t xml:space="preserve">   （一）免税项目（3+4+5+6+7+8+9+11+12)</t>
    <phoneticPr fontId="7" type="noConversion"/>
  </si>
  <si>
    <t xml:space="preserve">       1.蔬菜、谷物、薯类、油料、豆类、棉花、麻类、糖料、水果、坚果的种植</t>
    <phoneticPr fontId="7" type="noConversion"/>
  </si>
  <si>
    <t xml:space="preserve">       2.农作物新品种的选育</t>
    <phoneticPr fontId="7" type="noConversion"/>
  </si>
  <si>
    <t xml:space="preserve">       3.中药材的种植</t>
    <phoneticPr fontId="7" type="noConversion"/>
  </si>
  <si>
    <t xml:space="preserve">       4.林木的培育和种植</t>
    <phoneticPr fontId="7" type="noConversion"/>
  </si>
  <si>
    <t xml:space="preserve">       5.牲畜、家禽的饲养</t>
    <phoneticPr fontId="7" type="noConversion"/>
  </si>
  <si>
    <t xml:space="preserve">       6.林产品的采集</t>
    <phoneticPr fontId="7" type="noConversion"/>
  </si>
  <si>
    <t xml:space="preserve">       7.灌溉、农产品初加工、兽医、农技推广、农机作业和维修等农、林、牧、渔服务业项目</t>
    <phoneticPr fontId="7" type="noConversion"/>
  </si>
  <si>
    <t xml:space="preserve">         其中：农产品初加工</t>
    <phoneticPr fontId="7" type="noConversion"/>
  </si>
  <si>
    <t xml:space="preserve">       8.远洋捕捞</t>
    <phoneticPr fontId="7" type="noConversion"/>
  </si>
  <si>
    <t xml:space="preserve">       9.其他</t>
    <phoneticPr fontId="7" type="noConversion"/>
  </si>
  <si>
    <t xml:space="preserve">   （二）减半征税项目（14+15+16）</t>
    <phoneticPr fontId="7" type="noConversion"/>
  </si>
  <si>
    <t xml:space="preserve">       1.花卉、茶以及其他饮料作物和香料作物的种植</t>
    <phoneticPr fontId="7" type="noConversion"/>
  </si>
  <si>
    <t xml:space="preserve">       2.海水养殖、内陆养殖</t>
    <phoneticPr fontId="7" type="noConversion"/>
  </si>
  <si>
    <t xml:space="preserve">       3.其他</t>
    <phoneticPr fontId="7" type="noConversion"/>
  </si>
  <si>
    <t>二、国家重点扶持的公共基础设施项目(18+19+20+21+22+23+24+25)</t>
    <phoneticPr fontId="7" type="noConversion"/>
  </si>
  <si>
    <t xml:space="preserve">   （一）港口码头项目</t>
    <phoneticPr fontId="7" type="noConversion"/>
  </si>
  <si>
    <t xml:space="preserve">   （二）机场项目</t>
    <phoneticPr fontId="7" type="noConversion"/>
  </si>
  <si>
    <t xml:space="preserve">   （三）铁路项目</t>
    <phoneticPr fontId="7" type="noConversion"/>
  </si>
  <si>
    <t xml:space="preserve">   （四）公路项目</t>
    <phoneticPr fontId="7" type="noConversion"/>
  </si>
  <si>
    <t xml:space="preserve">   （五）城市公共交通项目</t>
    <phoneticPr fontId="7" type="noConversion"/>
  </si>
  <si>
    <t xml:space="preserve">   （六）电力项目</t>
    <phoneticPr fontId="7" type="noConversion"/>
  </si>
  <si>
    <t xml:space="preserve">   （七）水利项目</t>
    <phoneticPr fontId="7" type="noConversion"/>
  </si>
  <si>
    <t xml:space="preserve">   （八）其他项目</t>
    <phoneticPr fontId="7" type="noConversion"/>
  </si>
  <si>
    <t>三、符合条件的环境保护、节能节水项目(27+28+29+30+31+32）</t>
    <phoneticPr fontId="7" type="noConversion"/>
  </si>
  <si>
    <t xml:space="preserve">   （一）公共污水处理项目</t>
    <phoneticPr fontId="7" type="noConversion"/>
  </si>
  <si>
    <t xml:space="preserve">   （二）公共垃圾处理项目</t>
    <phoneticPr fontId="7" type="noConversion"/>
  </si>
  <si>
    <t xml:space="preserve">   （三）沼气综合开发利用项目</t>
    <phoneticPr fontId="7" type="noConversion"/>
  </si>
  <si>
    <t xml:space="preserve">   （四）节能减排技术改造项目</t>
    <phoneticPr fontId="7" type="noConversion"/>
  </si>
  <si>
    <t xml:space="preserve">   （五）海水淡化项目</t>
    <phoneticPr fontId="7" type="noConversion"/>
  </si>
  <si>
    <t xml:space="preserve">   （六）其他项目</t>
    <phoneticPr fontId="7" type="noConversion"/>
  </si>
  <si>
    <t>四、符合条件的技术转让项目（34+35）</t>
    <phoneticPr fontId="7" type="noConversion"/>
  </si>
  <si>
    <t xml:space="preserve">   （一）技术转让所得不超过500万元部分</t>
    <phoneticPr fontId="7" type="noConversion"/>
  </si>
  <si>
    <t xml:space="preserve">   （二）技术转让所得超过500万元部分</t>
    <phoneticPr fontId="7" type="noConversion"/>
  </si>
  <si>
    <t>五、其他专项优惠项目（37+38+39）</t>
    <phoneticPr fontId="7" type="noConversion"/>
  </si>
  <si>
    <t xml:space="preserve">   （一）实施清洁发展机制项目</t>
    <phoneticPr fontId="7" type="noConversion"/>
  </si>
  <si>
    <t xml:space="preserve">   （二）符合条件的节能服务公司实施合同能源管理项目</t>
    <phoneticPr fontId="7" type="noConversion"/>
  </si>
  <si>
    <t xml:space="preserve">   （三）其他</t>
    <phoneticPr fontId="7" type="noConversion"/>
  </si>
  <si>
    <t>合计（1+17+26+33+36）</t>
    <phoneticPr fontId="7" type="noConversion"/>
  </si>
  <si>
    <t>抵扣应纳税所得额明细表</t>
    <phoneticPr fontId="7" type="noConversion"/>
  </si>
  <si>
    <t>本年新增的符合条件的股权投资额</t>
    <phoneticPr fontId="7" type="noConversion"/>
  </si>
  <si>
    <t>税收规定的抵扣率</t>
  </si>
  <si>
    <t>本年新增的可抵扣的股权投资额（1×2）</t>
  </si>
  <si>
    <t>以前年度结转的尚未抵扣的股权投资余额</t>
    <phoneticPr fontId="7" type="noConversion"/>
  </si>
  <si>
    <t>本年可抵扣的股权投资额（3+4）</t>
  </si>
  <si>
    <t>本年可用于抵扣的应纳税所得额</t>
    <phoneticPr fontId="7" type="noConversion"/>
  </si>
  <si>
    <t>本年实际抵扣应纳税所得额（5≤6，本行=5行；5＞6，本行=6行）</t>
    <phoneticPr fontId="7" type="noConversion"/>
  </si>
  <si>
    <t>结转以后年度抵扣的股权投资余额（5＞6，本行=5-7行；5≤6，本行=0）</t>
    <phoneticPr fontId="7" type="noConversion"/>
  </si>
  <si>
    <t>A107040</t>
  </si>
  <si>
    <t>减免所得税优惠明细表</t>
    <phoneticPr fontId="7" type="noConversion"/>
  </si>
  <si>
    <t xml:space="preserve">一、符合条件的小型微利企业 </t>
    <phoneticPr fontId="7" type="noConversion"/>
  </si>
  <si>
    <t xml:space="preserve">   （五）受灾地区农村信用社</t>
    <phoneticPr fontId="7" type="noConversion"/>
  </si>
  <si>
    <t>A107041</t>
  </si>
  <si>
    <t>高新技术企业优惠情况及明细表</t>
    <phoneticPr fontId="7" type="noConversion"/>
  </si>
  <si>
    <t>基本信息</t>
    <phoneticPr fontId="7" type="noConversion"/>
  </si>
  <si>
    <t>高新技术企业证书编号</t>
    <phoneticPr fontId="7" type="noConversion"/>
  </si>
  <si>
    <t>高新技术企业证书取得时间</t>
    <phoneticPr fontId="7" type="noConversion"/>
  </si>
  <si>
    <t>产品（服务）属于《国家重点支持的高新技术领域》规定的范围（填写具体范围名称）</t>
  </si>
  <si>
    <t>是否发生重大安全、质量事故</t>
  </si>
  <si>
    <t>是否有环境等违法、违规行为，受到有关部门处罚的</t>
  </si>
  <si>
    <t>是否发生偷骗税行为</t>
  </si>
  <si>
    <t>关键指标情况</t>
    <phoneticPr fontId="7" type="noConversion"/>
  </si>
  <si>
    <t>收入指标</t>
    <phoneticPr fontId="7" type="noConversion"/>
  </si>
  <si>
    <t>一、本年度高新技术产品（服务）收入（6+7）</t>
    <phoneticPr fontId="7" type="noConversion"/>
  </si>
  <si>
    <t xml:space="preserve">    其中：高新技术产品收入</t>
    <phoneticPr fontId="7" type="noConversion"/>
  </si>
  <si>
    <t xml:space="preserve">          高新技术服务收入</t>
    <phoneticPr fontId="7" type="noConversion"/>
  </si>
  <si>
    <t>二、本年度企业总收入</t>
    <phoneticPr fontId="7" type="noConversion"/>
  </si>
  <si>
    <t>三、本年度高新技术产品（服务）收入占企业总收入的比例（5÷8）</t>
    <phoneticPr fontId="7" type="noConversion"/>
  </si>
  <si>
    <t>人员指标</t>
    <phoneticPr fontId="7" type="noConversion"/>
  </si>
  <si>
    <t>四、本年度具有大学专科以上学历的科技人员数</t>
    <phoneticPr fontId="7" type="noConversion"/>
  </si>
  <si>
    <t>五、本年度研发人员数</t>
    <phoneticPr fontId="7" type="noConversion"/>
  </si>
  <si>
    <t>六、本年度职工总数</t>
    <phoneticPr fontId="7" type="noConversion"/>
  </si>
  <si>
    <t>七、本年度具有大学专科以上学历的科技人员占企业当年职工总数的比例（10÷12）</t>
    <phoneticPr fontId="7" type="noConversion"/>
  </si>
  <si>
    <t>八、本年度研发人员占企业当年职工总数的比例（11÷12）</t>
    <phoneticPr fontId="7" type="noConversion"/>
  </si>
  <si>
    <t>研究开发费用指标</t>
    <phoneticPr fontId="7" type="noConversion"/>
  </si>
  <si>
    <t>九、本年度归集的高新研发费用金额（16+25）</t>
    <phoneticPr fontId="7" type="noConversion"/>
  </si>
  <si>
    <t xml:space="preserve">   （一）内部研究开发投入（17+18+19+20+21+22+24）</t>
    <phoneticPr fontId="7" type="noConversion"/>
  </si>
  <si>
    <t xml:space="preserve">       1.人员人工</t>
    <phoneticPr fontId="7" type="noConversion"/>
  </si>
  <si>
    <t xml:space="preserve">       2.直接投入</t>
    <phoneticPr fontId="7" type="noConversion"/>
  </si>
  <si>
    <t xml:space="preserve">       3.折旧费用和长期费用摊销</t>
    <phoneticPr fontId="7" type="noConversion"/>
  </si>
  <si>
    <t xml:space="preserve">       4.设计费用</t>
    <phoneticPr fontId="7" type="noConversion"/>
  </si>
  <si>
    <t xml:space="preserve">       5.装备调试费</t>
    <phoneticPr fontId="7" type="noConversion"/>
  </si>
  <si>
    <t xml:space="preserve">       6.无形资产摊销</t>
    <phoneticPr fontId="7" type="noConversion"/>
  </si>
  <si>
    <t xml:space="preserve">       7.其他费用</t>
    <phoneticPr fontId="7" type="noConversion"/>
  </si>
  <si>
    <t xml:space="preserve">         其中：可计入研发费用其他费用</t>
    <phoneticPr fontId="7" type="noConversion"/>
  </si>
  <si>
    <t xml:space="preserve">   （二）委托外部研究开发费用（26+27）</t>
    <phoneticPr fontId="7" type="noConversion"/>
  </si>
  <si>
    <t xml:space="preserve">       1.境内的外部研发费</t>
    <phoneticPr fontId="7" type="noConversion"/>
  </si>
  <si>
    <t xml:space="preserve">       2.境外的外部研发费</t>
    <phoneticPr fontId="7" type="noConversion"/>
  </si>
  <si>
    <t>十、本年度研发费用占销售（营业）收入比例</t>
    <phoneticPr fontId="7" type="noConversion"/>
  </si>
  <si>
    <t>减免税金额</t>
    <phoneticPr fontId="7" type="noConversion"/>
  </si>
  <si>
    <t>A107042</t>
    <phoneticPr fontId="7" type="noConversion"/>
  </si>
  <si>
    <t>软件、集成电路企业优惠情况及明细表</t>
    <phoneticPr fontId="7" type="noConversion"/>
  </si>
  <si>
    <t>企业成立日期</t>
    <phoneticPr fontId="7" type="noConversion"/>
  </si>
  <si>
    <t>软件企业证书取得日期</t>
    <phoneticPr fontId="7" type="noConversion"/>
  </si>
  <si>
    <t>软件企业认定证书编号</t>
    <phoneticPr fontId="7" type="noConversion"/>
  </si>
  <si>
    <t>软件产品登记证书编号</t>
    <phoneticPr fontId="7" type="noConversion"/>
  </si>
  <si>
    <t>计算机信息系统集成资质等级认定证书编号</t>
    <phoneticPr fontId="7" type="noConversion"/>
  </si>
  <si>
    <t>集成电路生产企业认定文号</t>
    <phoneticPr fontId="7" type="noConversion"/>
  </si>
  <si>
    <t>集成电路设计企业认定证书编号</t>
    <phoneticPr fontId="7" type="noConversion"/>
  </si>
  <si>
    <t>关键指标情况（2011年1月1日以后成立企业填报）</t>
    <phoneticPr fontId="7" type="noConversion"/>
  </si>
  <si>
    <t>一、企业本年月平均职工总人数</t>
    <phoneticPr fontId="7" type="noConversion"/>
  </si>
  <si>
    <t xml:space="preserve">    其中:签订劳动合同关系且具有大学专科以上学历的职工人数</t>
    <phoneticPr fontId="7" type="noConversion"/>
  </si>
  <si>
    <t>二、研究开发人员人数</t>
    <phoneticPr fontId="7" type="noConversion"/>
  </si>
  <si>
    <t>三、签订劳动合同关系且具有大学专科以上学历的职工人数占企业当年月平均职工总人数的比例（7÷6）</t>
    <phoneticPr fontId="7" type="noConversion"/>
  </si>
  <si>
    <t>四、研究开发人员占企业本年月平均职工总数的比例（8÷6）</t>
    <phoneticPr fontId="7" type="noConversion"/>
  </si>
  <si>
    <t>五、企业收入总额</t>
    <phoneticPr fontId="7" type="noConversion"/>
  </si>
  <si>
    <t>六、集成电路制造销售（营业）收入</t>
    <phoneticPr fontId="7" type="noConversion"/>
  </si>
  <si>
    <t>七、集成电路制造销售（营业）收入占企业收入总额的比例（12÷11）</t>
    <phoneticPr fontId="7" type="noConversion"/>
  </si>
  <si>
    <t>八、集成电路设计销售（营业）收入</t>
    <phoneticPr fontId="7" type="noConversion"/>
  </si>
  <si>
    <t xml:space="preserve">    其中：集成电路自主设计销售（营业）收入</t>
    <phoneticPr fontId="7" type="noConversion"/>
  </si>
  <si>
    <t>九、集成电路设计企业的集成电路设计销售（营业）收入占企业收入总额的比例（14÷11）</t>
    <phoneticPr fontId="7" type="noConversion"/>
  </si>
  <si>
    <t>十、集成电路自主设计销售（营业）收入占企业收入总额的比例（15÷11）</t>
    <phoneticPr fontId="7" type="noConversion"/>
  </si>
  <si>
    <t>十一、软件产品开发销售（营业）收入</t>
    <phoneticPr fontId="7" type="noConversion"/>
  </si>
  <si>
    <t xml:space="preserve">     其中：嵌入式软件产品和信息系统集成产品开发销售（营业）收入</t>
    <phoneticPr fontId="7" type="noConversion"/>
  </si>
  <si>
    <t>十二、软件产品自主开发销售（营业）收入</t>
    <phoneticPr fontId="7" type="noConversion"/>
  </si>
  <si>
    <t xml:space="preserve">     其中：嵌入式软件产品和信息系统集成产品自主开发销售（营业）收入</t>
    <phoneticPr fontId="7" type="noConversion"/>
  </si>
  <si>
    <t>十三、软件企业的软件产品开发销售（营业）收入占企业收入总额的比例（18÷11）</t>
    <phoneticPr fontId="7" type="noConversion"/>
  </si>
  <si>
    <t>十四、嵌入式软件产品和信息系统集成产品开发销售（营业）收入占企业收入总额的比例（19÷11）</t>
    <phoneticPr fontId="7" type="noConversion"/>
  </si>
  <si>
    <t>十五、软件产品自主开发销售（营业）收入占企业收入总额的比例（20÷11）</t>
    <phoneticPr fontId="7" type="noConversion"/>
  </si>
  <si>
    <t>十六、嵌入式软件产品和信息系统集成产品自主开发销售（营业）收入占企业收入总额的比例（21÷11）</t>
    <phoneticPr fontId="7" type="noConversion"/>
  </si>
  <si>
    <t>研究开发费用指标</t>
    <phoneticPr fontId="7" type="noConversion"/>
  </si>
  <si>
    <t>十七、研究开发费用总额</t>
    <phoneticPr fontId="7" type="noConversion"/>
  </si>
  <si>
    <t xml:space="preserve">     其中：企业在中国境内发生的研究开发费用金额</t>
    <phoneticPr fontId="7" type="noConversion"/>
  </si>
  <si>
    <t>十八、研究开发费用总额占企业销售（营业）收入总额的比例</t>
    <phoneticPr fontId="7" type="noConversion"/>
  </si>
  <si>
    <t>十九、企业在中国境内发生的研究开发费用金额占研究开发费用总额的比例（27÷26）</t>
    <phoneticPr fontId="7" type="noConversion"/>
  </si>
  <si>
    <t>关键指标情况（2011年1月1日以前成立企业填报）</t>
    <phoneticPr fontId="7" type="noConversion"/>
  </si>
  <si>
    <t>二十、企业职工总数</t>
    <phoneticPr fontId="7" type="noConversion"/>
  </si>
  <si>
    <t>二十一、从事软件产品开发和技术服务的技术人员</t>
    <phoneticPr fontId="7" type="noConversion"/>
  </si>
  <si>
    <t>二十二、从事软件产品开发和技术服务的技术人员占企业职工总数的比例（32÷31）</t>
    <phoneticPr fontId="7" type="noConversion"/>
  </si>
  <si>
    <t>二十三、企业年总收入</t>
    <phoneticPr fontId="7" type="noConversion"/>
  </si>
  <si>
    <t xml:space="preserve">    其中：企业年软件销售收入</t>
    <phoneticPr fontId="7" type="noConversion"/>
  </si>
  <si>
    <t xml:space="preserve">        其中：自产软件销售收入</t>
    <phoneticPr fontId="7" type="noConversion"/>
  </si>
  <si>
    <t>二十四、软件销售收入占企业年总收入比例（35÷34）</t>
    <phoneticPr fontId="7" type="noConversion"/>
  </si>
  <si>
    <t>二十五、自产软件收入占软件销售收入比例（36÷35）</t>
    <phoneticPr fontId="7" type="noConversion"/>
  </si>
  <si>
    <t>研究开发经费指标</t>
    <phoneticPr fontId="7" type="noConversion"/>
  </si>
  <si>
    <t>二十六、软件技术及产品的研究开发经费</t>
    <phoneticPr fontId="7" type="noConversion"/>
  </si>
  <si>
    <t>二十七、软件技术及产品的研究开发经费占企业年软件收入比例（39÷35）</t>
    <phoneticPr fontId="7" type="noConversion"/>
  </si>
  <si>
    <t>减免税金额</t>
    <phoneticPr fontId="7" type="noConversion"/>
  </si>
  <si>
    <t>A107050</t>
    <phoneticPr fontId="5" type="noConversion"/>
  </si>
  <si>
    <t>税额抵免优惠明细表</t>
    <phoneticPr fontId="7" type="noConversion"/>
  </si>
  <si>
    <t>本年
抵免前
应纳税额</t>
    <phoneticPr fontId="7" type="noConversion"/>
  </si>
  <si>
    <t>本年允许抵免的专用设备投资额</t>
    <phoneticPr fontId="7" type="noConversion"/>
  </si>
  <si>
    <t>本年
可抵免
税额</t>
    <phoneticPr fontId="7" type="noConversion"/>
  </si>
  <si>
    <t>以前年度已抵免额</t>
    <phoneticPr fontId="7" type="noConversion"/>
  </si>
  <si>
    <t>本年实际抵免的各年度税额</t>
    <phoneticPr fontId="7" type="noConversion"/>
  </si>
  <si>
    <t>可结转以后年度抵免的税额</t>
    <phoneticPr fontId="7" type="noConversion"/>
  </si>
  <si>
    <t>前五年度</t>
    <phoneticPr fontId="7" type="noConversion"/>
  </si>
  <si>
    <t>小计</t>
    <phoneticPr fontId="7" type="noConversion"/>
  </si>
  <si>
    <t>4=3×10%</t>
    <phoneticPr fontId="7" type="noConversion"/>
  </si>
  <si>
    <t>10（5+6+7+8+9）</t>
    <phoneticPr fontId="7" type="noConversion"/>
  </si>
  <si>
    <t>12（4-10-11）</t>
    <phoneticPr fontId="7" type="noConversion"/>
  </si>
  <si>
    <t>*</t>
    <phoneticPr fontId="7" type="noConversion"/>
  </si>
  <si>
    <t xml:space="preserve"> </t>
    <phoneticPr fontId="7" type="noConversion"/>
  </si>
  <si>
    <t>本年实际抵免税额合计</t>
    <phoneticPr fontId="7" type="noConversion"/>
  </si>
  <si>
    <t>可结转以后年度抵免的税额合计</t>
    <phoneticPr fontId="7" type="noConversion"/>
  </si>
  <si>
    <t>专用设备
投资情况</t>
    <phoneticPr fontId="7" type="noConversion"/>
  </si>
  <si>
    <t>本年允许抵免的环境保护专用设备投资额</t>
    <phoneticPr fontId="7" type="noConversion"/>
  </si>
  <si>
    <t>本年允许抵免节能节水的专用设备投资额</t>
    <phoneticPr fontId="7" type="noConversion"/>
  </si>
  <si>
    <t>本年允许抵免的安全生产专用设备投资额</t>
    <phoneticPr fontId="7" type="noConversion"/>
  </si>
  <si>
    <t>A108000</t>
    <phoneticPr fontId="7" type="noConversion"/>
  </si>
  <si>
    <t>境外所得税抵免计算表</t>
    <phoneticPr fontId="7" type="noConversion"/>
  </si>
  <si>
    <t>国家
（地区）</t>
  </si>
  <si>
    <t>境外税前所得</t>
    <phoneticPr fontId="7" type="noConversion"/>
  </si>
  <si>
    <t>境外所得纳税调整后所得</t>
    <phoneticPr fontId="7" type="noConversion"/>
  </si>
  <si>
    <t>弥补境外以前年度亏损</t>
  </si>
  <si>
    <t>境外应纳税所得额</t>
  </si>
  <si>
    <t>抵减境内亏损</t>
    <phoneticPr fontId="7" type="noConversion"/>
  </si>
  <si>
    <t>抵减境内亏损后的境外应纳税所得额</t>
    <phoneticPr fontId="7" type="noConversion"/>
  </si>
  <si>
    <t>税率</t>
  </si>
  <si>
    <t>境外所得应纳税额</t>
    <phoneticPr fontId="7" type="noConversion"/>
  </si>
  <si>
    <t>境外所得可抵免税额</t>
  </si>
  <si>
    <t>境外所得抵免限额</t>
  </si>
  <si>
    <t>本年可抵免境外所得税额</t>
    <phoneticPr fontId="7" type="noConversion"/>
  </si>
  <si>
    <t>未超过境外所得税抵免限额的余额</t>
    <phoneticPr fontId="7" type="noConversion"/>
  </si>
  <si>
    <t>本年可抵免以前年度未抵免境外所得税额</t>
    <phoneticPr fontId="7" type="noConversion"/>
  </si>
  <si>
    <t>按简易办法计算</t>
    <phoneticPr fontId="7" type="noConversion"/>
  </si>
  <si>
    <t>境外所得抵免所得税额合计</t>
    <phoneticPr fontId="7" type="noConversion"/>
  </si>
  <si>
    <t>按低于12.5%的实际税率计算的抵免额</t>
    <phoneticPr fontId="7" type="noConversion"/>
  </si>
  <si>
    <t>按12.5%计算的抵免额</t>
    <phoneticPr fontId="7" type="noConversion"/>
  </si>
  <si>
    <t>按25%计算的抵免额</t>
    <phoneticPr fontId="7" type="noConversion"/>
  </si>
  <si>
    <t>小计</t>
    <phoneticPr fontId="7" type="noConversion"/>
  </si>
  <si>
    <t>5（3-4）</t>
    <phoneticPr fontId="7" type="noConversion"/>
  </si>
  <si>
    <t>7（5-6）</t>
    <phoneticPr fontId="7" type="noConversion"/>
  </si>
  <si>
    <t>9（7×8）</t>
    <phoneticPr fontId="7" type="noConversion"/>
  </si>
  <si>
    <t>13（11-12）</t>
    <phoneticPr fontId="7" type="noConversion"/>
  </si>
  <si>
    <t>18（15+16+17）</t>
    <phoneticPr fontId="7" type="noConversion"/>
  </si>
  <si>
    <t>19（12+14+18）</t>
    <phoneticPr fontId="7" type="noConversion"/>
  </si>
  <si>
    <t xml:space="preserve"> </t>
    <phoneticPr fontId="7" type="noConversion"/>
  </si>
  <si>
    <t>A108010</t>
    <phoneticPr fontId="7" type="noConversion"/>
  </si>
  <si>
    <t>境外所得纳税调整后所得计算表</t>
    <phoneticPr fontId="7" type="noConversion"/>
  </si>
  <si>
    <t>境外税后所得</t>
    <phoneticPr fontId="7" type="noConversion"/>
  </si>
  <si>
    <t>境外所得可抵免的所得税额</t>
    <phoneticPr fontId="7" type="noConversion"/>
  </si>
  <si>
    <t>境外分支机构收入与支出纳税调整额</t>
    <phoneticPr fontId="7" type="noConversion"/>
  </si>
  <si>
    <t>境外分支机构调整分摊扣除的有关成本费用</t>
    <phoneticPr fontId="7" type="noConversion"/>
  </si>
  <si>
    <t>境外所得对应调整的相关成本费用支出</t>
    <phoneticPr fontId="7" type="noConversion"/>
  </si>
  <si>
    <t>分支机构机构营业利润所得</t>
    <phoneticPr fontId="7" type="noConversion"/>
  </si>
  <si>
    <t>股息、红利等权益性投资所得</t>
    <phoneticPr fontId="7" type="noConversion"/>
  </si>
  <si>
    <t>利息所得</t>
    <phoneticPr fontId="7" type="noConversion"/>
  </si>
  <si>
    <t>租金所得</t>
    <phoneticPr fontId="7" type="noConversion"/>
  </si>
  <si>
    <t>特许权使用费所得</t>
    <phoneticPr fontId="7" type="noConversion"/>
  </si>
  <si>
    <t>财产转让所得</t>
    <phoneticPr fontId="7" type="noConversion"/>
  </si>
  <si>
    <t>其他所得</t>
    <phoneticPr fontId="7" type="noConversion"/>
  </si>
  <si>
    <t>直接缴纳的所得税额</t>
    <phoneticPr fontId="7" type="noConversion"/>
  </si>
  <si>
    <t>间接负担的所得税额</t>
    <phoneticPr fontId="7" type="noConversion"/>
  </si>
  <si>
    <t>享受税收饶让抵免税额</t>
    <phoneticPr fontId="7" type="noConversion"/>
  </si>
  <si>
    <t>9（2+3+4+5+6+7+8）</t>
    <phoneticPr fontId="7" type="noConversion"/>
  </si>
  <si>
    <t>13（10+11+12）</t>
    <phoneticPr fontId="7" type="noConversion"/>
  </si>
  <si>
    <t>14（9+10+11）</t>
    <phoneticPr fontId="7" type="noConversion"/>
  </si>
  <si>
    <t>18（14+15-16-17）</t>
    <phoneticPr fontId="7" type="noConversion"/>
  </si>
  <si>
    <t>A108020</t>
    <phoneticPr fontId="7" type="noConversion"/>
  </si>
  <si>
    <t>境外分支机构弥补亏损明细表</t>
    <phoneticPr fontId="7" type="noConversion"/>
  </si>
  <si>
    <t>非实际亏损额的弥补</t>
  </si>
  <si>
    <t>实际亏损额的弥补</t>
  </si>
  <si>
    <t>以前年度结转尚未弥补的非实际亏损额</t>
  </si>
  <si>
    <t>本年发生的非实际亏损额</t>
  </si>
  <si>
    <t>本年弥补的以前年度非实际亏损额</t>
    <phoneticPr fontId="7" type="noConversion"/>
  </si>
  <si>
    <t>结转以后年度弥补的非实际亏损额</t>
  </si>
  <si>
    <t>以前年度结转尚未弥补的实际亏损额</t>
    <phoneticPr fontId="7" type="noConversion"/>
  </si>
  <si>
    <t>本年发生的实际亏损额</t>
  </si>
  <si>
    <t>本年弥补的以前年度实际亏损额</t>
    <phoneticPr fontId="7" type="noConversion"/>
  </si>
  <si>
    <t>结转以后年度弥补的实际亏损额</t>
  </si>
  <si>
    <t>前五年</t>
  </si>
  <si>
    <t>前四年</t>
  </si>
  <si>
    <t>前三年</t>
  </si>
  <si>
    <t>前二年</t>
  </si>
  <si>
    <t>前一年</t>
  </si>
  <si>
    <t>小计</t>
  </si>
  <si>
    <t>本年</t>
  </si>
  <si>
    <t>5（2+3-4）</t>
    <phoneticPr fontId="7" type="noConversion"/>
  </si>
  <si>
    <t>11（6+7+8+9+10）</t>
    <phoneticPr fontId="7" type="noConversion"/>
  </si>
  <si>
    <t>19（14+15+16+17+18）</t>
    <phoneticPr fontId="7" type="noConversion"/>
  </si>
  <si>
    <r>
      <t>A10</t>
    </r>
    <r>
      <rPr>
        <sz val="12"/>
        <rFont val="宋体"/>
        <family val="3"/>
        <charset val="134"/>
      </rPr>
      <t>8</t>
    </r>
    <r>
      <rPr>
        <sz val="12"/>
        <rFont val="宋体"/>
        <family val="3"/>
        <charset val="134"/>
      </rPr>
      <t>03</t>
    </r>
    <r>
      <rPr>
        <sz val="12"/>
        <rFont val="宋体"/>
        <family val="3"/>
        <charset val="134"/>
      </rPr>
      <t>0</t>
    </r>
    <phoneticPr fontId="7" type="noConversion"/>
  </si>
  <si>
    <t>跨年度结转抵免境外所得税情况表</t>
    <phoneticPr fontId="7" type="noConversion"/>
  </si>
  <si>
    <t>前五年境外所得已缴所得税未抵免余额</t>
  </si>
  <si>
    <t>本年实际抵免以前年度未抵免的境外已缴所得税额</t>
    <phoneticPr fontId="7" type="noConversion"/>
  </si>
  <si>
    <t>结转以后年度抵免的境外所得已缴所得税额</t>
  </si>
  <si>
    <t>7（2+3+4+5+6）</t>
    <phoneticPr fontId="7" type="noConversion"/>
  </si>
  <si>
    <t>13（8+9+10+11+12）</t>
    <phoneticPr fontId="7" type="noConversion"/>
  </si>
  <si>
    <t>14（3-9）</t>
    <phoneticPr fontId="7" type="noConversion"/>
  </si>
  <si>
    <t>15（4-10）</t>
    <phoneticPr fontId="7" type="noConversion"/>
  </si>
  <si>
    <t>16（5-11）</t>
    <phoneticPr fontId="7" type="noConversion"/>
  </si>
  <si>
    <t>17（6-12）</t>
    <phoneticPr fontId="7" type="noConversion"/>
  </si>
  <si>
    <t>A109000</t>
    <phoneticPr fontId="7" type="noConversion"/>
  </si>
  <si>
    <t>跨地区经营汇总纳税企业年度分摊企业所得税计算表</t>
    <phoneticPr fontId="7" type="noConversion"/>
  </si>
  <si>
    <t>项        目</t>
    <phoneticPr fontId="7" type="noConversion"/>
  </si>
  <si>
    <t>金    额</t>
    <phoneticPr fontId="7" type="noConversion"/>
  </si>
  <si>
    <t>一、总机构实际应纳所得税额</t>
    <phoneticPr fontId="7" type="noConversion"/>
  </si>
  <si>
    <t xml:space="preserve">   减：境外所得应纳所得税额</t>
    <phoneticPr fontId="7" type="noConversion"/>
  </si>
  <si>
    <t xml:space="preserve">   加：境外所得抵免所得税额</t>
    <phoneticPr fontId="7" type="noConversion"/>
  </si>
  <si>
    <t>二、总机构用于分摊的本年实际应纳所得税（1-2+3）</t>
    <phoneticPr fontId="7" type="noConversion"/>
  </si>
  <si>
    <t>三、本年累计已预分、已分摊所得税（6+7+8+9）</t>
    <phoneticPr fontId="7" type="noConversion"/>
  </si>
  <si>
    <t xml:space="preserve">   （一）总机构向其直接管理的建筑项目部所在地预分的所得税额</t>
    <phoneticPr fontId="7" type="noConversion"/>
  </si>
  <si>
    <t xml:space="preserve">   （二）总机构已分摊所得税额</t>
    <phoneticPr fontId="7" type="noConversion"/>
  </si>
  <si>
    <t xml:space="preserve">   （三）财政集中已分配所得税额</t>
    <phoneticPr fontId="7" type="noConversion"/>
  </si>
  <si>
    <t xml:space="preserve">   （四）总机构所属分支机构已分摊所得税额</t>
    <phoneticPr fontId="7" type="noConversion"/>
  </si>
  <si>
    <t xml:space="preserve">         其中：总机构主体生产经营部门已分摊所得税额</t>
    <phoneticPr fontId="7" type="noConversion"/>
  </si>
  <si>
    <t>四、总机构本年度应分摊的应补（退）的所得税（4-5）</t>
    <phoneticPr fontId="7" type="noConversion"/>
  </si>
  <si>
    <t xml:space="preserve">   （一）总机构分摊本年应补（退）的所得税额（11×25%）</t>
    <phoneticPr fontId="7" type="noConversion"/>
  </si>
  <si>
    <t xml:space="preserve">   （二）财政集中分配本年应补（退）的所得税额（11×25%）</t>
    <phoneticPr fontId="7" type="noConversion"/>
  </si>
  <si>
    <t xml:space="preserve">   （三）总机构所属分支机构分摊本年应补（退）的所得税额（11×50%）</t>
    <phoneticPr fontId="7" type="noConversion"/>
  </si>
  <si>
    <t xml:space="preserve">         其中：总机构主体生产经营部门分摊本年应补（退）的所得税额</t>
    <phoneticPr fontId="7" type="noConversion"/>
  </si>
  <si>
    <t>五、总机构境外所得抵免后的应纳所得税额（2-3）</t>
    <phoneticPr fontId="7" type="noConversion"/>
  </si>
  <si>
    <t>六、总机构本年应补（退）的所得税额（12+13+15+16）</t>
    <phoneticPr fontId="7" type="noConversion"/>
  </si>
  <si>
    <t>A109010</t>
    <phoneticPr fontId="7" type="noConversion"/>
  </si>
  <si>
    <t>企业所得税汇总纳税分支机构所得税分配表</t>
    <phoneticPr fontId="7" type="noConversion"/>
  </si>
  <si>
    <r>
      <t>总机构名称（盖章）</t>
    </r>
    <r>
      <rPr>
        <sz val="10"/>
        <rFont val="Times New Roman"/>
        <family val="1"/>
      </rPr>
      <t xml:space="preserve">:                                                                   </t>
    </r>
    <r>
      <rPr>
        <sz val="9"/>
        <rFont val="宋体"/>
        <family val="3"/>
        <charset val="134"/>
      </rPr>
      <t/>
    </r>
    <phoneticPr fontId="7" type="noConversion"/>
  </si>
  <si>
    <t>金额单位: 元（列至角分）</t>
    <phoneticPr fontId="7" type="noConversion"/>
  </si>
  <si>
    <t>总机构纳税人识别号</t>
  </si>
  <si>
    <t>应纳所得税额</t>
  </si>
  <si>
    <t>总机构分摊所得税额</t>
  </si>
  <si>
    <t xml:space="preserve"> 总机构财政集中分配所得税额</t>
  </si>
  <si>
    <t>分支机构分摊所得税额</t>
  </si>
  <si>
    <t>分支机构情况</t>
  </si>
  <si>
    <t>分支机构纳税人识别号</t>
  </si>
  <si>
    <t>分支机构名称</t>
  </si>
  <si>
    <t>三项因素</t>
  </si>
  <si>
    <t>分配
比例</t>
    <phoneticPr fontId="7" type="noConversion"/>
  </si>
  <si>
    <t>分配所得税额</t>
    <phoneticPr fontId="5" type="noConversion"/>
  </si>
  <si>
    <t>营业收入</t>
    <phoneticPr fontId="5" type="noConversion"/>
  </si>
  <si>
    <t>职工薪酬</t>
    <phoneticPr fontId="5" type="noConversion"/>
  </si>
  <si>
    <t>资产总额</t>
    <phoneticPr fontId="5" type="noConversion"/>
  </si>
  <si>
    <t>—</t>
  </si>
  <si>
    <t xml:space="preserve"> </t>
    <phoneticPr fontId="7" type="noConversion"/>
  </si>
  <si>
    <t>金额：元</t>
    <phoneticPr fontId="5" type="noConversion"/>
  </si>
  <si>
    <t>序号</t>
  </si>
  <si>
    <t>金额：万元</t>
    <phoneticPr fontId="5" type="noConversion"/>
  </si>
  <si>
    <t>税款所属期间</t>
    <phoneticPr fontId="5" type="noConversion"/>
  </si>
  <si>
    <t>主管税务机关</t>
    <phoneticPr fontId="5" type="noConversion"/>
  </si>
  <si>
    <t>纳税人识别号</t>
    <phoneticPr fontId="5" type="noConversion"/>
  </si>
  <si>
    <t>会计机构负责人</t>
    <phoneticPr fontId="5" type="noConversion"/>
  </si>
  <si>
    <t>联系电话</t>
    <phoneticPr fontId="5" type="noConversion"/>
  </si>
  <si>
    <t>金额：万元</t>
    <phoneticPr fontId="5" type="noConversion"/>
  </si>
  <si>
    <t>主管税务机关</t>
  </si>
  <si>
    <t>设立时间</t>
  </si>
  <si>
    <t>注册地址</t>
  </si>
  <si>
    <t>经营范围</t>
  </si>
  <si>
    <t>分支（营业）机构名称</t>
  </si>
  <si>
    <t>所在国家（地区）名称</t>
  </si>
  <si>
    <t>税（费）项目</t>
  </si>
  <si>
    <t>计税依据</t>
  </si>
  <si>
    <t>增值税</t>
  </si>
  <si>
    <t xml:space="preserve">营业税   </t>
  </si>
  <si>
    <t>消费税</t>
  </si>
  <si>
    <t>资源税</t>
  </si>
  <si>
    <t>城市维护建设税</t>
  </si>
  <si>
    <t>按实缴流转税税额</t>
  </si>
  <si>
    <t>教育费附加</t>
  </si>
  <si>
    <t>地方水利建设基金</t>
  </si>
  <si>
    <t>文化事业建设费</t>
  </si>
  <si>
    <t>按应税销售额</t>
  </si>
  <si>
    <t>土地增值税</t>
  </si>
  <si>
    <t>按增值额与扣除项目金额</t>
  </si>
  <si>
    <t>房产税</t>
  </si>
  <si>
    <t>按房屋计税余值或者应税租金收入</t>
  </si>
  <si>
    <t>城镇土地使用税</t>
  </si>
  <si>
    <t>按土地应税面积</t>
  </si>
  <si>
    <t>企业所得税</t>
  </si>
  <si>
    <t>按应纳税所得额</t>
  </si>
  <si>
    <t>国家文件依据</t>
  </si>
  <si>
    <t>具体优惠政策规定</t>
  </si>
  <si>
    <t>税务机关批准文号（属备案的注明是否已办备案）</t>
  </si>
  <si>
    <t>行次</t>
    <phoneticPr fontId="5" type="noConversion"/>
  </si>
  <si>
    <r>
      <t>项</t>
    </r>
    <r>
      <rPr>
        <sz val="10"/>
        <color theme="1"/>
        <rFont val="Courier New"/>
        <family val="3"/>
      </rPr>
      <t xml:space="preserve">       </t>
    </r>
    <r>
      <rPr>
        <sz val="10"/>
        <color theme="1"/>
        <rFont val="宋体"/>
        <family val="3"/>
        <charset val="134"/>
      </rPr>
      <t>目</t>
    </r>
  </si>
  <si>
    <r>
      <t>内</t>
    </r>
    <r>
      <rPr>
        <sz val="10"/>
        <color theme="1"/>
        <rFont val="Courier New"/>
        <family val="3"/>
      </rPr>
      <t xml:space="preserve">                    </t>
    </r>
    <r>
      <rPr>
        <sz val="10"/>
        <color theme="1"/>
        <rFont val="宋体"/>
        <family val="3"/>
        <charset val="134"/>
      </rPr>
      <t>容</t>
    </r>
  </si>
  <si>
    <t>会计政策和估计是否与上年发生变化</t>
  </si>
  <si>
    <t>目前执行的会计准则和会计制度</t>
  </si>
  <si>
    <t>记账本位币</t>
  </si>
  <si>
    <t>记账基础和计价原则</t>
  </si>
  <si>
    <t>权责发生制</t>
  </si>
  <si>
    <t>收付实现制</t>
    <phoneticPr fontId="7" type="noConversion"/>
  </si>
  <si>
    <t>历史成本</t>
    <phoneticPr fontId="7" type="noConversion"/>
  </si>
  <si>
    <t>现行市价</t>
  </si>
  <si>
    <t>外币业务核算方法</t>
  </si>
  <si>
    <t>外币财务报表折算方法</t>
  </si>
  <si>
    <t>坏账损失核算方法</t>
  </si>
  <si>
    <t>坏账准备计提方法及提取比例　</t>
    <phoneticPr fontId="7" type="noConversion"/>
  </si>
  <si>
    <t>1.余额百分比法，比例为</t>
    <phoneticPr fontId="5" type="noConversion"/>
  </si>
  <si>
    <t>2.账龄分析法，比例：</t>
    <phoneticPr fontId="5" type="noConversion"/>
  </si>
  <si>
    <t>其中：1年以内</t>
    <phoneticPr fontId="5" type="noConversion"/>
  </si>
  <si>
    <t xml:space="preserve">      1—2年</t>
    <phoneticPr fontId="5" type="noConversion"/>
  </si>
  <si>
    <t xml:space="preserve">      2—3年</t>
    <phoneticPr fontId="7" type="noConversion"/>
  </si>
  <si>
    <t xml:space="preserve">      3—5年</t>
    <phoneticPr fontId="7" type="noConversion"/>
  </si>
  <si>
    <t xml:space="preserve">      5年以上</t>
    <phoneticPr fontId="5" type="noConversion"/>
  </si>
  <si>
    <t>3.个别认定法，比例</t>
    <phoneticPr fontId="5" type="noConversion"/>
  </si>
  <si>
    <t>存货成本计价方法</t>
  </si>
  <si>
    <t>先进先出法</t>
    <phoneticPr fontId="5" type="noConversion"/>
  </si>
  <si>
    <t>移动加权平均法</t>
    <phoneticPr fontId="5" type="noConversion"/>
  </si>
  <si>
    <t>月末一次加权平均法</t>
    <phoneticPr fontId="5" type="noConversion"/>
  </si>
  <si>
    <t>个别计价法</t>
    <phoneticPr fontId="5" type="noConversion"/>
  </si>
  <si>
    <t>毛利率法</t>
    <phoneticPr fontId="5" type="noConversion"/>
  </si>
  <si>
    <t>零售价法</t>
    <phoneticPr fontId="5" type="noConversion"/>
  </si>
  <si>
    <t>计划成本法</t>
    <phoneticPr fontId="5" type="noConversion"/>
  </si>
  <si>
    <t>其他</t>
    <phoneticPr fontId="5" type="noConversion"/>
  </si>
  <si>
    <t>产品成本计算方法</t>
  </si>
  <si>
    <t>品种法</t>
    <phoneticPr fontId="5" type="noConversion"/>
  </si>
  <si>
    <t>分类法</t>
    <phoneticPr fontId="5" type="noConversion"/>
  </si>
  <si>
    <t>定额比例法</t>
    <phoneticPr fontId="5" type="noConversion"/>
  </si>
  <si>
    <t>分批法</t>
    <phoneticPr fontId="5" type="noConversion"/>
  </si>
  <si>
    <t>分步法</t>
    <phoneticPr fontId="5" type="noConversion"/>
  </si>
  <si>
    <t>在产品计价方法</t>
  </si>
  <si>
    <t>期末在产品成本</t>
    <phoneticPr fontId="5" type="noConversion"/>
  </si>
  <si>
    <t>数量确定</t>
    <phoneticPr fontId="5" type="noConversion"/>
  </si>
  <si>
    <t>成本确定</t>
    <phoneticPr fontId="5" type="noConversion"/>
  </si>
  <si>
    <t>低值易耗品标准及摊销方法</t>
    <phoneticPr fontId="7" type="noConversion"/>
  </si>
  <si>
    <t>金额标准</t>
    <phoneticPr fontId="5" type="noConversion"/>
  </si>
  <si>
    <t>使用期限标准</t>
    <phoneticPr fontId="5" type="noConversion"/>
  </si>
  <si>
    <t>摊销方法</t>
    <phoneticPr fontId="5" type="noConversion"/>
  </si>
  <si>
    <t>存货跌价准备计提方法</t>
    <phoneticPr fontId="5" type="noConversion"/>
  </si>
  <si>
    <t>投资性房地产核算方法</t>
    <phoneticPr fontId="7" type="noConversion"/>
  </si>
  <si>
    <t>长期股权投资核算方法</t>
    <phoneticPr fontId="7" type="noConversion"/>
  </si>
  <si>
    <t>1、对被投资单位具有控制采用成本法核算</t>
    <phoneticPr fontId="5" type="noConversion"/>
  </si>
  <si>
    <t>2、能对被投资单位实施重大影响的联营企业或合营企业，采用权益法核算</t>
    <phoneticPr fontId="5" type="noConversion"/>
  </si>
  <si>
    <t>长期股权投资减值准备</t>
    <phoneticPr fontId="7" type="noConversion"/>
  </si>
  <si>
    <t>固定资产折旧方法</t>
  </si>
  <si>
    <t>年限平均法</t>
    <phoneticPr fontId="5" type="noConversion"/>
  </si>
  <si>
    <t>工作量法</t>
    <phoneticPr fontId="5" type="noConversion"/>
  </si>
  <si>
    <t>双倍余额递减法</t>
    <phoneticPr fontId="5" type="noConversion"/>
  </si>
  <si>
    <t>年数总和法</t>
    <phoneticPr fontId="5" type="noConversion"/>
  </si>
  <si>
    <t>固定资产净残值率</t>
  </si>
  <si>
    <t>占固定资产原价的比例</t>
    <phoneticPr fontId="5" type="noConversion"/>
  </si>
  <si>
    <t>固定资产减值准备　</t>
  </si>
  <si>
    <t>借款费用核算方法</t>
  </si>
  <si>
    <t>为购建固定资产而借入专门借款所发生的借款费用，满足相应资本化条件的，在所购建固定资产达到预定可使用状态前发生的，予以资本化</t>
    <phoneticPr fontId="5" type="noConversion"/>
  </si>
  <si>
    <t>其他</t>
    <phoneticPr fontId="5" type="noConversion"/>
  </si>
  <si>
    <t>无形资产内容及摊销方法</t>
    <phoneticPr fontId="5" type="noConversion"/>
  </si>
  <si>
    <t>无形资产名称</t>
    <phoneticPr fontId="5" type="noConversion"/>
  </si>
  <si>
    <t>摊销时间</t>
    <phoneticPr fontId="7" type="noConversion"/>
  </si>
  <si>
    <t>可插行</t>
    <phoneticPr fontId="5" type="noConversion"/>
  </si>
  <si>
    <t>无形资产减值准备</t>
  </si>
  <si>
    <t>长期待摊费用内容及摊销方法</t>
    <phoneticPr fontId="5" type="noConversion"/>
  </si>
  <si>
    <t>长期待摊费用内容</t>
    <phoneticPr fontId="5" type="noConversion"/>
  </si>
  <si>
    <t>可插行</t>
    <phoneticPr fontId="5" type="noConversion"/>
  </si>
  <si>
    <t>销售商品收入确认</t>
  </si>
  <si>
    <r>
      <t xml:space="preserve">1. </t>
    </r>
    <r>
      <rPr>
        <sz val="10"/>
        <color theme="1"/>
        <rFont val="宋体"/>
        <family val="3"/>
        <charset val="134"/>
      </rPr>
      <t>一般于产品已经发出，劳务已经提供，同时收讫价款或者取得收取价款的凭据时，确认销售收入的实现</t>
    </r>
    <phoneticPr fontId="5" type="noConversion"/>
  </si>
  <si>
    <r>
      <t xml:space="preserve">2. </t>
    </r>
    <r>
      <rPr>
        <sz val="10"/>
        <color theme="1"/>
        <rFont val="宋体"/>
        <family val="3"/>
        <charset val="134"/>
      </rPr>
      <t>已将商品所有权上的主要风险和报酬转移给购货方；既没有保留通常与所有权联系的继续管理权，也没有对已出售的商品实施控制；与交易相关的经济利益能够流入企业；相关的收入和成本能够可靠地计量</t>
    </r>
    <phoneticPr fontId="5" type="noConversion"/>
  </si>
  <si>
    <t>提供劳务收入确认</t>
  </si>
  <si>
    <r>
      <t>1.</t>
    </r>
    <r>
      <rPr>
        <sz val="10"/>
        <color theme="1"/>
        <rFont val="宋体"/>
        <family val="3"/>
        <charset val="134"/>
      </rPr>
      <t>在同一会计年度内开始并完成的劳务，在完成劳务时确认；</t>
    </r>
    <phoneticPr fontId="5" type="noConversion"/>
  </si>
  <si>
    <r>
      <t>2.</t>
    </r>
    <r>
      <rPr>
        <sz val="10"/>
        <color theme="1"/>
        <rFont val="宋体"/>
        <family val="3"/>
        <charset val="134"/>
      </rPr>
      <t>如果劳务的开始和完成分属不同的会计年度，当交易的结果能够可靠估计时，在资产负债表日按完工百分比法确认相关劳务收入；</t>
    </r>
    <phoneticPr fontId="5" type="noConversion"/>
  </si>
  <si>
    <r>
      <t>3.</t>
    </r>
    <r>
      <rPr>
        <sz val="10"/>
        <color theme="1"/>
        <rFont val="宋体"/>
        <family val="3"/>
        <charset val="134"/>
      </rPr>
      <t>在提供劳务交易结果不能可靠估计的情况下，按照对已发生劳务成本的预计补偿程度进行相应会计处理</t>
    </r>
    <phoneticPr fontId="5" type="noConversion"/>
  </si>
  <si>
    <t>4.其他</t>
    <phoneticPr fontId="5" type="noConversion"/>
  </si>
  <si>
    <t>让渡资产使用权收入确认</t>
  </si>
  <si>
    <t>1.与交易相关的经济利益能够流入企业</t>
    <phoneticPr fontId="5" type="noConversion"/>
  </si>
  <si>
    <t>2.收入金额能够可靠计量</t>
    <phoneticPr fontId="5" type="noConversion"/>
  </si>
  <si>
    <t>所得税计算方法</t>
  </si>
  <si>
    <t>投资收益</t>
  </si>
  <si>
    <t>利息支出</t>
  </si>
  <si>
    <t>纳税人识别号：</t>
    <phoneticPr fontId="7" type="noConversion"/>
  </si>
  <si>
    <t xml:space="preserve">       3.建造合同收入</t>
    <phoneticPr fontId="7" type="noConversion"/>
  </si>
  <si>
    <t xml:space="preserve">       4.让渡资产使用权收入</t>
    <phoneticPr fontId="7" type="noConversion"/>
  </si>
  <si>
    <t xml:space="preserve">       2.出租固定资产收入</t>
    <phoneticPr fontId="7" type="noConversion"/>
  </si>
  <si>
    <t xml:space="preserve">       3.出租无形资产收入</t>
    <phoneticPr fontId="7" type="noConversion"/>
  </si>
  <si>
    <t xml:space="preserve">       4.出租包装物和商品收入</t>
    <phoneticPr fontId="7" type="noConversion"/>
  </si>
  <si>
    <t xml:space="preserve">   （一）非流动资产处置利得</t>
    <phoneticPr fontId="7" type="noConversion"/>
  </si>
  <si>
    <t xml:space="preserve">   （二）非货币性资产交换利得</t>
    <phoneticPr fontId="7" type="noConversion"/>
  </si>
  <si>
    <t xml:space="preserve">   （五）盘盈利得</t>
    <phoneticPr fontId="7" type="noConversion"/>
  </si>
  <si>
    <t xml:space="preserve">   （六）捐赠利得</t>
    <phoneticPr fontId="7" type="noConversion"/>
  </si>
  <si>
    <t xml:space="preserve">   （七）罚没利得</t>
    <phoneticPr fontId="7" type="noConversion"/>
  </si>
  <si>
    <t xml:space="preserve">   （八）确实无法偿付的应付款项</t>
    <phoneticPr fontId="7" type="noConversion"/>
  </si>
  <si>
    <t xml:space="preserve">       1.销售商品成本</t>
    <phoneticPr fontId="7" type="noConversion"/>
  </si>
  <si>
    <t xml:space="preserve">       2.提供劳务成本</t>
    <phoneticPr fontId="7" type="noConversion"/>
  </si>
  <si>
    <t xml:space="preserve">       3.建造合同成本</t>
    <phoneticPr fontId="7" type="noConversion"/>
  </si>
  <si>
    <t xml:space="preserve">       4.让渡资产使用权成本</t>
    <phoneticPr fontId="7" type="noConversion"/>
  </si>
  <si>
    <t xml:space="preserve">       1.材料销售成本</t>
    <phoneticPr fontId="7" type="noConversion"/>
  </si>
  <si>
    <t xml:space="preserve">       2.出租固定资产成本</t>
    <phoneticPr fontId="7" type="noConversion"/>
  </si>
  <si>
    <t xml:space="preserve">       3.出租无形资产成本</t>
    <phoneticPr fontId="7" type="noConversion"/>
  </si>
  <si>
    <t xml:space="preserve">       4.包装物出租成本</t>
    <phoneticPr fontId="7" type="noConversion"/>
  </si>
  <si>
    <t xml:space="preserve">   （一）非流动资产处置损失</t>
    <phoneticPr fontId="7" type="noConversion"/>
  </si>
  <si>
    <t xml:space="preserve">   （二）非货币性资产交换损失</t>
    <phoneticPr fontId="7" type="noConversion"/>
  </si>
  <si>
    <t xml:space="preserve">   （四）非常损失</t>
    <phoneticPr fontId="7" type="noConversion"/>
  </si>
  <si>
    <t xml:space="preserve">   （五）捐赠支出</t>
    <phoneticPr fontId="7" type="noConversion"/>
  </si>
  <si>
    <t xml:space="preserve">   （六）赞助支出</t>
    <phoneticPr fontId="7" type="noConversion"/>
  </si>
  <si>
    <t xml:space="preserve">   （八）坏账损失</t>
    <phoneticPr fontId="7" type="noConversion"/>
  </si>
  <si>
    <t xml:space="preserve">   （九）无法收回的债券股权投资损失</t>
    <phoneticPr fontId="7" type="noConversion"/>
  </si>
  <si>
    <t xml:space="preserve">一、交易性金融资产     </t>
    <phoneticPr fontId="7" type="noConversion"/>
  </si>
  <si>
    <t>资产损失（专项申报）税前扣除及纳税调整明细表</t>
    <phoneticPr fontId="7" type="noConversion"/>
  </si>
  <si>
    <t>现金损失</t>
  </si>
  <si>
    <t>存款类资产损失</t>
  </si>
  <si>
    <t>应收及预付款项坏账损失</t>
  </si>
  <si>
    <t>其他货币资产损失</t>
  </si>
  <si>
    <t>二、非货币资产损失(7+8+9+10)</t>
  </si>
  <si>
    <t>存货损失</t>
  </si>
  <si>
    <t>固定资产损失</t>
  </si>
  <si>
    <t>无形资产损失</t>
  </si>
  <si>
    <t>其他非货币资产损失</t>
  </si>
  <si>
    <t>债权性投资损失</t>
  </si>
  <si>
    <t>贷款类债权损失</t>
  </si>
  <si>
    <t>股权（权益）性投资损失</t>
  </si>
  <si>
    <t>其他投资损失</t>
  </si>
  <si>
    <t>资产评估损失</t>
  </si>
  <si>
    <t>搬迁、征用资产损失</t>
  </si>
  <si>
    <t>其他损失</t>
  </si>
  <si>
    <t>可结转以后年度弥补的亏损额合计</t>
    <phoneticPr fontId="7" type="noConversion"/>
  </si>
  <si>
    <t>　  （二）职工薪酬（填写A105050）</t>
    <phoneticPr fontId="7" type="noConversion"/>
  </si>
  <si>
    <t>　  （五）捐赠支出（填写A105070）</t>
    <phoneticPr fontId="7" type="noConversion"/>
  </si>
  <si>
    <t>类别</t>
    <phoneticPr fontId="7" type="noConversion"/>
  </si>
  <si>
    <t>捐赠支出纳税调整明细表</t>
    <phoneticPr fontId="7" type="noConversion"/>
  </si>
  <si>
    <t>税款所属期间：   年  月  日至   年  月  日</t>
    <phoneticPr fontId="7" type="noConversion"/>
  </si>
  <si>
    <t>企业基本情况表(补充资料）</t>
    <phoneticPr fontId="5" type="noConversion"/>
  </si>
  <si>
    <t>出资者</t>
  </si>
  <si>
    <t>国籍</t>
  </si>
  <si>
    <t>上年末累计出资情况</t>
  </si>
  <si>
    <t>本年末累计出资情况</t>
  </si>
  <si>
    <t>累计认缴金额</t>
  </si>
  <si>
    <t>认缴比例</t>
  </si>
  <si>
    <t>累计实缴金额</t>
  </si>
  <si>
    <t>实缴比例</t>
  </si>
  <si>
    <t>本年增（减）出资额</t>
  </si>
  <si>
    <t>合    计</t>
  </si>
  <si>
    <t>――</t>
  </si>
  <si>
    <t>出资者及其出资比例情况表</t>
    <phoneticPr fontId="5" type="noConversion"/>
  </si>
  <si>
    <t>跨地区（跨省、跨市、跨区(县)）</t>
  </si>
  <si>
    <t>分级情况（二级、三级、……）</t>
  </si>
  <si>
    <t>是否就地预缴所得税</t>
  </si>
  <si>
    <t>适用所得税税率</t>
  </si>
  <si>
    <t>机构1</t>
  </si>
  <si>
    <t>机构2</t>
  </si>
  <si>
    <t>……</t>
  </si>
  <si>
    <r>
      <t>25%</t>
    </r>
    <r>
      <rPr>
        <sz val="10.5"/>
        <rFont val="Times New Roman"/>
        <family val="1"/>
      </rPr>
      <t> </t>
    </r>
  </si>
  <si>
    <t>本年度营业利润（亏损）额</t>
  </si>
  <si>
    <t>在所在国已缴所得税</t>
  </si>
  <si>
    <t>所在国适用所得税税率</t>
  </si>
  <si>
    <t>被投资企业名称</t>
  </si>
  <si>
    <t>被投资企业经济性质</t>
  </si>
  <si>
    <t>投资核算方法（成本法/权益法）</t>
  </si>
  <si>
    <t>上年末股权投资情况</t>
  </si>
  <si>
    <t>本年末股权投资情况</t>
  </si>
  <si>
    <t>被投资企业注册资本</t>
  </si>
  <si>
    <t>投资成本</t>
  </si>
  <si>
    <t>占被投资企业比例</t>
  </si>
  <si>
    <t>本年度增（减）投资成本</t>
  </si>
  <si>
    <t>其中：股权转让情况</t>
  </si>
  <si>
    <t>转让成本</t>
  </si>
  <si>
    <t>转让收入</t>
  </si>
  <si>
    <t>受让方名称</t>
  </si>
  <si>
    <t>所在地国家（地区）名称</t>
    <phoneticPr fontId="7" type="noConversion"/>
  </si>
  <si>
    <t>税（费）率</t>
  </si>
  <si>
    <t>按销售货物或者提供应税劳务或应税服务的销售额    %（X%）计算销项税额</t>
  </si>
  <si>
    <t>按营业额</t>
  </si>
  <si>
    <t>按应税销售额（从价定率计征、或复合计征从价定率部分）</t>
  </si>
  <si>
    <t>按应税销售量（从量定额计征、或复合计征从量定额部分）</t>
  </si>
  <si>
    <t>按应税销售额（从价定率计征）</t>
  </si>
  <si>
    <t>按应税销售量（从量定额计征）</t>
  </si>
  <si>
    <t>按实缴流转税税额计征</t>
  </si>
  <si>
    <t>地方教育附加</t>
  </si>
  <si>
    <t>按实流转税税额计征</t>
  </si>
  <si>
    <t>主要税（费）项目及税（费）率表</t>
    <phoneticPr fontId="5" type="noConversion"/>
  </si>
  <si>
    <t>主要的税收优惠表</t>
    <phoneticPr fontId="5" type="noConversion"/>
  </si>
  <si>
    <t>税种名称</t>
  </si>
  <si>
    <t>优惠项目（减免事项名称）</t>
  </si>
  <si>
    <t>企业主要的会计政策表</t>
    <phoneticPr fontId="5" type="noConversion"/>
  </si>
  <si>
    <t>资产类别</t>
  </si>
  <si>
    <t>折旧年限（年）</t>
  </si>
  <si>
    <t>年折旧率（%）</t>
  </si>
  <si>
    <t>房屋建筑物</t>
  </si>
  <si>
    <t>机器设备</t>
  </si>
  <si>
    <t>运输设备</t>
  </si>
  <si>
    <t>办公设备</t>
  </si>
  <si>
    <t>其他设备</t>
  </si>
  <si>
    <t>申报表项目</t>
  </si>
  <si>
    <t>利润表项目</t>
  </si>
  <si>
    <t>审核确认额</t>
  </si>
  <si>
    <t>调整额</t>
  </si>
  <si>
    <t>附注索引</t>
  </si>
  <si>
    <t>营业收入</t>
  </si>
  <si>
    <t>营业成本</t>
  </si>
  <si>
    <t>营业税金及附加</t>
  </si>
  <si>
    <t>资产减值损失</t>
  </si>
  <si>
    <t>公允价值变动净收益</t>
  </si>
  <si>
    <t>营业外收入</t>
  </si>
  <si>
    <t>营业外支出</t>
  </si>
  <si>
    <r>
      <t>10</t>
    </r>
    <r>
      <rPr>
        <sz val="10.5"/>
        <rFont val="Times New Roman"/>
        <family val="1"/>
      </rPr>
      <t> </t>
    </r>
  </si>
  <si>
    <t>利润总额审核表</t>
    <phoneticPr fontId="5" type="noConversion"/>
  </si>
  <si>
    <t>税种</t>
  </si>
  <si>
    <t>企业账载计税依据</t>
  </si>
  <si>
    <t>适用税率/单位税额</t>
  </si>
  <si>
    <t>企业账载营业税金及附加</t>
  </si>
  <si>
    <t>审核确认营业税金及附加</t>
  </si>
  <si>
    <t>审核确认金额</t>
  </si>
  <si>
    <t>其中：至鉴证前未缴交</t>
  </si>
  <si>
    <t>其中：开发产品完工转回额</t>
  </si>
  <si>
    <t>1.营业税</t>
  </si>
  <si>
    <t>2.消费税</t>
  </si>
  <si>
    <t>——</t>
  </si>
  <si>
    <t>3.城市维护建设税</t>
  </si>
  <si>
    <t>4.教育费附加</t>
  </si>
  <si>
    <t>5.地方教育附加</t>
  </si>
  <si>
    <t>6.土地增值税（预征）</t>
  </si>
  <si>
    <t>7.土地增值税（清算）</t>
  </si>
  <si>
    <t>8.资源税</t>
  </si>
  <si>
    <t>子目</t>
  </si>
  <si>
    <t>税收口径</t>
  </si>
  <si>
    <t>本年应交数</t>
  </si>
  <si>
    <t>本年减免数</t>
  </si>
  <si>
    <t>本年已交数</t>
  </si>
  <si>
    <t>年末欠交数</t>
  </si>
  <si>
    <t>建筑安装业</t>
  </si>
  <si>
    <t>饮食业</t>
  </si>
  <si>
    <t>销售不动产</t>
  </si>
  <si>
    <t>项   目</t>
  </si>
  <si>
    <t>自报数</t>
  </si>
  <si>
    <t>调整数</t>
  </si>
  <si>
    <t>确认数</t>
  </si>
  <si>
    <t>本年应税收入（含查补数）</t>
  </si>
  <si>
    <t>其中：适用税率    %的计税收入</t>
  </si>
  <si>
    <t>适用税率    %的计税收入</t>
  </si>
  <si>
    <t>简易征收率  %(  %)的计税收入</t>
  </si>
  <si>
    <t>本年免税货物及劳务或服务的收入</t>
  </si>
  <si>
    <t>本年出口免税货物的收入</t>
  </si>
  <si>
    <t>本年销项税额合计</t>
  </si>
  <si>
    <t>本年进项税额</t>
  </si>
  <si>
    <t>上期留抵税额</t>
  </si>
  <si>
    <t>本年进项税额转出</t>
  </si>
  <si>
    <t>本年应交增值税</t>
  </si>
  <si>
    <t>本年已交增值税</t>
  </si>
  <si>
    <t>年末未交增值税</t>
  </si>
  <si>
    <t>期末留抵税额</t>
  </si>
  <si>
    <t>其中：简易征收率   %的计税收入</t>
  </si>
  <si>
    <t xml:space="preserve">    其中：被有关部门查补当年应缴数</t>
  </si>
  <si>
    <t xml:space="preserve">          被有关部门查补以前年度应缴数</t>
  </si>
  <si>
    <t xml:space="preserve">    其中：已缴被有关部门查补当年应缴数</t>
  </si>
  <si>
    <t xml:space="preserve">          已缴被有关部门查补以前年度应缴数</t>
  </si>
  <si>
    <t>账载（申报）金额</t>
  </si>
  <si>
    <t>企业账载税额</t>
  </si>
  <si>
    <t>审核确认税额</t>
  </si>
  <si>
    <t>1、房产税</t>
  </si>
  <si>
    <t>2、土地使用税</t>
  </si>
  <si>
    <t>3、印花税</t>
  </si>
  <si>
    <t>4、车船税</t>
  </si>
  <si>
    <t>5、文化事业建设费</t>
  </si>
  <si>
    <t>6、价格调节基金</t>
  </si>
  <si>
    <t>7、残疾人就业保障金</t>
  </si>
  <si>
    <t>8、废弃电器电子产品处理基金</t>
  </si>
  <si>
    <t>具体调整事项</t>
  </si>
  <si>
    <t>属于利润表哪项收入（收益）类项目</t>
  </si>
  <si>
    <t>收入（收益）类会计科目</t>
  </si>
  <si>
    <t>纳税调整增加（减少）审核确认额</t>
  </si>
  <si>
    <r>
      <t>1.</t>
    </r>
    <r>
      <rPr>
        <sz val="9"/>
        <rFont val="Times New Roman"/>
        <family val="1"/>
      </rPr>
      <t xml:space="preserve"> </t>
    </r>
    <r>
      <rPr>
        <sz val="9"/>
        <rFont val="宋体"/>
        <family val="3"/>
        <charset val="134"/>
      </rPr>
      <t>××事项</t>
    </r>
  </si>
  <si>
    <t>2. ××事项</t>
  </si>
  <si>
    <t>其他收入类具体项目税会差异纳税调整情况表</t>
  </si>
  <si>
    <t>类别</t>
  </si>
  <si>
    <t>年初人数</t>
  </si>
  <si>
    <t>年末人数</t>
  </si>
  <si>
    <t>全年季度平均从业人数</t>
  </si>
  <si>
    <t>纳税调整额（调减用负数反映）</t>
  </si>
  <si>
    <t>是否依法代扣代缴个人所得税</t>
  </si>
  <si>
    <t>本单位代扣代缴个人所得税额</t>
  </si>
  <si>
    <t>6=4-5</t>
  </si>
  <si>
    <t>企业在职员工工资薪金</t>
  </si>
  <si>
    <t>是/否</t>
  </si>
  <si>
    <t>季节工、临时工、实习生、返聘离退休人员工资薪金</t>
  </si>
  <si>
    <t>股权激励计划工资薪金</t>
  </si>
  <si>
    <r>
      <t>接受外部劳务派遣直接支付给用工个人的工资薪金</t>
    </r>
    <r>
      <rPr>
        <strike/>
        <sz val="9"/>
        <rFont val="宋体"/>
        <family val="3"/>
        <charset val="134"/>
      </rPr>
      <t>费用</t>
    </r>
    <r>
      <rPr>
        <sz val="9"/>
        <rFont val="宋体"/>
        <family val="3"/>
        <charset val="134"/>
      </rPr>
      <t>（按照协议（合同）约定直接支付给劳务派遣公司的费用除外）</t>
    </r>
  </si>
  <si>
    <t>劳务公司直接支付给派遣到外单位工作人员的工资薪金（由用工单位直接支付给员工个人的费用不得计入）</t>
  </si>
  <si>
    <t>工资薪金支出情况表</t>
    <phoneticPr fontId="7" type="noConversion"/>
  </si>
  <si>
    <t>股权激励工资薪金支出情况表</t>
  </si>
  <si>
    <t>上年末累计以前年度会计确认计入当期损益但未行权未扣除的股权激励工资薪金</t>
  </si>
  <si>
    <t>本年度会计确认计入当期损益的股权激励工资薪金账载金额（元）</t>
  </si>
  <si>
    <t>本年度行权按规定当期扣除的工资薪金支出</t>
  </si>
  <si>
    <t>本年末累计以前年度会计确认计入当期损益但未行权未扣除的股权激励工资薪金账载金额（元）</t>
  </si>
  <si>
    <t>本年度股权激励工资薪金税收金额（元）</t>
  </si>
  <si>
    <t>本年度的实际行权日</t>
  </si>
  <si>
    <t>实际行权日的股票收盘价格（元／股）</t>
  </si>
  <si>
    <t>实际行权股票数量（股）</t>
  </si>
  <si>
    <t>激励对象实际行权支付价格（元／股）</t>
  </si>
  <si>
    <t>所属年度</t>
  </si>
  <si>
    <t>账载金额（元）</t>
  </si>
  <si>
    <t>4=6×7-8×7</t>
  </si>
  <si>
    <t>9=2+3-4</t>
  </si>
  <si>
    <t>利息支出(非金融企业/自然人借款)情况表</t>
    <phoneticPr fontId="7" type="noConversion"/>
  </si>
  <si>
    <t>贷款人名称</t>
  </si>
  <si>
    <t>借入日期</t>
  </si>
  <si>
    <t>是否关联方</t>
  </si>
  <si>
    <t>借款本金</t>
  </si>
  <si>
    <t>借款期限</t>
  </si>
  <si>
    <t>年利率</t>
  </si>
  <si>
    <t>金融企业同期同类贷款利率情况</t>
  </si>
  <si>
    <t>（账载金额）</t>
  </si>
  <si>
    <t>（税前扣除金额）</t>
  </si>
  <si>
    <t>代扣代缴个人所得税额</t>
  </si>
  <si>
    <t>金融企业名称</t>
  </si>
  <si>
    <t>自然人</t>
  </si>
  <si>
    <t>非金融企业</t>
  </si>
  <si>
    <t>资产项目</t>
  </si>
  <si>
    <r>
      <t>执行国税发[2009]81号、</t>
    </r>
    <r>
      <rPr>
        <sz val="9"/>
        <color rgb="FF333333"/>
        <rFont val="宋体"/>
        <family val="3"/>
        <charset val="134"/>
      </rPr>
      <t>财税</t>
    </r>
    <r>
      <rPr>
        <sz val="9"/>
        <rFont val="宋体"/>
        <family val="3"/>
        <charset val="134"/>
      </rPr>
      <t>[2012]27号部分</t>
    </r>
  </si>
  <si>
    <t>执行财税[2014]75号、财税[2015]106号部分</t>
  </si>
  <si>
    <t>实际享受加速折旧优惠额</t>
  </si>
  <si>
    <t>正常折旧额</t>
  </si>
  <si>
    <t>加速折旧额</t>
  </si>
  <si>
    <t>4=3-2＞0</t>
  </si>
  <si>
    <t>8=7-6＞0</t>
  </si>
  <si>
    <t>一、固定资产：</t>
  </si>
  <si>
    <t>房屋、建筑物</t>
  </si>
  <si>
    <t>二、无形资产：</t>
  </si>
  <si>
    <t>专利权</t>
  </si>
  <si>
    <t>备注</t>
  </si>
  <si>
    <t>此表第2列和第6列的金额按《固定资产加速折旧、扣除明细表》（A105081）的有关解释计算填列。</t>
  </si>
  <si>
    <t xml:space="preserve">本纳税年度相关资产实际享受加速折旧、摊销优惠情况表 </t>
    <phoneticPr fontId="7" type="noConversion"/>
  </si>
  <si>
    <t>坏（呆）账准备金2008年期初余额</t>
  </si>
  <si>
    <t>冲减历年因发生坏账通过坏（呆）账准备金科目核销，按照税收规定符合税前扣除条件的坏账损失发生金额</t>
  </si>
  <si>
    <r>
      <t>坏（呆）账准备金XXXX年</t>
    </r>
    <r>
      <rPr>
        <i/>
        <sz val="9"/>
        <rFont val="宋体"/>
        <family val="3"/>
        <charset val="134"/>
      </rPr>
      <t>[本纳税年度]</t>
    </r>
    <r>
      <rPr>
        <sz val="9"/>
        <rFont val="宋体"/>
        <family val="3"/>
        <charset val="134"/>
      </rPr>
      <t>期初余额</t>
    </r>
  </si>
  <si>
    <t>本纳税年度通过坏（呆）账准备金科目核销的符合税前扣除条件的坏账损失发生金额</t>
  </si>
  <si>
    <r>
      <t>坏（呆）账准备金XXXX年</t>
    </r>
    <r>
      <rPr>
        <i/>
        <sz val="9"/>
        <rFont val="宋体"/>
        <family val="3"/>
        <charset val="134"/>
      </rPr>
      <t>[本纳税年度]</t>
    </r>
    <r>
      <rPr>
        <sz val="9"/>
        <rFont val="宋体"/>
        <family val="3"/>
        <charset val="134"/>
      </rPr>
      <t>期末余额</t>
    </r>
  </si>
  <si>
    <t>2008年</t>
  </si>
  <si>
    <t>2009年</t>
  </si>
  <si>
    <t>XXXX年</t>
  </si>
  <si>
    <t>[上年度]</t>
  </si>
  <si>
    <t>…</t>
  </si>
  <si>
    <t>5=1-2-3-…-4</t>
  </si>
  <si>
    <t>7=5-6</t>
  </si>
  <si>
    <t>本年度销售未完工产品</t>
  </si>
  <si>
    <t>本年度销售未完工产品转完工产品</t>
  </si>
  <si>
    <t>销售未完工产品的收入</t>
  </si>
  <si>
    <t>销售未完工产品预计毛利额</t>
  </si>
  <si>
    <t>本年实际发生的营业税金及附加、土地增值税（即本年已缴纳且未计入当期损益的相应税金）</t>
  </si>
  <si>
    <t>项目完工时间</t>
  </si>
  <si>
    <t>销售未完工产品转完工产品确认的销售收入（即以前年度销售未完工产品的收入）</t>
  </si>
  <si>
    <t>转回的销售未完工产品预计毛利额（即以前年度预计毛利额）</t>
  </si>
  <si>
    <t>转回实际发生的营业税金及附加、土地增值税（即以前年度已缴纳并扣除的相应税金）</t>
  </si>
  <si>
    <t>XX开发项目</t>
  </si>
  <si>
    <r>
      <t>对“本年度销售未完工产品”</t>
    </r>
    <r>
      <rPr>
        <sz val="9"/>
        <rFont val="Times New Roman"/>
        <family val="1"/>
      </rPr>
      <t xml:space="preserve"> </t>
    </r>
    <r>
      <rPr>
        <sz val="9"/>
        <rFont val="宋体"/>
        <family val="3"/>
        <charset val="134"/>
      </rPr>
      <t>的填列：按本年发生销售未完工产品情况填列。本年完工的，完工当季起的情况不填，只填完工前的有关季度情况。　</t>
    </r>
  </si>
  <si>
    <t>本年度销售未完工产品和销售未完工产品转完工产品特定业务有关税收处理情况表</t>
    <phoneticPr fontId="7" type="noConversion"/>
  </si>
  <si>
    <t>对应A107014附表行次</t>
  </si>
  <si>
    <t>项目名称</t>
  </si>
  <si>
    <t>立项时间</t>
  </si>
  <si>
    <t>研发内容</t>
  </si>
  <si>
    <t>所属规定领域的具体范围名称</t>
  </si>
  <si>
    <t>研发方式</t>
  </si>
  <si>
    <t>是否设立研发机构</t>
  </si>
  <si>
    <t>计划完成研发时间</t>
  </si>
  <si>
    <t>开始资本化时间</t>
  </si>
  <si>
    <t>形成无形资产或终止研发时间</t>
  </si>
  <si>
    <t>摊销年限</t>
  </si>
  <si>
    <t>核算是否符合会计、税收规定</t>
  </si>
  <si>
    <t>研发受托方、共同或集中研发主导方是否按规定提供归集、分摊明细资料</t>
  </si>
  <si>
    <t>说明</t>
  </si>
  <si>
    <t>1.本表第4列“所属规定领域的具体范围名称”要求填列研发活动属于《国家重点支持的高新技术领域》和国家发展改革委员会等部门公布的《当前优先发展的高技术产业化重点领域指南（2007年度）》的具体范围名称，可按“属于高新技术领域／产业化重点领域的××具体范围名称”的方式填列。审核有疑问的，根据企业提供科技部门出具的鉴定意见书进行确认。</t>
  </si>
  <si>
    <t>2. 本表第5列“研发方式”按自主研发、委托研发、共同研发、集团集中研发等形式中选择一种填列。</t>
  </si>
  <si>
    <t>研究开发项目</t>
  </si>
  <si>
    <t>本年可加计扣除研发费用合计</t>
  </si>
  <si>
    <t>资本化部分</t>
  </si>
  <si>
    <t>本年形成无形资产的账载金额</t>
  </si>
  <si>
    <t>本年累计形成无形资产的账载金额</t>
  </si>
  <si>
    <t>本年形成无形资产的税收金额</t>
  </si>
  <si>
    <t xml:space="preserve">其中 </t>
  </si>
  <si>
    <t>本年累计形成无形资产的税收金额</t>
  </si>
  <si>
    <t>可加计扣除无形资产本年摊销的账载金额</t>
  </si>
  <si>
    <t>可加计扣除无形资产本年摊销的税收金额</t>
  </si>
  <si>
    <t>本年形成无形资产加计摊销额</t>
  </si>
  <si>
    <t>以前年度形成无形资产本年加计摊销额</t>
  </si>
  <si>
    <t>无形资产本年加计摊销额</t>
  </si>
  <si>
    <t>本年可加计研发费在本年形成无形资产的金额</t>
  </si>
  <si>
    <t>可加计扣除部分形成无形资产的本年摊销额</t>
  </si>
  <si>
    <t>6≤2或＜5</t>
  </si>
  <si>
    <t>10＜9</t>
  </si>
  <si>
    <t>13=11+12或10×50%</t>
  </si>
  <si>
    <t>1.本表第1列、第2列、第3列、第11-13列金额分别与A107014附表第1列、第12列、第15列、第16-18列对应；</t>
  </si>
  <si>
    <t>2. 本表第2列-第6列=A107014附表第13列的金额；</t>
  </si>
  <si>
    <t>3. 本表第3列与第5列、第4列与第7列、第8列与第9列的税会存在差异的，其差异调整，放到无形资产开始摊销后有关年度A105080附表分析确认。</t>
  </si>
  <si>
    <t>无形资产摊销加计扣除</t>
    <phoneticPr fontId="7" type="noConversion"/>
  </si>
  <si>
    <t>　　　　　项目</t>
  </si>
  <si>
    <t>　总金额</t>
  </si>
  <si>
    <t>其中</t>
  </si>
  <si>
    <t>境内交易额</t>
  </si>
  <si>
    <t>境外交易额</t>
  </si>
  <si>
    <t>关联采购材料（商品）</t>
  </si>
  <si>
    <t>关联销售商品（材料）</t>
  </si>
  <si>
    <t>关联接受劳务</t>
  </si>
  <si>
    <t>关联提供劳务</t>
  </si>
  <si>
    <t>关联受让无形资产使用权</t>
  </si>
  <si>
    <t>关联受让无形资产所有权</t>
  </si>
  <si>
    <t>关联融入资金（含挂账1年以上未计息的往来款）</t>
  </si>
  <si>
    <t>关联融出资金（含挂账1年以上未计息的往来款）</t>
  </si>
  <si>
    <t>其他（请说明关联交易类型）</t>
  </si>
  <si>
    <t>来料加工产品出口报关产值（即含料值的出口收入）</t>
  </si>
  <si>
    <t>其中：来料料值</t>
  </si>
  <si>
    <t>　　　加工费　</t>
  </si>
  <si>
    <t>本年度发生的关联交易额</t>
    <phoneticPr fontId="7" type="noConversion"/>
  </si>
  <si>
    <t>关联债资比例超过税法规定的标准比例而发生的利息支出金额（1）</t>
  </si>
  <si>
    <t>其中：在计算应纳税所得额时扣除的金额（2）</t>
  </si>
  <si>
    <t>其中：税前扣除额中属于企业向实际税负高于或等于该企业的境内关联方支付的利息支出金额（3）</t>
  </si>
  <si>
    <t>当第（2）项&gt;第（3）项时，企业是否有向税务机关提供说明关联债资比例符合独立交易原则的同期资料</t>
  </si>
  <si>
    <t>非货币性资产交换</t>
  </si>
  <si>
    <t>其中：非货币性资产对外投资转让</t>
  </si>
  <si>
    <t>以产成品、库存商品交换业务</t>
  </si>
  <si>
    <t>主营业务收入</t>
  </si>
  <si>
    <t>主营业务成本</t>
  </si>
  <si>
    <t>以产成品、库存商品以外的存货交换业务</t>
  </si>
  <si>
    <t>其他业务收入</t>
  </si>
  <si>
    <t>其他业务成本</t>
  </si>
  <si>
    <t>以固定资产、无形资产交换业务</t>
  </si>
  <si>
    <t>营业外收入（转让收益）</t>
  </si>
  <si>
    <t>营业外支出（转让损失）</t>
  </si>
  <si>
    <t>以长期股权投资资产交换业务</t>
  </si>
  <si>
    <t>投资收益（转让收益）</t>
  </si>
  <si>
    <t>投资收益（转让损失）</t>
  </si>
  <si>
    <t>非货币性资产转让损益（所得）</t>
  </si>
  <si>
    <t>损益（所得）额（1-2+3-4+5-6+7-8，＜0填负数）</t>
  </si>
  <si>
    <t>非货币性资产交换事项审核确认情况表</t>
  </si>
  <si>
    <t>申报方式</t>
  </si>
  <si>
    <t>损失会计处理金额</t>
  </si>
  <si>
    <t>损失税前扣除金额</t>
  </si>
  <si>
    <t>损失会计处理年度</t>
  </si>
  <si>
    <t>损失税前扣除年度</t>
  </si>
  <si>
    <t>专项申报</t>
  </si>
  <si>
    <t>清单申报</t>
  </si>
  <si>
    <t>期初余额</t>
  </si>
  <si>
    <t>本年发生</t>
  </si>
  <si>
    <t>本年摊销</t>
  </si>
  <si>
    <t>期末结余</t>
  </si>
  <si>
    <t>期末结余原因</t>
  </si>
  <si>
    <t>账龄</t>
  </si>
  <si>
    <t>上年度期末余额</t>
  </si>
  <si>
    <t>本年度期末余额</t>
  </si>
  <si>
    <t>比例（%）</t>
  </si>
  <si>
    <t>1年以内</t>
  </si>
  <si>
    <t>1-2年</t>
  </si>
  <si>
    <t>2-3年</t>
  </si>
  <si>
    <t>3年以上</t>
  </si>
  <si>
    <t>单位名称</t>
  </si>
  <si>
    <t>内容</t>
  </si>
  <si>
    <t>未发生变动原因</t>
  </si>
  <si>
    <t>股东名称</t>
  </si>
  <si>
    <t>本年分配增加</t>
  </si>
  <si>
    <t>本年支付</t>
  </si>
  <si>
    <t>本年计提</t>
  </si>
  <si>
    <t>本年增加</t>
  </si>
  <si>
    <t>本年减少</t>
  </si>
  <si>
    <t>分支机构基本情况表</t>
    <phoneticPr fontId="5" type="noConversion"/>
  </si>
  <si>
    <t>对外投资基本情况表</t>
    <phoneticPr fontId="5" type="noConversion"/>
  </si>
  <si>
    <t/>
  </si>
  <si>
    <t>固定资产的折旧政策</t>
    <phoneticPr fontId="7" type="noConversion"/>
  </si>
  <si>
    <t>其中预收关联方账款</t>
    <phoneticPr fontId="7" type="noConversion"/>
  </si>
  <si>
    <t xml:space="preserve">   （三）债务重组损失</t>
    <phoneticPr fontId="7" type="noConversion"/>
  </si>
  <si>
    <t>纳税人名称：</t>
    <phoneticPr fontId="7" type="noConversion"/>
  </si>
  <si>
    <t>纳税人编码</t>
  </si>
  <si>
    <t>纳税人编码</t>
    <phoneticPr fontId="7" type="noConversion"/>
  </si>
  <si>
    <t>税务登记证号码</t>
    <phoneticPr fontId="7" type="noConversion"/>
  </si>
  <si>
    <t>客户企业所得税管理科</t>
    <phoneticPr fontId="7" type="noConversion"/>
  </si>
  <si>
    <t>涉税鉴证业务约定书编号</t>
    <phoneticPr fontId="7" type="noConversion"/>
  </si>
  <si>
    <t xml:space="preserve">201适用的会计准则或会计制度 </t>
    <phoneticPr fontId="7" type="noConversion"/>
  </si>
  <si>
    <t>项       目</t>
  </si>
  <si>
    <t>鉴证确认金额</t>
  </si>
  <si>
    <t>三、利润总额</t>
  </si>
  <si>
    <t>其中：营业收入</t>
  </si>
  <si>
    <t>减：境外所得</t>
  </si>
  <si>
    <t>加：纳税调整增加额</t>
  </si>
  <si>
    <t>减：纳税调整减少额</t>
  </si>
  <si>
    <t>减：免税、减计收入及加计扣除</t>
  </si>
  <si>
    <t>加：境外应税所得弥补境内亏损</t>
  </si>
  <si>
    <t>纳税调整后所得</t>
  </si>
  <si>
    <t>减：所得减免</t>
  </si>
  <si>
    <t>减：抵扣应纳税所得额</t>
  </si>
  <si>
    <t>减：弥补以前年度亏损</t>
  </si>
  <si>
    <t>应纳税所得额</t>
  </si>
  <si>
    <t>减：减免所得税额</t>
  </si>
  <si>
    <t>减：抵免所得税额</t>
  </si>
  <si>
    <t>应纳税额</t>
  </si>
  <si>
    <t>加：境外所得应纳所得税额</t>
  </si>
  <si>
    <t>减：境外所得抵免所得税额</t>
  </si>
  <si>
    <t>实际应纳所得税额</t>
  </si>
  <si>
    <t>减:本年累计实际已预缴的所得税额</t>
  </si>
  <si>
    <t>本年应补（退）的所得税额</t>
  </si>
  <si>
    <t>成立日期</t>
    <phoneticPr fontId="5" type="noConversion"/>
  </si>
  <si>
    <t>注册地址</t>
    <phoneticPr fontId="5" type="noConversion"/>
  </si>
  <si>
    <t>法定代表人</t>
    <phoneticPr fontId="5" type="noConversion"/>
  </si>
  <si>
    <t>实收资本</t>
    <phoneticPr fontId="5" type="noConversion"/>
  </si>
  <si>
    <t>注册资本</t>
    <phoneticPr fontId="5" type="noConversion"/>
  </si>
  <si>
    <t>企业类型</t>
    <phoneticPr fontId="5" type="noConversion"/>
  </si>
  <si>
    <t>经营范围</t>
    <phoneticPr fontId="5" type="noConversion"/>
  </si>
  <si>
    <t>税局</t>
  </si>
  <si>
    <t>管理机关</t>
  </si>
  <si>
    <t>税务登记证号</t>
  </si>
  <si>
    <t>国税</t>
  </si>
  <si>
    <t>广州市国税</t>
  </si>
  <si>
    <t>地税</t>
  </si>
  <si>
    <t>广州市地税</t>
  </si>
  <si>
    <t>行业分类标准</t>
    <phoneticPr fontId="7" type="noConversion"/>
  </si>
  <si>
    <t>行业明细代码</t>
    <phoneticPr fontId="7" type="noConversion"/>
  </si>
  <si>
    <t>最大一种经济活动（经营项目）相关收入额</t>
    <phoneticPr fontId="7" type="noConversion"/>
  </si>
  <si>
    <t>经营项目名称</t>
    <phoneticPr fontId="7" type="noConversion"/>
  </si>
  <si>
    <t>从业人数</t>
    <phoneticPr fontId="5" type="noConversion"/>
  </si>
  <si>
    <t>职工人数</t>
    <phoneticPr fontId="7" type="noConversion"/>
  </si>
  <si>
    <t>资产总额</t>
    <phoneticPr fontId="5" type="noConversion"/>
  </si>
  <si>
    <t>是否设置分支机构</t>
    <phoneticPr fontId="7" type="noConversion"/>
  </si>
  <si>
    <t>总分机构是否存在税率差</t>
    <phoneticPr fontId="7" type="noConversion"/>
  </si>
  <si>
    <t>是否为汇总纳税企业</t>
    <phoneticPr fontId="5" type="noConversion"/>
  </si>
  <si>
    <t>境内长期股权投资情况</t>
    <phoneticPr fontId="7" type="noConversion"/>
  </si>
  <si>
    <t>境外长期股权投资情况</t>
    <phoneticPr fontId="7" type="noConversion"/>
  </si>
  <si>
    <t>境内分支机构</t>
    <phoneticPr fontId="5" type="noConversion"/>
  </si>
  <si>
    <t>境外分支（营业）机构清单</t>
    <phoneticPr fontId="7" type="noConversion"/>
  </si>
  <si>
    <t>利润总额</t>
    <phoneticPr fontId="7" type="noConversion"/>
  </si>
  <si>
    <t>营业税金及附加</t>
    <phoneticPr fontId="7" type="noConversion"/>
  </si>
  <si>
    <t>营业税</t>
    <phoneticPr fontId="7" type="noConversion"/>
  </si>
  <si>
    <t>增值税（一般纳税人）</t>
    <phoneticPr fontId="7" type="noConversion"/>
  </si>
  <si>
    <t>增值税（小规模纳税人）</t>
    <phoneticPr fontId="7" type="noConversion"/>
  </si>
  <si>
    <t>房产税、土地使用税、印花税、车船税</t>
    <phoneticPr fontId="7" type="noConversion"/>
  </si>
  <si>
    <t>待摊费用</t>
    <phoneticPr fontId="7" type="noConversion"/>
  </si>
  <si>
    <t>应付账款</t>
    <phoneticPr fontId="7" type="noConversion"/>
  </si>
  <si>
    <t>3年以上未发生变动的应付账款</t>
    <phoneticPr fontId="7" type="noConversion"/>
  </si>
  <si>
    <t>其中应付关联方账款</t>
    <phoneticPr fontId="7" type="noConversion"/>
  </si>
  <si>
    <t>预收账款</t>
    <phoneticPr fontId="7" type="noConversion"/>
  </si>
  <si>
    <t>1年以上未发生变动的预收账款</t>
    <phoneticPr fontId="7" type="noConversion"/>
  </si>
  <si>
    <t>其它应付款</t>
    <phoneticPr fontId="7" type="noConversion"/>
  </si>
  <si>
    <t>其中3年以上未发生变动的其他应付款</t>
    <phoneticPr fontId="7" type="noConversion"/>
  </si>
  <si>
    <t>其中关联方其他应付款：</t>
    <phoneticPr fontId="7" type="noConversion"/>
  </si>
  <si>
    <t>应付股利（应付利润）</t>
    <phoneticPr fontId="7" type="noConversion"/>
  </si>
  <si>
    <t>预提费用</t>
    <phoneticPr fontId="7" type="noConversion"/>
  </si>
  <si>
    <t>资本公积</t>
    <phoneticPr fontId="7" type="noConversion"/>
  </si>
  <si>
    <t>其中出口收入</t>
    <phoneticPr fontId="7" type="noConversion"/>
  </si>
  <si>
    <t>出口收入占比</t>
    <phoneticPr fontId="7" type="noConversion"/>
  </si>
  <si>
    <t>营业收入合计</t>
    <phoneticPr fontId="7" type="noConversion"/>
  </si>
  <si>
    <t>营业成本合计</t>
    <phoneticPr fontId="7" type="noConversion"/>
  </si>
  <si>
    <t>汇总纳税的总机构所属分支机构主营业务收入</t>
  </si>
  <si>
    <t>临时外出经营（跨省、跨市）业务取得的主营业务收入</t>
  </si>
  <si>
    <t>汇总纳税的总机构所属分支机构其他业务收入</t>
    <phoneticPr fontId="7" type="noConversion"/>
  </si>
  <si>
    <t>项目</t>
    <phoneticPr fontId="7" type="noConversion"/>
  </si>
  <si>
    <t>主营业务收入</t>
    <phoneticPr fontId="7" type="noConversion"/>
  </si>
  <si>
    <t>其他业务收入</t>
    <phoneticPr fontId="7" type="noConversion"/>
  </si>
  <si>
    <t>主营业务成本</t>
    <phoneticPr fontId="7" type="noConversion"/>
  </si>
  <si>
    <t>其他业务成本</t>
    <phoneticPr fontId="7" type="noConversion"/>
  </si>
  <si>
    <t>废弃电器电子产品处理基金</t>
    <phoneticPr fontId="7" type="noConversion"/>
  </si>
  <si>
    <r>
      <t>0.00</t>
    </r>
    <r>
      <rPr>
        <sz val="10"/>
        <rFont val="Times New Roman"/>
        <family val="1"/>
      </rPr>
      <t> </t>
    </r>
  </si>
  <si>
    <t>是/否</t>
    <phoneticPr fontId="7" type="noConversion"/>
  </si>
  <si>
    <r>
      <t>2008</t>
    </r>
    <r>
      <rPr>
        <b/>
        <sz val="10.5"/>
        <rFont val="宋体"/>
        <family val="3"/>
        <charset val="134"/>
      </rPr>
      <t>年</t>
    </r>
    <r>
      <rPr>
        <b/>
        <sz val="10.5"/>
        <rFont val="Times New Roman"/>
        <family val="1"/>
      </rPr>
      <t>1</t>
    </r>
    <r>
      <rPr>
        <b/>
        <sz val="10.5"/>
        <rFont val="宋体"/>
        <family val="3"/>
        <charset val="134"/>
      </rPr>
      <t>月</t>
    </r>
    <r>
      <rPr>
        <b/>
        <sz val="10.5"/>
        <rFont val="Times New Roman"/>
        <family val="1"/>
      </rPr>
      <t>1</t>
    </r>
    <r>
      <rPr>
        <b/>
        <sz val="10.5"/>
        <rFont val="宋体"/>
        <family val="3"/>
        <charset val="134"/>
      </rPr>
      <t>日以前按照原企业所得税规定计提的坏（呆）账准备金余额变动情况表</t>
    </r>
    <phoneticPr fontId="7" type="noConversion"/>
  </si>
  <si>
    <t>根据《中华人民共和国企业所得税法实施条例》第五十五条规定，除财政部和国家税务总局核准计提的准备金可以税前扣除外，其他行业、企业计提的各项资产减值准备、风险准备等准备金均不得税前扣除。 
 　　2008年1月1日前按照原企业所得税法规定计提的各类准备金，2008年1月1日以后，未经财政部和国家税务总局核准的，企业以后年度实际发生的相应损失，应先冲减各项准备金余额。</t>
    <phoneticPr fontId="7" type="noConversion"/>
  </si>
  <si>
    <t>资本弱化所发生利息支出</t>
    <phoneticPr fontId="7" type="noConversion"/>
  </si>
  <si>
    <t>资产损失扣除</t>
    <phoneticPr fontId="7" type="noConversion"/>
  </si>
  <si>
    <t>税收折旧（扣除）额</t>
    <phoneticPr fontId="7" type="noConversion"/>
  </si>
  <si>
    <t>会计折旧额</t>
    <phoneticPr fontId="7" type="noConversion"/>
  </si>
  <si>
    <t>税收折旧额</t>
    <phoneticPr fontId="7" type="noConversion"/>
  </si>
  <si>
    <t>纳税减少额</t>
    <phoneticPr fontId="7" type="noConversion"/>
  </si>
  <si>
    <t>加速折旧优惠统计额</t>
    <phoneticPr fontId="7" type="noConversion"/>
  </si>
  <si>
    <t>其他</t>
    <phoneticPr fontId="7" type="noConversion"/>
  </si>
  <si>
    <t>一、重要行业固定资产加速折旧</t>
    <phoneticPr fontId="7" type="noConversion"/>
  </si>
  <si>
    <t>税会处理一致</t>
    <phoneticPr fontId="7" type="noConversion"/>
  </si>
  <si>
    <t>税会处理不一致</t>
    <phoneticPr fontId="7" type="noConversion"/>
  </si>
  <si>
    <t>二、其他行业研发设备加速折旧</t>
    <phoneticPr fontId="7" type="noConversion"/>
  </si>
  <si>
    <t>100万元以上专用研发设备</t>
    <phoneticPr fontId="7" type="noConversion"/>
  </si>
  <si>
    <t>三、允许一次性扣除的固定资产</t>
    <phoneticPr fontId="7" type="noConversion"/>
  </si>
  <si>
    <t>1、单价不超过100万元的研发设备</t>
    <phoneticPr fontId="7" type="noConversion"/>
  </si>
  <si>
    <t>2、5000元以下固定资产</t>
    <phoneticPr fontId="7" type="noConversion"/>
  </si>
  <si>
    <t>合计（1行+4行+7行）</t>
    <phoneticPr fontId="7" type="noConversion"/>
  </si>
  <si>
    <t>四、其他固定资产加速折旧备案信息</t>
    <phoneticPr fontId="7" type="noConversion"/>
  </si>
  <si>
    <t>1、技术进步、更新新换代固定资产</t>
    <phoneticPr fontId="7" type="noConversion"/>
  </si>
  <si>
    <t>2、常年强震动、高腐蚀固定资产</t>
    <phoneticPr fontId="7" type="noConversion"/>
  </si>
  <si>
    <t>3、外购软件折旧（摊销）</t>
    <phoneticPr fontId="7" type="noConversion"/>
  </si>
  <si>
    <t>4、集成电路企业生产设备</t>
    <phoneticPr fontId="7" type="noConversion"/>
  </si>
  <si>
    <t>税收折旧（扣除）额合计</t>
    <phoneticPr fontId="7" type="noConversion"/>
  </si>
  <si>
    <t>合计（16行+19行+22行+25行）</t>
    <phoneticPr fontId="7" type="noConversion"/>
  </si>
  <si>
    <t>其中：减半征税</t>
    <phoneticPr fontId="7" type="noConversion"/>
  </si>
  <si>
    <t>（一）高新技术企业低税率优惠（填写A107041）</t>
    <phoneticPr fontId="7" type="noConversion"/>
  </si>
  <si>
    <t>二、国家需要重点扶持的高新技术企业（4+5）</t>
    <phoneticPr fontId="7" type="noConversion"/>
  </si>
  <si>
    <t xml:space="preserve">   （一）受灾地区损失严重的企业</t>
    <phoneticPr fontId="7" type="noConversion"/>
  </si>
  <si>
    <t>其中:1.</t>
    <phoneticPr fontId="7" type="noConversion"/>
  </si>
  <si>
    <t xml:space="preserve">   （三）受灾地区的促进就业企业</t>
    <phoneticPr fontId="7" type="noConversion"/>
  </si>
  <si>
    <t xml:space="preserve">   （四）支持和促进重点群体创业就业企业</t>
    <phoneticPr fontId="7" type="noConversion"/>
  </si>
  <si>
    <t>其中：1.下岗失业人员再就业</t>
    <phoneticPr fontId="7" type="noConversion"/>
  </si>
  <si>
    <t xml:space="preserve">      2.高校毕业生就业</t>
    <phoneticPr fontId="7" type="noConversion"/>
  </si>
  <si>
    <t xml:space="preserve">      3.退役士兵就业</t>
    <phoneticPr fontId="7" type="noConversion"/>
  </si>
  <si>
    <t xml:space="preserve">   （五）技术先进型服务企业</t>
    <phoneticPr fontId="7" type="noConversion"/>
  </si>
  <si>
    <t xml:space="preserve">   （六）动漫企业</t>
    <phoneticPr fontId="7" type="noConversion"/>
  </si>
  <si>
    <t xml:space="preserve">   （七）集成电路线宽小于0.8微米（含）的集成电路生产企业</t>
    <phoneticPr fontId="7" type="noConversion"/>
  </si>
  <si>
    <t xml:space="preserve">   （八）集成电路线宽小于0.25微米的集成电路生产企业</t>
    <phoneticPr fontId="7" type="noConversion"/>
  </si>
  <si>
    <t>其中：1.定期减免企业所得税</t>
    <phoneticPr fontId="7" type="noConversion"/>
  </si>
  <si>
    <t xml:space="preserve">     2.减按15%的税率征收企业所得税</t>
    <phoneticPr fontId="7" type="noConversion"/>
  </si>
  <si>
    <t xml:space="preserve">   （九）投资额超过80亿元人民币的集成电路生产企业</t>
    <phoneticPr fontId="7" type="noConversion"/>
  </si>
  <si>
    <t xml:space="preserve">   （十）新办集成电路设计企业（填写A107042）</t>
    <phoneticPr fontId="7" type="noConversion"/>
  </si>
  <si>
    <t xml:space="preserve">   （十一）国家规划布局内重点集成电路设计企业</t>
    <phoneticPr fontId="7" type="noConversion"/>
  </si>
  <si>
    <t xml:space="preserve">   （十二）集成电路封装、测试企业</t>
    <phoneticPr fontId="7" type="noConversion"/>
  </si>
  <si>
    <t xml:space="preserve">   （十三）集成电路关键专用材料生产企业或集成电脑专用设备生产企业</t>
    <phoneticPr fontId="7" type="noConversion"/>
  </si>
  <si>
    <t xml:space="preserve">   （十四）符合条件的软件企业（填写A107042）</t>
    <phoneticPr fontId="7" type="noConversion"/>
  </si>
  <si>
    <t xml:space="preserve">   （十五）国家规划布局内重点软件企业</t>
    <phoneticPr fontId="7" type="noConversion"/>
  </si>
  <si>
    <t xml:space="preserve">   （十六）经营性文化事业单位转制企业</t>
    <phoneticPr fontId="7" type="noConversion"/>
  </si>
  <si>
    <t xml:space="preserve">   （十七）符合条件的生产和装配伤残人员专门用品企业</t>
    <phoneticPr fontId="7" type="noConversion"/>
  </si>
  <si>
    <t xml:space="preserve">   （十八）设在西部地区的鼓励类产业企业</t>
    <phoneticPr fontId="7" type="noConversion"/>
  </si>
  <si>
    <t xml:space="preserve">   （十九）新疆困难地区新办企业</t>
    <phoneticPr fontId="7" type="noConversion"/>
  </si>
  <si>
    <t xml:space="preserve">   （二十）新疆喀什、霍尔果斯特殊经济开发区新办企业</t>
    <phoneticPr fontId="7" type="noConversion"/>
  </si>
  <si>
    <t xml:space="preserve">   （二十一）横琴新区、平潭综合实验区和前海深港现代化服务业合作区企业</t>
    <phoneticPr fontId="7" type="noConversion"/>
  </si>
  <si>
    <t xml:space="preserve">   （二十二）享受过渡期税收优惠企业</t>
    <phoneticPr fontId="7" type="noConversion"/>
  </si>
  <si>
    <t xml:space="preserve">   （二十三）其他1</t>
    <phoneticPr fontId="7" type="noConversion"/>
  </si>
  <si>
    <t xml:space="preserve">   （二十五）其他2</t>
    <phoneticPr fontId="7" type="noConversion"/>
  </si>
  <si>
    <t xml:space="preserve">   （二十四）其他2</t>
    <phoneticPr fontId="7" type="noConversion"/>
  </si>
  <si>
    <t>四、减：项目所得额按法定税率减半征收企业所得税叠加享受减免税优惠</t>
    <phoneticPr fontId="7" type="noConversion"/>
  </si>
  <si>
    <t>（二）经济特区和上海浦东新区新设立的高新技术企业定期减免（填写A107041）</t>
    <phoneticPr fontId="7" type="noConversion"/>
  </si>
  <si>
    <t>五、减免地方分享所得税的民族自治地方企业</t>
    <phoneticPr fontId="7" type="noConversion"/>
  </si>
  <si>
    <t>合计（1+3+6-32+33）</t>
    <phoneticPr fontId="7" type="noConversion"/>
  </si>
  <si>
    <t>四、其他专项优惠（7+8+9+10+11+…+31）</t>
    <phoneticPr fontId="7" type="noConversion"/>
  </si>
  <si>
    <t>一、创业投资企业直接投资于未上市中小高新企业按投资额一定比例抵扣应纳税所得税</t>
    <phoneticPr fontId="7" type="noConversion"/>
  </si>
  <si>
    <t>三、抵扣应纳税所得税合计</t>
    <phoneticPr fontId="7" type="noConversion"/>
  </si>
  <si>
    <t>本年从有限合业创投企业应分得的应纳税所得额</t>
    <phoneticPr fontId="7" type="noConversion"/>
  </si>
  <si>
    <t>本年新增的可抵扣投资额</t>
    <phoneticPr fontId="7" type="noConversion"/>
  </si>
  <si>
    <t>以前年度结转的可抵扣投资余额</t>
    <phoneticPr fontId="7" type="noConversion"/>
  </si>
  <si>
    <t>合计：（7行+13行）</t>
    <phoneticPr fontId="7" type="noConversion"/>
  </si>
  <si>
    <t>二、通过有限合伙制创业投资企业投资未上市中小高新企业按一定比例抵扣分得的应纳税所得额</t>
    <phoneticPr fontId="7" type="noConversion"/>
  </si>
  <si>
    <t>本年可抵扣投资额（10+11）</t>
    <phoneticPr fontId="7" type="noConversion"/>
  </si>
  <si>
    <t>本年实际抵扣应分得的应纳税所得额（9≤12，本行=9行；9＞12，本行=12行）</t>
    <phoneticPr fontId="7" type="noConversion"/>
  </si>
  <si>
    <t>结转以后年度抵扣的投资余额（9≤12，本行=12-9行；9＞12，本行=0）</t>
    <phoneticPr fontId="7" type="noConversion"/>
  </si>
  <si>
    <t xml:space="preserve">        销售费用(填写A104000)</t>
    <phoneticPr fontId="7" type="noConversion"/>
  </si>
  <si>
    <t xml:space="preserve">A107030 </t>
    <phoneticPr fontId="7" type="noConversion"/>
  </si>
  <si>
    <t>107从事国家限制和禁止行业</t>
    <phoneticPr fontId="7" type="noConversion"/>
  </si>
  <si>
    <t>企业基本情况表</t>
    <phoneticPr fontId="7" type="noConversion"/>
  </si>
  <si>
    <r>
      <rPr>
        <sz val="10"/>
        <rFont val="宋体"/>
        <family val="3"/>
        <charset val="134"/>
      </rPr>
      <t>一、基本信息情况</t>
    </r>
    <phoneticPr fontId="7" type="noConversion"/>
  </si>
  <si>
    <r>
      <rPr>
        <sz val="10"/>
        <rFont val="宋体"/>
        <family val="3"/>
        <charset val="134"/>
      </rPr>
      <t>企业名称</t>
    </r>
  </si>
  <si>
    <r>
      <rPr>
        <sz val="10"/>
        <rFont val="宋体"/>
        <family val="3"/>
        <charset val="134"/>
      </rPr>
      <t>经济类型</t>
    </r>
  </si>
  <si>
    <r>
      <rPr>
        <sz val="10"/>
        <rFont val="宋体"/>
        <family val="3"/>
        <charset val="134"/>
      </rPr>
      <t>企业注册地址</t>
    </r>
  </si>
  <si>
    <r>
      <rPr>
        <sz val="10"/>
        <rFont val="宋体"/>
        <family val="3"/>
        <charset val="134"/>
      </rPr>
      <t>电</t>
    </r>
    <r>
      <rPr>
        <sz val="10"/>
        <rFont val="Times New Roman"/>
        <family val="1"/>
      </rPr>
      <t xml:space="preserve">   </t>
    </r>
    <r>
      <rPr>
        <sz val="10"/>
        <rFont val="宋体"/>
        <family val="3"/>
        <charset val="134"/>
      </rPr>
      <t>话</t>
    </r>
  </si>
  <si>
    <r>
      <rPr>
        <sz val="10"/>
        <rFont val="宋体"/>
        <family val="3"/>
        <charset val="134"/>
      </rPr>
      <t>组织机构代码证号</t>
    </r>
    <phoneticPr fontId="7" type="noConversion"/>
  </si>
  <si>
    <r>
      <rPr>
        <sz val="10"/>
        <rFont val="宋体"/>
        <family val="3"/>
        <charset val="134"/>
      </rPr>
      <t>邮</t>
    </r>
    <r>
      <rPr>
        <sz val="10"/>
        <rFont val="Times New Roman"/>
        <family val="1"/>
      </rPr>
      <t xml:space="preserve">   </t>
    </r>
    <r>
      <rPr>
        <sz val="10"/>
        <rFont val="宋体"/>
        <family val="3"/>
        <charset val="134"/>
      </rPr>
      <t>箱</t>
    </r>
  </si>
  <si>
    <r>
      <rPr>
        <sz val="10"/>
        <rFont val="宋体"/>
        <family val="3"/>
        <charset val="134"/>
      </rPr>
      <t>股权投资类企业</t>
    </r>
    <phoneticPr fontId="7" type="noConversion"/>
  </si>
  <si>
    <r>
      <rPr>
        <sz val="10"/>
        <rFont val="宋体"/>
        <family val="3"/>
        <charset val="134"/>
      </rPr>
      <t>开户银行</t>
    </r>
  </si>
  <si>
    <r>
      <rPr>
        <sz val="10"/>
        <rFont val="宋体"/>
        <family val="3"/>
        <charset val="134"/>
      </rPr>
      <t>银行账号</t>
    </r>
  </si>
  <si>
    <r>
      <rPr>
        <sz val="10"/>
        <rFont val="宋体"/>
        <family val="3"/>
        <charset val="134"/>
      </rPr>
      <t>工商登记</t>
    </r>
    <phoneticPr fontId="7" type="noConversion"/>
  </si>
  <si>
    <r>
      <rPr>
        <sz val="10"/>
        <rFont val="宋体"/>
        <family val="3"/>
        <charset val="134"/>
      </rPr>
      <t>发证日期</t>
    </r>
    <phoneticPr fontId="7" type="noConversion"/>
  </si>
  <si>
    <r>
      <rPr>
        <sz val="10"/>
        <rFont val="宋体"/>
        <family val="3"/>
        <charset val="134"/>
      </rPr>
      <t>税务登记</t>
    </r>
    <phoneticPr fontId="7" type="noConversion"/>
  </si>
  <si>
    <r>
      <rPr>
        <sz val="10"/>
        <rFont val="宋体"/>
        <family val="3"/>
        <charset val="134"/>
      </rPr>
      <t>发证日期</t>
    </r>
  </si>
  <si>
    <r>
      <rPr>
        <sz val="10"/>
        <rFont val="宋体"/>
        <family val="3"/>
        <charset val="134"/>
      </rPr>
      <t>执照号码</t>
    </r>
  </si>
  <si>
    <r>
      <rPr>
        <sz val="10"/>
        <rFont val="宋体"/>
        <family val="3"/>
        <charset val="134"/>
      </rPr>
      <t>纳税人识别号：</t>
    </r>
    <phoneticPr fontId="7" type="noConversion"/>
  </si>
  <si>
    <r>
      <rPr>
        <sz val="10"/>
        <rFont val="宋体"/>
        <family val="3"/>
        <charset val="134"/>
      </rPr>
      <t>经营期限</t>
    </r>
  </si>
  <si>
    <r>
      <rPr>
        <sz val="10"/>
        <rFont val="宋体"/>
        <family val="3"/>
        <charset val="134"/>
      </rPr>
      <t>主管税务机关</t>
    </r>
    <phoneticPr fontId="7" type="noConversion"/>
  </si>
  <si>
    <r>
      <rPr>
        <sz val="10"/>
        <rFont val="宋体"/>
        <family val="3"/>
        <charset val="134"/>
      </rPr>
      <t>经营范围</t>
    </r>
  </si>
  <si>
    <r>
      <rPr>
        <sz val="10"/>
        <rFont val="宋体"/>
        <family val="3"/>
        <charset val="134"/>
      </rPr>
      <t>法定代表人</t>
    </r>
    <phoneticPr fontId="7" type="noConversion"/>
  </si>
  <si>
    <r>
      <rPr>
        <sz val="10"/>
        <rFont val="宋体"/>
        <family val="3"/>
        <charset val="134"/>
      </rPr>
      <t>会计机构负责人</t>
    </r>
    <phoneticPr fontId="7" type="noConversion"/>
  </si>
  <si>
    <r>
      <rPr>
        <sz val="10"/>
        <rFont val="宋体"/>
        <family val="3"/>
        <charset val="134"/>
      </rPr>
      <t>联系电话</t>
    </r>
    <phoneticPr fontId="7" type="noConversion"/>
  </si>
  <si>
    <r>
      <rPr>
        <sz val="10"/>
        <rFont val="宋体"/>
        <family val="3"/>
        <charset val="134"/>
      </rPr>
      <t>财务经理</t>
    </r>
  </si>
  <si>
    <r>
      <rPr>
        <sz val="10"/>
        <rFont val="宋体"/>
        <family val="3"/>
        <charset val="134"/>
      </rPr>
      <t>联系人</t>
    </r>
  </si>
  <si>
    <r>
      <rPr>
        <sz val="10"/>
        <rFont val="宋体"/>
        <family val="3"/>
        <charset val="134"/>
      </rPr>
      <t>汇总纳税企业</t>
    </r>
    <phoneticPr fontId="7" type="noConversion"/>
  </si>
  <si>
    <r>
      <rPr>
        <sz val="10"/>
        <rFont val="宋体"/>
        <family val="3"/>
        <charset val="134"/>
      </rPr>
      <t>注册资本（万元）</t>
    </r>
    <phoneticPr fontId="7" type="noConversion"/>
  </si>
  <si>
    <r>
      <rPr>
        <sz val="10"/>
        <rFont val="宋体"/>
        <family val="3"/>
        <charset val="134"/>
      </rPr>
      <t>境外中资控股居民企业</t>
    </r>
    <phoneticPr fontId="7" type="noConversion"/>
  </si>
  <si>
    <r>
      <rPr>
        <sz val="10"/>
        <rFont val="宋体"/>
        <family val="3"/>
        <charset val="134"/>
      </rPr>
      <t>所属行业明细代码</t>
    </r>
    <phoneticPr fontId="7" type="noConversion"/>
  </si>
  <si>
    <r>
      <rPr>
        <sz val="10"/>
        <rFont val="宋体"/>
        <family val="3"/>
        <charset val="134"/>
      </rPr>
      <t>从事国家非限制和禁止行业</t>
    </r>
    <phoneticPr fontId="7" type="noConversion"/>
  </si>
  <si>
    <r>
      <rPr>
        <sz val="10"/>
        <rFont val="宋体"/>
        <family val="3"/>
        <charset val="134"/>
      </rPr>
      <t>从业人数</t>
    </r>
    <r>
      <rPr>
        <sz val="10"/>
        <rFont val="Times New Roman"/>
        <family val="1"/>
      </rPr>
      <t xml:space="preserve"> </t>
    </r>
    <phoneticPr fontId="7" type="noConversion"/>
  </si>
  <si>
    <r>
      <rPr>
        <sz val="10"/>
        <rFont val="宋体"/>
        <family val="3"/>
        <charset val="134"/>
      </rPr>
      <t>存在境外关联交易</t>
    </r>
    <phoneticPr fontId="7" type="noConversion"/>
  </si>
  <si>
    <r>
      <rPr>
        <sz val="10"/>
        <rFont val="宋体"/>
        <family val="3"/>
        <charset val="134"/>
      </rPr>
      <t>资产总额（万元）</t>
    </r>
    <phoneticPr fontId="7" type="noConversion"/>
  </si>
  <si>
    <r>
      <rPr>
        <sz val="10"/>
        <rFont val="宋体"/>
        <family val="3"/>
        <charset val="134"/>
      </rPr>
      <t>上市公司</t>
    </r>
  </si>
  <si>
    <r>
      <rPr>
        <sz val="10"/>
        <rFont val="宋体"/>
        <family val="3"/>
        <charset val="134"/>
      </rPr>
      <t>会计档案存放地</t>
    </r>
    <phoneticPr fontId="7" type="noConversion"/>
  </si>
  <si>
    <r>
      <rPr>
        <sz val="10"/>
        <rFont val="宋体"/>
        <family val="3"/>
        <charset val="134"/>
      </rPr>
      <t>会计核算软件</t>
    </r>
    <phoneticPr fontId="7" type="noConversion"/>
  </si>
  <si>
    <r>
      <rPr>
        <sz val="10"/>
        <rFont val="宋体"/>
        <family val="3"/>
        <charset val="134"/>
      </rPr>
      <t>二、股东基本情况</t>
    </r>
    <phoneticPr fontId="7" type="noConversion"/>
  </si>
  <si>
    <r>
      <rPr>
        <sz val="10"/>
        <rFont val="宋体"/>
        <family val="3"/>
        <charset val="134"/>
      </rPr>
      <t>股东名称</t>
    </r>
    <phoneticPr fontId="7" type="noConversion"/>
  </si>
  <si>
    <r>
      <rPr>
        <sz val="10"/>
        <rFont val="宋体"/>
        <family val="3"/>
        <charset val="134"/>
      </rPr>
      <t>证件种类</t>
    </r>
  </si>
  <si>
    <r>
      <rPr>
        <sz val="10"/>
        <rFont val="宋体"/>
        <family val="3"/>
        <charset val="134"/>
      </rPr>
      <t>证件号码</t>
    </r>
    <phoneticPr fontId="7" type="noConversion"/>
  </si>
  <si>
    <r>
      <rPr>
        <sz val="10"/>
        <rFont val="宋体"/>
        <family val="3"/>
        <charset val="134"/>
      </rPr>
      <t>经济性质</t>
    </r>
    <phoneticPr fontId="7" type="noConversion"/>
  </si>
  <si>
    <r>
      <rPr>
        <sz val="10"/>
        <rFont val="宋体"/>
        <family val="3"/>
        <charset val="134"/>
      </rPr>
      <t>投资总额</t>
    </r>
    <phoneticPr fontId="7" type="noConversion"/>
  </si>
  <si>
    <r>
      <rPr>
        <sz val="10"/>
        <rFont val="宋体"/>
        <family val="3"/>
        <charset val="134"/>
      </rPr>
      <t>投资比例</t>
    </r>
    <phoneticPr fontId="7" type="noConversion"/>
  </si>
  <si>
    <r>
      <rPr>
        <sz val="10"/>
        <rFont val="宋体"/>
        <family val="3"/>
        <charset val="134"/>
      </rPr>
      <t>国籍（注册地址）</t>
    </r>
    <phoneticPr fontId="7" type="noConversion"/>
  </si>
  <si>
    <r>
      <rPr>
        <sz val="10"/>
        <rFont val="宋体"/>
        <family val="3"/>
        <charset val="134"/>
      </rPr>
      <t>三、分支机构基本情况</t>
    </r>
    <phoneticPr fontId="7" type="noConversion"/>
  </si>
  <si>
    <r>
      <rPr>
        <sz val="10"/>
        <rFont val="宋体"/>
        <family val="3"/>
        <charset val="134"/>
      </rPr>
      <t>（一）、境内分支机构清单（只列示二级分支机构）</t>
    </r>
    <phoneticPr fontId="7" type="noConversion"/>
  </si>
  <si>
    <r>
      <rPr>
        <sz val="10"/>
        <rFont val="宋体"/>
        <family val="3"/>
        <charset val="134"/>
      </rPr>
      <t>分支机构名称</t>
    </r>
  </si>
  <si>
    <r>
      <rPr>
        <sz val="10"/>
        <rFont val="宋体"/>
        <family val="3"/>
        <charset val="134"/>
      </rPr>
      <t>主管税务机关</t>
    </r>
    <phoneticPr fontId="7" type="noConversion"/>
  </si>
  <si>
    <r>
      <rPr>
        <sz val="10"/>
        <rFont val="宋体"/>
        <family val="3"/>
        <charset val="134"/>
      </rPr>
      <t>分支机构纳税人识别号</t>
    </r>
  </si>
  <si>
    <r>
      <rPr>
        <sz val="10"/>
        <rFont val="宋体"/>
        <family val="3"/>
        <charset val="134"/>
      </rPr>
      <t>设立时间</t>
    </r>
  </si>
  <si>
    <r>
      <rPr>
        <sz val="10"/>
        <rFont val="宋体"/>
        <family val="3"/>
        <charset val="134"/>
      </rPr>
      <t>注册地址</t>
    </r>
  </si>
  <si>
    <r>
      <rPr>
        <sz val="10"/>
        <rFont val="宋体"/>
        <family val="3"/>
        <charset val="134"/>
      </rPr>
      <t>（二）、境外分支（营业）机构清单</t>
    </r>
    <phoneticPr fontId="7" type="noConversion"/>
  </si>
  <si>
    <r>
      <rPr>
        <sz val="10"/>
        <rFont val="宋体"/>
        <family val="3"/>
        <charset val="134"/>
      </rPr>
      <t>分支（营业）机构名称</t>
    </r>
  </si>
  <si>
    <r>
      <rPr>
        <sz val="10"/>
        <rFont val="宋体"/>
        <family val="3"/>
        <charset val="134"/>
      </rPr>
      <t>所在国家（地区）名称</t>
    </r>
  </si>
  <si>
    <r>
      <rPr>
        <sz val="10"/>
        <rFont val="宋体"/>
        <family val="3"/>
        <charset val="134"/>
      </rPr>
      <t>四、对外投资基本情况（前</t>
    </r>
    <r>
      <rPr>
        <sz val="10"/>
        <rFont val="Times New Roman"/>
        <family val="1"/>
      </rPr>
      <t>5</t>
    </r>
    <r>
      <rPr>
        <sz val="10"/>
        <rFont val="宋体"/>
        <family val="3"/>
        <charset val="134"/>
      </rPr>
      <t>位）</t>
    </r>
    <phoneticPr fontId="7" type="noConversion"/>
  </si>
  <si>
    <r>
      <rPr>
        <sz val="10"/>
        <rFont val="宋体"/>
        <family val="3"/>
        <charset val="134"/>
      </rPr>
      <t>被投资者名称</t>
    </r>
    <phoneticPr fontId="7" type="noConversion"/>
  </si>
  <si>
    <r>
      <rPr>
        <sz val="10"/>
        <rFont val="宋体"/>
        <family val="3"/>
        <charset val="134"/>
      </rPr>
      <t>纳税人识别号</t>
    </r>
    <phoneticPr fontId="7" type="noConversion"/>
  </si>
  <si>
    <r>
      <rPr>
        <sz val="10"/>
        <rFont val="宋体"/>
        <family val="3"/>
        <charset val="134"/>
      </rPr>
      <t>经济性质</t>
    </r>
    <phoneticPr fontId="7" type="noConversion"/>
  </si>
  <si>
    <r>
      <rPr>
        <sz val="10"/>
        <rFont val="宋体"/>
        <family val="3"/>
        <charset val="134"/>
      </rPr>
      <t>投资比例</t>
    </r>
    <phoneticPr fontId="7" type="noConversion"/>
  </si>
  <si>
    <r>
      <rPr>
        <sz val="10"/>
        <rFont val="宋体"/>
        <family val="3"/>
        <charset val="134"/>
      </rPr>
      <t>投资金额</t>
    </r>
    <phoneticPr fontId="7" type="noConversion"/>
  </si>
  <si>
    <r>
      <rPr>
        <sz val="10"/>
        <rFont val="宋体"/>
        <family val="3"/>
        <charset val="134"/>
      </rPr>
      <t>注册地址</t>
    </r>
    <phoneticPr fontId="7" type="noConversion"/>
  </si>
  <si>
    <r>
      <rPr>
        <sz val="10"/>
        <rFont val="宋体"/>
        <family val="3"/>
        <charset val="134"/>
      </rPr>
      <t>五、前事务所名称及审核报告号</t>
    </r>
    <phoneticPr fontId="7" type="noConversion"/>
  </si>
  <si>
    <r>
      <rPr>
        <sz val="10"/>
        <rFont val="仿宋_GB2312"/>
        <family val="3"/>
        <charset val="134"/>
      </rPr>
      <t>年度</t>
    </r>
    <phoneticPr fontId="7" type="noConversion"/>
  </si>
  <si>
    <r>
      <rPr>
        <sz val="10"/>
        <rFont val="仿宋_GB2312"/>
        <family val="3"/>
        <charset val="134"/>
      </rPr>
      <t>出具审计报告事务所</t>
    </r>
    <phoneticPr fontId="7" type="noConversion"/>
  </si>
  <si>
    <r>
      <rPr>
        <sz val="10"/>
        <rFont val="仿宋_GB2312"/>
        <family val="3"/>
        <charset val="134"/>
      </rPr>
      <t>审计报告文号</t>
    </r>
  </si>
  <si>
    <r>
      <rPr>
        <sz val="10"/>
        <rFont val="仿宋_GB2312"/>
        <family val="3"/>
        <charset val="134"/>
      </rPr>
      <t>审计意见类型</t>
    </r>
    <phoneticPr fontId="7" type="noConversion"/>
  </si>
  <si>
    <r>
      <rPr>
        <sz val="10"/>
        <rFont val="仿宋_GB2312"/>
        <family val="3"/>
        <charset val="134"/>
      </rPr>
      <t>所得税审核事务所</t>
    </r>
    <phoneticPr fontId="7" type="noConversion"/>
  </si>
  <si>
    <r>
      <rPr>
        <sz val="10"/>
        <rFont val="仿宋_GB2312"/>
        <family val="3"/>
        <charset val="134"/>
      </rPr>
      <t>审核报告文号</t>
    </r>
    <phoneticPr fontId="7" type="noConversion"/>
  </si>
  <si>
    <r>
      <t>(</t>
    </r>
    <r>
      <rPr>
        <sz val="10"/>
        <color theme="7" tint="0.79998168889431442"/>
        <rFont val="宋体"/>
        <family val="3"/>
        <charset val="134"/>
      </rPr>
      <t>港澳台商</t>
    </r>
    <r>
      <rPr>
        <sz val="10"/>
        <color theme="7" tint="0.79998168889431442"/>
        <rFont val="Times New Roman"/>
        <family val="1"/>
      </rPr>
      <t>)</t>
    </r>
    <r>
      <rPr>
        <sz val="10"/>
        <color theme="7" tint="0.79998168889431442"/>
        <rFont val="宋体"/>
        <family val="3"/>
        <charset val="134"/>
      </rPr>
      <t>独资经营公司</t>
    </r>
  </si>
  <si>
    <t>230</t>
  </si>
  <si>
    <r>
      <rPr>
        <sz val="10"/>
        <color theme="7" tint="0.79998168889431442"/>
        <rFont val="宋体"/>
        <family val="3"/>
        <charset val="134"/>
      </rPr>
      <t>安全、消防用金属制品制造</t>
    </r>
  </si>
  <si>
    <r>
      <rPr>
        <sz val="10"/>
        <color theme="7" tint="0.79998168889431442"/>
        <rFont val="宋体"/>
        <family val="3"/>
        <charset val="134"/>
      </rPr>
      <t>阿尔巴尼亚</t>
    </r>
  </si>
  <si>
    <t>008</t>
  </si>
  <si>
    <r>
      <t>(</t>
    </r>
    <r>
      <rPr>
        <sz val="10"/>
        <color theme="7" tint="0.79998168889431442"/>
        <rFont val="宋体"/>
        <family val="3"/>
        <charset val="134"/>
      </rPr>
      <t>港澳台商</t>
    </r>
    <r>
      <rPr>
        <sz val="10"/>
        <color theme="7" tint="0.79998168889431442"/>
        <rFont val="Times New Roman"/>
        <family val="1"/>
      </rPr>
      <t>)</t>
    </r>
    <r>
      <rPr>
        <sz val="10"/>
        <color theme="7" tint="0.79998168889431442"/>
        <rFont val="宋体"/>
        <family val="3"/>
        <charset val="134"/>
      </rPr>
      <t>国际运输企业</t>
    </r>
  </si>
  <si>
    <t>254</t>
  </si>
  <si>
    <r>
      <rPr>
        <sz val="10"/>
        <color theme="7" tint="0.79998168889431442"/>
        <rFont val="宋体"/>
        <family val="3"/>
        <charset val="134"/>
      </rPr>
      <t>安全服务</t>
    </r>
  </si>
  <si>
    <r>
      <rPr>
        <sz val="10"/>
        <color theme="7" tint="0.79998168889431442"/>
        <rFont val="宋体"/>
        <family val="3"/>
        <charset val="134"/>
      </rPr>
      <t>阿尔及利亚</t>
    </r>
  </si>
  <si>
    <t>012</t>
  </si>
  <si>
    <r>
      <t>(</t>
    </r>
    <r>
      <rPr>
        <sz val="10"/>
        <color theme="7" tint="0.79998168889431442"/>
        <rFont val="宋体"/>
        <family val="3"/>
        <charset val="134"/>
      </rPr>
      <t>港澳台商</t>
    </r>
    <r>
      <rPr>
        <sz val="10"/>
        <color theme="7" tint="0.79998168889431442"/>
        <rFont val="Times New Roman"/>
        <family val="1"/>
      </rPr>
      <t>)</t>
    </r>
    <r>
      <rPr>
        <sz val="10"/>
        <color theme="7" tint="0.79998168889431442"/>
        <rFont val="宋体"/>
        <family val="3"/>
        <charset val="134"/>
      </rPr>
      <t>合资经营企业</t>
    </r>
  </si>
  <si>
    <t>210</t>
  </si>
  <si>
    <r>
      <rPr>
        <sz val="10"/>
        <color theme="7" tint="0.79998168889431442"/>
        <rFont val="宋体"/>
        <family val="3"/>
        <charset val="134"/>
      </rPr>
      <t>安全系统监控服务</t>
    </r>
  </si>
  <si>
    <r>
      <rPr>
        <sz val="10"/>
        <color theme="7" tint="0.79998168889431442"/>
        <rFont val="宋体"/>
        <family val="3"/>
        <charset val="134"/>
      </rPr>
      <t>阿富汗</t>
    </r>
  </si>
  <si>
    <t>004</t>
  </si>
  <si>
    <r>
      <t>(</t>
    </r>
    <r>
      <rPr>
        <sz val="10"/>
        <color theme="7" tint="0.79998168889431442"/>
        <rFont val="宋体"/>
        <family val="3"/>
        <charset val="134"/>
      </rPr>
      <t>港澳台商</t>
    </r>
    <r>
      <rPr>
        <sz val="10"/>
        <color theme="7" tint="0.79998168889431442"/>
        <rFont val="Times New Roman"/>
        <family val="1"/>
      </rPr>
      <t>)</t>
    </r>
    <r>
      <rPr>
        <sz val="10"/>
        <color theme="7" tint="0.79998168889431442"/>
        <rFont val="宋体"/>
        <family val="3"/>
        <charset val="134"/>
      </rPr>
      <t>合作经营企业</t>
    </r>
  </si>
  <si>
    <t>220</t>
  </si>
  <si>
    <r>
      <rPr>
        <sz val="10"/>
        <color theme="7" tint="0.79998168889431442"/>
        <rFont val="宋体"/>
        <family val="3"/>
        <charset val="134"/>
      </rPr>
      <t>氨纶纤维制造</t>
    </r>
  </si>
  <si>
    <r>
      <rPr>
        <sz val="10"/>
        <color theme="7" tint="0.79998168889431442"/>
        <rFont val="宋体"/>
        <family val="3"/>
        <charset val="134"/>
      </rPr>
      <t>阿根廷</t>
    </r>
  </si>
  <si>
    <t>032</t>
  </si>
  <si>
    <r>
      <t>(</t>
    </r>
    <r>
      <rPr>
        <sz val="10"/>
        <color theme="7" tint="0.79998168889431442"/>
        <rFont val="宋体"/>
        <family val="3"/>
        <charset val="134"/>
      </rPr>
      <t>港澳台商</t>
    </r>
    <r>
      <rPr>
        <sz val="10"/>
        <color theme="7" tint="0.79998168889431442"/>
        <rFont val="Times New Roman"/>
        <family val="1"/>
      </rPr>
      <t>)</t>
    </r>
    <r>
      <rPr>
        <sz val="10"/>
        <color theme="7" tint="0.79998168889431442"/>
        <rFont val="宋体"/>
        <family val="3"/>
        <charset val="134"/>
      </rPr>
      <t>提供劳务承包工程作业企业</t>
    </r>
  </si>
  <si>
    <t>252</t>
  </si>
  <si>
    <r>
      <rPr>
        <sz val="10"/>
        <color theme="7" tint="0.79998168889431442"/>
        <rFont val="宋体"/>
        <family val="3"/>
        <charset val="134"/>
      </rPr>
      <t>白酒制造</t>
    </r>
  </si>
  <si>
    <r>
      <rPr>
        <sz val="10"/>
        <color theme="7" tint="0.79998168889431442"/>
        <rFont val="宋体"/>
        <family val="3"/>
        <charset val="134"/>
      </rPr>
      <t>阿联酋</t>
    </r>
  </si>
  <si>
    <t>784</t>
  </si>
  <si>
    <r>
      <t>(</t>
    </r>
    <r>
      <rPr>
        <sz val="10"/>
        <color theme="7" tint="0.79998168889431442"/>
        <rFont val="宋体"/>
        <family val="3"/>
        <charset val="134"/>
      </rPr>
      <t>港澳台商</t>
    </r>
    <r>
      <rPr>
        <sz val="10"/>
        <color theme="7" tint="0.79998168889431442"/>
        <rFont val="Times New Roman"/>
        <family val="1"/>
      </rPr>
      <t>)</t>
    </r>
    <r>
      <rPr>
        <sz val="10"/>
        <color theme="7" tint="0.79998168889431442"/>
        <rFont val="宋体"/>
        <family val="3"/>
        <charset val="134"/>
      </rPr>
      <t>投资股份有限公司</t>
    </r>
  </si>
  <si>
    <t>240</t>
  </si>
  <si>
    <r>
      <rPr>
        <sz val="10"/>
        <color theme="7" tint="0.79998168889431442"/>
        <rFont val="宋体"/>
        <family val="3"/>
        <charset val="134"/>
      </rPr>
      <t>百货零售</t>
    </r>
  </si>
  <si>
    <r>
      <rPr>
        <sz val="10"/>
        <color theme="7" tint="0.79998168889431442"/>
        <rFont val="宋体"/>
        <family val="3"/>
        <charset val="134"/>
      </rPr>
      <t>阿鲁巴</t>
    </r>
  </si>
  <si>
    <t>533</t>
  </si>
  <si>
    <r>
      <t>(</t>
    </r>
    <r>
      <rPr>
        <sz val="10"/>
        <color theme="7" tint="0.79998168889431442"/>
        <rFont val="宋体"/>
        <family val="3"/>
        <charset val="134"/>
      </rPr>
      <t>港澳台商</t>
    </r>
    <r>
      <rPr>
        <sz val="10"/>
        <color theme="7" tint="0.79998168889431442"/>
        <rFont val="Times New Roman"/>
        <family val="1"/>
      </rPr>
      <t>)</t>
    </r>
    <r>
      <rPr>
        <sz val="10"/>
        <color theme="7" tint="0.79998168889431442"/>
        <rFont val="宋体"/>
        <family val="3"/>
        <charset val="134"/>
      </rPr>
      <t>外国企业</t>
    </r>
  </si>
  <si>
    <t>250</t>
  </si>
  <si>
    <r>
      <rPr>
        <sz val="10"/>
        <color theme="7" tint="0.79998168889431442"/>
        <rFont val="宋体"/>
        <family val="3"/>
        <charset val="134"/>
      </rPr>
      <t>办公服务</t>
    </r>
  </si>
  <si>
    <r>
      <rPr>
        <sz val="10"/>
        <color theme="7" tint="0.79998168889431442"/>
        <rFont val="宋体"/>
        <family val="3"/>
        <charset val="134"/>
      </rPr>
      <t>阿曼</t>
    </r>
  </si>
  <si>
    <t>512</t>
  </si>
  <si>
    <r>
      <t>(</t>
    </r>
    <r>
      <rPr>
        <sz val="10"/>
        <color theme="7" tint="0.79998168889431442"/>
        <rFont val="宋体"/>
        <family val="3"/>
        <charset val="134"/>
      </rPr>
      <t>港澳台商</t>
    </r>
    <r>
      <rPr>
        <sz val="10"/>
        <color theme="7" tint="0.79998168889431442"/>
        <rFont val="Times New Roman"/>
        <family val="1"/>
      </rPr>
      <t>)</t>
    </r>
    <r>
      <rPr>
        <sz val="10"/>
        <color theme="7" tint="0.79998168889431442"/>
        <rFont val="宋体"/>
        <family val="3"/>
        <charset val="134"/>
      </rPr>
      <t>外企常驻代表机构</t>
    </r>
  </si>
  <si>
    <t>251</t>
  </si>
  <si>
    <r>
      <rPr>
        <sz val="10"/>
        <color theme="7" tint="0.79998168889431442"/>
        <rFont val="宋体"/>
        <family val="3"/>
        <charset val="134"/>
      </rPr>
      <t>半导体分立器件制造</t>
    </r>
  </si>
  <si>
    <r>
      <rPr>
        <sz val="10"/>
        <color theme="7" tint="0.79998168889431442"/>
        <rFont val="宋体"/>
        <family val="3"/>
        <charset val="134"/>
      </rPr>
      <t>阿塞拜疆</t>
    </r>
  </si>
  <si>
    <t>031</t>
  </si>
  <si>
    <r>
      <rPr>
        <sz val="10"/>
        <color theme="7" tint="0.79998168889431442"/>
        <rFont val="宋体"/>
        <family val="3"/>
        <charset val="134"/>
      </rPr>
      <t>非企业单位</t>
    </r>
  </si>
  <si>
    <t>500</t>
  </si>
  <si>
    <r>
      <rPr>
        <sz val="10"/>
        <color theme="7" tint="0.79998168889431442"/>
        <rFont val="宋体"/>
        <family val="3"/>
        <charset val="134"/>
      </rPr>
      <t>包装服务</t>
    </r>
  </si>
  <si>
    <r>
      <rPr>
        <sz val="10"/>
        <color theme="7" tint="0.79998168889431442"/>
        <rFont val="宋体"/>
        <family val="3"/>
        <charset val="134"/>
      </rPr>
      <t>埃及</t>
    </r>
  </si>
  <si>
    <t>818</t>
  </si>
  <si>
    <r>
      <rPr>
        <sz val="10"/>
        <color theme="7" tint="0.79998168889431442"/>
        <rFont val="宋体"/>
        <family val="3"/>
        <charset val="134"/>
      </rPr>
      <t>港、澳、台商投资企业</t>
    </r>
  </si>
  <si>
    <t>200</t>
  </si>
  <si>
    <r>
      <rPr>
        <sz val="10"/>
        <color theme="7" tint="0.79998168889431442"/>
        <rFont val="宋体"/>
        <family val="3"/>
        <charset val="134"/>
      </rPr>
      <t>包装专用设备制造</t>
    </r>
  </si>
  <si>
    <r>
      <rPr>
        <sz val="10"/>
        <color theme="7" tint="0.79998168889431442"/>
        <rFont val="宋体"/>
        <family val="3"/>
        <charset val="134"/>
      </rPr>
      <t>埃塞俄比亚</t>
    </r>
  </si>
  <si>
    <t>231</t>
  </si>
  <si>
    <r>
      <rPr>
        <sz val="10"/>
        <color theme="7" tint="0.79998168889431442"/>
        <rFont val="宋体"/>
        <family val="3"/>
        <charset val="134"/>
      </rPr>
      <t>港澳台个人</t>
    </r>
  </si>
  <si>
    <t>432</t>
  </si>
  <si>
    <r>
      <rPr>
        <sz val="10"/>
        <color theme="7" tint="0.79998168889431442"/>
        <rFont val="宋体"/>
        <family val="3"/>
        <charset val="134"/>
      </rPr>
      <t>包装装潢及其他印刷</t>
    </r>
  </si>
  <si>
    <r>
      <rPr>
        <sz val="10"/>
        <color theme="7" tint="0.79998168889431442"/>
        <rFont val="宋体"/>
        <family val="3"/>
        <charset val="134"/>
      </rPr>
      <t>爱尔兰</t>
    </r>
  </si>
  <si>
    <t>372</t>
  </si>
  <si>
    <r>
      <rPr>
        <sz val="10"/>
        <color theme="7" tint="0.79998168889431442"/>
        <rFont val="宋体"/>
        <family val="3"/>
        <charset val="134"/>
      </rPr>
      <t>港澳台个体</t>
    </r>
  </si>
  <si>
    <t>412</t>
  </si>
  <si>
    <r>
      <rPr>
        <sz val="10"/>
        <color theme="7" tint="0.79998168889431442"/>
        <rFont val="宋体"/>
        <family val="3"/>
        <charset val="134"/>
      </rPr>
      <t>宝石、玉石采选</t>
    </r>
  </si>
  <si>
    <r>
      <rPr>
        <sz val="10"/>
        <color theme="7" tint="0.79998168889431442"/>
        <rFont val="宋体"/>
        <family val="3"/>
        <charset val="134"/>
      </rPr>
      <t>爱沙尼亚</t>
    </r>
  </si>
  <si>
    <t>233</t>
  </si>
  <si>
    <r>
      <rPr>
        <sz val="10"/>
        <color theme="7" tint="0.79998168889431442"/>
        <rFont val="宋体"/>
        <family val="3"/>
        <charset val="134"/>
      </rPr>
      <t>港澳台合伙</t>
    </r>
  </si>
  <si>
    <t>422</t>
  </si>
  <si>
    <r>
      <rPr>
        <sz val="10"/>
        <color theme="7" tint="0.79998168889431442"/>
        <rFont val="宋体"/>
        <family val="3"/>
        <charset val="134"/>
      </rPr>
      <t>保健服务</t>
    </r>
  </si>
  <si>
    <r>
      <rPr>
        <sz val="10"/>
        <color theme="7" tint="0.79998168889431442"/>
        <rFont val="宋体"/>
        <family val="3"/>
        <charset val="134"/>
      </rPr>
      <t>安道尔</t>
    </r>
  </si>
  <si>
    <t>020</t>
  </si>
  <si>
    <r>
      <rPr>
        <sz val="10"/>
        <color theme="7" tint="0.79998168889431442"/>
        <rFont val="宋体"/>
        <family val="3"/>
        <charset val="134"/>
      </rPr>
      <t>个人</t>
    </r>
  </si>
  <si>
    <t>430</t>
  </si>
  <si>
    <r>
      <rPr>
        <sz val="10"/>
        <color theme="7" tint="0.79998168889431442"/>
        <rFont val="宋体"/>
        <family val="3"/>
        <charset val="134"/>
      </rPr>
      <t>保健食品制造</t>
    </r>
  </si>
  <si>
    <r>
      <rPr>
        <sz val="10"/>
        <color theme="7" tint="0.79998168889431442"/>
        <rFont val="宋体"/>
        <family val="3"/>
        <charset val="134"/>
      </rPr>
      <t>安哥拉</t>
    </r>
  </si>
  <si>
    <t>024</t>
  </si>
  <si>
    <r>
      <rPr>
        <sz val="10"/>
        <color theme="7" tint="0.79998168889431442"/>
        <rFont val="宋体"/>
        <family val="3"/>
        <charset val="134"/>
      </rPr>
      <t>个人独资企业</t>
    </r>
  </si>
  <si>
    <t>175</t>
  </si>
  <si>
    <r>
      <rPr>
        <sz val="10"/>
        <color theme="7" tint="0.79998168889431442"/>
        <rFont val="宋体"/>
        <family val="3"/>
        <charset val="134"/>
      </rPr>
      <t>保险监管服务</t>
    </r>
  </si>
  <si>
    <r>
      <rPr>
        <sz val="10"/>
        <color theme="7" tint="0.79998168889431442"/>
        <rFont val="宋体"/>
        <family val="3"/>
        <charset val="134"/>
      </rPr>
      <t>安圭拉</t>
    </r>
  </si>
  <si>
    <t>660</t>
  </si>
  <si>
    <r>
      <rPr>
        <sz val="10"/>
        <color theme="7" tint="0.79998168889431442"/>
        <rFont val="宋体"/>
        <family val="3"/>
        <charset val="134"/>
      </rPr>
      <t>个人合伙</t>
    </r>
  </si>
  <si>
    <t>420</t>
  </si>
  <si>
    <r>
      <rPr>
        <sz val="10"/>
        <color theme="7" tint="0.79998168889431442"/>
        <rFont val="宋体"/>
        <family val="3"/>
        <charset val="134"/>
      </rPr>
      <t>保险经纪与代理服务</t>
    </r>
  </si>
  <si>
    <r>
      <rPr>
        <sz val="10"/>
        <color theme="7" tint="0.79998168889431442"/>
        <rFont val="宋体"/>
        <family val="3"/>
        <charset val="134"/>
      </rPr>
      <t>安提瓜和巴布达</t>
    </r>
  </si>
  <si>
    <t>028</t>
  </si>
  <si>
    <r>
      <rPr>
        <sz val="10"/>
        <color theme="7" tint="0.79998168889431442"/>
        <rFont val="宋体"/>
        <family val="3"/>
        <charset val="134"/>
      </rPr>
      <t>个体工商户</t>
    </r>
  </si>
  <si>
    <t>410</t>
  </si>
  <si>
    <r>
      <rPr>
        <sz val="10"/>
        <color theme="7" tint="0.79998168889431442"/>
        <rFont val="宋体"/>
        <family val="3"/>
        <charset val="134"/>
      </rPr>
      <t>报刊批发</t>
    </r>
  </si>
  <si>
    <r>
      <rPr>
        <sz val="10"/>
        <color theme="7" tint="0.79998168889431442"/>
        <rFont val="宋体"/>
        <family val="3"/>
        <charset val="134"/>
      </rPr>
      <t>奥地利</t>
    </r>
  </si>
  <si>
    <t>040</t>
  </si>
  <si>
    <r>
      <rPr>
        <sz val="10"/>
        <color theme="7" tint="0.79998168889431442"/>
        <rFont val="宋体"/>
        <family val="3"/>
        <charset val="134"/>
      </rPr>
      <t>个体经营</t>
    </r>
  </si>
  <si>
    <t>400</t>
  </si>
  <si>
    <r>
      <rPr>
        <sz val="10"/>
        <color theme="7" tint="0.79998168889431442"/>
        <rFont val="宋体"/>
        <family val="3"/>
        <charset val="134"/>
      </rPr>
      <t>报纸出版</t>
    </r>
  </si>
  <si>
    <r>
      <rPr>
        <sz val="10"/>
        <color theme="7" tint="0.79998168889431442"/>
        <rFont val="宋体"/>
        <family val="3"/>
        <charset val="134"/>
      </rPr>
      <t>澳大利亚</t>
    </r>
  </si>
  <si>
    <t>036</t>
  </si>
  <si>
    <r>
      <rPr>
        <sz val="10"/>
        <color theme="7" tint="0.79998168889431442"/>
        <rFont val="宋体"/>
        <family val="3"/>
        <charset val="134"/>
      </rPr>
      <t>股份合作企业</t>
    </r>
  </si>
  <si>
    <t>130</t>
  </si>
  <si>
    <r>
      <rPr>
        <sz val="10"/>
        <color theme="7" tint="0.79998168889431442"/>
        <rFont val="宋体"/>
        <family val="3"/>
        <charset val="134"/>
      </rPr>
      <t>本册印制</t>
    </r>
  </si>
  <si>
    <r>
      <rPr>
        <sz val="10"/>
        <color theme="7" tint="0.79998168889431442"/>
        <rFont val="宋体"/>
        <family val="3"/>
        <charset val="134"/>
      </rPr>
      <t>澳门</t>
    </r>
  </si>
  <si>
    <t>446</t>
  </si>
  <si>
    <r>
      <rPr>
        <sz val="10"/>
        <color theme="7" tint="0.79998168889431442"/>
        <rFont val="宋体"/>
        <family val="3"/>
        <charset val="134"/>
      </rPr>
      <t>股份有限公司</t>
    </r>
  </si>
  <si>
    <t>160</t>
  </si>
  <si>
    <r>
      <rPr>
        <sz val="10"/>
        <color theme="7" tint="0.79998168889431442"/>
        <rFont val="宋体"/>
        <family val="3"/>
        <charset val="134"/>
      </rPr>
      <t>泵及真空设备制造</t>
    </r>
  </si>
  <si>
    <r>
      <rPr>
        <sz val="10"/>
        <color theme="7" tint="0.79998168889431442"/>
        <rFont val="宋体"/>
        <family val="3"/>
        <charset val="134"/>
      </rPr>
      <t>巴巴多斯</t>
    </r>
  </si>
  <si>
    <t>052</t>
  </si>
  <si>
    <r>
      <rPr>
        <sz val="10"/>
        <color theme="7" tint="0.79998168889431442"/>
        <rFont val="宋体"/>
        <family val="3"/>
        <charset val="134"/>
      </rPr>
      <t>国际运输企业</t>
    </r>
  </si>
  <si>
    <t>354</t>
  </si>
  <si>
    <r>
      <rPr>
        <sz val="10"/>
        <color theme="7" tint="0.79998168889431442"/>
        <rFont val="宋体"/>
        <family val="3"/>
        <charset val="134"/>
      </rPr>
      <t>笔的制造</t>
    </r>
  </si>
  <si>
    <r>
      <rPr>
        <sz val="10"/>
        <color theme="7" tint="0.79998168889431442"/>
        <rFont val="宋体"/>
        <family val="3"/>
        <charset val="134"/>
      </rPr>
      <t>巴布亚新几内亚</t>
    </r>
  </si>
  <si>
    <t>598</t>
  </si>
  <si>
    <r>
      <rPr>
        <sz val="10"/>
        <color theme="7" tint="0.79998168889431442"/>
        <rFont val="宋体"/>
        <family val="3"/>
        <charset val="134"/>
      </rPr>
      <t>国家机关</t>
    </r>
  </si>
  <si>
    <t>530</t>
  </si>
  <si>
    <r>
      <rPr>
        <sz val="10"/>
        <color theme="7" tint="0.79998168889431442"/>
        <rFont val="宋体"/>
        <family val="3"/>
        <charset val="134"/>
      </rPr>
      <t>变压器、整流器和电感器制造</t>
    </r>
  </si>
  <si>
    <r>
      <rPr>
        <sz val="10"/>
        <color theme="7" tint="0.79998168889431442"/>
        <rFont val="宋体"/>
        <family val="3"/>
        <charset val="134"/>
      </rPr>
      <t>巴哈马</t>
    </r>
  </si>
  <si>
    <t>044</t>
  </si>
  <si>
    <r>
      <rPr>
        <sz val="10"/>
        <color theme="7" tint="0.79998168889431442"/>
        <rFont val="宋体"/>
        <family val="3"/>
        <charset val="134"/>
      </rPr>
      <t>国有独资公司</t>
    </r>
  </si>
  <si>
    <t>151</t>
  </si>
  <si>
    <r>
      <rPr>
        <sz val="10"/>
        <color theme="7" tint="0.79998168889431442"/>
        <rFont val="宋体"/>
        <family val="3"/>
        <charset val="134"/>
      </rPr>
      <t>殡葬服务</t>
    </r>
  </si>
  <si>
    <r>
      <rPr>
        <sz val="10"/>
        <color theme="7" tint="0.79998168889431442"/>
        <rFont val="宋体"/>
        <family val="3"/>
        <charset val="134"/>
      </rPr>
      <t>巴基斯坦</t>
    </r>
  </si>
  <si>
    <t>586</t>
  </si>
  <si>
    <r>
      <rPr>
        <sz val="10"/>
        <color theme="7" tint="0.79998168889431442"/>
        <rFont val="宋体"/>
        <family val="3"/>
        <charset val="134"/>
      </rPr>
      <t>国有联营企业</t>
    </r>
  </si>
  <si>
    <t>141</t>
  </si>
  <si>
    <r>
      <rPr>
        <sz val="10"/>
        <color theme="7" tint="0.79998168889431442"/>
        <rFont val="宋体"/>
        <family val="3"/>
        <charset val="134"/>
      </rPr>
      <t>丙纶纤维制造</t>
    </r>
  </si>
  <si>
    <r>
      <rPr>
        <sz val="10"/>
        <color theme="7" tint="0.79998168889431442"/>
        <rFont val="宋体"/>
        <family val="3"/>
        <charset val="134"/>
      </rPr>
      <t>巴拉圭</t>
    </r>
  </si>
  <si>
    <t>600</t>
  </si>
  <si>
    <r>
      <rPr>
        <sz val="10"/>
        <color theme="7" tint="0.79998168889431442"/>
        <rFont val="宋体"/>
        <family val="3"/>
        <charset val="134"/>
      </rPr>
      <t>国有企业</t>
    </r>
  </si>
  <si>
    <t>110</t>
  </si>
  <si>
    <r>
      <rPr>
        <sz val="10"/>
        <color theme="7" tint="0.79998168889431442"/>
        <rFont val="宋体"/>
        <family val="3"/>
        <charset val="134"/>
      </rPr>
      <t>饼干及其他焙烤食品制造</t>
    </r>
  </si>
  <si>
    <r>
      <rPr>
        <sz val="10"/>
        <color theme="7" tint="0.79998168889431442"/>
        <rFont val="宋体"/>
        <family val="3"/>
        <charset val="134"/>
      </rPr>
      <t>巴勒斯坦</t>
    </r>
  </si>
  <si>
    <t>374</t>
  </si>
  <si>
    <r>
      <rPr>
        <sz val="10"/>
        <color theme="7" tint="0.79998168889431442"/>
        <rFont val="宋体"/>
        <family val="3"/>
        <charset val="134"/>
      </rPr>
      <t>国有与集体联营企业</t>
    </r>
  </si>
  <si>
    <t>143</t>
  </si>
  <si>
    <r>
      <rPr>
        <sz val="10"/>
        <color theme="7" tint="0.79998168889431442"/>
        <rFont val="宋体"/>
        <family val="3"/>
        <charset val="134"/>
      </rPr>
      <t>玻璃、陶瓷和搪瓷制品生产专用设备制造</t>
    </r>
  </si>
  <si>
    <r>
      <rPr>
        <sz val="10"/>
        <color theme="7" tint="0.79998168889431442"/>
        <rFont val="宋体"/>
        <family val="3"/>
        <charset val="134"/>
      </rPr>
      <t>巴林</t>
    </r>
  </si>
  <si>
    <t>048</t>
  </si>
  <si>
    <r>
      <rPr>
        <sz val="10"/>
        <color theme="7" tint="0.79998168889431442"/>
        <rFont val="宋体"/>
        <family val="3"/>
        <charset val="134"/>
      </rPr>
      <t>基层群众自治组织</t>
    </r>
  </si>
  <si>
    <t>560</t>
  </si>
  <si>
    <r>
      <rPr>
        <sz val="10"/>
        <color theme="7" tint="0.79998168889431442"/>
        <rFont val="宋体"/>
        <family val="3"/>
        <charset val="134"/>
      </rPr>
      <t>玻璃包装容器制造</t>
    </r>
  </si>
  <si>
    <r>
      <rPr>
        <sz val="10"/>
        <color theme="7" tint="0.79998168889431442"/>
        <rFont val="宋体"/>
        <family val="3"/>
        <charset val="134"/>
      </rPr>
      <t>巴拿马</t>
    </r>
  </si>
  <si>
    <t>591</t>
  </si>
  <si>
    <r>
      <rPr>
        <sz val="10"/>
        <color theme="7" tint="0.79998168889431442"/>
        <rFont val="宋体"/>
        <family val="3"/>
        <charset val="134"/>
      </rPr>
      <t>集体联营企业</t>
    </r>
  </si>
  <si>
    <t>142</t>
  </si>
  <si>
    <r>
      <rPr>
        <sz val="10"/>
        <color theme="7" tint="0.79998168889431442"/>
        <rFont val="宋体"/>
        <family val="3"/>
        <charset val="134"/>
      </rPr>
      <t>玻璃保温容器制造</t>
    </r>
  </si>
  <si>
    <r>
      <rPr>
        <sz val="10"/>
        <color theme="7" tint="0.79998168889431442"/>
        <rFont val="宋体"/>
        <family val="3"/>
        <charset val="134"/>
      </rPr>
      <t>巴西</t>
    </r>
  </si>
  <si>
    <t>076</t>
  </si>
  <si>
    <r>
      <rPr>
        <sz val="10"/>
        <color theme="7" tint="0.79998168889431442"/>
        <rFont val="宋体"/>
        <family val="3"/>
        <charset val="134"/>
      </rPr>
      <t>集体企业</t>
    </r>
  </si>
  <si>
    <t>120</t>
  </si>
  <si>
    <r>
      <rPr>
        <sz val="10"/>
        <color theme="7" tint="0.79998168889431442"/>
        <rFont val="宋体"/>
        <family val="3"/>
        <charset val="134"/>
      </rPr>
      <t>玻璃纤维及制品制造</t>
    </r>
  </si>
  <si>
    <r>
      <rPr>
        <sz val="10"/>
        <color theme="7" tint="0.79998168889431442"/>
        <rFont val="宋体"/>
        <family val="3"/>
        <charset val="134"/>
      </rPr>
      <t>白俄罗斯</t>
    </r>
  </si>
  <si>
    <t>112</t>
  </si>
  <si>
    <r>
      <rPr>
        <sz val="10"/>
        <color theme="7" tint="0.79998168889431442"/>
        <rFont val="宋体"/>
        <family val="3"/>
        <charset val="134"/>
      </rPr>
      <t>联营企业</t>
    </r>
  </si>
  <si>
    <t>140</t>
  </si>
  <si>
    <r>
      <rPr>
        <sz val="10"/>
        <color theme="7" tint="0.79998168889431442"/>
        <rFont val="宋体"/>
        <family val="3"/>
        <charset val="134"/>
      </rPr>
      <t>玻璃纤维增强塑料制品制造</t>
    </r>
  </si>
  <si>
    <r>
      <rPr>
        <sz val="10"/>
        <color theme="7" tint="0.79998168889431442"/>
        <rFont val="宋体"/>
        <family val="3"/>
        <charset val="134"/>
      </rPr>
      <t>百慕大</t>
    </r>
  </si>
  <si>
    <t>060</t>
  </si>
  <si>
    <r>
      <rPr>
        <sz val="10"/>
        <color theme="7" tint="0.79998168889431442"/>
        <rFont val="宋体"/>
        <family val="3"/>
        <charset val="134"/>
      </rPr>
      <t>民办非企业单位</t>
    </r>
  </si>
  <si>
    <t>520</t>
  </si>
  <si>
    <r>
      <rPr>
        <sz val="10"/>
        <color theme="7" tint="0.79998168889431442"/>
        <rFont val="宋体"/>
        <family val="3"/>
        <charset val="134"/>
      </rPr>
      <t>玻璃仪器制造</t>
    </r>
  </si>
  <si>
    <r>
      <rPr>
        <sz val="10"/>
        <color theme="7" tint="0.79998168889431442"/>
        <rFont val="宋体"/>
        <family val="3"/>
        <charset val="134"/>
      </rPr>
      <t>保加利亚</t>
    </r>
  </si>
  <si>
    <t>100</t>
  </si>
  <si>
    <r>
      <rPr>
        <sz val="10"/>
        <color theme="7" tint="0.79998168889431442"/>
        <rFont val="宋体"/>
        <family val="3"/>
        <charset val="134"/>
      </rPr>
      <t>民办非企业单位（法人）</t>
    </r>
  </si>
  <si>
    <t>521</t>
  </si>
  <si>
    <r>
      <rPr>
        <sz val="10"/>
        <color theme="7" tint="0.79998168889431442"/>
        <rFont val="宋体"/>
        <family val="3"/>
        <charset val="134"/>
      </rPr>
      <t>博物馆</t>
    </r>
  </si>
  <si>
    <r>
      <rPr>
        <sz val="10"/>
        <color theme="7" tint="0.79998168889431442"/>
        <rFont val="宋体"/>
        <family val="3"/>
        <charset val="134"/>
      </rPr>
      <t>北马里亚纳</t>
    </r>
  </si>
  <si>
    <t>580</t>
  </si>
  <si>
    <r>
      <rPr>
        <sz val="10"/>
        <color theme="7" tint="0.79998168889431442"/>
        <rFont val="宋体"/>
        <family val="3"/>
        <charset val="134"/>
      </rPr>
      <t>民办非企业单位（个人）</t>
    </r>
  </si>
  <si>
    <t>523</t>
  </si>
  <si>
    <r>
      <rPr>
        <sz val="10"/>
        <color theme="7" tint="0.79998168889431442"/>
        <rFont val="宋体"/>
        <family val="3"/>
        <charset val="134"/>
      </rPr>
      <t>财产保险</t>
    </r>
  </si>
  <si>
    <r>
      <rPr>
        <sz val="10"/>
        <color theme="7" tint="0.79998168889431442"/>
        <rFont val="宋体"/>
        <family val="3"/>
        <charset val="134"/>
      </rPr>
      <t>贝劳</t>
    </r>
  </si>
  <si>
    <t>585</t>
  </si>
  <si>
    <r>
      <rPr>
        <sz val="10"/>
        <color theme="7" tint="0.79998168889431442"/>
        <rFont val="宋体"/>
        <family val="3"/>
        <charset val="134"/>
      </rPr>
      <t>民办非企业单位（合伙）</t>
    </r>
  </si>
  <si>
    <t>522</t>
  </si>
  <si>
    <r>
      <rPr>
        <sz val="10"/>
        <color theme="7" tint="0.79998168889431442"/>
        <rFont val="宋体"/>
        <family val="3"/>
        <charset val="134"/>
      </rPr>
      <t>财务公司</t>
    </r>
  </si>
  <si>
    <r>
      <rPr>
        <sz val="10"/>
        <color theme="7" tint="0.79998168889431442"/>
        <rFont val="宋体"/>
        <family val="3"/>
        <charset val="134"/>
      </rPr>
      <t>贝宁</t>
    </r>
  </si>
  <si>
    <t>204</t>
  </si>
  <si>
    <r>
      <rPr>
        <sz val="10"/>
        <color theme="7" tint="0.79998168889431442"/>
        <rFont val="宋体"/>
        <family val="3"/>
        <charset val="134"/>
      </rPr>
      <t>内资个人</t>
    </r>
  </si>
  <si>
    <t>431</t>
  </si>
  <si>
    <r>
      <rPr>
        <sz val="10"/>
        <color theme="7" tint="0.79998168889431442"/>
        <rFont val="宋体"/>
        <family val="3"/>
        <charset val="134"/>
      </rPr>
      <t>采盐</t>
    </r>
  </si>
  <si>
    <r>
      <rPr>
        <sz val="10"/>
        <color theme="7" tint="0.79998168889431442"/>
        <rFont val="宋体"/>
        <family val="3"/>
        <charset val="134"/>
      </rPr>
      <t>比利时</t>
    </r>
  </si>
  <si>
    <t>056</t>
  </si>
  <si>
    <r>
      <rPr>
        <sz val="10"/>
        <color theme="7" tint="0.79998168889431442"/>
        <rFont val="宋体"/>
        <family val="3"/>
        <charset val="134"/>
      </rPr>
      <t>内资个体</t>
    </r>
  </si>
  <si>
    <t>411</t>
  </si>
  <si>
    <r>
      <rPr>
        <sz val="10"/>
        <color theme="7" tint="0.79998168889431442"/>
        <rFont val="宋体"/>
        <family val="3"/>
        <charset val="134"/>
      </rPr>
      <t>彩票活动</t>
    </r>
  </si>
  <si>
    <r>
      <rPr>
        <sz val="10"/>
        <color theme="7" tint="0.79998168889431442"/>
        <rFont val="宋体"/>
        <family val="3"/>
        <charset val="134"/>
      </rPr>
      <t>冰岛</t>
    </r>
  </si>
  <si>
    <t>352</t>
  </si>
  <si>
    <r>
      <rPr>
        <sz val="10"/>
        <color theme="7" tint="0.79998168889431442"/>
        <rFont val="宋体"/>
        <family val="3"/>
        <charset val="134"/>
      </rPr>
      <t>内资合伙</t>
    </r>
  </si>
  <si>
    <t>421</t>
  </si>
  <si>
    <r>
      <rPr>
        <sz val="10"/>
        <color theme="7" tint="0.79998168889431442"/>
        <rFont val="宋体"/>
        <family val="3"/>
        <charset val="134"/>
      </rPr>
      <t>餐饮配送服务</t>
    </r>
  </si>
  <si>
    <r>
      <rPr>
        <sz val="10"/>
        <color theme="7" tint="0.79998168889431442"/>
        <rFont val="宋体"/>
        <family val="3"/>
        <charset val="134"/>
      </rPr>
      <t>波多黎各</t>
    </r>
  </si>
  <si>
    <t>630</t>
  </si>
  <si>
    <r>
      <rPr>
        <sz val="10"/>
        <color theme="7" tint="0.79998168889431442"/>
        <rFont val="宋体"/>
        <family val="3"/>
        <charset val="134"/>
      </rPr>
      <t>内资企业</t>
    </r>
  </si>
  <si>
    <r>
      <rPr>
        <sz val="10"/>
        <color theme="7" tint="0.79998168889431442"/>
        <rFont val="宋体"/>
        <family val="3"/>
        <charset val="134"/>
      </rPr>
      <t>草及其他制品制造</t>
    </r>
  </si>
  <si>
    <r>
      <rPr>
        <sz val="10"/>
        <color theme="7" tint="0.79998168889431442"/>
        <rFont val="宋体"/>
        <family val="3"/>
        <charset val="134"/>
      </rPr>
      <t>波兰</t>
    </r>
  </si>
  <si>
    <t>616</t>
  </si>
  <si>
    <r>
      <rPr>
        <sz val="10"/>
        <color theme="7" tint="0.79998168889431442"/>
        <rFont val="宋体"/>
        <family val="3"/>
        <charset val="134"/>
      </rPr>
      <t>其他港、澳、台商投资企业</t>
    </r>
  </si>
  <si>
    <t>290</t>
  </si>
  <si>
    <r>
      <rPr>
        <sz val="10"/>
        <color theme="7" tint="0.79998168889431442"/>
        <rFont val="宋体"/>
        <family val="3"/>
        <charset val="134"/>
      </rPr>
      <t>测绘服务</t>
    </r>
  </si>
  <si>
    <r>
      <rPr>
        <sz val="10"/>
        <color theme="7" tint="0.79998168889431442"/>
        <rFont val="宋体"/>
        <family val="3"/>
        <charset val="134"/>
      </rPr>
      <t>波斯尼亚黑塞哥维那</t>
    </r>
  </si>
  <si>
    <t>070</t>
  </si>
  <si>
    <r>
      <rPr>
        <sz val="10"/>
        <color theme="7" tint="0.79998168889431442"/>
        <rFont val="宋体"/>
        <family val="3"/>
        <charset val="134"/>
      </rPr>
      <t>其他港澳台商外国企业</t>
    </r>
  </si>
  <si>
    <t>259</t>
  </si>
  <si>
    <r>
      <rPr>
        <sz val="10"/>
        <color theme="7" tint="0.79998168889431442"/>
        <rFont val="宋体"/>
        <family val="3"/>
        <charset val="134"/>
      </rPr>
      <t>茶馆服务</t>
    </r>
  </si>
  <si>
    <r>
      <rPr>
        <sz val="10"/>
        <color theme="7" tint="0.79998168889431442"/>
        <rFont val="宋体"/>
        <family val="3"/>
        <charset val="134"/>
      </rPr>
      <t>玻利维亚</t>
    </r>
  </si>
  <si>
    <t>068</t>
  </si>
  <si>
    <r>
      <rPr>
        <sz val="10"/>
        <color theme="7" tint="0.79998168889431442"/>
        <rFont val="宋体"/>
        <family val="3"/>
        <charset val="134"/>
      </rPr>
      <t>其他联营企业</t>
    </r>
  </si>
  <si>
    <t>149</t>
  </si>
  <si>
    <r>
      <rPr>
        <sz val="10"/>
        <color theme="7" tint="0.79998168889431442"/>
        <rFont val="宋体"/>
        <family val="3"/>
        <charset val="134"/>
      </rPr>
      <t>茶及其他饮料作物种植</t>
    </r>
  </si>
  <si>
    <t>0169</t>
  </si>
  <si>
    <r>
      <rPr>
        <sz val="10"/>
        <color theme="7" tint="0.79998168889431442"/>
        <rFont val="宋体"/>
        <family val="3"/>
        <charset val="134"/>
      </rPr>
      <t>伯利兹</t>
    </r>
  </si>
  <si>
    <t>084</t>
  </si>
  <si>
    <r>
      <rPr>
        <sz val="10"/>
        <color theme="7" tint="0.79998168889431442"/>
        <rFont val="宋体"/>
        <family val="3"/>
        <charset val="134"/>
      </rPr>
      <t>其他内资企业</t>
    </r>
  </si>
  <si>
    <t>190</t>
  </si>
  <si>
    <r>
      <rPr>
        <sz val="10"/>
        <color theme="7" tint="0.79998168889431442"/>
        <rFont val="宋体"/>
        <family val="3"/>
        <charset val="134"/>
      </rPr>
      <t>茶饮料及其他饮料制造</t>
    </r>
  </si>
  <si>
    <r>
      <rPr>
        <sz val="10"/>
        <color theme="7" tint="0.79998168889431442"/>
        <rFont val="宋体"/>
        <family val="3"/>
        <charset val="134"/>
      </rPr>
      <t>博茨瓦纳</t>
    </r>
  </si>
  <si>
    <t>072</t>
  </si>
  <si>
    <r>
      <rPr>
        <sz val="10"/>
        <color theme="7" tint="0.79998168889431442"/>
        <rFont val="宋体"/>
        <family val="3"/>
        <charset val="134"/>
      </rPr>
      <t>其他外国企业</t>
    </r>
  </si>
  <si>
    <t>359</t>
  </si>
  <si>
    <r>
      <rPr>
        <sz val="10"/>
        <color theme="7" tint="0.79998168889431442"/>
        <rFont val="宋体"/>
        <family val="3"/>
        <charset val="134"/>
      </rPr>
      <t>超级市场零售</t>
    </r>
  </si>
  <si>
    <r>
      <rPr>
        <sz val="10"/>
        <color theme="7" tint="0.79998168889431442"/>
        <rFont val="宋体"/>
        <family val="3"/>
        <charset val="134"/>
      </rPr>
      <t>不丹</t>
    </r>
  </si>
  <si>
    <t>064</t>
  </si>
  <si>
    <r>
      <rPr>
        <sz val="10"/>
        <color theme="7" tint="0.79998168889431442"/>
        <rFont val="宋体"/>
        <family val="3"/>
        <charset val="134"/>
      </rPr>
      <t>其他外商投资企业</t>
    </r>
  </si>
  <si>
    <t>390</t>
  </si>
  <si>
    <r>
      <rPr>
        <sz val="10"/>
        <color theme="7" tint="0.79998168889431442"/>
        <rFont val="宋体"/>
        <family val="3"/>
        <charset val="134"/>
      </rPr>
      <t>成人初中教育</t>
    </r>
  </si>
  <si>
    <r>
      <rPr>
        <sz val="10"/>
        <color theme="7" tint="0.79998168889431442"/>
        <rFont val="宋体"/>
        <family val="3"/>
        <charset val="134"/>
      </rPr>
      <t>布基纳法索</t>
    </r>
  </si>
  <si>
    <t>854</t>
  </si>
  <si>
    <r>
      <rPr>
        <sz val="10"/>
        <color theme="7" tint="0.79998168889431442"/>
        <rFont val="宋体"/>
        <family val="3"/>
        <charset val="134"/>
      </rPr>
      <t>其他有限责任公司</t>
    </r>
  </si>
  <si>
    <t>159</t>
  </si>
  <si>
    <r>
      <rPr>
        <sz val="10"/>
        <color theme="7" tint="0.79998168889431442"/>
        <rFont val="宋体"/>
        <family val="3"/>
        <charset val="134"/>
      </rPr>
      <t>成人高等教育</t>
    </r>
  </si>
  <si>
    <r>
      <rPr>
        <sz val="10"/>
        <color theme="7" tint="0.79998168889431442"/>
        <rFont val="宋体"/>
        <family val="3"/>
        <charset val="134"/>
      </rPr>
      <t>布隆迪</t>
    </r>
  </si>
  <si>
    <t>108</t>
  </si>
  <si>
    <r>
      <rPr>
        <sz val="10"/>
        <color theme="7" tint="0.79998168889431442"/>
        <rFont val="宋体"/>
        <family val="3"/>
        <charset val="134"/>
      </rPr>
      <t>社会团体</t>
    </r>
  </si>
  <si>
    <t>550</t>
  </si>
  <si>
    <r>
      <rPr>
        <sz val="10"/>
        <color theme="7" tint="0.79998168889431442"/>
        <rFont val="宋体"/>
        <family val="3"/>
        <charset val="134"/>
      </rPr>
      <t>成人高中教育</t>
    </r>
  </si>
  <si>
    <r>
      <rPr>
        <sz val="10"/>
        <color theme="7" tint="0.79998168889431442"/>
        <rFont val="宋体"/>
        <family val="3"/>
        <charset val="134"/>
      </rPr>
      <t>布维岛</t>
    </r>
  </si>
  <si>
    <t>074</t>
  </si>
  <si>
    <r>
      <rPr>
        <sz val="10"/>
        <color theme="7" tint="0.79998168889431442"/>
        <rFont val="宋体"/>
        <family val="3"/>
        <charset val="134"/>
      </rPr>
      <t>事业单位</t>
    </r>
  </si>
  <si>
    <t>510</t>
  </si>
  <si>
    <r>
      <rPr>
        <sz val="10"/>
        <color theme="7" tint="0.79998168889431442"/>
        <rFont val="宋体"/>
        <family val="3"/>
        <charset val="134"/>
      </rPr>
      <t>成人小学教育</t>
    </r>
  </si>
  <si>
    <r>
      <rPr>
        <sz val="10"/>
        <color theme="7" tint="0.79998168889431442"/>
        <rFont val="宋体"/>
        <family val="3"/>
        <charset val="134"/>
      </rPr>
      <t>朝鲜</t>
    </r>
  </si>
  <si>
    <t>408</t>
  </si>
  <si>
    <r>
      <rPr>
        <sz val="10"/>
        <color theme="7" tint="0.79998168889431442"/>
        <rFont val="宋体"/>
        <family val="3"/>
        <charset val="134"/>
      </rPr>
      <t>私营独资企业</t>
    </r>
  </si>
  <si>
    <t>171</t>
  </si>
  <si>
    <r>
      <rPr>
        <sz val="10"/>
        <color theme="7" tint="0.79998168889431442"/>
        <rFont val="宋体"/>
        <family val="3"/>
        <charset val="134"/>
      </rPr>
      <t>城市轨道交通</t>
    </r>
  </si>
  <si>
    <r>
      <rPr>
        <sz val="10"/>
        <color theme="7" tint="0.79998168889431442"/>
        <rFont val="宋体"/>
        <family val="3"/>
        <charset val="134"/>
      </rPr>
      <t>赤道几内亚</t>
    </r>
  </si>
  <si>
    <t>226</t>
  </si>
  <si>
    <r>
      <rPr>
        <sz val="10"/>
        <color theme="7" tint="0.79998168889431442"/>
        <rFont val="宋体"/>
        <family val="3"/>
        <charset val="134"/>
      </rPr>
      <t>私营股份有限公司</t>
    </r>
  </si>
  <si>
    <t>174</t>
  </si>
  <si>
    <r>
      <rPr>
        <sz val="10"/>
        <color theme="7" tint="0.79998168889431442"/>
        <rFont val="宋体"/>
        <family val="3"/>
        <charset val="134"/>
      </rPr>
      <t>城市轨道交通设备制造</t>
    </r>
  </si>
  <si>
    <r>
      <rPr>
        <sz val="10"/>
        <color theme="7" tint="0.79998168889431442"/>
        <rFont val="宋体"/>
        <family val="3"/>
        <charset val="134"/>
      </rPr>
      <t>丹麦</t>
    </r>
  </si>
  <si>
    <t>208</t>
  </si>
  <si>
    <r>
      <rPr>
        <sz val="10"/>
        <color theme="7" tint="0.79998168889431442"/>
        <rFont val="宋体"/>
        <family val="3"/>
        <charset val="134"/>
      </rPr>
      <t>私营合伙企业</t>
    </r>
  </si>
  <si>
    <t>172</t>
  </si>
  <si>
    <r>
      <rPr>
        <sz val="10"/>
        <color theme="7" tint="0.79998168889431442"/>
        <rFont val="宋体"/>
        <family val="3"/>
        <charset val="134"/>
      </rPr>
      <t>城乡市容管理</t>
    </r>
  </si>
  <si>
    <r>
      <rPr>
        <sz val="10"/>
        <color theme="7" tint="0.79998168889431442"/>
        <rFont val="宋体"/>
        <family val="3"/>
        <charset val="134"/>
      </rPr>
      <t>德国</t>
    </r>
  </si>
  <si>
    <t>276</t>
  </si>
  <si>
    <r>
      <rPr>
        <sz val="10"/>
        <color theme="7" tint="0.79998168889431442"/>
        <rFont val="宋体"/>
        <family val="3"/>
        <charset val="134"/>
      </rPr>
      <t>私营企业</t>
    </r>
  </si>
  <si>
    <t>170</t>
  </si>
  <si>
    <r>
      <rPr>
        <sz val="10"/>
        <color theme="7" tint="0.79998168889431442"/>
        <rFont val="宋体"/>
        <family val="3"/>
        <charset val="134"/>
      </rPr>
      <t>齿轮及齿轮减、变速箱制造</t>
    </r>
  </si>
  <si>
    <r>
      <rPr>
        <sz val="10"/>
        <color theme="7" tint="0.79998168889431442"/>
        <rFont val="宋体"/>
        <family val="3"/>
        <charset val="134"/>
      </rPr>
      <t>东帝汶</t>
    </r>
  </si>
  <si>
    <t>626</t>
  </si>
  <si>
    <r>
      <rPr>
        <sz val="10"/>
        <color theme="7" tint="0.79998168889431442"/>
        <rFont val="宋体"/>
        <family val="3"/>
        <charset val="134"/>
      </rPr>
      <t>私营有限责任公司</t>
    </r>
  </si>
  <si>
    <t>173</t>
  </si>
  <si>
    <r>
      <rPr>
        <sz val="10"/>
        <color theme="7" tint="0.79998168889431442"/>
        <rFont val="宋体"/>
        <family val="3"/>
        <charset val="134"/>
      </rPr>
      <t>抽纱刺绣工艺品制造</t>
    </r>
  </si>
  <si>
    <r>
      <rPr>
        <sz val="10"/>
        <color theme="7" tint="0.79998168889431442"/>
        <rFont val="宋体"/>
        <family val="3"/>
        <charset val="134"/>
      </rPr>
      <t>多哥</t>
    </r>
  </si>
  <si>
    <t>768</t>
  </si>
  <si>
    <r>
      <rPr>
        <sz val="10"/>
        <color theme="7" tint="0.79998168889431442"/>
        <rFont val="宋体"/>
        <family val="3"/>
        <charset val="134"/>
      </rPr>
      <t>提供劳务、承包工程作业企业</t>
    </r>
  </si>
  <si>
    <r>
      <rPr>
        <sz val="10"/>
        <color theme="7" tint="0.79998168889431442"/>
        <rFont val="宋体"/>
        <family val="3"/>
        <charset val="134"/>
      </rPr>
      <t>出租车客运</t>
    </r>
  </si>
  <si>
    <r>
      <rPr>
        <sz val="10"/>
        <color theme="7" tint="0.79998168889431442"/>
        <rFont val="宋体"/>
        <family val="3"/>
        <charset val="134"/>
      </rPr>
      <t>多米尼加共和国</t>
    </r>
  </si>
  <si>
    <t>214</t>
  </si>
  <si>
    <r>
      <rPr>
        <sz val="10"/>
        <color theme="7" tint="0.79998168889431442"/>
        <rFont val="宋体"/>
        <family val="3"/>
        <charset val="134"/>
      </rPr>
      <t>外国企业</t>
    </r>
  </si>
  <si>
    <t>350</t>
  </si>
  <si>
    <r>
      <rPr>
        <sz val="10"/>
        <color theme="7" tint="0.79998168889431442"/>
        <rFont val="宋体"/>
        <family val="3"/>
        <charset val="134"/>
      </rPr>
      <t>初级形态塑料及合成树脂制造</t>
    </r>
  </si>
  <si>
    <r>
      <rPr>
        <sz val="10"/>
        <color theme="7" tint="0.79998168889431442"/>
        <rFont val="宋体"/>
        <family val="3"/>
        <charset val="134"/>
      </rPr>
      <t>多米尼克</t>
    </r>
  </si>
  <si>
    <t>212</t>
  </si>
  <si>
    <r>
      <rPr>
        <sz val="10"/>
        <color theme="7" tint="0.79998168889431442"/>
        <rFont val="宋体"/>
        <family val="3"/>
        <charset val="134"/>
      </rPr>
      <t>外国企业常驻代表机构</t>
    </r>
  </si>
  <si>
    <t>351</t>
  </si>
  <si>
    <r>
      <rPr>
        <sz val="10"/>
        <color theme="7" tint="0.79998168889431442"/>
        <rFont val="宋体"/>
        <family val="3"/>
        <charset val="134"/>
      </rPr>
      <t>厨房、卫生间用具及日用杂货批发</t>
    </r>
  </si>
  <si>
    <r>
      <rPr>
        <sz val="10"/>
        <color theme="7" tint="0.79998168889431442"/>
        <rFont val="宋体"/>
        <family val="3"/>
        <charset val="134"/>
      </rPr>
      <t>俄罗斯</t>
    </r>
  </si>
  <si>
    <t>643</t>
  </si>
  <si>
    <r>
      <rPr>
        <sz val="10"/>
        <color theme="7" tint="0.79998168889431442"/>
        <rFont val="宋体"/>
        <family val="3"/>
        <charset val="134"/>
      </rPr>
      <t>外商投资股份有限公司</t>
    </r>
  </si>
  <si>
    <t>340</t>
  </si>
  <si>
    <r>
      <rPr>
        <sz val="10"/>
        <color theme="7" tint="0.79998168889431442"/>
        <rFont val="宋体"/>
        <family val="3"/>
        <charset val="134"/>
      </rPr>
      <t>厨房用具及日用杂品零售</t>
    </r>
  </si>
  <si>
    <r>
      <rPr>
        <sz val="10"/>
        <color theme="7" tint="0.79998168889431442"/>
        <rFont val="宋体"/>
        <family val="3"/>
        <charset val="134"/>
      </rPr>
      <t>厄瓜多尔</t>
    </r>
  </si>
  <si>
    <t>218</t>
  </si>
  <si>
    <r>
      <rPr>
        <sz val="10"/>
        <color theme="7" tint="0.79998168889431442"/>
        <rFont val="宋体"/>
        <family val="3"/>
        <charset val="134"/>
      </rPr>
      <t>外商投资企业</t>
    </r>
  </si>
  <si>
    <t>300</t>
  </si>
  <si>
    <r>
      <rPr>
        <sz val="10"/>
        <color theme="7" tint="0.79998168889431442"/>
        <rFont val="宋体"/>
        <family val="3"/>
        <charset val="134"/>
      </rPr>
      <t>船舶改装与拆除</t>
    </r>
  </si>
  <si>
    <r>
      <rPr>
        <sz val="10"/>
        <color theme="7" tint="0.79998168889431442"/>
        <rFont val="宋体"/>
        <family val="3"/>
        <charset val="134"/>
      </rPr>
      <t>厄立特里亚</t>
    </r>
  </si>
  <si>
    <t>232</t>
  </si>
  <si>
    <r>
      <rPr>
        <sz val="10"/>
        <color theme="7" tint="0.79998168889431442"/>
        <rFont val="宋体"/>
        <family val="3"/>
        <charset val="134"/>
      </rPr>
      <t>外资个人</t>
    </r>
  </si>
  <si>
    <t>433</t>
  </si>
  <si>
    <r>
      <rPr>
        <sz val="10"/>
        <color theme="7" tint="0.79998168889431442"/>
        <rFont val="宋体"/>
        <family val="3"/>
        <charset val="134"/>
      </rPr>
      <t>船舶修理</t>
    </r>
  </si>
  <si>
    <r>
      <rPr>
        <sz val="10"/>
        <color theme="7" tint="0.79998168889431442"/>
        <rFont val="宋体"/>
        <family val="3"/>
        <charset val="134"/>
      </rPr>
      <t>法国</t>
    </r>
  </si>
  <si>
    <r>
      <rPr>
        <sz val="10"/>
        <color theme="7" tint="0.79998168889431442"/>
        <rFont val="宋体"/>
        <family val="3"/>
        <charset val="134"/>
      </rPr>
      <t>外资个体</t>
    </r>
  </si>
  <si>
    <t>413</t>
  </si>
  <si>
    <r>
      <rPr>
        <sz val="10"/>
        <color theme="7" tint="0.79998168889431442"/>
        <rFont val="宋体"/>
        <family val="3"/>
        <charset val="134"/>
      </rPr>
      <t>船用配套设备制造</t>
    </r>
  </si>
  <si>
    <r>
      <rPr>
        <sz val="10"/>
        <color theme="7" tint="0.79998168889431442"/>
        <rFont val="宋体"/>
        <family val="3"/>
        <charset val="134"/>
      </rPr>
      <t>法罗群岛</t>
    </r>
  </si>
  <si>
    <t>234</t>
  </si>
  <si>
    <r>
      <rPr>
        <sz val="10"/>
        <color theme="7" tint="0.79998168889431442"/>
        <rFont val="宋体"/>
        <family val="3"/>
        <charset val="134"/>
      </rPr>
      <t>外资合伙</t>
    </r>
  </si>
  <si>
    <t>423</t>
  </si>
  <si>
    <r>
      <rPr>
        <sz val="10"/>
        <color theme="7" tint="0.79998168889431442"/>
        <rFont val="宋体"/>
        <family val="3"/>
        <charset val="134"/>
      </rPr>
      <t>窗帘、布艺类产品制造</t>
    </r>
  </si>
  <si>
    <r>
      <rPr>
        <sz val="10"/>
        <color theme="7" tint="0.79998168889431442"/>
        <rFont val="宋体"/>
        <family val="3"/>
        <charset val="134"/>
      </rPr>
      <t>法属波利尼西亚</t>
    </r>
  </si>
  <si>
    <t>258</t>
  </si>
  <si>
    <r>
      <rPr>
        <sz val="10"/>
        <color theme="7" tint="0.79998168889431442"/>
        <rFont val="宋体"/>
        <family val="3"/>
        <charset val="134"/>
      </rPr>
      <t>外资企业</t>
    </r>
  </si>
  <si>
    <t>330</t>
  </si>
  <si>
    <r>
      <rPr>
        <sz val="10"/>
        <color theme="7" tint="0.79998168889431442"/>
        <rFont val="宋体"/>
        <family val="3"/>
        <charset val="134"/>
      </rPr>
      <t>床上用品制造</t>
    </r>
  </si>
  <si>
    <r>
      <rPr>
        <sz val="10"/>
        <color theme="7" tint="0.79998168889431442"/>
        <rFont val="宋体"/>
        <family val="3"/>
        <charset val="134"/>
      </rPr>
      <t>法属圭亚那</t>
    </r>
  </si>
  <si>
    <r>
      <rPr>
        <sz val="10"/>
        <color theme="7" tint="0.79998168889431442"/>
        <rFont val="宋体"/>
        <family val="3"/>
        <charset val="134"/>
      </rPr>
      <t>有限责任公司</t>
    </r>
  </si>
  <si>
    <t>150</t>
  </si>
  <si>
    <r>
      <rPr>
        <sz val="10"/>
        <color theme="7" tint="0.79998168889431442"/>
        <rFont val="宋体"/>
        <family val="3"/>
        <charset val="134"/>
      </rPr>
      <t>村民自治组织</t>
    </r>
  </si>
  <si>
    <r>
      <rPr>
        <sz val="10"/>
        <color theme="7" tint="0.79998168889431442"/>
        <rFont val="宋体"/>
        <family val="3"/>
        <charset val="134"/>
      </rPr>
      <t>法属南部领土</t>
    </r>
  </si>
  <si>
    <t>260</t>
  </si>
  <si>
    <r>
      <rPr>
        <sz val="10"/>
        <color theme="7" tint="0.79998168889431442"/>
        <rFont val="宋体"/>
        <family val="3"/>
        <charset val="134"/>
      </rPr>
      <t>政党机关</t>
    </r>
  </si>
  <si>
    <t>540</t>
  </si>
  <si>
    <r>
      <rPr>
        <sz val="10"/>
        <color theme="7" tint="0.79998168889431442"/>
        <rFont val="宋体"/>
        <family val="3"/>
        <charset val="134"/>
      </rPr>
      <t>大气污染治理</t>
    </r>
  </si>
  <si>
    <r>
      <rPr>
        <sz val="10"/>
        <color theme="7" tint="0.79998168889431442"/>
        <rFont val="宋体"/>
        <family val="3"/>
        <charset val="134"/>
      </rPr>
      <t>梵蒂冈</t>
    </r>
  </si>
  <si>
    <t>336</t>
  </si>
  <si>
    <r>
      <rPr>
        <sz val="10"/>
        <color theme="7" tint="0.79998168889431442"/>
        <rFont val="宋体"/>
        <family val="3"/>
        <charset val="134"/>
      </rPr>
      <t>支付单位扣缴所得税</t>
    </r>
    <r>
      <rPr>
        <sz val="10"/>
        <color theme="7" tint="0.79998168889431442"/>
        <rFont val="Times New Roman"/>
        <family val="1"/>
      </rPr>
      <t>/</t>
    </r>
    <r>
      <rPr>
        <sz val="10"/>
        <color theme="7" tint="0.79998168889431442"/>
        <rFont val="宋体"/>
        <family val="3"/>
        <charset val="134"/>
      </rPr>
      <t>增值税</t>
    </r>
  </si>
  <si>
    <t>353</t>
  </si>
  <si>
    <r>
      <rPr>
        <sz val="10"/>
        <color theme="7" tint="0.79998168889431442"/>
        <rFont val="宋体"/>
        <family val="3"/>
        <charset val="134"/>
      </rPr>
      <t>单板加工</t>
    </r>
  </si>
  <si>
    <r>
      <rPr>
        <sz val="10"/>
        <color theme="7" tint="0.79998168889431442"/>
        <rFont val="宋体"/>
        <family val="3"/>
        <charset val="134"/>
      </rPr>
      <t>菲律宾</t>
    </r>
  </si>
  <si>
    <t>608</t>
  </si>
  <si>
    <r>
      <rPr>
        <sz val="10"/>
        <color theme="7" tint="0.79998168889431442"/>
        <rFont val="宋体"/>
        <family val="3"/>
        <charset val="134"/>
      </rPr>
      <t>支付单位扣缴所得税</t>
    </r>
    <r>
      <rPr>
        <sz val="10"/>
        <color theme="7" tint="0.79998168889431442"/>
        <rFont val="Times New Roman"/>
        <family val="1"/>
      </rPr>
      <t>/</t>
    </r>
    <r>
      <rPr>
        <sz val="10"/>
        <color theme="7" tint="0.79998168889431442"/>
        <rFont val="宋体"/>
        <family val="3"/>
        <charset val="134"/>
      </rPr>
      <t>增值税</t>
    </r>
    <r>
      <rPr>
        <sz val="10"/>
        <color theme="7" tint="0.79998168889431442"/>
        <rFont val="Times New Roman"/>
        <family val="1"/>
      </rPr>
      <t>(</t>
    </r>
    <r>
      <rPr>
        <sz val="10"/>
        <color theme="7" tint="0.79998168889431442"/>
        <rFont val="宋体"/>
        <family val="3"/>
        <charset val="134"/>
      </rPr>
      <t>港或澳、台资</t>
    </r>
    <r>
      <rPr>
        <sz val="10"/>
        <color theme="7" tint="0.79998168889431442"/>
        <rFont val="Times New Roman"/>
        <family val="1"/>
      </rPr>
      <t>)</t>
    </r>
  </si>
  <si>
    <t>253</t>
  </si>
  <si>
    <r>
      <rPr>
        <sz val="10"/>
        <color theme="7" tint="0.79998168889431442"/>
        <rFont val="宋体"/>
        <family val="3"/>
        <charset val="134"/>
      </rPr>
      <t>单位后勤管理服务</t>
    </r>
  </si>
  <si>
    <r>
      <rPr>
        <sz val="10"/>
        <color theme="7" tint="0.79998168889431442"/>
        <rFont val="宋体"/>
        <family val="3"/>
        <charset val="134"/>
      </rPr>
      <t>斐济</t>
    </r>
  </si>
  <si>
    <t>242</t>
  </si>
  <si>
    <r>
      <rPr>
        <sz val="10"/>
        <color theme="7" tint="0.79998168889431442"/>
        <rFont val="宋体"/>
        <family val="3"/>
        <charset val="134"/>
      </rPr>
      <t>中外合资经营企业</t>
    </r>
  </si>
  <si>
    <t>310</t>
  </si>
  <si>
    <r>
      <rPr>
        <sz val="10"/>
        <color theme="7" tint="0.79998168889431442"/>
        <rFont val="宋体"/>
        <family val="3"/>
        <charset val="134"/>
      </rPr>
      <t>担保服务</t>
    </r>
  </si>
  <si>
    <r>
      <rPr>
        <sz val="10"/>
        <color theme="7" tint="0.79998168889431442"/>
        <rFont val="宋体"/>
        <family val="3"/>
        <charset val="134"/>
      </rPr>
      <t>芬兰</t>
    </r>
  </si>
  <si>
    <t>246</t>
  </si>
  <si>
    <r>
      <rPr>
        <sz val="10"/>
        <color theme="7" tint="0.79998168889431442"/>
        <rFont val="宋体"/>
        <family val="3"/>
        <charset val="134"/>
      </rPr>
      <t>中外合作经营企业</t>
    </r>
  </si>
  <si>
    <t>320</t>
  </si>
  <si>
    <r>
      <rPr>
        <sz val="10"/>
        <color theme="7" tint="0.79998168889431442"/>
        <rFont val="宋体"/>
        <family val="3"/>
        <charset val="134"/>
      </rPr>
      <t>弹簧制造</t>
    </r>
  </si>
  <si>
    <r>
      <rPr>
        <sz val="10"/>
        <color theme="7" tint="0.79998168889431442"/>
        <rFont val="宋体"/>
        <family val="3"/>
        <charset val="134"/>
      </rPr>
      <t>佛得角</t>
    </r>
  </si>
  <si>
    <t>132</t>
  </si>
  <si>
    <r>
      <rPr>
        <sz val="10"/>
        <color theme="7" tint="0.79998168889431442"/>
        <rFont val="宋体"/>
        <family val="3"/>
        <charset val="134"/>
      </rPr>
      <t>蛋品加工</t>
    </r>
  </si>
  <si>
    <r>
      <rPr>
        <sz val="10"/>
        <color theme="7" tint="0.79998168889431442"/>
        <rFont val="宋体"/>
        <family val="3"/>
        <charset val="134"/>
      </rPr>
      <t>冈比亚</t>
    </r>
  </si>
  <si>
    <t>270</t>
  </si>
  <si>
    <r>
      <rPr>
        <sz val="10"/>
        <color theme="7" tint="0.79998168889431442"/>
        <rFont val="宋体"/>
        <family val="3"/>
        <charset val="134"/>
      </rPr>
      <t>氮肥制造</t>
    </r>
  </si>
  <si>
    <r>
      <rPr>
        <sz val="10"/>
        <color theme="7" tint="0.79998168889431442"/>
        <rFont val="宋体"/>
        <family val="3"/>
        <charset val="134"/>
      </rPr>
      <t>哥伦比亚</t>
    </r>
  </si>
  <si>
    <r>
      <rPr>
        <sz val="10"/>
        <color theme="7" tint="0.79998168889431442"/>
        <rFont val="宋体"/>
        <family val="3"/>
        <charset val="134"/>
      </rPr>
      <t>档案馆</t>
    </r>
  </si>
  <si>
    <r>
      <rPr>
        <sz val="10"/>
        <color theme="7" tint="0.79998168889431442"/>
        <rFont val="宋体"/>
        <family val="3"/>
        <charset val="134"/>
      </rPr>
      <t>哥斯达黎加</t>
    </r>
  </si>
  <si>
    <t>188</t>
  </si>
  <si>
    <r>
      <rPr>
        <sz val="10"/>
        <color theme="7" tint="0.79998168889431442"/>
        <rFont val="宋体"/>
        <family val="3"/>
        <charset val="134"/>
      </rPr>
      <t>刀剪及类似日用金属工具制造</t>
    </r>
  </si>
  <si>
    <r>
      <rPr>
        <sz val="10"/>
        <color theme="7" tint="0.79998168889431442"/>
        <rFont val="宋体"/>
        <family val="3"/>
        <charset val="134"/>
      </rPr>
      <t>格林纳达</t>
    </r>
  </si>
  <si>
    <t>308</t>
  </si>
  <si>
    <r>
      <rPr>
        <sz val="10"/>
        <color theme="7" tint="0.79998168889431442"/>
        <rFont val="宋体"/>
        <family val="3"/>
        <charset val="134"/>
      </rPr>
      <t>导航、气象及海洋专用仪器制造</t>
    </r>
  </si>
  <si>
    <r>
      <rPr>
        <sz val="10"/>
        <color theme="7" tint="0.79998168889431442"/>
        <rFont val="宋体"/>
        <family val="3"/>
        <charset val="134"/>
      </rPr>
      <t>格陵兰</t>
    </r>
  </si>
  <si>
    <t>304</t>
  </si>
  <si>
    <r>
      <rPr>
        <sz val="10"/>
        <color theme="7" tint="0.79998168889431442"/>
        <rFont val="宋体"/>
        <family val="3"/>
        <charset val="134"/>
      </rPr>
      <t>道路货物运输</t>
    </r>
  </si>
  <si>
    <r>
      <rPr>
        <sz val="10"/>
        <color theme="7" tint="0.79998168889431442"/>
        <rFont val="宋体"/>
        <family val="3"/>
        <charset val="134"/>
      </rPr>
      <t>格鲁吉亚</t>
    </r>
  </si>
  <si>
    <t>268</t>
  </si>
  <si>
    <r>
      <rPr>
        <sz val="10"/>
        <color theme="7" tint="0.79998168889431442"/>
        <rFont val="宋体"/>
        <family val="3"/>
        <charset val="134"/>
      </rPr>
      <t>稻谷种植</t>
    </r>
  </si>
  <si>
    <t>0111</t>
  </si>
  <si>
    <r>
      <rPr>
        <sz val="10"/>
        <color theme="7" tint="0.79998168889431442"/>
        <rFont val="宋体"/>
        <family val="3"/>
        <charset val="134"/>
      </rPr>
      <t>古巴</t>
    </r>
  </si>
  <si>
    <t>192</t>
  </si>
  <si>
    <r>
      <rPr>
        <sz val="10"/>
        <color theme="7" tint="0.79998168889431442"/>
        <rFont val="宋体"/>
        <family val="3"/>
        <charset val="134"/>
      </rPr>
      <t>灯具、装饰物品批发</t>
    </r>
  </si>
  <si>
    <r>
      <rPr>
        <sz val="10"/>
        <color theme="7" tint="0.79998168889431442"/>
        <rFont val="宋体"/>
        <family val="3"/>
        <charset val="134"/>
      </rPr>
      <t>瓜德罗普</t>
    </r>
  </si>
  <si>
    <t>312</t>
  </si>
  <si>
    <r>
      <rPr>
        <sz val="10"/>
        <color theme="7" tint="0.79998168889431442"/>
        <rFont val="宋体"/>
        <family val="3"/>
        <charset val="134"/>
      </rPr>
      <t>灯具零售</t>
    </r>
  </si>
  <si>
    <r>
      <rPr>
        <sz val="10"/>
        <color theme="7" tint="0.79998168889431442"/>
        <rFont val="宋体"/>
        <family val="3"/>
        <charset val="134"/>
      </rPr>
      <t>关岛</t>
    </r>
  </si>
  <si>
    <t>316</t>
  </si>
  <si>
    <r>
      <rPr>
        <sz val="10"/>
        <color theme="7" tint="0.79998168889431442"/>
        <rFont val="宋体"/>
        <family val="3"/>
        <charset val="134"/>
      </rPr>
      <t>灯用电器附件及其他照明器具制造</t>
    </r>
  </si>
  <si>
    <r>
      <rPr>
        <sz val="10"/>
        <color theme="7" tint="0.79998168889431442"/>
        <rFont val="宋体"/>
        <family val="3"/>
        <charset val="134"/>
      </rPr>
      <t>圭亚那</t>
    </r>
  </si>
  <si>
    <t>328</t>
  </si>
  <si>
    <r>
      <rPr>
        <sz val="10"/>
        <color theme="7" tint="0.79998168889431442"/>
        <rFont val="宋体"/>
        <family val="3"/>
        <charset val="134"/>
      </rPr>
      <t>低速载货汽车制造</t>
    </r>
  </si>
  <si>
    <r>
      <rPr>
        <sz val="10"/>
        <color theme="7" tint="0.79998168889431442"/>
        <rFont val="宋体"/>
        <family val="3"/>
        <charset val="134"/>
      </rPr>
      <t>哈萨克斯坦</t>
    </r>
  </si>
  <si>
    <t>398</t>
  </si>
  <si>
    <r>
      <rPr>
        <sz val="10"/>
        <color theme="7" tint="0.79998168889431442"/>
        <rFont val="宋体"/>
        <family val="3"/>
        <charset val="134"/>
      </rPr>
      <t>涤纶纤维制造</t>
    </r>
  </si>
  <si>
    <r>
      <rPr>
        <sz val="10"/>
        <color theme="7" tint="0.79998168889431442"/>
        <rFont val="宋体"/>
        <family val="3"/>
        <charset val="134"/>
      </rPr>
      <t>海地</t>
    </r>
  </si>
  <si>
    <t>332</t>
  </si>
  <si>
    <r>
      <rPr>
        <sz val="10"/>
        <color theme="7" tint="0.79998168889431442"/>
        <rFont val="宋体"/>
        <family val="3"/>
        <charset val="134"/>
      </rPr>
      <t>地板制造</t>
    </r>
  </si>
  <si>
    <r>
      <rPr>
        <sz val="10"/>
        <color theme="7" tint="0.79998168889431442"/>
        <rFont val="宋体"/>
        <family val="3"/>
        <charset val="134"/>
      </rPr>
      <t>韩国</t>
    </r>
  </si>
  <si>
    <r>
      <rPr>
        <sz val="10"/>
        <color theme="7" tint="0.79998168889431442"/>
        <rFont val="宋体"/>
        <family val="3"/>
        <charset val="134"/>
      </rPr>
      <t>地毯、挂毯制造</t>
    </r>
  </si>
  <si>
    <r>
      <rPr>
        <sz val="10"/>
        <color theme="7" tint="0.79998168889431442"/>
        <rFont val="宋体"/>
        <family val="3"/>
        <charset val="134"/>
      </rPr>
      <t>荷兰</t>
    </r>
  </si>
  <si>
    <t>528</t>
  </si>
  <si>
    <r>
      <rPr>
        <sz val="10"/>
        <color theme="7" tint="0.79998168889431442"/>
        <rFont val="宋体"/>
        <family val="3"/>
        <charset val="134"/>
      </rPr>
      <t>地震服务</t>
    </r>
  </si>
  <si>
    <r>
      <rPr>
        <sz val="10"/>
        <color theme="7" tint="0.79998168889431442"/>
        <rFont val="宋体"/>
        <family val="3"/>
        <charset val="134"/>
      </rPr>
      <t>荷属安的列斯</t>
    </r>
  </si>
  <si>
    <r>
      <rPr>
        <sz val="10"/>
        <color theme="7" tint="0.79998168889431442"/>
        <rFont val="宋体"/>
        <family val="3"/>
        <charset val="134"/>
      </rPr>
      <t>地质勘查技术服务</t>
    </r>
  </si>
  <si>
    <r>
      <rPr>
        <sz val="10"/>
        <color theme="7" tint="0.79998168889431442"/>
        <rFont val="宋体"/>
        <family val="3"/>
        <charset val="134"/>
      </rPr>
      <t>赫德岛和麦克唐纳岛</t>
    </r>
  </si>
  <si>
    <t>334</t>
  </si>
  <si>
    <r>
      <rPr>
        <sz val="10"/>
        <color theme="7" tint="0.79998168889431442"/>
        <rFont val="宋体"/>
        <family val="3"/>
        <charset val="134"/>
      </rPr>
      <t>地质勘查专用设备制造</t>
    </r>
  </si>
  <si>
    <r>
      <rPr>
        <sz val="10"/>
        <color theme="7" tint="0.79998168889431442"/>
        <rFont val="宋体"/>
        <family val="3"/>
        <charset val="134"/>
      </rPr>
      <t>黑山</t>
    </r>
  </si>
  <si>
    <t>892</t>
  </si>
  <si>
    <r>
      <rPr>
        <sz val="10"/>
        <color theme="7" tint="0.79998168889431442"/>
        <rFont val="宋体"/>
        <family val="3"/>
        <charset val="134"/>
      </rPr>
      <t>地质勘探和地震专用仪器制造</t>
    </r>
  </si>
  <si>
    <r>
      <rPr>
        <sz val="10"/>
        <color theme="7" tint="0.79998168889431442"/>
        <rFont val="宋体"/>
        <family val="3"/>
        <charset val="134"/>
      </rPr>
      <t>洪都拉斯</t>
    </r>
  </si>
  <si>
    <r>
      <rPr>
        <sz val="10"/>
        <color theme="7" tint="0.79998168889431442"/>
        <rFont val="宋体"/>
        <family val="3"/>
        <charset val="134"/>
      </rPr>
      <t>典当</t>
    </r>
  </si>
  <si>
    <r>
      <rPr>
        <sz val="10"/>
        <color theme="7" tint="0.79998168889431442"/>
        <rFont val="宋体"/>
        <family val="3"/>
        <charset val="134"/>
      </rPr>
      <t>基里巴斯</t>
    </r>
  </si>
  <si>
    <t>296</t>
  </si>
  <si>
    <r>
      <rPr>
        <sz val="10"/>
        <color theme="7" tint="0.79998168889431442"/>
        <rFont val="宋体"/>
        <family val="3"/>
        <charset val="134"/>
      </rPr>
      <t>电车制造</t>
    </r>
  </si>
  <si>
    <r>
      <rPr>
        <sz val="10"/>
        <color theme="7" tint="0.79998168889431442"/>
        <rFont val="宋体"/>
        <family val="3"/>
        <charset val="134"/>
      </rPr>
      <t>吉布提</t>
    </r>
  </si>
  <si>
    <t>262</t>
  </si>
  <si>
    <r>
      <rPr>
        <sz val="10"/>
        <color theme="7" tint="0.79998168889431442"/>
        <rFont val="宋体"/>
        <family val="3"/>
        <charset val="134"/>
      </rPr>
      <t>电动机制造</t>
    </r>
  </si>
  <si>
    <r>
      <rPr>
        <sz val="10"/>
        <color theme="7" tint="0.79998168889431442"/>
        <rFont val="宋体"/>
        <family val="3"/>
        <charset val="134"/>
      </rPr>
      <t>吉尔吉斯斯坦</t>
    </r>
  </si>
  <si>
    <t>417</t>
  </si>
  <si>
    <r>
      <rPr>
        <sz val="10"/>
        <color theme="7" tint="0.79998168889431442"/>
        <rFont val="宋体"/>
        <family val="3"/>
        <charset val="134"/>
      </rPr>
      <t>电工机械专用设备制造</t>
    </r>
  </si>
  <si>
    <r>
      <rPr>
        <sz val="10"/>
        <color theme="7" tint="0.79998168889431442"/>
        <rFont val="宋体"/>
        <family val="3"/>
        <charset val="134"/>
      </rPr>
      <t>几内亚</t>
    </r>
  </si>
  <si>
    <t>324</t>
  </si>
  <si>
    <r>
      <rPr>
        <sz val="10"/>
        <color theme="7" tint="0.79998168889431442"/>
        <rFont val="宋体"/>
        <family val="3"/>
        <charset val="134"/>
      </rPr>
      <t>电工仪器仪表制造</t>
    </r>
  </si>
  <si>
    <r>
      <rPr>
        <sz val="10"/>
        <color theme="7" tint="0.79998168889431442"/>
        <rFont val="宋体"/>
        <family val="3"/>
        <charset val="134"/>
      </rPr>
      <t>几内亚比绍</t>
    </r>
  </si>
  <si>
    <t>624</t>
  </si>
  <si>
    <r>
      <rPr>
        <sz val="10"/>
        <color theme="7" tint="0.79998168889431442"/>
        <rFont val="宋体"/>
        <family val="3"/>
        <charset val="134"/>
      </rPr>
      <t>电光源制造</t>
    </r>
  </si>
  <si>
    <r>
      <rPr>
        <sz val="10"/>
        <color theme="7" tint="0.79998168889431442"/>
        <rFont val="宋体"/>
        <family val="3"/>
        <charset val="134"/>
      </rPr>
      <t>加拿大</t>
    </r>
  </si>
  <si>
    <t>124</t>
  </si>
  <si>
    <r>
      <rPr>
        <sz val="10"/>
        <color theme="7" tint="0.79998168889431442"/>
        <rFont val="宋体"/>
        <family val="3"/>
        <charset val="134"/>
      </rPr>
      <t>电力电子元器件制造</t>
    </r>
  </si>
  <si>
    <r>
      <rPr>
        <sz val="10"/>
        <color theme="7" tint="0.79998168889431442"/>
        <rFont val="宋体"/>
        <family val="3"/>
        <charset val="134"/>
      </rPr>
      <t>加纳</t>
    </r>
  </si>
  <si>
    <t>288</t>
  </si>
  <si>
    <r>
      <rPr>
        <sz val="10"/>
        <color theme="7" tint="0.79998168889431442"/>
        <rFont val="宋体"/>
        <family val="3"/>
        <charset val="134"/>
      </rPr>
      <t>电力供应</t>
    </r>
  </si>
  <si>
    <r>
      <rPr>
        <sz val="10"/>
        <color theme="7" tint="0.79998168889431442"/>
        <rFont val="宋体"/>
        <family val="3"/>
        <charset val="134"/>
      </rPr>
      <t>加蓬</t>
    </r>
  </si>
  <si>
    <t>266</t>
  </si>
  <si>
    <r>
      <rPr>
        <sz val="10"/>
        <color theme="7" tint="0.79998168889431442"/>
        <rFont val="宋体"/>
        <family val="3"/>
        <charset val="134"/>
      </rPr>
      <t>电气安装</t>
    </r>
  </si>
  <si>
    <r>
      <rPr>
        <sz val="10"/>
        <color theme="7" tint="0.79998168889431442"/>
        <rFont val="宋体"/>
        <family val="3"/>
        <charset val="134"/>
      </rPr>
      <t>柬埔寨</t>
    </r>
  </si>
  <si>
    <t>116</t>
  </si>
  <si>
    <r>
      <rPr>
        <sz val="10"/>
        <color theme="7" tint="0.79998168889431442"/>
        <rFont val="宋体"/>
        <family val="3"/>
        <charset val="134"/>
      </rPr>
      <t>电气设备批发</t>
    </r>
  </si>
  <si>
    <r>
      <rPr>
        <sz val="10"/>
        <color theme="7" tint="0.79998168889431442"/>
        <rFont val="宋体"/>
        <family val="3"/>
        <charset val="134"/>
      </rPr>
      <t>捷克</t>
    </r>
  </si>
  <si>
    <t>203</t>
  </si>
  <si>
    <r>
      <rPr>
        <sz val="10"/>
        <color theme="7" tint="0.79998168889431442"/>
        <rFont val="宋体"/>
        <family val="3"/>
        <charset val="134"/>
      </rPr>
      <t>电气设备修理</t>
    </r>
  </si>
  <si>
    <r>
      <rPr>
        <sz val="10"/>
        <color theme="7" tint="0.79998168889431442"/>
        <rFont val="宋体"/>
        <family val="3"/>
        <charset val="134"/>
      </rPr>
      <t>津巴布韦</t>
    </r>
  </si>
  <si>
    <t>716</t>
  </si>
  <si>
    <r>
      <rPr>
        <sz val="10"/>
        <color theme="7" tint="0.79998168889431442"/>
        <rFont val="宋体"/>
        <family val="3"/>
        <charset val="134"/>
      </rPr>
      <t>电气信号设备装置制造</t>
    </r>
  </si>
  <si>
    <r>
      <rPr>
        <sz val="10"/>
        <color theme="7" tint="0.79998168889431442"/>
        <rFont val="宋体"/>
        <family val="3"/>
        <charset val="134"/>
      </rPr>
      <t>喀麦隆</t>
    </r>
  </si>
  <si>
    <r>
      <rPr>
        <sz val="10"/>
        <color theme="7" tint="0.79998168889431442"/>
        <rFont val="宋体"/>
        <family val="3"/>
        <charset val="134"/>
      </rPr>
      <t>电容器及其配套设备制造</t>
    </r>
  </si>
  <si>
    <r>
      <rPr>
        <sz val="10"/>
        <color theme="7" tint="0.79998168889431442"/>
        <rFont val="宋体"/>
        <family val="3"/>
        <charset val="134"/>
      </rPr>
      <t>卡塔尔</t>
    </r>
  </si>
  <si>
    <t>634</t>
  </si>
  <si>
    <r>
      <rPr>
        <sz val="10"/>
        <color theme="7" tint="0.79998168889431442"/>
        <rFont val="宋体"/>
        <family val="3"/>
        <charset val="134"/>
      </rPr>
      <t>电视</t>
    </r>
  </si>
  <si>
    <r>
      <rPr>
        <sz val="10"/>
        <color theme="7" tint="0.79998168889431442"/>
        <rFont val="宋体"/>
        <family val="3"/>
        <charset val="134"/>
      </rPr>
      <t>开曼群岛</t>
    </r>
  </si>
  <si>
    <t>136</t>
  </si>
  <si>
    <r>
      <rPr>
        <sz val="10"/>
        <color theme="7" tint="0.79998168889431442"/>
        <rFont val="宋体"/>
        <family val="3"/>
        <charset val="134"/>
      </rPr>
      <t>电视机制造</t>
    </r>
  </si>
  <si>
    <r>
      <rPr>
        <sz val="10"/>
        <color theme="7" tint="0.79998168889431442"/>
        <rFont val="宋体"/>
        <family val="3"/>
        <charset val="134"/>
      </rPr>
      <t>科科斯</t>
    </r>
    <r>
      <rPr>
        <sz val="10"/>
        <color theme="7" tint="0.79998168889431442"/>
        <rFont val="Times New Roman"/>
        <family val="1"/>
      </rPr>
      <t>(</t>
    </r>
    <r>
      <rPr>
        <sz val="10"/>
        <color theme="7" tint="0.79998168889431442"/>
        <rFont val="宋体"/>
        <family val="3"/>
        <charset val="134"/>
      </rPr>
      <t>基林</t>
    </r>
    <r>
      <rPr>
        <sz val="10"/>
        <color theme="7" tint="0.79998168889431442"/>
        <rFont val="Times New Roman"/>
        <family val="1"/>
      </rPr>
      <t>)</t>
    </r>
    <r>
      <rPr>
        <sz val="10"/>
        <color theme="7" tint="0.79998168889431442"/>
        <rFont val="宋体"/>
        <family val="3"/>
        <charset val="134"/>
      </rPr>
      <t>群岛</t>
    </r>
  </si>
  <si>
    <t>166</t>
  </si>
  <si>
    <r>
      <rPr>
        <sz val="10"/>
        <color theme="7" tint="0.79998168889431442"/>
        <rFont val="宋体"/>
        <family val="3"/>
        <charset val="134"/>
      </rPr>
      <t>电梯、自动扶梯及升降机制造</t>
    </r>
  </si>
  <si>
    <r>
      <rPr>
        <sz val="10"/>
        <color theme="7" tint="0.79998168889431442"/>
        <rFont val="宋体"/>
        <family val="3"/>
        <charset val="134"/>
      </rPr>
      <t>科摩罗</t>
    </r>
  </si>
  <si>
    <r>
      <rPr>
        <sz val="10"/>
        <color theme="7" tint="0.79998168889431442"/>
        <rFont val="宋体"/>
        <family val="3"/>
        <charset val="134"/>
      </rPr>
      <t>电线、电缆制造</t>
    </r>
  </si>
  <si>
    <r>
      <rPr>
        <sz val="10"/>
        <color theme="7" tint="0.79998168889431442"/>
        <rFont val="宋体"/>
        <family val="3"/>
        <charset val="134"/>
      </rPr>
      <t>科特迪瓦</t>
    </r>
  </si>
  <si>
    <t>384</t>
  </si>
  <si>
    <r>
      <rPr>
        <sz val="10"/>
        <color theme="7" tint="0.79998168889431442"/>
        <rFont val="宋体"/>
        <family val="3"/>
        <charset val="134"/>
      </rPr>
      <t>电影放映</t>
    </r>
  </si>
  <si>
    <r>
      <rPr>
        <sz val="10"/>
        <color theme="7" tint="0.79998168889431442"/>
        <rFont val="宋体"/>
        <family val="3"/>
        <charset val="134"/>
      </rPr>
      <t>科威特</t>
    </r>
  </si>
  <si>
    <t>414</t>
  </si>
  <si>
    <r>
      <rPr>
        <sz val="10"/>
        <color theme="7" tint="0.79998168889431442"/>
        <rFont val="宋体"/>
        <family val="3"/>
        <charset val="134"/>
      </rPr>
      <t>电影和影视节目发行</t>
    </r>
  </si>
  <si>
    <r>
      <rPr>
        <sz val="10"/>
        <color theme="7" tint="0.79998168889431442"/>
        <rFont val="宋体"/>
        <family val="3"/>
        <charset val="134"/>
      </rPr>
      <t>克罗地亚</t>
    </r>
  </si>
  <si>
    <t>191</t>
  </si>
  <si>
    <r>
      <rPr>
        <sz val="10"/>
        <color theme="7" tint="0.79998168889431442"/>
        <rFont val="宋体"/>
        <family val="3"/>
        <charset val="134"/>
      </rPr>
      <t>电影和影视节目制作</t>
    </r>
  </si>
  <si>
    <r>
      <rPr>
        <sz val="10"/>
        <color theme="7" tint="0.79998168889431442"/>
        <rFont val="宋体"/>
        <family val="3"/>
        <charset val="134"/>
      </rPr>
      <t>肯尼亚</t>
    </r>
  </si>
  <si>
    <t>404</t>
  </si>
  <si>
    <r>
      <rPr>
        <sz val="10"/>
        <color theme="7" tint="0.79998168889431442"/>
        <rFont val="宋体"/>
        <family val="3"/>
        <charset val="134"/>
      </rPr>
      <t>电影机械制造</t>
    </r>
  </si>
  <si>
    <r>
      <rPr>
        <sz val="10"/>
        <color theme="7" tint="0.79998168889431442"/>
        <rFont val="宋体"/>
        <family val="3"/>
        <charset val="134"/>
      </rPr>
      <t>库克群岛</t>
    </r>
  </si>
  <si>
    <t>184</t>
  </si>
  <si>
    <r>
      <rPr>
        <sz val="10"/>
        <color theme="7" tint="0.79998168889431442"/>
        <rFont val="宋体"/>
        <family val="3"/>
        <charset val="134"/>
      </rPr>
      <t>电子测量仪器制造</t>
    </r>
  </si>
  <si>
    <r>
      <rPr>
        <sz val="10"/>
        <color theme="7" tint="0.79998168889431442"/>
        <rFont val="宋体"/>
        <family val="3"/>
        <charset val="134"/>
      </rPr>
      <t>拉脱维亚</t>
    </r>
  </si>
  <si>
    <t>428</t>
  </si>
  <si>
    <r>
      <rPr>
        <sz val="10"/>
        <color theme="7" tint="0.79998168889431442"/>
        <rFont val="宋体"/>
        <family val="3"/>
        <charset val="134"/>
      </rPr>
      <t>电子出版物出版</t>
    </r>
  </si>
  <si>
    <r>
      <rPr>
        <sz val="10"/>
        <color theme="7" tint="0.79998168889431442"/>
        <rFont val="宋体"/>
        <family val="3"/>
        <charset val="134"/>
      </rPr>
      <t>莱索托</t>
    </r>
  </si>
  <si>
    <t>426</t>
  </si>
  <si>
    <r>
      <rPr>
        <sz val="10"/>
        <color theme="7" tint="0.79998168889431442"/>
        <rFont val="宋体"/>
        <family val="3"/>
        <charset val="134"/>
      </rPr>
      <t>电子工业专用设备制造</t>
    </r>
  </si>
  <si>
    <r>
      <rPr>
        <sz val="10"/>
        <color theme="7" tint="0.79998168889431442"/>
        <rFont val="宋体"/>
        <family val="3"/>
        <charset val="134"/>
      </rPr>
      <t>老挝</t>
    </r>
  </si>
  <si>
    <t>418</t>
  </si>
  <si>
    <r>
      <rPr>
        <sz val="10"/>
        <color theme="7" tint="0.79998168889431442"/>
        <rFont val="宋体"/>
        <family val="3"/>
        <charset val="134"/>
      </rPr>
      <t>电子乐器制造</t>
    </r>
  </si>
  <si>
    <r>
      <rPr>
        <sz val="10"/>
        <color theme="7" tint="0.79998168889431442"/>
        <rFont val="宋体"/>
        <family val="3"/>
        <charset val="134"/>
      </rPr>
      <t>黎巴嫩</t>
    </r>
  </si>
  <si>
    <r>
      <rPr>
        <sz val="10"/>
        <color theme="7" tint="0.79998168889431442"/>
        <rFont val="宋体"/>
        <family val="3"/>
        <charset val="134"/>
      </rPr>
      <t>电子游艺厅娱乐活动</t>
    </r>
  </si>
  <si>
    <r>
      <rPr>
        <sz val="10"/>
        <color theme="7" tint="0.79998168889431442"/>
        <rFont val="宋体"/>
        <family val="3"/>
        <charset val="134"/>
      </rPr>
      <t>立陶宛</t>
    </r>
  </si>
  <si>
    <t>440</t>
  </si>
  <si>
    <r>
      <rPr>
        <sz val="10"/>
        <color theme="7" tint="0.79998168889431442"/>
        <rFont val="宋体"/>
        <family val="3"/>
        <charset val="134"/>
      </rPr>
      <t>电子元件及组件制造</t>
    </r>
  </si>
  <si>
    <r>
      <rPr>
        <sz val="10"/>
        <color theme="7" tint="0.79998168889431442"/>
        <rFont val="宋体"/>
        <family val="3"/>
        <charset val="134"/>
      </rPr>
      <t>利比里亚</t>
    </r>
  </si>
  <si>
    <r>
      <rPr>
        <sz val="10"/>
        <color theme="7" tint="0.79998168889431442"/>
        <rFont val="宋体"/>
        <family val="3"/>
        <charset val="134"/>
      </rPr>
      <t>电子真空器件制造</t>
    </r>
  </si>
  <si>
    <r>
      <rPr>
        <sz val="10"/>
        <color theme="7" tint="0.79998168889431442"/>
        <rFont val="宋体"/>
        <family val="3"/>
        <charset val="134"/>
      </rPr>
      <t>利比亚</t>
    </r>
  </si>
  <si>
    <t>434</t>
  </si>
  <si>
    <r>
      <rPr>
        <sz val="10"/>
        <color theme="7" tint="0.79998168889431442"/>
        <rFont val="宋体"/>
        <family val="3"/>
        <charset val="134"/>
      </rPr>
      <t>淀粉及淀粉制品制造</t>
    </r>
  </si>
  <si>
    <r>
      <rPr>
        <sz val="10"/>
        <color theme="7" tint="0.79998168889431442"/>
        <rFont val="宋体"/>
        <family val="3"/>
        <charset val="134"/>
      </rPr>
      <t>列支敦士登</t>
    </r>
  </si>
  <si>
    <t>438</t>
  </si>
  <si>
    <r>
      <rPr>
        <sz val="10"/>
        <color theme="7" tint="0.79998168889431442"/>
        <rFont val="宋体"/>
        <family val="3"/>
        <charset val="134"/>
      </rPr>
      <t>雕塑工艺品制造</t>
    </r>
  </si>
  <si>
    <r>
      <rPr>
        <sz val="10"/>
        <color theme="7" tint="0.79998168889431442"/>
        <rFont val="宋体"/>
        <family val="3"/>
        <charset val="134"/>
      </rPr>
      <t>留尼汪</t>
    </r>
  </si>
  <si>
    <t>638</t>
  </si>
  <si>
    <r>
      <rPr>
        <sz val="10"/>
        <color theme="7" tint="0.79998168889431442"/>
        <rFont val="宋体"/>
        <family val="3"/>
        <charset val="134"/>
      </rPr>
      <t>动物胶制造</t>
    </r>
  </si>
  <si>
    <r>
      <rPr>
        <sz val="10"/>
        <color theme="7" tint="0.79998168889431442"/>
        <rFont val="宋体"/>
        <family val="3"/>
        <charset val="134"/>
      </rPr>
      <t>卢森堡</t>
    </r>
  </si>
  <si>
    <t>442</t>
  </si>
  <si>
    <r>
      <rPr>
        <sz val="10"/>
        <color theme="7" tint="0.79998168889431442"/>
        <rFont val="宋体"/>
        <family val="3"/>
        <charset val="134"/>
      </rPr>
      <t>豆类种植</t>
    </r>
  </si>
  <si>
    <t>0121</t>
  </si>
  <si>
    <r>
      <rPr>
        <sz val="10"/>
        <color theme="7" tint="0.79998168889431442"/>
        <rFont val="宋体"/>
        <family val="3"/>
        <charset val="134"/>
      </rPr>
      <t>卢旺达</t>
    </r>
  </si>
  <si>
    <t>646</t>
  </si>
  <si>
    <r>
      <rPr>
        <sz val="10"/>
        <color theme="7" tint="0.79998168889431442"/>
        <rFont val="宋体"/>
        <family val="3"/>
        <charset val="134"/>
      </rPr>
      <t>豆制品制造</t>
    </r>
  </si>
  <si>
    <r>
      <rPr>
        <sz val="10"/>
        <color theme="7" tint="0.79998168889431442"/>
        <rFont val="宋体"/>
        <family val="3"/>
        <charset val="134"/>
      </rPr>
      <t>罗马尼亚</t>
    </r>
  </si>
  <si>
    <t>642</t>
  </si>
  <si>
    <r>
      <rPr>
        <sz val="10"/>
        <color theme="7" tint="0.79998168889431442"/>
        <rFont val="宋体"/>
        <family val="3"/>
        <charset val="134"/>
      </rPr>
      <t>锻件及粉末冶金制品制造</t>
    </r>
  </si>
  <si>
    <r>
      <rPr>
        <sz val="10"/>
        <color theme="7" tint="0.79998168889431442"/>
        <rFont val="宋体"/>
        <family val="3"/>
        <charset val="134"/>
      </rPr>
      <t>马达加斯加</t>
    </r>
  </si>
  <si>
    <t>450</t>
  </si>
  <si>
    <r>
      <rPr>
        <sz val="10"/>
        <color theme="7" tint="0.79998168889431442"/>
        <rFont val="宋体"/>
        <family val="3"/>
        <charset val="134"/>
      </rPr>
      <t>对外事务管理机构</t>
    </r>
  </si>
  <si>
    <r>
      <rPr>
        <sz val="10"/>
        <color theme="7" tint="0.79998168889431442"/>
        <rFont val="宋体"/>
        <family val="3"/>
        <charset val="134"/>
      </rPr>
      <t>马尔代夫</t>
    </r>
  </si>
  <si>
    <t>462</t>
  </si>
  <si>
    <r>
      <rPr>
        <sz val="10"/>
        <color theme="7" tint="0.79998168889431442"/>
        <rFont val="宋体"/>
        <family val="3"/>
        <charset val="134"/>
      </rPr>
      <t>鹅的饲养</t>
    </r>
  </si>
  <si>
    <t>0323</t>
  </si>
  <si>
    <r>
      <rPr>
        <sz val="10"/>
        <color theme="7" tint="0.79998168889431442"/>
        <rFont val="宋体"/>
        <family val="3"/>
        <charset val="134"/>
      </rPr>
      <t>马尔维纳斯群岛</t>
    </r>
    <r>
      <rPr>
        <sz val="10"/>
        <color theme="7" tint="0.79998168889431442"/>
        <rFont val="Times New Roman"/>
        <family val="1"/>
      </rPr>
      <t>(</t>
    </r>
    <r>
      <rPr>
        <sz val="10"/>
        <color theme="7" tint="0.79998168889431442"/>
        <rFont val="宋体"/>
        <family val="3"/>
        <charset val="134"/>
      </rPr>
      <t>福克兰群岛</t>
    </r>
    <r>
      <rPr>
        <sz val="10"/>
        <color theme="7" tint="0.79998168889431442"/>
        <rFont val="Times New Roman"/>
        <family val="1"/>
      </rPr>
      <t>)</t>
    </r>
  </si>
  <si>
    <t>238</t>
  </si>
  <si>
    <r>
      <rPr>
        <sz val="10"/>
        <color theme="7" tint="0.79998168889431442"/>
        <rFont val="宋体"/>
        <family val="3"/>
        <charset val="134"/>
      </rPr>
      <t>发电机及发电机组制造</t>
    </r>
  </si>
  <si>
    <r>
      <rPr>
        <sz val="10"/>
        <color theme="7" tint="0.79998168889431442"/>
        <rFont val="宋体"/>
        <family val="3"/>
        <charset val="134"/>
      </rPr>
      <t>马耳他</t>
    </r>
  </si>
  <si>
    <t>470</t>
  </si>
  <si>
    <r>
      <rPr>
        <sz val="10"/>
        <color theme="7" tint="0.79998168889431442"/>
        <rFont val="宋体"/>
        <family val="3"/>
        <charset val="134"/>
      </rPr>
      <t>阀门和旋塞制造</t>
    </r>
  </si>
  <si>
    <r>
      <rPr>
        <sz val="10"/>
        <color theme="7" tint="0.79998168889431442"/>
        <rFont val="宋体"/>
        <family val="3"/>
        <charset val="134"/>
      </rPr>
      <t>马拉维</t>
    </r>
  </si>
  <si>
    <t>454</t>
  </si>
  <si>
    <r>
      <rPr>
        <sz val="10"/>
        <color theme="7" tint="0.79998168889431442"/>
        <rFont val="宋体"/>
        <family val="3"/>
        <charset val="134"/>
      </rPr>
      <t>方便面及其他方便食品制造</t>
    </r>
  </si>
  <si>
    <r>
      <rPr>
        <sz val="10"/>
        <color theme="7" tint="0.79998168889431442"/>
        <rFont val="宋体"/>
        <family val="3"/>
        <charset val="134"/>
      </rPr>
      <t>马来西亚</t>
    </r>
  </si>
  <si>
    <t>458</t>
  </si>
  <si>
    <r>
      <rPr>
        <sz val="10"/>
        <color theme="7" tint="0.79998168889431442"/>
        <rFont val="宋体"/>
        <family val="3"/>
        <charset val="134"/>
      </rPr>
      <t>防洪除涝设施管理</t>
    </r>
  </si>
  <si>
    <r>
      <rPr>
        <sz val="10"/>
        <color theme="7" tint="0.79998168889431442"/>
        <rFont val="宋体"/>
        <family val="3"/>
        <charset val="134"/>
      </rPr>
      <t>马里</t>
    </r>
  </si>
  <si>
    <t>466</t>
  </si>
  <si>
    <r>
      <rPr>
        <sz val="10"/>
        <color theme="7" tint="0.79998168889431442"/>
        <rFont val="宋体"/>
        <family val="3"/>
        <charset val="134"/>
      </rPr>
      <t>防水建筑材料制造</t>
    </r>
  </si>
  <si>
    <r>
      <rPr>
        <sz val="10"/>
        <color theme="7" tint="0.79998168889431442"/>
        <rFont val="宋体"/>
        <family val="3"/>
        <charset val="134"/>
      </rPr>
      <t>马其顿</t>
    </r>
  </si>
  <si>
    <t>807</t>
  </si>
  <si>
    <r>
      <rPr>
        <sz val="10"/>
        <color theme="7" tint="0.79998168889431442"/>
        <rFont val="宋体"/>
        <family val="3"/>
        <charset val="134"/>
      </rPr>
      <t>房地产开发经营</t>
    </r>
  </si>
  <si>
    <r>
      <rPr>
        <sz val="10"/>
        <color theme="7" tint="0.79998168889431442"/>
        <rFont val="宋体"/>
        <family val="3"/>
        <charset val="134"/>
      </rPr>
      <t>马绍尔群岛</t>
    </r>
  </si>
  <si>
    <t>584</t>
  </si>
  <si>
    <r>
      <rPr>
        <sz val="10"/>
        <color theme="7" tint="0.79998168889431442"/>
        <rFont val="宋体"/>
        <family val="3"/>
        <charset val="134"/>
      </rPr>
      <t>房地产中介服务</t>
    </r>
  </si>
  <si>
    <r>
      <rPr>
        <sz val="10"/>
        <color theme="7" tint="0.79998168889431442"/>
        <rFont val="宋体"/>
        <family val="3"/>
        <charset val="134"/>
      </rPr>
      <t>马提尼克</t>
    </r>
  </si>
  <si>
    <t>474</t>
  </si>
  <si>
    <r>
      <rPr>
        <sz val="10"/>
        <color theme="7" tint="0.79998168889431442"/>
        <rFont val="宋体"/>
        <family val="3"/>
        <charset val="134"/>
      </rPr>
      <t>房屋建筑业</t>
    </r>
  </si>
  <si>
    <r>
      <rPr>
        <sz val="10"/>
        <color theme="7" tint="0.79998168889431442"/>
        <rFont val="宋体"/>
        <family val="3"/>
        <charset val="134"/>
      </rPr>
      <t>马约特</t>
    </r>
  </si>
  <si>
    <r>
      <rPr>
        <sz val="10"/>
        <color theme="7" tint="0.79998168889431442"/>
        <rFont val="宋体"/>
        <family val="3"/>
        <charset val="134"/>
      </rPr>
      <t>纺织带和帘子布制造</t>
    </r>
  </si>
  <si>
    <r>
      <rPr>
        <sz val="10"/>
        <color theme="7" tint="0.79998168889431442"/>
        <rFont val="宋体"/>
        <family val="3"/>
        <charset val="134"/>
      </rPr>
      <t>毛里求斯</t>
    </r>
  </si>
  <si>
    <t>480</t>
  </si>
  <si>
    <r>
      <rPr>
        <sz val="10"/>
        <color theme="7" tint="0.79998168889431442"/>
        <rFont val="宋体"/>
        <family val="3"/>
        <charset val="134"/>
      </rPr>
      <t>纺织面料鞋制造</t>
    </r>
  </si>
  <si>
    <r>
      <rPr>
        <sz val="10"/>
        <color theme="7" tint="0.79998168889431442"/>
        <rFont val="宋体"/>
        <family val="3"/>
        <charset val="134"/>
      </rPr>
      <t>毛里塔尼亚</t>
    </r>
  </si>
  <si>
    <t>478</t>
  </si>
  <si>
    <r>
      <rPr>
        <sz val="10"/>
        <color theme="7" tint="0.79998168889431442"/>
        <rFont val="宋体"/>
        <family val="3"/>
        <charset val="134"/>
      </rPr>
      <t>纺织品、针织品及原料批发</t>
    </r>
  </si>
  <si>
    <r>
      <rPr>
        <sz val="10"/>
        <color theme="7" tint="0.79998168889431442"/>
        <rFont val="宋体"/>
        <family val="3"/>
        <charset val="134"/>
      </rPr>
      <t>美国</t>
    </r>
  </si>
  <si>
    <t>840</t>
  </si>
  <si>
    <r>
      <rPr>
        <sz val="10"/>
        <color theme="7" tint="0.79998168889431442"/>
        <rFont val="宋体"/>
        <family val="3"/>
        <charset val="134"/>
      </rPr>
      <t>纺织品及针织品零售</t>
    </r>
  </si>
  <si>
    <r>
      <rPr>
        <sz val="10"/>
        <color theme="7" tint="0.79998168889431442"/>
        <rFont val="宋体"/>
        <family val="3"/>
        <charset val="134"/>
      </rPr>
      <t>美属萨摩亚</t>
    </r>
  </si>
  <si>
    <t>016</t>
  </si>
  <si>
    <r>
      <rPr>
        <sz val="10"/>
        <color theme="7" tint="0.79998168889431442"/>
        <rFont val="宋体"/>
        <family val="3"/>
        <charset val="134"/>
      </rPr>
      <t>纺织专用设备制造</t>
    </r>
  </si>
  <si>
    <r>
      <rPr>
        <sz val="10"/>
        <color theme="7" tint="0.79998168889431442"/>
        <rFont val="宋体"/>
        <family val="3"/>
        <charset val="134"/>
      </rPr>
      <t>美属太平洋各群岛</t>
    </r>
  </si>
  <si>
    <t>581</t>
  </si>
  <si>
    <r>
      <rPr>
        <sz val="10"/>
        <color theme="7" tint="0.79998168889431442"/>
        <rFont val="宋体"/>
        <family val="3"/>
        <charset val="134"/>
      </rPr>
      <t>放射性废物治理</t>
    </r>
  </si>
  <si>
    <r>
      <rPr>
        <sz val="10"/>
        <color theme="7" tint="0.79998168889431442"/>
        <rFont val="宋体"/>
        <family val="3"/>
        <charset val="134"/>
      </rPr>
      <t>美属维尔京群岛</t>
    </r>
  </si>
  <si>
    <t>850</t>
  </si>
  <si>
    <r>
      <rPr>
        <sz val="10"/>
        <color theme="7" tint="0.79998168889431442"/>
        <rFont val="宋体"/>
        <family val="3"/>
        <charset val="134"/>
      </rPr>
      <t>放射性金属矿采选</t>
    </r>
  </si>
  <si>
    <t>0933</t>
  </si>
  <si>
    <r>
      <rPr>
        <sz val="10"/>
        <color theme="7" tint="0.79998168889431442"/>
        <rFont val="宋体"/>
        <family val="3"/>
        <charset val="134"/>
      </rPr>
      <t>蒙古</t>
    </r>
  </si>
  <si>
    <t>496</t>
  </si>
  <si>
    <r>
      <rPr>
        <sz val="10"/>
        <color theme="7" tint="0.79998168889431442"/>
        <rFont val="宋体"/>
        <family val="3"/>
        <charset val="134"/>
      </rPr>
      <t>飞机制造</t>
    </r>
  </si>
  <si>
    <r>
      <rPr>
        <sz val="10"/>
        <color theme="7" tint="0.79998168889431442"/>
        <rFont val="宋体"/>
        <family val="3"/>
        <charset val="134"/>
      </rPr>
      <t>蒙特塞拉特</t>
    </r>
  </si>
  <si>
    <r>
      <rPr>
        <sz val="10"/>
        <color theme="7" tint="0.79998168889431442"/>
        <rFont val="宋体"/>
        <family val="3"/>
        <charset val="134"/>
      </rPr>
      <t>非公路休闲车及零配件制造</t>
    </r>
  </si>
  <si>
    <r>
      <rPr>
        <sz val="10"/>
        <color theme="7" tint="0.79998168889431442"/>
        <rFont val="宋体"/>
        <family val="3"/>
        <charset val="134"/>
      </rPr>
      <t>孟加拉国</t>
    </r>
  </si>
  <si>
    <t>050</t>
  </si>
  <si>
    <r>
      <rPr>
        <sz val="10"/>
        <color theme="7" tint="0.79998168889431442"/>
        <rFont val="宋体"/>
        <family val="3"/>
        <charset val="134"/>
      </rPr>
      <t>非金融机构支付服务</t>
    </r>
  </si>
  <si>
    <r>
      <rPr>
        <sz val="10"/>
        <color theme="7" tint="0.79998168889431442"/>
        <rFont val="宋体"/>
        <family val="3"/>
        <charset val="134"/>
      </rPr>
      <t>秘鲁</t>
    </r>
  </si>
  <si>
    <t>604</t>
  </si>
  <si>
    <r>
      <rPr>
        <sz val="10"/>
        <color theme="7" tint="0.79998168889431442"/>
        <rFont val="宋体"/>
        <family val="3"/>
        <charset val="134"/>
      </rPr>
      <t>非金属船舶制造</t>
    </r>
  </si>
  <si>
    <r>
      <rPr>
        <sz val="10"/>
        <color theme="7" tint="0.79998168889431442"/>
        <rFont val="宋体"/>
        <family val="3"/>
        <charset val="134"/>
      </rPr>
      <t>密克罗尼西亚</t>
    </r>
  </si>
  <si>
    <t>583</t>
  </si>
  <si>
    <r>
      <rPr>
        <sz val="10"/>
        <color theme="7" tint="0.79998168889431442"/>
        <rFont val="宋体"/>
        <family val="3"/>
        <charset val="134"/>
      </rPr>
      <t>非金属废料和碎屑加工处理</t>
    </r>
  </si>
  <si>
    <r>
      <rPr>
        <sz val="10"/>
        <color theme="7" tint="0.79998168889431442"/>
        <rFont val="宋体"/>
        <family val="3"/>
        <charset val="134"/>
      </rPr>
      <t>缅甸</t>
    </r>
  </si>
  <si>
    <t>104</t>
  </si>
  <si>
    <r>
      <rPr>
        <sz val="10"/>
        <color theme="7" tint="0.79998168889431442"/>
        <rFont val="宋体"/>
        <family val="3"/>
        <charset val="134"/>
      </rPr>
      <t>非金属矿及制品批发</t>
    </r>
  </si>
  <si>
    <r>
      <rPr>
        <sz val="10"/>
        <color theme="7" tint="0.79998168889431442"/>
        <rFont val="宋体"/>
        <family val="3"/>
        <charset val="134"/>
      </rPr>
      <t>摩尔多瓦</t>
    </r>
  </si>
  <si>
    <t>498</t>
  </si>
  <si>
    <r>
      <rPr>
        <sz val="10"/>
        <color theme="7" tint="0.79998168889431442"/>
        <rFont val="宋体"/>
        <family val="3"/>
        <charset val="134"/>
      </rPr>
      <t>非木竹材林产品采集</t>
    </r>
  </si>
  <si>
    <t>0252</t>
  </si>
  <si>
    <r>
      <rPr>
        <sz val="10"/>
        <color theme="7" tint="0.79998168889431442"/>
        <rFont val="宋体"/>
        <family val="3"/>
        <charset val="134"/>
      </rPr>
      <t>摩洛哥</t>
    </r>
  </si>
  <si>
    <t>504</t>
  </si>
  <si>
    <r>
      <rPr>
        <sz val="10"/>
        <color theme="7" tint="0.79998168889431442"/>
        <rFont val="宋体"/>
        <family val="3"/>
        <charset val="134"/>
      </rPr>
      <t>非木竹浆制造</t>
    </r>
  </si>
  <si>
    <r>
      <rPr>
        <sz val="10"/>
        <color theme="7" tint="0.79998168889431442"/>
        <rFont val="宋体"/>
        <family val="3"/>
        <charset val="134"/>
      </rPr>
      <t>摩纳哥</t>
    </r>
  </si>
  <si>
    <t>492</t>
  </si>
  <si>
    <r>
      <rPr>
        <sz val="10"/>
        <color theme="7" tint="0.79998168889431442"/>
        <rFont val="宋体"/>
        <family val="3"/>
        <charset val="134"/>
      </rPr>
      <t>非食用植物油加工</t>
    </r>
  </si>
  <si>
    <r>
      <rPr>
        <sz val="10"/>
        <color theme="7" tint="0.79998168889431442"/>
        <rFont val="宋体"/>
        <family val="3"/>
        <charset val="134"/>
      </rPr>
      <t>莫桑比克</t>
    </r>
  </si>
  <si>
    <t>508</t>
  </si>
  <si>
    <r>
      <rPr>
        <sz val="10"/>
        <color theme="7" tint="0.79998168889431442"/>
        <rFont val="宋体"/>
        <family val="3"/>
        <charset val="134"/>
      </rPr>
      <t>非织造布制造</t>
    </r>
  </si>
  <si>
    <r>
      <rPr>
        <sz val="10"/>
        <color theme="7" tint="0.79998168889431442"/>
        <rFont val="宋体"/>
        <family val="3"/>
        <charset val="134"/>
      </rPr>
      <t>墨西哥</t>
    </r>
  </si>
  <si>
    <t>484</t>
  </si>
  <si>
    <r>
      <rPr>
        <sz val="10"/>
        <color theme="7" tint="0.79998168889431442"/>
        <rFont val="宋体"/>
        <family val="3"/>
        <charset val="134"/>
      </rPr>
      <t>肥皂及合成洗涤剂制造</t>
    </r>
  </si>
  <si>
    <r>
      <rPr>
        <sz val="10"/>
        <color theme="7" tint="0.79998168889431442"/>
        <rFont val="宋体"/>
        <family val="3"/>
        <charset val="134"/>
      </rPr>
      <t>纳米比亚</t>
    </r>
  </si>
  <si>
    <t>516</t>
  </si>
  <si>
    <r>
      <rPr>
        <sz val="10"/>
        <color theme="7" tint="0.79998168889431442"/>
        <rFont val="宋体"/>
        <family val="3"/>
        <charset val="134"/>
      </rPr>
      <t>风动和电动工具制造</t>
    </r>
  </si>
  <si>
    <r>
      <rPr>
        <sz val="10"/>
        <color theme="7" tint="0.79998168889431442"/>
        <rFont val="宋体"/>
        <family val="3"/>
        <charset val="134"/>
      </rPr>
      <t>南非</t>
    </r>
  </si>
  <si>
    <t>710</t>
  </si>
  <si>
    <r>
      <rPr>
        <sz val="10"/>
        <color theme="7" tint="0.79998168889431442"/>
        <rFont val="宋体"/>
        <family val="3"/>
        <charset val="134"/>
      </rPr>
      <t>风机、风扇制造</t>
    </r>
  </si>
  <si>
    <r>
      <rPr>
        <sz val="10"/>
        <color theme="7" tint="0.79998168889431442"/>
        <rFont val="宋体"/>
        <family val="3"/>
        <charset val="134"/>
      </rPr>
      <t>南极洲</t>
    </r>
  </si>
  <si>
    <t>010</t>
  </si>
  <si>
    <r>
      <rPr>
        <sz val="10"/>
        <color theme="7" tint="0.79998168889431442"/>
        <rFont val="宋体"/>
        <family val="3"/>
        <charset val="134"/>
      </rPr>
      <t>风力发电</t>
    </r>
  </si>
  <si>
    <r>
      <rPr>
        <sz val="10"/>
        <color theme="7" tint="0.79998168889431442"/>
        <rFont val="宋体"/>
        <family val="3"/>
        <charset val="134"/>
      </rPr>
      <t>南乔治亚岛和南桑德韦奇岛</t>
    </r>
  </si>
  <si>
    <t>239</t>
  </si>
  <si>
    <r>
      <rPr>
        <sz val="10"/>
        <color theme="7" tint="0.79998168889431442"/>
        <rFont val="宋体"/>
        <family val="3"/>
        <charset val="134"/>
      </rPr>
      <t>风能原动设备制造</t>
    </r>
  </si>
  <si>
    <r>
      <rPr>
        <sz val="10"/>
        <color theme="7" tint="0.79998168889431442"/>
        <rFont val="宋体"/>
        <family val="3"/>
        <charset val="134"/>
      </rPr>
      <t>瑙鲁</t>
    </r>
  </si>
  <si>
    <r>
      <rPr>
        <sz val="10"/>
        <color theme="7" tint="0.79998168889431442"/>
        <rFont val="宋体"/>
        <family val="3"/>
        <charset val="134"/>
      </rPr>
      <t>风险和损失评估</t>
    </r>
  </si>
  <si>
    <r>
      <rPr>
        <sz val="10"/>
        <color theme="7" tint="0.79998168889431442"/>
        <rFont val="宋体"/>
        <family val="3"/>
        <charset val="134"/>
      </rPr>
      <t>尼泊尔</t>
    </r>
  </si>
  <si>
    <t>524</t>
  </si>
  <si>
    <r>
      <rPr>
        <sz val="10"/>
        <color theme="7" tint="0.79998168889431442"/>
        <rFont val="宋体"/>
        <family val="3"/>
        <charset val="134"/>
      </rPr>
      <t>缝制机械制造</t>
    </r>
  </si>
  <si>
    <r>
      <rPr>
        <sz val="10"/>
        <color theme="7" tint="0.79998168889431442"/>
        <rFont val="宋体"/>
        <family val="3"/>
        <charset val="134"/>
      </rPr>
      <t>尼加拉瓜</t>
    </r>
  </si>
  <si>
    <t>558</t>
  </si>
  <si>
    <r>
      <rPr>
        <sz val="10"/>
        <color theme="7" tint="0.79998168889431442"/>
        <rFont val="宋体"/>
        <family val="3"/>
        <charset val="134"/>
      </rPr>
      <t>服饰制造</t>
    </r>
  </si>
  <si>
    <r>
      <rPr>
        <sz val="10"/>
        <color theme="7" tint="0.79998168889431442"/>
        <rFont val="宋体"/>
        <family val="3"/>
        <charset val="134"/>
      </rPr>
      <t>尼日尔</t>
    </r>
  </si>
  <si>
    <t>562</t>
  </si>
  <si>
    <r>
      <rPr>
        <sz val="10"/>
        <color theme="7" tint="0.79998168889431442"/>
        <rFont val="宋体"/>
        <family val="3"/>
        <charset val="134"/>
      </rPr>
      <t>服装零售</t>
    </r>
  </si>
  <si>
    <r>
      <rPr>
        <sz val="10"/>
        <color theme="7" tint="0.79998168889431442"/>
        <rFont val="宋体"/>
        <family val="3"/>
        <charset val="134"/>
      </rPr>
      <t>尼日利亚</t>
    </r>
  </si>
  <si>
    <t>566</t>
  </si>
  <si>
    <r>
      <rPr>
        <sz val="10"/>
        <color theme="7" tint="0.79998168889431442"/>
        <rFont val="宋体"/>
        <family val="3"/>
        <charset val="134"/>
      </rPr>
      <t>服装批发</t>
    </r>
  </si>
  <si>
    <r>
      <rPr>
        <sz val="10"/>
        <color theme="7" tint="0.79998168889431442"/>
        <rFont val="宋体"/>
        <family val="3"/>
        <charset val="134"/>
      </rPr>
      <t>纽埃</t>
    </r>
  </si>
  <si>
    <t>570</t>
  </si>
  <si>
    <r>
      <rPr>
        <sz val="10"/>
        <color theme="7" tint="0.79998168889431442"/>
        <rFont val="宋体"/>
        <family val="3"/>
        <charset val="134"/>
      </rPr>
      <t>妇联</t>
    </r>
  </si>
  <si>
    <r>
      <rPr>
        <sz val="10"/>
        <color theme="7" tint="0.79998168889431442"/>
        <rFont val="宋体"/>
        <family val="3"/>
        <charset val="134"/>
      </rPr>
      <t>挪威</t>
    </r>
  </si>
  <si>
    <t>578</t>
  </si>
  <si>
    <r>
      <rPr>
        <sz val="10"/>
        <color theme="7" tint="0.79998168889431442"/>
        <rFont val="宋体"/>
        <family val="3"/>
        <charset val="134"/>
      </rPr>
      <t>妇幼保健院（所、站）</t>
    </r>
  </si>
  <si>
    <r>
      <rPr>
        <sz val="10"/>
        <color theme="7" tint="0.79998168889431442"/>
        <rFont val="宋体"/>
        <family val="3"/>
        <charset val="134"/>
      </rPr>
      <t>诺福克岛</t>
    </r>
  </si>
  <si>
    <t>574</t>
  </si>
  <si>
    <r>
      <rPr>
        <sz val="10"/>
        <color theme="7" tint="0.79998168889431442"/>
        <rFont val="宋体"/>
        <family val="3"/>
        <charset val="134"/>
      </rPr>
      <t>复混肥料制造</t>
    </r>
  </si>
  <si>
    <r>
      <rPr>
        <sz val="10"/>
        <color theme="7" tint="0.79998168889431442"/>
        <rFont val="宋体"/>
        <family val="3"/>
        <charset val="134"/>
      </rPr>
      <t>皮特凯恩群岛</t>
    </r>
  </si>
  <si>
    <t>612</t>
  </si>
  <si>
    <r>
      <rPr>
        <sz val="10"/>
        <color theme="7" tint="0.79998168889431442"/>
        <rFont val="宋体"/>
        <family val="3"/>
        <charset val="134"/>
      </rPr>
      <t>复印和胶印设备制造</t>
    </r>
  </si>
  <si>
    <r>
      <rPr>
        <sz val="10"/>
        <color theme="7" tint="0.79998168889431442"/>
        <rFont val="宋体"/>
        <family val="3"/>
        <charset val="134"/>
      </rPr>
      <t>葡萄牙</t>
    </r>
  </si>
  <si>
    <t>620</t>
  </si>
  <si>
    <r>
      <rPr>
        <sz val="10"/>
        <color theme="7" tint="0.79998168889431442"/>
        <rFont val="宋体"/>
        <family val="3"/>
        <charset val="134"/>
      </rPr>
      <t>改装汽车制造</t>
    </r>
  </si>
  <si>
    <r>
      <rPr>
        <sz val="10"/>
        <color theme="7" tint="0.79998168889431442"/>
        <rFont val="宋体"/>
        <family val="3"/>
        <charset val="134"/>
      </rPr>
      <t>日本</t>
    </r>
  </si>
  <si>
    <t>392</t>
  </si>
  <si>
    <r>
      <rPr>
        <sz val="10"/>
        <color theme="7" tint="0.79998168889431442"/>
        <rFont val="宋体"/>
        <family val="3"/>
        <charset val="134"/>
      </rPr>
      <t>干部休养所</t>
    </r>
  </si>
  <si>
    <r>
      <rPr>
        <sz val="10"/>
        <color theme="7" tint="0.79998168889431442"/>
        <rFont val="宋体"/>
        <family val="3"/>
        <charset val="134"/>
      </rPr>
      <t>瑞典</t>
    </r>
  </si>
  <si>
    <t>752</t>
  </si>
  <si>
    <r>
      <rPr>
        <sz val="10"/>
        <color theme="7" tint="0.79998168889431442"/>
        <rFont val="宋体"/>
        <family val="3"/>
        <charset val="134"/>
      </rPr>
      <t>柑橘类种植</t>
    </r>
  </si>
  <si>
    <t>0153</t>
  </si>
  <si>
    <r>
      <rPr>
        <sz val="10"/>
        <color theme="7" tint="0.79998168889431442"/>
        <rFont val="宋体"/>
        <family val="3"/>
        <charset val="134"/>
      </rPr>
      <t>瑞士</t>
    </r>
  </si>
  <si>
    <t>756</t>
  </si>
  <si>
    <r>
      <rPr>
        <sz val="10"/>
        <color theme="7" tint="0.79998168889431442"/>
        <rFont val="宋体"/>
        <family val="3"/>
        <charset val="134"/>
      </rPr>
      <t>钢压延加工</t>
    </r>
  </si>
  <si>
    <r>
      <rPr>
        <sz val="10"/>
        <color theme="7" tint="0.79998168889431442"/>
        <rFont val="宋体"/>
        <family val="3"/>
        <charset val="134"/>
      </rPr>
      <t>萨尔瓦多</t>
    </r>
  </si>
  <si>
    <t>222</t>
  </si>
  <si>
    <r>
      <rPr>
        <sz val="10"/>
        <color theme="7" tint="0.79998168889431442"/>
        <rFont val="宋体"/>
        <family val="3"/>
        <charset val="134"/>
      </rPr>
      <t>港口及航运设施工程建筑</t>
    </r>
  </si>
  <si>
    <r>
      <rPr>
        <sz val="10"/>
        <color theme="7" tint="0.79998168889431442"/>
        <rFont val="宋体"/>
        <family val="3"/>
        <charset val="134"/>
      </rPr>
      <t>塞尔维亚</t>
    </r>
  </si>
  <si>
    <t>891</t>
  </si>
  <si>
    <r>
      <rPr>
        <sz val="10"/>
        <color theme="7" tint="0.79998168889431442"/>
        <rFont val="宋体"/>
        <family val="3"/>
        <charset val="134"/>
      </rPr>
      <t>糕点、面包零售</t>
    </r>
  </si>
  <si>
    <r>
      <rPr>
        <sz val="10"/>
        <color theme="7" tint="0.79998168889431442"/>
        <rFont val="宋体"/>
        <family val="3"/>
        <charset val="134"/>
      </rPr>
      <t>塞拉利昂</t>
    </r>
  </si>
  <si>
    <t>694</t>
  </si>
  <si>
    <r>
      <rPr>
        <sz val="10"/>
        <color theme="7" tint="0.79998168889431442"/>
        <rFont val="宋体"/>
        <family val="3"/>
        <charset val="134"/>
      </rPr>
      <t>糕点、面包制造</t>
    </r>
  </si>
  <si>
    <r>
      <rPr>
        <sz val="10"/>
        <color theme="7" tint="0.79998168889431442"/>
        <rFont val="宋体"/>
        <family val="3"/>
        <charset val="134"/>
      </rPr>
      <t>塞内加尔</t>
    </r>
  </si>
  <si>
    <t>686</t>
  </si>
  <si>
    <r>
      <rPr>
        <sz val="10"/>
        <color theme="7" tint="0.79998168889431442"/>
        <rFont val="宋体"/>
        <family val="3"/>
        <charset val="134"/>
      </rPr>
      <t>糕点、糖果及糖批发</t>
    </r>
  </si>
  <si>
    <r>
      <rPr>
        <sz val="10"/>
        <color theme="7" tint="0.79998168889431442"/>
        <rFont val="宋体"/>
        <family val="3"/>
        <charset val="134"/>
      </rPr>
      <t>塞浦路斯</t>
    </r>
  </si>
  <si>
    <t>196</t>
  </si>
  <si>
    <r>
      <rPr>
        <sz val="10"/>
        <color theme="7" tint="0.79998168889431442"/>
        <rFont val="宋体"/>
        <family val="3"/>
        <charset val="134"/>
      </rPr>
      <t>歌舞厅娱乐活动</t>
    </r>
  </si>
  <si>
    <r>
      <rPr>
        <sz val="10"/>
        <color theme="7" tint="0.79998168889431442"/>
        <rFont val="宋体"/>
        <family val="3"/>
        <charset val="134"/>
      </rPr>
      <t>塞舌尔</t>
    </r>
  </si>
  <si>
    <t>690</t>
  </si>
  <si>
    <r>
      <rPr>
        <sz val="10"/>
        <color theme="7" tint="0.79998168889431442"/>
        <rFont val="宋体"/>
        <family val="3"/>
        <charset val="134"/>
      </rPr>
      <t>隔热和隔音材料制造</t>
    </r>
  </si>
  <si>
    <r>
      <rPr>
        <sz val="10"/>
        <color theme="7" tint="0.79998168889431442"/>
        <rFont val="宋体"/>
        <family val="3"/>
        <charset val="134"/>
      </rPr>
      <t>沙特阿拉伯</t>
    </r>
  </si>
  <si>
    <t>682</t>
  </si>
  <si>
    <r>
      <rPr>
        <sz val="10"/>
        <color theme="7" tint="0.79998168889431442"/>
        <rFont val="宋体"/>
        <family val="3"/>
        <charset val="134"/>
      </rPr>
      <t>工程管理服务</t>
    </r>
  </si>
  <si>
    <r>
      <rPr>
        <sz val="10"/>
        <color theme="7" tint="0.79998168889431442"/>
        <rFont val="宋体"/>
        <family val="3"/>
        <charset val="134"/>
      </rPr>
      <t>圣诞岛</t>
    </r>
  </si>
  <si>
    <t>162</t>
  </si>
  <si>
    <r>
      <rPr>
        <sz val="10"/>
        <color theme="7" tint="0.79998168889431442"/>
        <rFont val="宋体"/>
        <family val="3"/>
        <charset val="134"/>
      </rPr>
      <t>工程和技术研究和试验发展</t>
    </r>
  </si>
  <si>
    <r>
      <rPr>
        <sz val="10"/>
        <color theme="7" tint="0.79998168889431442"/>
        <rFont val="宋体"/>
        <family val="3"/>
        <charset val="134"/>
      </rPr>
      <t>圣多美和普林西比</t>
    </r>
  </si>
  <si>
    <t>678</t>
  </si>
  <si>
    <r>
      <rPr>
        <sz val="10"/>
        <color theme="7" tint="0.79998168889431442"/>
        <rFont val="宋体"/>
        <family val="3"/>
        <charset val="134"/>
      </rPr>
      <t>工程勘察设计</t>
    </r>
  </si>
  <si>
    <r>
      <rPr>
        <sz val="10"/>
        <color theme="7" tint="0.79998168889431442"/>
        <rFont val="宋体"/>
        <family val="3"/>
        <charset val="134"/>
      </rPr>
      <t>圣赫勒拿</t>
    </r>
  </si>
  <si>
    <t>654</t>
  </si>
  <si>
    <r>
      <rPr>
        <sz val="10"/>
        <color theme="7" tint="0.79998168889431442"/>
        <rFont val="宋体"/>
        <family val="3"/>
        <charset val="134"/>
      </rPr>
      <t>工会</t>
    </r>
  </si>
  <si>
    <r>
      <rPr>
        <sz val="10"/>
        <color theme="7" tint="0.79998168889431442"/>
        <rFont val="宋体"/>
        <family val="3"/>
        <charset val="134"/>
      </rPr>
      <t>圣基茨和尼维斯</t>
    </r>
  </si>
  <si>
    <t>659</t>
  </si>
  <si>
    <r>
      <rPr>
        <sz val="10"/>
        <color theme="7" tint="0.79998168889431442"/>
        <rFont val="宋体"/>
        <family val="3"/>
        <charset val="134"/>
      </rPr>
      <t>工矿工程建筑</t>
    </r>
  </si>
  <si>
    <r>
      <rPr>
        <sz val="10"/>
        <color theme="7" tint="0.79998168889431442"/>
        <rFont val="宋体"/>
        <family val="3"/>
        <charset val="134"/>
      </rPr>
      <t>圣卢西亚</t>
    </r>
  </si>
  <si>
    <t>662</t>
  </si>
  <si>
    <r>
      <rPr>
        <sz val="10"/>
        <color theme="7" tint="0.79998168889431442"/>
        <rFont val="宋体"/>
        <family val="3"/>
        <charset val="134"/>
      </rPr>
      <t>工业自动控制系统装置制造</t>
    </r>
  </si>
  <si>
    <r>
      <rPr>
        <sz val="10"/>
        <color theme="7" tint="0.79998168889431442"/>
        <rFont val="宋体"/>
        <family val="3"/>
        <charset val="134"/>
      </rPr>
      <t>圣马力诺</t>
    </r>
  </si>
  <si>
    <t>674</t>
  </si>
  <si>
    <r>
      <rPr>
        <sz val="10"/>
        <color theme="7" tint="0.79998168889431442"/>
        <rFont val="宋体"/>
        <family val="3"/>
        <charset val="134"/>
      </rPr>
      <t>工艺美术品及收藏品零售</t>
    </r>
  </si>
  <si>
    <r>
      <rPr>
        <sz val="10"/>
        <color theme="7" tint="0.79998168889431442"/>
        <rFont val="宋体"/>
        <family val="3"/>
        <charset val="134"/>
      </rPr>
      <t>圣皮埃尔和密克隆</t>
    </r>
  </si>
  <si>
    <t>666</t>
  </si>
  <si>
    <r>
      <rPr>
        <sz val="10"/>
        <color theme="7" tint="0.79998168889431442"/>
        <rFont val="宋体"/>
        <family val="3"/>
        <charset val="134"/>
      </rPr>
      <t>公共安全管理机构</t>
    </r>
  </si>
  <si>
    <r>
      <rPr>
        <sz val="10"/>
        <color theme="7" tint="0.79998168889431442"/>
        <rFont val="宋体"/>
        <family val="3"/>
        <charset val="134"/>
      </rPr>
      <t>圣文森特和格林纳丁斯</t>
    </r>
  </si>
  <si>
    <t>670</t>
  </si>
  <si>
    <r>
      <rPr>
        <sz val="10"/>
        <color theme="7" tint="0.79998168889431442"/>
        <rFont val="宋体"/>
        <family val="3"/>
        <charset val="134"/>
      </rPr>
      <t>公共电汽车客运</t>
    </r>
  </si>
  <si>
    <r>
      <rPr>
        <sz val="10"/>
        <color theme="7" tint="0.79998168889431442"/>
        <rFont val="宋体"/>
        <family val="3"/>
        <charset val="134"/>
      </rPr>
      <t>斯里兰卡</t>
    </r>
  </si>
  <si>
    <t>144</t>
  </si>
  <si>
    <r>
      <rPr>
        <sz val="10"/>
        <color theme="7" tint="0.79998168889431442"/>
        <rFont val="宋体"/>
        <family val="3"/>
        <charset val="134"/>
      </rPr>
      <t>公共就业服务</t>
    </r>
  </si>
  <si>
    <r>
      <rPr>
        <sz val="10"/>
        <color theme="7" tint="0.79998168889431442"/>
        <rFont val="宋体"/>
        <family val="3"/>
        <charset val="134"/>
      </rPr>
      <t>斯洛伐克</t>
    </r>
  </si>
  <si>
    <t>703</t>
  </si>
  <si>
    <r>
      <rPr>
        <sz val="10"/>
        <color theme="7" tint="0.79998168889431442"/>
        <rFont val="宋体"/>
        <family val="3"/>
        <charset val="134"/>
      </rPr>
      <t>公路工程建筑</t>
    </r>
  </si>
  <si>
    <r>
      <rPr>
        <sz val="10"/>
        <color theme="7" tint="0.79998168889431442"/>
        <rFont val="宋体"/>
        <family val="3"/>
        <charset val="134"/>
      </rPr>
      <t>斯洛文尼亚</t>
    </r>
  </si>
  <si>
    <t>705</t>
  </si>
  <si>
    <r>
      <rPr>
        <sz val="10"/>
        <color theme="7" tint="0.79998168889431442"/>
        <rFont val="宋体"/>
        <family val="3"/>
        <charset val="134"/>
      </rPr>
      <t>公路管理与养护</t>
    </r>
  </si>
  <si>
    <r>
      <rPr>
        <sz val="10"/>
        <color theme="7" tint="0.79998168889431442"/>
        <rFont val="宋体"/>
        <family val="3"/>
        <charset val="134"/>
      </rPr>
      <t>斯瓦尔巴群岛</t>
    </r>
  </si>
  <si>
    <t>744</t>
  </si>
  <si>
    <r>
      <rPr>
        <sz val="10"/>
        <color theme="7" tint="0.79998168889431442"/>
        <rFont val="宋体"/>
        <family val="3"/>
        <charset val="134"/>
      </rPr>
      <t>公路旅客运输</t>
    </r>
  </si>
  <si>
    <r>
      <rPr>
        <sz val="10"/>
        <color theme="7" tint="0.79998168889431442"/>
        <rFont val="宋体"/>
        <family val="3"/>
        <charset val="134"/>
      </rPr>
      <t>斯威士兰</t>
    </r>
  </si>
  <si>
    <t>748</t>
  </si>
  <si>
    <r>
      <rPr>
        <sz val="10"/>
        <color theme="7" tint="0.79998168889431442"/>
        <rFont val="宋体"/>
        <family val="3"/>
        <charset val="134"/>
      </rPr>
      <t>公园管理</t>
    </r>
  </si>
  <si>
    <r>
      <rPr>
        <sz val="10"/>
        <color theme="7" tint="0.79998168889431442"/>
        <rFont val="宋体"/>
        <family val="3"/>
        <charset val="134"/>
      </rPr>
      <t>苏丹</t>
    </r>
  </si>
  <si>
    <t>736</t>
  </si>
  <si>
    <r>
      <rPr>
        <sz val="10"/>
        <color theme="7" tint="0.79998168889431442"/>
        <rFont val="宋体"/>
        <family val="3"/>
        <charset val="134"/>
      </rPr>
      <t>公证服务</t>
    </r>
  </si>
  <si>
    <r>
      <rPr>
        <sz val="10"/>
        <color theme="7" tint="0.79998168889431442"/>
        <rFont val="宋体"/>
        <family val="3"/>
        <charset val="134"/>
      </rPr>
      <t>苏里南</t>
    </r>
  </si>
  <si>
    <t>740</t>
  </si>
  <si>
    <r>
      <rPr>
        <sz val="10"/>
        <color theme="7" tint="0.79998168889431442"/>
        <rFont val="宋体"/>
        <family val="3"/>
        <charset val="134"/>
      </rPr>
      <t>供应用仪表及其他通用仪器制造</t>
    </r>
  </si>
  <si>
    <r>
      <rPr>
        <sz val="10"/>
        <color theme="7" tint="0.79998168889431442"/>
        <rFont val="宋体"/>
        <family val="3"/>
        <charset val="134"/>
      </rPr>
      <t>所罗门群岛</t>
    </r>
  </si>
  <si>
    <t>090</t>
  </si>
  <si>
    <r>
      <rPr>
        <sz val="10"/>
        <color theme="7" tint="0.79998168889431442"/>
        <rFont val="宋体"/>
        <family val="3"/>
        <charset val="134"/>
      </rPr>
      <t>共青团</t>
    </r>
  </si>
  <si>
    <r>
      <rPr>
        <sz val="10"/>
        <color theme="7" tint="0.79998168889431442"/>
        <rFont val="宋体"/>
        <family val="3"/>
        <charset val="134"/>
      </rPr>
      <t>索马里</t>
    </r>
  </si>
  <si>
    <t>706</t>
  </si>
  <si>
    <r>
      <rPr>
        <sz val="10"/>
        <color theme="7" tint="0.79998168889431442"/>
        <rFont val="宋体"/>
        <family val="3"/>
        <charset val="134"/>
      </rPr>
      <t>孤残儿童收养和庇护服务</t>
    </r>
  </si>
  <si>
    <r>
      <rPr>
        <sz val="10"/>
        <color theme="7" tint="0.79998168889431442"/>
        <rFont val="宋体"/>
        <family val="3"/>
        <charset val="134"/>
      </rPr>
      <t>塔吉克斯坦</t>
    </r>
  </si>
  <si>
    <t>762</t>
  </si>
  <si>
    <r>
      <rPr>
        <sz val="10"/>
        <color theme="7" tint="0.79998168889431442"/>
        <rFont val="宋体"/>
        <family val="3"/>
        <charset val="134"/>
      </rPr>
      <t>谷物、豆及薯类批发</t>
    </r>
  </si>
  <si>
    <r>
      <rPr>
        <sz val="10"/>
        <color theme="7" tint="0.79998168889431442"/>
        <rFont val="宋体"/>
        <family val="3"/>
        <charset val="134"/>
      </rPr>
      <t>泰国</t>
    </r>
  </si>
  <si>
    <t>764</t>
  </si>
  <si>
    <r>
      <rPr>
        <sz val="10"/>
        <color theme="7" tint="0.79998168889431442"/>
        <rFont val="宋体"/>
        <family val="3"/>
        <charset val="134"/>
      </rPr>
      <t>谷物仓储</t>
    </r>
  </si>
  <si>
    <r>
      <rPr>
        <sz val="10"/>
        <color theme="7" tint="0.79998168889431442"/>
        <rFont val="宋体"/>
        <family val="3"/>
        <charset val="134"/>
      </rPr>
      <t>坦桑尼亚</t>
    </r>
  </si>
  <si>
    <t>834</t>
  </si>
  <si>
    <r>
      <rPr>
        <sz val="10"/>
        <color theme="7" tint="0.79998168889431442"/>
        <rFont val="宋体"/>
        <family val="3"/>
        <charset val="134"/>
      </rPr>
      <t>谷物磨制</t>
    </r>
  </si>
  <si>
    <r>
      <rPr>
        <sz val="10"/>
        <color theme="7" tint="0.79998168889431442"/>
        <rFont val="宋体"/>
        <family val="3"/>
        <charset val="134"/>
      </rPr>
      <t>汤加</t>
    </r>
  </si>
  <si>
    <t>776</t>
  </si>
  <si>
    <r>
      <rPr>
        <sz val="10"/>
        <color theme="7" tint="0.79998168889431442"/>
        <rFont val="宋体"/>
        <family val="3"/>
        <charset val="134"/>
      </rPr>
      <t>固定电信服务</t>
    </r>
  </si>
  <si>
    <r>
      <rPr>
        <sz val="10"/>
        <color theme="7" tint="0.79998168889431442"/>
        <rFont val="宋体"/>
        <family val="3"/>
        <charset val="134"/>
      </rPr>
      <t>特克斯和凯科斯群岛</t>
    </r>
  </si>
  <si>
    <t>796</t>
  </si>
  <si>
    <r>
      <rPr>
        <sz val="10"/>
        <color theme="7" tint="0.79998168889431442"/>
        <rFont val="宋体"/>
        <family val="3"/>
        <charset val="134"/>
      </rPr>
      <t>固体废物治理</t>
    </r>
  </si>
  <si>
    <r>
      <rPr>
        <sz val="10"/>
        <color theme="7" tint="0.79998168889431442"/>
        <rFont val="宋体"/>
        <family val="3"/>
        <charset val="134"/>
      </rPr>
      <t>特立尼达和多巴哥</t>
    </r>
  </si>
  <si>
    <t>780</t>
  </si>
  <si>
    <r>
      <rPr>
        <sz val="10"/>
        <color theme="7" tint="0.79998168889431442"/>
        <rFont val="宋体"/>
        <family val="3"/>
        <charset val="134"/>
      </rPr>
      <t>固体矿产地质勘查</t>
    </r>
  </si>
  <si>
    <r>
      <rPr>
        <sz val="10"/>
        <color theme="7" tint="0.79998168889431442"/>
        <rFont val="宋体"/>
        <family val="3"/>
        <charset val="134"/>
      </rPr>
      <t>突尼斯</t>
    </r>
  </si>
  <si>
    <t>788</t>
  </si>
  <si>
    <r>
      <rPr>
        <sz val="10"/>
        <color theme="7" tint="0.79998168889431442"/>
        <rFont val="宋体"/>
        <family val="3"/>
        <charset val="134"/>
      </rPr>
      <t>固体饮料制造</t>
    </r>
  </si>
  <si>
    <r>
      <rPr>
        <sz val="10"/>
        <color theme="7" tint="0.79998168889431442"/>
        <rFont val="宋体"/>
        <family val="3"/>
        <charset val="134"/>
      </rPr>
      <t>图瓦卢</t>
    </r>
  </si>
  <si>
    <t>798</t>
  </si>
  <si>
    <r>
      <rPr>
        <sz val="10"/>
        <color theme="7" tint="0.79998168889431442"/>
        <rFont val="宋体"/>
        <family val="3"/>
        <charset val="134"/>
      </rPr>
      <t>管道工程建筑</t>
    </r>
  </si>
  <si>
    <r>
      <rPr>
        <sz val="10"/>
        <color theme="7" tint="0.79998168889431442"/>
        <rFont val="宋体"/>
        <family val="3"/>
        <charset val="134"/>
      </rPr>
      <t>土耳其</t>
    </r>
  </si>
  <si>
    <t>792</t>
  </si>
  <si>
    <r>
      <rPr>
        <sz val="10"/>
        <color theme="7" tint="0.79998168889431442"/>
        <rFont val="宋体"/>
        <family val="3"/>
        <charset val="134"/>
      </rPr>
      <t>管道和设备安装</t>
    </r>
  </si>
  <si>
    <r>
      <rPr>
        <sz val="10"/>
        <color theme="7" tint="0.79998168889431442"/>
        <rFont val="宋体"/>
        <family val="3"/>
        <charset val="134"/>
      </rPr>
      <t>土库曼斯坦</t>
    </r>
  </si>
  <si>
    <t>795</t>
  </si>
  <si>
    <r>
      <rPr>
        <sz val="10"/>
        <color theme="7" tint="0.79998168889431442"/>
        <rFont val="宋体"/>
        <family val="3"/>
        <charset val="134"/>
      </rPr>
      <t>管道运输业</t>
    </r>
  </si>
  <si>
    <r>
      <rPr>
        <sz val="10"/>
        <color theme="7" tint="0.79998168889431442"/>
        <rFont val="宋体"/>
        <family val="3"/>
        <charset val="134"/>
      </rPr>
      <t>托克劳</t>
    </r>
  </si>
  <si>
    <t>772</t>
  </si>
  <si>
    <r>
      <rPr>
        <sz val="10"/>
        <color theme="7" tint="0.79998168889431442"/>
        <rFont val="宋体"/>
        <family val="3"/>
        <charset val="134"/>
      </rPr>
      <t>灌溉服务</t>
    </r>
  </si>
  <si>
    <t>0512</t>
  </si>
  <si>
    <r>
      <rPr>
        <sz val="10"/>
        <color theme="7" tint="0.79998168889431442"/>
        <rFont val="宋体"/>
        <family val="3"/>
        <charset val="134"/>
      </rPr>
      <t>瓦利斯和富图纳群岛</t>
    </r>
  </si>
  <si>
    <t>876</t>
  </si>
  <si>
    <r>
      <rPr>
        <sz val="10"/>
        <color theme="7" tint="0.79998168889431442"/>
        <rFont val="宋体"/>
        <family val="3"/>
        <charset val="134"/>
      </rPr>
      <t>光电子器件及其他电子器件制造</t>
    </r>
  </si>
  <si>
    <r>
      <rPr>
        <sz val="10"/>
        <color theme="7" tint="0.79998168889431442"/>
        <rFont val="宋体"/>
        <family val="3"/>
        <charset val="134"/>
      </rPr>
      <t>瓦努阿图</t>
    </r>
  </si>
  <si>
    <t>548</t>
  </si>
  <si>
    <r>
      <rPr>
        <sz val="10"/>
        <color theme="7" tint="0.79998168889431442"/>
        <rFont val="宋体"/>
        <family val="3"/>
        <charset val="134"/>
      </rPr>
      <t>光伏设备及元器件制造</t>
    </r>
  </si>
  <si>
    <r>
      <rPr>
        <sz val="10"/>
        <color theme="7" tint="0.79998168889431442"/>
        <rFont val="宋体"/>
        <family val="3"/>
        <charset val="134"/>
      </rPr>
      <t>危地马拉</t>
    </r>
  </si>
  <si>
    <r>
      <rPr>
        <sz val="10"/>
        <color theme="7" tint="0.79998168889431442"/>
        <rFont val="宋体"/>
        <family val="3"/>
        <charset val="134"/>
      </rPr>
      <t>光纤、光缆制造</t>
    </r>
  </si>
  <si>
    <r>
      <rPr>
        <sz val="10"/>
        <color theme="7" tint="0.79998168889431442"/>
        <rFont val="宋体"/>
        <family val="3"/>
        <charset val="134"/>
      </rPr>
      <t>委内瑞拉</t>
    </r>
  </si>
  <si>
    <t>862</t>
  </si>
  <si>
    <r>
      <rPr>
        <sz val="10"/>
        <color theme="7" tint="0.79998168889431442"/>
        <rFont val="宋体"/>
        <family val="3"/>
        <charset val="134"/>
      </rPr>
      <t>光学玻璃制造</t>
    </r>
  </si>
  <si>
    <r>
      <rPr>
        <sz val="10"/>
        <color theme="7" tint="0.79998168889431442"/>
        <rFont val="宋体"/>
        <family val="3"/>
        <charset val="134"/>
      </rPr>
      <t>文莱</t>
    </r>
  </si>
  <si>
    <t>096</t>
  </si>
  <si>
    <r>
      <rPr>
        <sz val="10"/>
        <color theme="7" tint="0.79998168889431442"/>
        <rFont val="宋体"/>
        <family val="3"/>
        <charset val="134"/>
      </rPr>
      <t>光学仪器制造</t>
    </r>
  </si>
  <si>
    <r>
      <rPr>
        <sz val="10"/>
        <color theme="7" tint="0.79998168889431442"/>
        <rFont val="宋体"/>
        <family val="3"/>
        <charset val="134"/>
      </rPr>
      <t>乌干达</t>
    </r>
  </si>
  <si>
    <t>800</t>
  </si>
  <si>
    <r>
      <rPr>
        <sz val="10"/>
        <color theme="7" tint="0.79998168889431442"/>
        <rFont val="宋体"/>
        <family val="3"/>
        <charset val="134"/>
      </rPr>
      <t>广播</t>
    </r>
  </si>
  <si>
    <r>
      <rPr>
        <sz val="10"/>
        <color theme="7" tint="0.79998168889431442"/>
        <rFont val="宋体"/>
        <family val="3"/>
        <charset val="134"/>
      </rPr>
      <t>乌克兰</t>
    </r>
  </si>
  <si>
    <t>804</t>
  </si>
  <si>
    <r>
      <rPr>
        <sz val="10"/>
        <color theme="7" tint="0.79998168889431442"/>
        <rFont val="宋体"/>
        <family val="3"/>
        <charset val="134"/>
      </rPr>
      <t>广播电视接收设备及器材制造</t>
    </r>
  </si>
  <si>
    <r>
      <rPr>
        <sz val="10"/>
        <color theme="7" tint="0.79998168889431442"/>
        <rFont val="宋体"/>
        <family val="3"/>
        <charset val="134"/>
      </rPr>
      <t>乌拉圭</t>
    </r>
  </si>
  <si>
    <t>858</t>
  </si>
  <si>
    <r>
      <rPr>
        <sz val="10"/>
        <color theme="7" tint="0.79998168889431442"/>
        <rFont val="宋体"/>
        <family val="3"/>
        <charset val="134"/>
      </rPr>
      <t>广播电视节目制作及发射设备制造</t>
    </r>
  </si>
  <si>
    <r>
      <rPr>
        <sz val="10"/>
        <color theme="7" tint="0.79998168889431442"/>
        <rFont val="宋体"/>
        <family val="3"/>
        <charset val="134"/>
      </rPr>
      <t>乌兹别克斯坦</t>
    </r>
  </si>
  <si>
    <t>860</t>
  </si>
  <si>
    <r>
      <rPr>
        <sz val="10"/>
        <color theme="7" tint="0.79998168889431442"/>
        <rFont val="宋体"/>
        <family val="3"/>
        <charset val="134"/>
      </rPr>
      <t>广告业</t>
    </r>
  </si>
  <si>
    <r>
      <rPr>
        <sz val="10"/>
        <color theme="7" tint="0.79998168889431442"/>
        <rFont val="宋体"/>
        <family val="3"/>
        <charset val="134"/>
      </rPr>
      <t>西班牙</t>
    </r>
  </si>
  <si>
    <t>724</t>
  </si>
  <si>
    <r>
      <rPr>
        <sz val="10"/>
        <color theme="7" tint="0.79998168889431442"/>
        <rFont val="宋体"/>
        <family val="3"/>
        <charset val="134"/>
      </rPr>
      <t>规划管理</t>
    </r>
  </si>
  <si>
    <r>
      <rPr>
        <sz val="10"/>
        <color theme="7" tint="0.79998168889431442"/>
        <rFont val="宋体"/>
        <family val="3"/>
        <charset val="134"/>
      </rPr>
      <t>西撒哈拉</t>
    </r>
  </si>
  <si>
    <t>732</t>
  </si>
  <si>
    <r>
      <rPr>
        <sz val="10"/>
        <color theme="7" tint="0.79998168889431442"/>
        <rFont val="宋体"/>
        <family val="3"/>
        <charset val="134"/>
      </rPr>
      <t>贵金属压延加工</t>
    </r>
  </si>
  <si>
    <r>
      <rPr>
        <sz val="10"/>
        <color theme="7" tint="0.79998168889431442"/>
        <rFont val="宋体"/>
        <family val="3"/>
        <charset val="134"/>
      </rPr>
      <t>西萨摩亚</t>
    </r>
  </si>
  <si>
    <t>882</t>
  </si>
  <si>
    <r>
      <rPr>
        <sz val="10"/>
        <color theme="7" tint="0.79998168889431442"/>
        <rFont val="宋体"/>
        <family val="3"/>
        <charset val="134"/>
      </rPr>
      <t>锅炉及辅助设备制造</t>
    </r>
  </si>
  <si>
    <r>
      <rPr>
        <sz val="10"/>
        <color theme="7" tint="0.79998168889431442"/>
        <rFont val="宋体"/>
        <family val="3"/>
        <charset val="134"/>
      </rPr>
      <t>希腊</t>
    </r>
  </si>
  <si>
    <r>
      <rPr>
        <sz val="10"/>
        <color theme="7" tint="0.79998168889431442"/>
        <rFont val="宋体"/>
        <family val="3"/>
        <charset val="134"/>
      </rPr>
      <t>国际组织</t>
    </r>
  </si>
  <si>
    <r>
      <rPr>
        <sz val="10"/>
        <color theme="7" tint="0.79998168889431442"/>
        <rFont val="宋体"/>
        <family val="3"/>
        <charset val="134"/>
      </rPr>
      <t>香港</t>
    </r>
  </si>
  <si>
    <t>344</t>
  </si>
  <si>
    <r>
      <rPr>
        <sz val="10"/>
        <color theme="7" tint="0.79998168889431442"/>
        <rFont val="宋体"/>
        <family val="3"/>
        <charset val="134"/>
      </rPr>
      <t>国家权力机构</t>
    </r>
  </si>
  <si>
    <r>
      <rPr>
        <sz val="10"/>
        <color theme="7" tint="0.79998168889431442"/>
        <rFont val="宋体"/>
        <family val="3"/>
        <charset val="134"/>
      </rPr>
      <t>新加坡</t>
    </r>
  </si>
  <si>
    <t>702</t>
  </si>
  <si>
    <r>
      <rPr>
        <sz val="10"/>
        <color theme="7" tint="0.79998168889431442"/>
        <rFont val="宋体"/>
        <family val="3"/>
        <charset val="134"/>
      </rPr>
      <t>果菜汁及果菜汁饮料制造</t>
    </r>
  </si>
  <si>
    <r>
      <rPr>
        <sz val="10"/>
        <color theme="7" tint="0.79998168889431442"/>
        <rFont val="宋体"/>
        <family val="3"/>
        <charset val="134"/>
      </rPr>
      <t>新喀里多尼亚</t>
    </r>
  </si>
  <si>
    <r>
      <rPr>
        <sz val="10"/>
        <color theme="7" tint="0.79998168889431442"/>
        <rFont val="宋体"/>
        <family val="3"/>
        <charset val="134"/>
      </rPr>
      <t>果品、蔬菜零售</t>
    </r>
  </si>
  <si>
    <r>
      <rPr>
        <sz val="10"/>
        <color theme="7" tint="0.79998168889431442"/>
        <rFont val="宋体"/>
        <family val="3"/>
        <charset val="134"/>
      </rPr>
      <t>新西兰</t>
    </r>
  </si>
  <si>
    <t>554</t>
  </si>
  <si>
    <r>
      <rPr>
        <sz val="10"/>
        <color theme="7" tint="0.79998168889431442"/>
        <rFont val="宋体"/>
        <family val="3"/>
        <charset val="134"/>
      </rPr>
      <t>果品、蔬菜批发</t>
    </r>
  </si>
  <si>
    <r>
      <rPr>
        <sz val="10"/>
        <color theme="7" tint="0.79998168889431442"/>
        <rFont val="宋体"/>
        <family val="3"/>
        <charset val="134"/>
      </rPr>
      <t>匈牙利</t>
    </r>
  </si>
  <si>
    <t>348</t>
  </si>
  <si>
    <r>
      <rPr>
        <sz val="10"/>
        <color theme="7" tint="0.79998168889431442"/>
        <rFont val="宋体"/>
        <family val="3"/>
        <charset val="134"/>
      </rPr>
      <t>海水捕捞</t>
    </r>
  </si>
  <si>
    <t>0421</t>
  </si>
  <si>
    <r>
      <rPr>
        <sz val="10"/>
        <color theme="7" tint="0.79998168889431442"/>
        <rFont val="宋体"/>
        <family val="3"/>
        <charset val="134"/>
      </rPr>
      <t>叙利亚</t>
    </r>
  </si>
  <si>
    <t>760</t>
  </si>
  <si>
    <r>
      <rPr>
        <sz val="10"/>
        <color theme="7" tint="0.79998168889431442"/>
        <rFont val="宋体"/>
        <family val="3"/>
        <charset val="134"/>
      </rPr>
      <t>海水养殖</t>
    </r>
  </si>
  <si>
    <t>0411</t>
  </si>
  <si>
    <r>
      <rPr>
        <sz val="10"/>
        <color theme="7" tint="0.79998168889431442"/>
        <rFont val="宋体"/>
        <family val="3"/>
        <charset val="134"/>
      </rPr>
      <t>牙买加</t>
    </r>
  </si>
  <si>
    <t>388</t>
  </si>
  <si>
    <r>
      <rPr>
        <sz val="10"/>
        <color theme="7" tint="0.79998168889431442"/>
        <rFont val="宋体"/>
        <family val="3"/>
        <charset val="134"/>
      </rPr>
      <t>海洋服务</t>
    </r>
  </si>
  <si>
    <r>
      <rPr>
        <sz val="10"/>
        <color theme="7" tint="0.79998168889431442"/>
        <rFont val="宋体"/>
        <family val="3"/>
        <charset val="134"/>
      </rPr>
      <t>亚美尼亚</t>
    </r>
  </si>
  <si>
    <t>051</t>
  </si>
  <si>
    <r>
      <rPr>
        <sz val="10"/>
        <color theme="7" tint="0.79998168889431442"/>
        <rFont val="宋体"/>
        <family val="3"/>
        <charset val="134"/>
      </rPr>
      <t>海洋工程建筑</t>
    </r>
  </si>
  <si>
    <r>
      <rPr>
        <sz val="10"/>
        <color theme="7" tint="0.79998168889431442"/>
        <rFont val="宋体"/>
        <family val="3"/>
        <charset val="134"/>
      </rPr>
      <t>也门</t>
    </r>
  </si>
  <si>
    <t>887</t>
  </si>
  <si>
    <r>
      <rPr>
        <sz val="10"/>
        <color theme="7" tint="0.79998168889431442"/>
        <rFont val="宋体"/>
        <family val="3"/>
        <charset val="134"/>
      </rPr>
      <t>海洋工程专用设备制造</t>
    </r>
  </si>
  <si>
    <r>
      <rPr>
        <sz val="10"/>
        <color theme="7" tint="0.79998168889431442"/>
        <rFont val="宋体"/>
        <family val="3"/>
        <charset val="134"/>
      </rPr>
      <t>伊拉克</t>
    </r>
  </si>
  <si>
    <t>368</t>
  </si>
  <si>
    <r>
      <rPr>
        <sz val="10"/>
        <color theme="7" tint="0.79998168889431442"/>
        <rFont val="宋体"/>
        <family val="3"/>
        <charset val="134"/>
      </rPr>
      <t>海洋旅客运输</t>
    </r>
  </si>
  <si>
    <r>
      <rPr>
        <sz val="10"/>
        <color theme="7" tint="0.79998168889431442"/>
        <rFont val="宋体"/>
        <family val="3"/>
        <charset val="134"/>
      </rPr>
      <t>伊朗</t>
    </r>
  </si>
  <si>
    <t>364</t>
  </si>
  <si>
    <r>
      <rPr>
        <sz val="10"/>
        <color theme="7" tint="0.79998168889431442"/>
        <rFont val="宋体"/>
        <family val="3"/>
        <charset val="134"/>
      </rPr>
      <t>含乳饮料和植物蛋白饮料制造</t>
    </r>
  </si>
  <si>
    <r>
      <rPr>
        <sz val="10"/>
        <color theme="7" tint="0.79998168889431442"/>
        <rFont val="宋体"/>
        <family val="3"/>
        <charset val="134"/>
      </rPr>
      <t>以色列</t>
    </r>
  </si>
  <si>
    <t>376</t>
  </si>
  <si>
    <r>
      <rPr>
        <sz val="10"/>
        <color theme="7" tint="0.79998168889431442"/>
        <rFont val="宋体"/>
        <family val="3"/>
        <charset val="134"/>
      </rPr>
      <t>含油果种植</t>
    </r>
  </si>
  <si>
    <t>0162</t>
  </si>
  <si>
    <r>
      <rPr>
        <sz val="10"/>
        <color theme="7" tint="0.79998168889431442"/>
        <rFont val="宋体"/>
        <family val="3"/>
        <charset val="134"/>
      </rPr>
      <t>意大利</t>
    </r>
  </si>
  <si>
    <t>380</t>
  </si>
  <si>
    <r>
      <rPr>
        <sz val="10"/>
        <color theme="7" tint="0.79998168889431442"/>
        <rFont val="宋体"/>
        <family val="3"/>
        <charset val="134"/>
      </rPr>
      <t>航标器材及其他相关装置制造</t>
    </r>
  </si>
  <si>
    <r>
      <rPr>
        <sz val="10"/>
        <color theme="7" tint="0.79998168889431442"/>
        <rFont val="宋体"/>
        <family val="3"/>
        <charset val="134"/>
      </rPr>
      <t>印度</t>
    </r>
  </si>
  <si>
    <t>356</t>
  </si>
  <si>
    <r>
      <rPr>
        <sz val="10"/>
        <color theme="7" tint="0.79998168889431442"/>
        <rFont val="宋体"/>
        <family val="3"/>
        <charset val="134"/>
      </rPr>
      <t>航空、航天相关设备制造</t>
    </r>
  </si>
  <si>
    <r>
      <rPr>
        <sz val="10"/>
        <color theme="7" tint="0.79998168889431442"/>
        <rFont val="宋体"/>
        <family val="3"/>
        <charset val="134"/>
      </rPr>
      <t>印度尼西亚</t>
    </r>
  </si>
  <si>
    <t>360</t>
  </si>
  <si>
    <r>
      <rPr>
        <sz val="10"/>
        <color theme="7" tint="0.79998168889431442"/>
        <rFont val="宋体"/>
        <family val="3"/>
        <charset val="134"/>
      </rPr>
      <t>航空航天器修理</t>
    </r>
  </si>
  <si>
    <r>
      <rPr>
        <sz val="10"/>
        <color theme="7" tint="0.79998168889431442"/>
        <rFont val="宋体"/>
        <family val="3"/>
        <charset val="134"/>
      </rPr>
      <t>英国</t>
    </r>
  </si>
  <si>
    <t>826</t>
  </si>
  <si>
    <r>
      <rPr>
        <sz val="10"/>
        <color theme="7" tint="0.79998168889431442"/>
        <rFont val="宋体"/>
        <family val="3"/>
        <charset val="134"/>
      </rPr>
      <t>航空货物运输</t>
    </r>
  </si>
  <si>
    <r>
      <rPr>
        <sz val="10"/>
        <color theme="7" tint="0.79998168889431442"/>
        <rFont val="宋体"/>
        <family val="3"/>
        <charset val="134"/>
      </rPr>
      <t>英属维尔京群岛</t>
    </r>
  </si>
  <si>
    <t>092</t>
  </si>
  <si>
    <r>
      <rPr>
        <sz val="10"/>
        <color theme="7" tint="0.79998168889431442"/>
        <rFont val="宋体"/>
        <family val="3"/>
        <charset val="134"/>
      </rPr>
      <t>航空旅客运输</t>
    </r>
  </si>
  <si>
    <r>
      <rPr>
        <sz val="10"/>
        <color theme="7" tint="0.79998168889431442"/>
        <rFont val="宋体"/>
        <family val="3"/>
        <charset val="134"/>
      </rPr>
      <t>英属印度洋领土</t>
    </r>
  </si>
  <si>
    <t>086</t>
  </si>
  <si>
    <r>
      <rPr>
        <sz val="10"/>
        <color theme="7" tint="0.79998168889431442"/>
        <rFont val="宋体"/>
        <family val="3"/>
        <charset val="134"/>
      </rPr>
      <t>航天器制造</t>
    </r>
  </si>
  <si>
    <r>
      <rPr>
        <sz val="10"/>
        <color theme="7" tint="0.79998168889431442"/>
        <rFont val="宋体"/>
        <family val="3"/>
        <charset val="134"/>
      </rPr>
      <t>约旦</t>
    </r>
  </si>
  <si>
    <r>
      <rPr>
        <sz val="10"/>
        <color theme="7" tint="0.79998168889431442"/>
        <rFont val="宋体"/>
        <family val="3"/>
        <charset val="134"/>
      </rPr>
      <t>合成纤维单</t>
    </r>
    <r>
      <rPr>
        <sz val="10"/>
        <color theme="7" tint="0.79998168889431442"/>
        <rFont val="Times New Roman"/>
        <family val="1"/>
      </rPr>
      <t>(</t>
    </r>
    <r>
      <rPr>
        <sz val="10"/>
        <color theme="7" tint="0.79998168889431442"/>
        <rFont val="宋体"/>
        <family val="3"/>
        <charset val="134"/>
      </rPr>
      <t>聚合</t>
    </r>
    <r>
      <rPr>
        <sz val="10"/>
        <color theme="7" tint="0.79998168889431442"/>
        <rFont val="Times New Roman"/>
        <family val="1"/>
      </rPr>
      <t>)</t>
    </r>
    <r>
      <rPr>
        <sz val="10"/>
        <color theme="7" tint="0.79998168889431442"/>
        <rFont val="宋体"/>
        <family val="3"/>
        <charset val="134"/>
      </rPr>
      <t>体制造</t>
    </r>
  </si>
  <si>
    <r>
      <rPr>
        <sz val="10"/>
        <color theme="7" tint="0.79998168889431442"/>
        <rFont val="宋体"/>
        <family val="3"/>
        <charset val="134"/>
      </rPr>
      <t>越南</t>
    </r>
  </si>
  <si>
    <t>704</t>
  </si>
  <si>
    <r>
      <rPr>
        <sz val="10"/>
        <color theme="7" tint="0.79998168889431442"/>
        <rFont val="宋体"/>
        <family val="3"/>
        <charset val="134"/>
      </rPr>
      <t>合成橡胶制造</t>
    </r>
  </si>
  <si>
    <r>
      <rPr>
        <sz val="10"/>
        <color theme="7" tint="0.79998168889431442"/>
        <rFont val="宋体"/>
        <family val="3"/>
        <charset val="134"/>
      </rPr>
      <t>赞比亚</t>
    </r>
  </si>
  <si>
    <t>894</t>
  </si>
  <si>
    <r>
      <rPr>
        <sz val="10"/>
        <color theme="7" tint="0.79998168889431442"/>
        <rFont val="宋体"/>
        <family val="3"/>
        <charset val="134"/>
      </rPr>
      <t>河湖治理及防洪设施工程建筑</t>
    </r>
  </si>
  <si>
    <r>
      <rPr>
        <sz val="10"/>
        <color theme="7" tint="0.79998168889431442"/>
        <rFont val="宋体"/>
        <family val="3"/>
        <charset val="134"/>
      </rPr>
      <t>扎伊尔</t>
    </r>
  </si>
  <si>
    <t>180</t>
  </si>
  <si>
    <r>
      <rPr>
        <sz val="10"/>
        <color theme="7" tint="0.79998168889431442"/>
        <rFont val="宋体"/>
        <family val="3"/>
        <charset val="134"/>
      </rPr>
      <t>核辐射加工</t>
    </r>
  </si>
  <si>
    <r>
      <rPr>
        <sz val="10"/>
        <color theme="7" tint="0.79998168889431442"/>
        <rFont val="宋体"/>
        <family val="3"/>
        <charset val="134"/>
      </rPr>
      <t>乍得</t>
    </r>
  </si>
  <si>
    <t>148</t>
  </si>
  <si>
    <r>
      <rPr>
        <sz val="10"/>
        <color theme="7" tint="0.79998168889431442"/>
        <rFont val="宋体"/>
        <family val="3"/>
        <charset val="134"/>
      </rPr>
      <t>核力发电</t>
    </r>
  </si>
  <si>
    <r>
      <rPr>
        <sz val="10"/>
        <color theme="7" tint="0.79998168889431442"/>
        <rFont val="宋体"/>
        <family val="3"/>
        <charset val="134"/>
      </rPr>
      <t>直布罗陀</t>
    </r>
  </si>
  <si>
    <t>292</t>
  </si>
  <si>
    <r>
      <rPr>
        <sz val="10"/>
        <color theme="7" tint="0.79998168889431442"/>
        <rFont val="宋体"/>
        <family val="3"/>
        <charset val="134"/>
      </rPr>
      <t>核燃料加工</t>
    </r>
  </si>
  <si>
    <r>
      <rPr>
        <sz val="10"/>
        <color theme="7" tint="0.79998168889431442"/>
        <rFont val="宋体"/>
        <family val="3"/>
        <charset val="134"/>
      </rPr>
      <t>智利</t>
    </r>
  </si>
  <si>
    <t>152</t>
  </si>
  <si>
    <r>
      <rPr>
        <sz val="10"/>
        <color theme="7" tint="0.79998168889431442"/>
        <rFont val="宋体"/>
        <family val="3"/>
        <charset val="134"/>
      </rPr>
      <t>核子及核辐射测量仪器制造</t>
    </r>
  </si>
  <si>
    <r>
      <rPr>
        <sz val="10"/>
        <color theme="7" tint="0.79998168889431442"/>
        <rFont val="宋体"/>
        <family val="3"/>
        <charset val="134"/>
      </rPr>
      <t>中非</t>
    </r>
  </si>
  <si>
    <r>
      <rPr>
        <sz val="10"/>
        <color theme="7" tint="0.79998168889431442"/>
        <rFont val="宋体"/>
        <family val="3"/>
        <charset val="134"/>
      </rPr>
      <t>褐煤开采洗选</t>
    </r>
  </si>
  <si>
    <t>0620</t>
  </si>
  <si>
    <r>
      <rPr>
        <sz val="10"/>
        <color theme="7" tint="0.79998168889431442"/>
        <rFont val="宋体"/>
        <family val="3"/>
        <charset val="134"/>
      </rPr>
      <t>中国</t>
    </r>
  </si>
  <si>
    <t>156</t>
  </si>
  <si>
    <r>
      <rPr>
        <sz val="10"/>
        <color theme="7" tint="0.79998168889431442"/>
        <rFont val="宋体"/>
        <family val="3"/>
        <charset val="134"/>
      </rPr>
      <t>黑色金属铸造</t>
    </r>
  </si>
  <si>
    <r>
      <rPr>
        <sz val="10"/>
        <color theme="7" tint="0.79998168889431442"/>
        <rFont val="宋体"/>
        <family val="3"/>
        <charset val="134"/>
      </rPr>
      <t>中国台湾</t>
    </r>
  </si>
  <si>
    <t>158</t>
  </si>
  <si>
    <r>
      <rPr>
        <sz val="10"/>
        <color theme="7" tint="0.79998168889431442"/>
        <rFont val="宋体"/>
        <family val="3"/>
        <charset val="134"/>
      </rPr>
      <t>衡器制造</t>
    </r>
  </si>
  <si>
    <r>
      <rPr>
        <sz val="10"/>
        <color theme="7" tint="0.79998168889431442"/>
        <rFont val="宋体"/>
        <family val="3"/>
        <charset val="134"/>
      </rPr>
      <t>烘炉、熔炉及电炉制造</t>
    </r>
  </si>
  <si>
    <r>
      <rPr>
        <sz val="10"/>
        <color theme="7" tint="0.79998168889431442"/>
        <rFont val="宋体"/>
        <family val="3"/>
        <charset val="134"/>
      </rPr>
      <t>呼叫中心</t>
    </r>
  </si>
  <si>
    <r>
      <rPr>
        <sz val="10"/>
        <color theme="7" tint="0.79998168889431442"/>
        <rFont val="宋体"/>
        <family val="3"/>
        <charset val="134"/>
      </rPr>
      <t>互联网接入及相关服务</t>
    </r>
  </si>
  <si>
    <r>
      <rPr>
        <sz val="10"/>
        <color theme="7" tint="0.79998168889431442"/>
        <rFont val="宋体"/>
        <family val="3"/>
        <charset val="134"/>
      </rPr>
      <t>互联网零售</t>
    </r>
  </si>
  <si>
    <r>
      <rPr>
        <sz val="10"/>
        <color theme="7" tint="0.79998168889431442"/>
        <rFont val="宋体"/>
        <family val="3"/>
        <charset val="134"/>
      </rPr>
      <t>互联网信息服务</t>
    </r>
  </si>
  <si>
    <r>
      <rPr>
        <sz val="10"/>
        <color theme="7" tint="0.79998168889431442"/>
        <rFont val="宋体"/>
        <family val="3"/>
        <charset val="134"/>
      </rPr>
      <t>护理机构服务</t>
    </r>
  </si>
  <si>
    <r>
      <rPr>
        <sz val="10"/>
        <color theme="7" tint="0.79998168889431442"/>
        <rFont val="宋体"/>
        <family val="3"/>
        <charset val="134"/>
      </rPr>
      <t>花画工艺品制造</t>
    </r>
  </si>
  <si>
    <r>
      <rPr>
        <sz val="10"/>
        <color theme="7" tint="0.79998168889431442"/>
        <rFont val="宋体"/>
        <family val="3"/>
        <charset val="134"/>
      </rPr>
      <t>花卉种植</t>
    </r>
  </si>
  <si>
    <t>0143</t>
  </si>
  <si>
    <r>
      <rPr>
        <sz val="10"/>
        <color theme="7" tint="0.79998168889431442"/>
        <rFont val="宋体"/>
        <family val="3"/>
        <charset val="134"/>
      </rPr>
      <t>化肥批发</t>
    </r>
  </si>
  <si>
    <r>
      <rPr>
        <sz val="10"/>
        <color theme="7" tint="0.79998168889431442"/>
        <rFont val="宋体"/>
        <family val="3"/>
        <charset val="134"/>
      </rPr>
      <t>化纤浆粕制造</t>
    </r>
  </si>
  <si>
    <r>
      <rPr>
        <sz val="10"/>
        <color theme="7" tint="0.79998168889431442"/>
        <rFont val="宋体"/>
        <family val="3"/>
        <charset val="134"/>
      </rPr>
      <t>化纤织物染整精加工</t>
    </r>
  </si>
  <si>
    <r>
      <rPr>
        <sz val="10"/>
        <color theme="7" tint="0.79998168889431442"/>
        <rFont val="宋体"/>
        <family val="3"/>
        <charset val="134"/>
      </rPr>
      <t>化纤织造加工</t>
    </r>
  </si>
  <si>
    <r>
      <rPr>
        <sz val="10"/>
        <color theme="7" tint="0.79998168889431442"/>
        <rFont val="宋体"/>
        <family val="3"/>
        <charset val="134"/>
      </rPr>
      <t>化学矿开采</t>
    </r>
  </si>
  <si>
    <r>
      <rPr>
        <sz val="10"/>
        <color theme="7" tint="0.79998168889431442"/>
        <rFont val="宋体"/>
        <family val="3"/>
        <charset val="134"/>
      </rPr>
      <t>化学农药制造</t>
    </r>
  </si>
  <si>
    <r>
      <rPr>
        <sz val="10"/>
        <color theme="7" tint="0.79998168889431442"/>
        <rFont val="宋体"/>
        <family val="3"/>
        <charset val="134"/>
      </rPr>
      <t>化学试剂和助剂制造</t>
    </r>
  </si>
  <si>
    <r>
      <rPr>
        <sz val="10"/>
        <color theme="7" tint="0.79998168889431442"/>
        <rFont val="宋体"/>
        <family val="3"/>
        <charset val="134"/>
      </rPr>
      <t>化学药品原料药制造</t>
    </r>
  </si>
  <si>
    <r>
      <rPr>
        <sz val="10"/>
        <color theme="7" tint="0.79998168889431442"/>
        <rFont val="宋体"/>
        <family val="3"/>
        <charset val="134"/>
      </rPr>
      <t>化学药品制剂制造</t>
    </r>
  </si>
  <si>
    <r>
      <rPr>
        <sz val="10"/>
        <color theme="7" tint="0.79998168889431442"/>
        <rFont val="宋体"/>
        <family val="3"/>
        <charset val="134"/>
      </rPr>
      <t>化妆品及卫生用品零售</t>
    </r>
  </si>
  <si>
    <r>
      <rPr>
        <sz val="10"/>
        <color theme="7" tint="0.79998168889431442"/>
        <rFont val="宋体"/>
        <family val="3"/>
        <charset val="134"/>
      </rPr>
      <t>化妆品及卫生用品批发</t>
    </r>
  </si>
  <si>
    <r>
      <rPr>
        <sz val="10"/>
        <color theme="7" tint="0.79998168889431442"/>
        <rFont val="宋体"/>
        <family val="3"/>
        <charset val="134"/>
      </rPr>
      <t>化妆品制造</t>
    </r>
  </si>
  <si>
    <r>
      <rPr>
        <sz val="10"/>
        <color theme="7" tint="0.79998168889431442"/>
        <rFont val="宋体"/>
        <family val="3"/>
        <charset val="134"/>
      </rPr>
      <t>环境保护监测</t>
    </r>
  </si>
  <si>
    <r>
      <rPr>
        <sz val="10"/>
        <color theme="7" tint="0.79998168889431442"/>
        <rFont val="宋体"/>
        <family val="3"/>
        <charset val="134"/>
      </rPr>
      <t>环境保护专用设备制造</t>
    </r>
  </si>
  <si>
    <r>
      <rPr>
        <sz val="10"/>
        <color theme="7" tint="0.79998168889431442"/>
        <rFont val="宋体"/>
        <family val="3"/>
        <charset val="134"/>
      </rPr>
      <t>环境监测专用仪器仪表制造</t>
    </r>
  </si>
  <si>
    <r>
      <rPr>
        <sz val="10"/>
        <color theme="7" tint="0.79998168889431442"/>
        <rFont val="宋体"/>
        <family val="3"/>
        <charset val="134"/>
      </rPr>
      <t>环境卫生管理</t>
    </r>
  </si>
  <si>
    <r>
      <rPr>
        <sz val="10"/>
        <color theme="7" tint="0.79998168889431442"/>
        <rFont val="宋体"/>
        <family val="3"/>
        <charset val="134"/>
      </rPr>
      <t>环境污染处理专用药剂材料制造</t>
    </r>
  </si>
  <si>
    <r>
      <rPr>
        <sz val="10"/>
        <color theme="7" tint="0.79998168889431442"/>
        <rFont val="宋体"/>
        <family val="3"/>
        <charset val="134"/>
      </rPr>
      <t>幻灯及投影设备制造</t>
    </r>
  </si>
  <si>
    <r>
      <rPr>
        <sz val="10"/>
        <color theme="7" tint="0.79998168889431442"/>
        <rFont val="宋体"/>
        <family val="3"/>
        <charset val="134"/>
      </rPr>
      <t>黄酒制造</t>
    </r>
  </si>
  <si>
    <r>
      <rPr>
        <sz val="10"/>
        <color theme="7" tint="0.79998168889431442"/>
        <rFont val="宋体"/>
        <family val="3"/>
        <charset val="134"/>
      </rPr>
      <t>会计、审计及税务服务</t>
    </r>
  </si>
  <si>
    <r>
      <rPr>
        <sz val="10"/>
        <color theme="7" tint="0.79998168889431442"/>
        <rFont val="宋体"/>
        <family val="3"/>
        <charset val="134"/>
      </rPr>
      <t>会议及展览服务</t>
    </r>
  </si>
  <si>
    <r>
      <rPr>
        <sz val="10"/>
        <color theme="7" tint="0.79998168889431442"/>
        <rFont val="宋体"/>
        <family val="3"/>
        <charset val="134"/>
      </rPr>
      <t>绘图、计算及测量仪器制造</t>
    </r>
  </si>
  <si>
    <r>
      <rPr>
        <sz val="10"/>
        <color theme="7" tint="0.79998168889431442"/>
        <rFont val="宋体"/>
        <family val="3"/>
        <charset val="134"/>
      </rPr>
      <t>婚姻服务</t>
    </r>
  </si>
  <si>
    <r>
      <rPr>
        <sz val="10"/>
        <color theme="7" tint="0.79998168889431442"/>
        <rFont val="宋体"/>
        <family val="3"/>
        <charset val="134"/>
      </rPr>
      <t>火力发电</t>
    </r>
  </si>
  <si>
    <r>
      <rPr>
        <sz val="10"/>
        <color theme="7" tint="0.79998168889431442"/>
        <rFont val="宋体"/>
        <family val="3"/>
        <charset val="134"/>
      </rPr>
      <t>货币银行服务</t>
    </r>
  </si>
  <si>
    <r>
      <rPr>
        <sz val="10"/>
        <color theme="7" tint="0.79998168889431442"/>
        <rFont val="宋体"/>
        <family val="3"/>
        <charset val="134"/>
      </rPr>
      <t>货摊纺织、服装及鞋零售</t>
    </r>
  </si>
  <si>
    <r>
      <rPr>
        <sz val="10"/>
        <color theme="7" tint="0.79998168889431442"/>
        <rFont val="宋体"/>
        <family val="3"/>
        <charset val="134"/>
      </rPr>
      <t>货摊日用品零售</t>
    </r>
  </si>
  <si>
    <r>
      <rPr>
        <sz val="10"/>
        <color theme="7" tint="0.79998168889431442"/>
        <rFont val="宋体"/>
        <family val="3"/>
        <charset val="134"/>
      </rPr>
      <t>货摊食品零售</t>
    </r>
  </si>
  <si>
    <r>
      <rPr>
        <sz val="10"/>
        <color theme="7" tint="0.79998168889431442"/>
        <rFont val="宋体"/>
        <family val="3"/>
        <charset val="134"/>
      </rPr>
      <t>货物运输代理</t>
    </r>
  </si>
  <si>
    <r>
      <rPr>
        <sz val="10"/>
        <color theme="7" tint="0.79998168889431442"/>
        <rFont val="宋体"/>
        <family val="3"/>
        <charset val="134"/>
      </rPr>
      <t>货运港口</t>
    </r>
  </si>
  <si>
    <r>
      <rPr>
        <sz val="10"/>
        <color theme="7" tint="0.79998168889431442"/>
        <rFont val="宋体"/>
        <family val="3"/>
        <charset val="134"/>
      </rPr>
      <t>货运火车站</t>
    </r>
  </si>
  <si>
    <r>
      <rPr>
        <sz val="10"/>
        <color theme="7" tint="0.79998168889431442"/>
        <rFont val="宋体"/>
        <family val="3"/>
        <charset val="134"/>
      </rPr>
      <t>机场</t>
    </r>
  </si>
  <si>
    <r>
      <rPr>
        <sz val="10"/>
        <color theme="7" tint="0.79998168889431442"/>
        <rFont val="宋体"/>
        <family val="3"/>
        <charset val="134"/>
      </rPr>
      <t>机床附件制造</t>
    </r>
  </si>
  <si>
    <r>
      <rPr>
        <sz val="10"/>
        <color theme="7" tint="0.79998168889431442"/>
        <rFont val="宋体"/>
        <family val="3"/>
        <charset val="134"/>
      </rPr>
      <t>机动车燃料零售</t>
    </r>
  </si>
  <si>
    <r>
      <rPr>
        <sz val="10"/>
        <color theme="7" tint="0.79998168889431442"/>
        <rFont val="宋体"/>
        <family val="3"/>
        <charset val="134"/>
      </rPr>
      <t>机械化农业及园艺机具制造</t>
    </r>
  </si>
  <si>
    <r>
      <rPr>
        <sz val="10"/>
        <color theme="7" tint="0.79998168889431442"/>
        <rFont val="宋体"/>
        <family val="3"/>
        <charset val="134"/>
      </rPr>
      <t>机械零部件加工</t>
    </r>
  </si>
  <si>
    <r>
      <rPr>
        <sz val="10"/>
        <color theme="7" tint="0.79998168889431442"/>
        <rFont val="宋体"/>
        <family val="3"/>
        <charset val="134"/>
      </rPr>
      <t>机械治疗及病房护理设备制造</t>
    </r>
  </si>
  <si>
    <r>
      <rPr>
        <sz val="10"/>
        <color theme="7" tint="0.79998168889431442"/>
        <rFont val="宋体"/>
        <family val="3"/>
        <charset val="134"/>
      </rPr>
      <t>机织服装制造</t>
    </r>
  </si>
  <si>
    <r>
      <rPr>
        <sz val="10"/>
        <color theme="7" tint="0.79998168889431442"/>
        <rFont val="宋体"/>
        <family val="3"/>
        <charset val="134"/>
      </rPr>
      <t>机制纸及纸板制造</t>
    </r>
  </si>
  <si>
    <r>
      <rPr>
        <sz val="10"/>
        <color theme="7" tint="0.79998168889431442"/>
        <rFont val="宋体"/>
        <family val="3"/>
        <charset val="134"/>
      </rPr>
      <t>鸡的饲养</t>
    </r>
  </si>
  <si>
    <t>0321</t>
  </si>
  <si>
    <r>
      <rPr>
        <sz val="10"/>
        <color theme="7" tint="0.79998168889431442"/>
        <rFont val="宋体"/>
        <family val="3"/>
        <charset val="134"/>
      </rPr>
      <t>基础地质勘查</t>
    </r>
  </si>
  <si>
    <r>
      <rPr>
        <sz val="10"/>
        <color theme="7" tint="0.79998168889431442"/>
        <rFont val="宋体"/>
        <family val="3"/>
        <charset val="134"/>
      </rPr>
      <t>基金管理服务</t>
    </r>
  </si>
  <si>
    <r>
      <rPr>
        <sz val="10"/>
        <color theme="7" tint="0.79998168889431442"/>
        <rFont val="宋体"/>
        <family val="3"/>
        <charset val="134"/>
      </rPr>
      <t>基金会</t>
    </r>
  </si>
  <si>
    <r>
      <rPr>
        <sz val="10"/>
        <color theme="7" tint="0.79998168889431442"/>
        <rFont val="宋体"/>
        <family val="3"/>
        <charset val="134"/>
      </rPr>
      <t>疾病预防控制中心</t>
    </r>
  </si>
  <si>
    <r>
      <rPr>
        <sz val="10"/>
        <color theme="7" tint="0.79998168889431442"/>
        <rFont val="宋体"/>
        <family val="3"/>
        <charset val="134"/>
      </rPr>
      <t>集成电路设计</t>
    </r>
  </si>
  <si>
    <r>
      <rPr>
        <sz val="10"/>
        <color theme="7" tint="0.79998168889431442"/>
        <rFont val="宋体"/>
        <family val="3"/>
        <charset val="134"/>
      </rPr>
      <t>集成电路制造</t>
    </r>
  </si>
  <si>
    <r>
      <rPr>
        <sz val="10"/>
        <color theme="7" tint="0.79998168889431442"/>
        <rFont val="宋体"/>
        <family val="3"/>
        <charset val="134"/>
      </rPr>
      <t>集装箱制造</t>
    </r>
  </si>
  <si>
    <r>
      <rPr>
        <sz val="10"/>
        <color theme="7" tint="0.79998168889431442"/>
        <rFont val="宋体"/>
        <family val="3"/>
        <charset val="134"/>
      </rPr>
      <t>计划生育技术服务活动</t>
    </r>
  </si>
  <si>
    <r>
      <rPr>
        <sz val="10"/>
        <color theme="7" tint="0.79998168889431442"/>
        <rFont val="宋体"/>
        <family val="3"/>
        <charset val="134"/>
      </rPr>
      <t>计算机、软件及辅助设备零售</t>
    </r>
  </si>
  <si>
    <r>
      <rPr>
        <sz val="10"/>
        <color theme="7" tint="0.79998168889431442"/>
        <rFont val="宋体"/>
        <family val="3"/>
        <charset val="134"/>
      </rPr>
      <t>计算机、软件及辅助设备批发</t>
    </r>
  </si>
  <si>
    <r>
      <rPr>
        <sz val="10"/>
        <color theme="7" tint="0.79998168889431442"/>
        <rFont val="宋体"/>
        <family val="3"/>
        <charset val="134"/>
      </rPr>
      <t>计算机和辅助设备修理</t>
    </r>
  </si>
  <si>
    <r>
      <rPr>
        <sz val="10"/>
        <color theme="7" tint="0.79998168889431442"/>
        <rFont val="宋体"/>
        <family val="3"/>
        <charset val="134"/>
      </rPr>
      <t>计算机及通讯设备租赁</t>
    </r>
  </si>
  <si>
    <r>
      <rPr>
        <sz val="10"/>
        <color theme="7" tint="0.79998168889431442"/>
        <rFont val="宋体"/>
        <family val="3"/>
        <charset val="134"/>
      </rPr>
      <t>计算机零部件制造</t>
    </r>
  </si>
  <si>
    <r>
      <rPr>
        <sz val="10"/>
        <color theme="7" tint="0.79998168889431442"/>
        <rFont val="宋体"/>
        <family val="3"/>
        <charset val="134"/>
      </rPr>
      <t>计算机外围设备制造</t>
    </r>
  </si>
  <si>
    <r>
      <rPr>
        <sz val="10"/>
        <color theme="7" tint="0.79998168889431442"/>
        <rFont val="宋体"/>
        <family val="3"/>
        <charset val="134"/>
      </rPr>
      <t>计算机整机制造</t>
    </r>
  </si>
  <si>
    <r>
      <rPr>
        <sz val="10"/>
        <color theme="7" tint="0.79998168889431442"/>
        <rFont val="宋体"/>
        <family val="3"/>
        <charset val="134"/>
      </rPr>
      <t>计算器及货币专用设备制造</t>
    </r>
  </si>
  <si>
    <r>
      <rPr>
        <sz val="10"/>
        <color theme="7" tint="0.79998168889431442"/>
        <rFont val="宋体"/>
        <family val="3"/>
        <charset val="134"/>
      </rPr>
      <t>记录媒介复制</t>
    </r>
  </si>
  <si>
    <r>
      <rPr>
        <sz val="10"/>
        <color theme="7" tint="0.79998168889431442"/>
        <rFont val="宋体"/>
        <family val="3"/>
        <charset val="134"/>
      </rPr>
      <t>技术玻璃制品制造</t>
    </r>
  </si>
  <si>
    <r>
      <rPr>
        <sz val="10"/>
        <color theme="7" tint="0.79998168889431442"/>
        <rFont val="宋体"/>
        <family val="3"/>
        <charset val="134"/>
      </rPr>
      <t>加工纸制造</t>
    </r>
  </si>
  <si>
    <r>
      <rPr>
        <sz val="10"/>
        <color theme="7" tint="0.79998168889431442"/>
        <rFont val="宋体"/>
        <family val="3"/>
        <charset val="134"/>
      </rPr>
      <t>家具和相关物品修理</t>
    </r>
  </si>
  <si>
    <r>
      <rPr>
        <sz val="10"/>
        <color theme="7" tint="0.79998168889431442"/>
        <rFont val="宋体"/>
        <family val="3"/>
        <charset val="134"/>
      </rPr>
      <t>家具零售</t>
    </r>
  </si>
  <si>
    <r>
      <rPr>
        <sz val="10"/>
        <color theme="7" tint="0.79998168889431442"/>
        <rFont val="宋体"/>
        <family val="3"/>
        <charset val="134"/>
      </rPr>
      <t>家庭服务</t>
    </r>
  </si>
  <si>
    <r>
      <rPr>
        <sz val="10"/>
        <color theme="7" tint="0.79998168889431442"/>
        <rFont val="宋体"/>
        <family val="3"/>
        <charset val="134"/>
      </rPr>
      <t>家用厨房电器具制造</t>
    </r>
  </si>
  <si>
    <r>
      <rPr>
        <sz val="10"/>
        <color theme="7" tint="0.79998168889431442"/>
        <rFont val="宋体"/>
        <family val="3"/>
        <charset val="134"/>
      </rPr>
      <t>家用电力器具专用配件制造</t>
    </r>
  </si>
  <si>
    <r>
      <rPr>
        <sz val="10"/>
        <color theme="7" tint="0.79998168889431442"/>
        <rFont val="宋体"/>
        <family val="3"/>
        <charset val="134"/>
      </rPr>
      <t>家用电器批发</t>
    </r>
  </si>
  <si>
    <r>
      <rPr>
        <sz val="10"/>
        <color theme="7" tint="0.79998168889431442"/>
        <rFont val="宋体"/>
        <family val="3"/>
        <charset val="134"/>
      </rPr>
      <t>家用电子产品修理</t>
    </r>
  </si>
  <si>
    <r>
      <rPr>
        <sz val="10"/>
        <color theme="7" tint="0.79998168889431442"/>
        <rFont val="宋体"/>
        <family val="3"/>
        <charset val="134"/>
      </rPr>
      <t>家用空气调节器制造</t>
    </r>
  </si>
  <si>
    <r>
      <rPr>
        <sz val="10"/>
        <color theme="7" tint="0.79998168889431442"/>
        <rFont val="宋体"/>
        <family val="3"/>
        <charset val="134"/>
      </rPr>
      <t>家用美容、保健电器具制造</t>
    </r>
  </si>
  <si>
    <r>
      <rPr>
        <sz val="10"/>
        <color theme="7" tint="0.79998168889431442"/>
        <rFont val="宋体"/>
        <family val="3"/>
        <charset val="134"/>
      </rPr>
      <t>家用清洁卫生电器具制造</t>
    </r>
  </si>
  <si>
    <r>
      <rPr>
        <sz val="10"/>
        <color theme="7" tint="0.79998168889431442"/>
        <rFont val="宋体"/>
        <family val="3"/>
        <charset val="134"/>
      </rPr>
      <t>家用视听设备零售</t>
    </r>
  </si>
  <si>
    <r>
      <rPr>
        <sz val="10"/>
        <color theme="7" tint="0.79998168889431442"/>
        <rFont val="宋体"/>
        <family val="3"/>
        <charset val="134"/>
      </rPr>
      <t>家用通风电器具制造</t>
    </r>
  </si>
  <si>
    <r>
      <rPr>
        <sz val="10"/>
        <color theme="7" tint="0.79998168889431442"/>
        <rFont val="宋体"/>
        <family val="3"/>
        <charset val="134"/>
      </rPr>
      <t>家用制冷电器具制造</t>
    </r>
  </si>
  <si>
    <r>
      <rPr>
        <sz val="10"/>
        <color theme="7" tint="0.79998168889431442"/>
        <rFont val="宋体"/>
        <family val="3"/>
        <charset val="134"/>
      </rPr>
      <t>钾肥制造</t>
    </r>
  </si>
  <si>
    <r>
      <rPr>
        <sz val="10"/>
        <color theme="7" tint="0.79998168889431442"/>
        <rFont val="宋体"/>
        <family val="3"/>
        <charset val="134"/>
      </rPr>
      <t>架线及设备工程建筑</t>
    </r>
  </si>
  <si>
    <r>
      <rPr>
        <sz val="10"/>
        <color theme="7" tint="0.79998168889431442"/>
        <rFont val="宋体"/>
        <family val="3"/>
        <charset val="134"/>
      </rPr>
      <t>假肢、人工器官及植（介）入器械制造</t>
    </r>
  </si>
  <si>
    <r>
      <rPr>
        <sz val="10"/>
        <color theme="7" tint="0.79998168889431442"/>
        <rFont val="宋体"/>
        <family val="3"/>
        <charset val="134"/>
      </rPr>
      <t>坚果种植</t>
    </r>
  </si>
  <si>
    <t>0161</t>
  </si>
  <si>
    <r>
      <rPr>
        <sz val="10"/>
        <color theme="7" tint="0.79998168889431442"/>
        <rFont val="宋体"/>
        <family val="3"/>
        <charset val="134"/>
      </rPr>
      <t>建材批发</t>
    </r>
  </si>
  <si>
    <r>
      <rPr>
        <sz val="10"/>
        <color theme="7" tint="0.79998168889431442"/>
        <rFont val="宋体"/>
        <family val="3"/>
        <charset val="134"/>
      </rPr>
      <t>建筑、家具用金属配件制造</t>
    </r>
  </si>
  <si>
    <r>
      <rPr>
        <sz val="10"/>
        <color theme="7" tint="0.79998168889431442"/>
        <rFont val="宋体"/>
        <family val="3"/>
        <charset val="134"/>
      </rPr>
      <t>建筑材料生产专用机械制造</t>
    </r>
  </si>
  <si>
    <r>
      <rPr>
        <sz val="10"/>
        <color theme="7" tint="0.79998168889431442"/>
        <rFont val="宋体"/>
        <family val="3"/>
        <charset val="134"/>
      </rPr>
      <t>建筑工程机械与设备租赁</t>
    </r>
  </si>
  <si>
    <r>
      <rPr>
        <sz val="10"/>
        <color theme="7" tint="0.79998168889431442"/>
        <rFont val="宋体"/>
        <family val="3"/>
        <charset val="134"/>
      </rPr>
      <t>建筑工程用机械制造</t>
    </r>
  </si>
  <si>
    <r>
      <rPr>
        <sz val="10"/>
        <color theme="7" tint="0.79998168889431442"/>
        <rFont val="宋体"/>
        <family val="3"/>
        <charset val="134"/>
      </rPr>
      <t>建筑陶瓷制品制造</t>
    </r>
  </si>
  <si>
    <r>
      <rPr>
        <sz val="10"/>
        <color theme="7" tint="0.79998168889431442"/>
        <rFont val="宋体"/>
        <family val="3"/>
        <charset val="134"/>
      </rPr>
      <t>建筑物拆除活动</t>
    </r>
  </si>
  <si>
    <r>
      <rPr>
        <sz val="10"/>
        <color theme="7" tint="0.79998168889431442"/>
        <rFont val="宋体"/>
        <family val="3"/>
        <charset val="134"/>
      </rPr>
      <t>建筑物清洁服务</t>
    </r>
  </si>
  <si>
    <r>
      <rPr>
        <sz val="10"/>
        <color theme="7" tint="0.79998168889431442"/>
        <rFont val="宋体"/>
        <family val="3"/>
        <charset val="134"/>
      </rPr>
      <t>建筑用木料及木材组件加工</t>
    </r>
  </si>
  <si>
    <r>
      <rPr>
        <sz val="10"/>
        <color theme="7" tint="0.79998168889431442"/>
        <rFont val="宋体"/>
        <family val="3"/>
        <charset val="134"/>
      </rPr>
      <t>建筑用石加工</t>
    </r>
  </si>
  <si>
    <r>
      <rPr>
        <sz val="10"/>
        <color theme="7" tint="0.79998168889431442"/>
        <rFont val="宋体"/>
        <family val="3"/>
        <charset val="134"/>
      </rPr>
      <t>建筑装饰及水暖管道零件制造</t>
    </r>
  </si>
  <si>
    <r>
      <rPr>
        <sz val="10"/>
        <color theme="7" tint="0.79998168889431442"/>
        <rFont val="宋体"/>
        <family val="3"/>
        <charset val="134"/>
      </rPr>
      <t>建筑装饰搪瓷制品制造</t>
    </r>
  </si>
  <si>
    <r>
      <rPr>
        <sz val="10"/>
        <color theme="7" tint="0.79998168889431442"/>
        <rFont val="宋体"/>
        <family val="3"/>
        <charset val="134"/>
      </rPr>
      <t>建筑装饰业</t>
    </r>
  </si>
  <si>
    <r>
      <rPr>
        <sz val="10"/>
        <color theme="7" tint="0.79998168889431442"/>
        <rFont val="宋体"/>
        <family val="3"/>
        <charset val="134"/>
      </rPr>
      <t>建筑装饰用石开采</t>
    </r>
  </si>
  <si>
    <r>
      <rPr>
        <sz val="10"/>
        <color theme="7" tint="0.79998168889431442"/>
        <rFont val="宋体"/>
        <family val="3"/>
        <charset val="134"/>
      </rPr>
      <t>健康和意外保险</t>
    </r>
  </si>
  <si>
    <r>
      <rPr>
        <sz val="10"/>
        <color theme="7" tint="0.79998168889431442"/>
        <rFont val="宋体"/>
        <family val="3"/>
        <charset val="134"/>
      </rPr>
      <t>酱油、食醋及类似制品制造</t>
    </r>
  </si>
  <si>
    <r>
      <rPr>
        <sz val="10"/>
        <color theme="7" tint="0.79998168889431442"/>
        <rFont val="宋体"/>
        <family val="3"/>
        <charset val="134"/>
      </rPr>
      <t>交通安全、管制及类似专用设备制造</t>
    </r>
  </si>
  <si>
    <r>
      <rPr>
        <sz val="10"/>
        <color theme="7" tint="0.79998168889431442"/>
        <rFont val="宋体"/>
        <family val="3"/>
        <charset val="134"/>
      </rPr>
      <t>交通及公共管理用金属标牌制造</t>
    </r>
  </si>
  <si>
    <r>
      <rPr>
        <sz val="10"/>
        <color theme="7" tint="0.79998168889431442"/>
        <rFont val="宋体"/>
        <family val="3"/>
        <charset val="134"/>
      </rPr>
      <t>胶合板制造</t>
    </r>
  </si>
  <si>
    <r>
      <rPr>
        <sz val="10"/>
        <color theme="7" tint="0.79998168889431442"/>
        <rFont val="宋体"/>
        <family val="3"/>
        <charset val="134"/>
      </rPr>
      <t>脚踏自行车及残疾人座车制造</t>
    </r>
  </si>
  <si>
    <r>
      <rPr>
        <sz val="10"/>
        <color theme="7" tint="0.79998168889431442"/>
        <rFont val="宋体"/>
        <family val="3"/>
        <charset val="134"/>
      </rPr>
      <t>教学用模型及教具制造</t>
    </r>
  </si>
  <si>
    <r>
      <rPr>
        <sz val="10"/>
        <color theme="7" tint="0.79998168889431442"/>
        <rFont val="宋体"/>
        <family val="3"/>
        <charset val="134"/>
      </rPr>
      <t>教学专用仪器制造</t>
    </r>
  </si>
  <si>
    <r>
      <rPr>
        <sz val="10"/>
        <color theme="7" tint="0.79998168889431442"/>
        <rFont val="宋体"/>
        <family val="3"/>
        <charset val="134"/>
      </rPr>
      <t>教育辅助服务</t>
    </r>
  </si>
  <si>
    <r>
      <rPr>
        <sz val="10"/>
        <color theme="7" tint="0.79998168889431442"/>
        <rFont val="宋体"/>
        <family val="3"/>
        <charset val="134"/>
      </rPr>
      <t>街道卫生院</t>
    </r>
  </si>
  <si>
    <r>
      <rPr>
        <sz val="10"/>
        <color theme="7" tint="0.79998168889431442"/>
        <rFont val="宋体"/>
        <family val="3"/>
        <charset val="134"/>
      </rPr>
      <t>节能技术推广服务</t>
    </r>
  </si>
  <si>
    <r>
      <rPr>
        <sz val="10"/>
        <color theme="7" tint="0.79998168889431442"/>
        <rFont val="宋体"/>
        <family val="3"/>
        <charset val="134"/>
      </rPr>
      <t>金矿采选</t>
    </r>
  </si>
  <si>
    <t>0921</t>
  </si>
  <si>
    <r>
      <rPr>
        <sz val="10"/>
        <color theme="7" tint="0.79998168889431442"/>
        <rFont val="宋体"/>
        <family val="3"/>
        <charset val="134"/>
      </rPr>
      <t>金融信托与管理服务</t>
    </r>
  </si>
  <si>
    <r>
      <rPr>
        <sz val="10"/>
        <color theme="7" tint="0.79998168889431442"/>
        <rFont val="宋体"/>
        <family val="3"/>
        <charset val="134"/>
      </rPr>
      <t>金融信息服务</t>
    </r>
  </si>
  <si>
    <r>
      <rPr>
        <sz val="10"/>
        <color theme="7" tint="0.79998168889431442"/>
        <rFont val="宋体"/>
        <family val="3"/>
        <charset val="134"/>
      </rPr>
      <t>金融租赁服务</t>
    </r>
  </si>
  <si>
    <r>
      <rPr>
        <sz val="10"/>
        <color theme="7" tint="0.79998168889431442"/>
        <rFont val="宋体"/>
        <family val="3"/>
        <charset val="134"/>
      </rPr>
      <t>金冶炼</t>
    </r>
  </si>
  <si>
    <r>
      <rPr>
        <sz val="10"/>
        <color theme="7" tint="0.79998168889431442"/>
        <rFont val="宋体"/>
        <family val="3"/>
        <charset val="134"/>
      </rPr>
      <t>金属包装容器制造</t>
    </r>
  </si>
  <si>
    <r>
      <rPr>
        <sz val="10"/>
        <color theme="7" tint="0.79998168889431442"/>
        <rFont val="宋体"/>
        <family val="3"/>
        <charset val="134"/>
      </rPr>
      <t>金属表面处理及热处理加工</t>
    </r>
  </si>
  <si>
    <r>
      <rPr>
        <sz val="10"/>
        <color theme="7" tint="0.79998168889431442"/>
        <rFont val="宋体"/>
        <family val="3"/>
        <charset val="134"/>
      </rPr>
      <t>金属成形机床制造</t>
    </r>
  </si>
  <si>
    <r>
      <rPr>
        <sz val="10"/>
        <color theme="7" tint="0.79998168889431442"/>
        <rFont val="宋体"/>
        <family val="3"/>
        <charset val="134"/>
      </rPr>
      <t>金属船舶制造</t>
    </r>
  </si>
  <si>
    <r>
      <rPr>
        <sz val="10"/>
        <color theme="7" tint="0.79998168889431442"/>
        <rFont val="宋体"/>
        <family val="3"/>
        <charset val="134"/>
      </rPr>
      <t>金属废料和碎屑加工处理</t>
    </r>
  </si>
  <si>
    <r>
      <rPr>
        <sz val="10"/>
        <color theme="7" tint="0.79998168889431442"/>
        <rFont val="宋体"/>
        <family val="3"/>
        <charset val="134"/>
      </rPr>
      <t>金属工艺品制造</t>
    </r>
  </si>
  <si>
    <r>
      <rPr>
        <sz val="10"/>
        <color theme="7" tint="0.79998168889431442"/>
        <rFont val="宋体"/>
        <family val="3"/>
        <charset val="134"/>
      </rPr>
      <t>金属及金属矿批发</t>
    </r>
  </si>
  <si>
    <r>
      <rPr>
        <sz val="10"/>
        <color theme="7" tint="0.79998168889431442"/>
        <rFont val="宋体"/>
        <family val="3"/>
        <charset val="134"/>
      </rPr>
      <t>金属家具制造</t>
    </r>
  </si>
  <si>
    <r>
      <rPr>
        <sz val="10"/>
        <color theme="7" tint="0.79998168889431442"/>
        <rFont val="宋体"/>
        <family val="3"/>
        <charset val="134"/>
      </rPr>
      <t>金属结构制造</t>
    </r>
  </si>
  <si>
    <r>
      <rPr>
        <sz val="10"/>
        <color theme="7" tint="0.79998168889431442"/>
        <rFont val="宋体"/>
        <family val="3"/>
        <charset val="134"/>
      </rPr>
      <t>金属门窗制造</t>
    </r>
  </si>
  <si>
    <r>
      <rPr>
        <sz val="10"/>
        <color theme="7" tint="0.79998168889431442"/>
        <rFont val="宋体"/>
        <family val="3"/>
        <charset val="134"/>
      </rPr>
      <t>金属密封件制造</t>
    </r>
  </si>
  <si>
    <r>
      <rPr>
        <sz val="10"/>
        <color theme="7" tint="0.79998168889431442"/>
        <rFont val="宋体"/>
        <family val="3"/>
        <charset val="134"/>
      </rPr>
      <t>金属切割及焊接设备制造</t>
    </r>
  </si>
  <si>
    <r>
      <rPr>
        <sz val="10"/>
        <color theme="7" tint="0.79998168889431442"/>
        <rFont val="宋体"/>
        <family val="3"/>
        <charset val="134"/>
      </rPr>
      <t>金属切削机床制造</t>
    </r>
  </si>
  <si>
    <r>
      <rPr>
        <sz val="10"/>
        <color theme="7" tint="0.79998168889431442"/>
        <rFont val="宋体"/>
        <family val="3"/>
        <charset val="134"/>
      </rPr>
      <t>金属丝绳及其制品制造</t>
    </r>
  </si>
  <si>
    <r>
      <rPr>
        <sz val="10"/>
        <color theme="7" tint="0.79998168889431442"/>
        <rFont val="宋体"/>
        <family val="3"/>
        <charset val="134"/>
      </rPr>
      <t>金属压力容器制造</t>
    </r>
  </si>
  <si>
    <r>
      <rPr>
        <sz val="10"/>
        <color theme="7" tint="0.79998168889431442"/>
        <rFont val="宋体"/>
        <family val="3"/>
        <charset val="134"/>
      </rPr>
      <t>金属制餐具和器皿制造</t>
    </r>
  </si>
  <si>
    <r>
      <rPr>
        <sz val="10"/>
        <color theme="7" tint="0.79998168889431442"/>
        <rFont val="宋体"/>
        <family val="3"/>
        <charset val="134"/>
      </rPr>
      <t>金属制厨房用器具制造</t>
    </r>
  </si>
  <si>
    <r>
      <rPr>
        <sz val="10"/>
        <color theme="7" tint="0.79998168889431442"/>
        <rFont val="宋体"/>
        <family val="3"/>
        <charset val="134"/>
      </rPr>
      <t>金属制品修理</t>
    </r>
  </si>
  <si>
    <r>
      <rPr>
        <sz val="10"/>
        <color theme="7" tint="0.79998168889431442"/>
        <rFont val="宋体"/>
        <family val="3"/>
        <charset val="134"/>
      </rPr>
      <t>金属制卫生器具制造</t>
    </r>
  </si>
  <si>
    <r>
      <rPr>
        <sz val="10"/>
        <color theme="7" tint="0.79998168889431442"/>
        <rFont val="宋体"/>
        <family val="3"/>
        <charset val="134"/>
      </rPr>
      <t>紧固件制造</t>
    </r>
  </si>
  <si>
    <r>
      <rPr>
        <sz val="10"/>
        <color theme="7" tint="0.79998168889431442"/>
        <rFont val="宋体"/>
        <family val="3"/>
        <charset val="134"/>
      </rPr>
      <t>锦纶纤维制造</t>
    </r>
  </si>
  <si>
    <r>
      <rPr>
        <sz val="10"/>
        <color theme="7" tint="0.79998168889431442"/>
        <rFont val="宋体"/>
        <family val="3"/>
        <charset val="134"/>
      </rPr>
      <t>经济事务管理机构</t>
    </r>
  </si>
  <si>
    <r>
      <rPr>
        <sz val="10"/>
        <color theme="7" tint="0.79998168889431442"/>
        <rFont val="宋体"/>
        <family val="3"/>
        <charset val="134"/>
      </rPr>
      <t>腈纶纤维制造</t>
    </r>
  </si>
  <si>
    <r>
      <rPr>
        <sz val="10"/>
        <color theme="7" tint="0.79998168889431442"/>
        <rFont val="宋体"/>
        <family val="3"/>
        <charset val="134"/>
      </rPr>
      <t>精神康复服务</t>
    </r>
  </si>
  <si>
    <r>
      <rPr>
        <sz val="10"/>
        <color theme="7" tint="0.79998168889431442"/>
        <rFont val="宋体"/>
        <family val="3"/>
        <charset val="134"/>
      </rPr>
      <t>精制茶加工</t>
    </r>
  </si>
  <si>
    <r>
      <rPr>
        <sz val="10"/>
        <color theme="7" tint="0.79998168889431442"/>
        <rFont val="宋体"/>
        <family val="3"/>
        <charset val="134"/>
      </rPr>
      <t>酒、饮料及茶叶零售</t>
    </r>
  </si>
  <si>
    <r>
      <rPr>
        <sz val="10"/>
        <color theme="7" tint="0.79998168889431442"/>
        <rFont val="宋体"/>
        <family val="3"/>
        <charset val="134"/>
      </rPr>
      <t>酒、饮料及茶叶批发</t>
    </r>
  </si>
  <si>
    <r>
      <rPr>
        <sz val="10"/>
        <color theme="7" tint="0.79998168889431442"/>
        <rFont val="宋体"/>
        <family val="3"/>
        <charset val="134"/>
      </rPr>
      <t>酒吧服务</t>
    </r>
  </si>
  <si>
    <r>
      <rPr>
        <sz val="10"/>
        <color theme="7" tint="0.79998168889431442"/>
        <rFont val="宋体"/>
        <family val="3"/>
        <charset val="134"/>
      </rPr>
      <t>酒精制造</t>
    </r>
  </si>
  <si>
    <r>
      <rPr>
        <sz val="10"/>
        <color theme="7" tint="0.79998168889431442"/>
        <rFont val="宋体"/>
        <family val="3"/>
        <charset val="134"/>
      </rPr>
      <t>旧货零售</t>
    </r>
  </si>
  <si>
    <r>
      <rPr>
        <sz val="10"/>
        <color theme="7" tint="0.79998168889431442"/>
        <rFont val="宋体"/>
        <family val="3"/>
        <charset val="134"/>
      </rPr>
      <t>锯材加工</t>
    </r>
  </si>
  <si>
    <r>
      <rPr>
        <sz val="10"/>
        <color theme="7" tint="0.79998168889431442"/>
        <rFont val="宋体"/>
        <family val="3"/>
        <charset val="134"/>
      </rPr>
      <t>卷烟制造</t>
    </r>
  </si>
  <si>
    <r>
      <rPr>
        <sz val="10"/>
        <color theme="7" tint="0.79998168889431442"/>
        <rFont val="宋体"/>
        <family val="3"/>
        <charset val="134"/>
      </rPr>
      <t>绢纺和丝织加工</t>
    </r>
  </si>
  <si>
    <r>
      <rPr>
        <sz val="10"/>
        <color theme="7" tint="0.79998168889431442"/>
        <rFont val="宋体"/>
        <family val="3"/>
        <charset val="134"/>
      </rPr>
      <t>绝缘制品制造</t>
    </r>
  </si>
  <si>
    <r>
      <rPr>
        <sz val="10"/>
        <color theme="7" tint="0.79998168889431442"/>
        <rFont val="宋体"/>
        <family val="3"/>
        <charset val="134"/>
      </rPr>
      <t>咖啡馆服务</t>
    </r>
  </si>
  <si>
    <r>
      <rPr>
        <sz val="10"/>
        <color theme="7" tint="0.79998168889431442"/>
        <rFont val="宋体"/>
        <family val="3"/>
        <charset val="134"/>
      </rPr>
      <t>科技中介服务</t>
    </r>
  </si>
  <si>
    <r>
      <rPr>
        <sz val="10"/>
        <color theme="7" tint="0.79998168889431442"/>
        <rFont val="宋体"/>
        <family val="3"/>
        <charset val="134"/>
      </rPr>
      <t>客运港口</t>
    </r>
  </si>
  <si>
    <r>
      <rPr>
        <sz val="10"/>
        <color theme="7" tint="0.79998168889431442"/>
        <rFont val="宋体"/>
        <family val="3"/>
        <charset val="134"/>
      </rPr>
      <t>客运火车站</t>
    </r>
  </si>
  <si>
    <r>
      <rPr>
        <sz val="10"/>
        <color theme="7" tint="0.79998168889431442"/>
        <rFont val="宋体"/>
        <family val="3"/>
        <charset val="134"/>
      </rPr>
      <t>客运轮渡运输</t>
    </r>
  </si>
  <si>
    <r>
      <rPr>
        <sz val="10"/>
        <color theme="7" tint="0.79998168889431442"/>
        <rFont val="宋体"/>
        <family val="3"/>
        <charset val="134"/>
      </rPr>
      <t>客运汽车站</t>
    </r>
  </si>
  <si>
    <r>
      <rPr>
        <sz val="10"/>
        <color theme="7" tint="0.79998168889431442"/>
        <rFont val="宋体"/>
        <family val="3"/>
        <charset val="134"/>
      </rPr>
      <t>空中交通管理</t>
    </r>
  </si>
  <si>
    <r>
      <rPr>
        <sz val="10"/>
        <color theme="7" tint="0.79998168889431442"/>
        <rFont val="宋体"/>
        <family val="3"/>
        <charset val="134"/>
      </rPr>
      <t>控股公司服务</t>
    </r>
  </si>
  <si>
    <r>
      <rPr>
        <sz val="10"/>
        <color theme="7" tint="0.79998168889431442"/>
        <rFont val="宋体"/>
        <family val="3"/>
        <charset val="134"/>
      </rPr>
      <t>口腔科用设备及器具制造</t>
    </r>
  </si>
  <si>
    <r>
      <rPr>
        <sz val="10"/>
        <color theme="7" tint="0.79998168889431442"/>
        <rFont val="宋体"/>
        <family val="3"/>
        <charset val="134"/>
      </rPr>
      <t>口腔清洁用品制造</t>
    </r>
  </si>
  <si>
    <r>
      <rPr>
        <sz val="10"/>
        <color theme="7" tint="0.79998168889431442"/>
        <rFont val="宋体"/>
        <family val="3"/>
        <charset val="134"/>
      </rPr>
      <t>快餐服务</t>
    </r>
  </si>
  <si>
    <r>
      <rPr>
        <sz val="10"/>
        <color theme="7" tint="0.79998168889431442"/>
        <rFont val="宋体"/>
        <family val="3"/>
        <charset val="134"/>
      </rPr>
      <t>快递服务</t>
    </r>
  </si>
  <si>
    <r>
      <rPr>
        <sz val="10"/>
        <color theme="7" tint="0.79998168889431442"/>
        <rFont val="宋体"/>
        <family val="3"/>
        <charset val="134"/>
      </rPr>
      <t>矿山机械制造</t>
    </r>
  </si>
  <si>
    <r>
      <rPr>
        <sz val="10"/>
        <color theme="7" tint="0.79998168889431442"/>
        <rFont val="宋体"/>
        <family val="3"/>
        <charset val="134"/>
      </rPr>
      <t>劳务派遣服务</t>
    </r>
  </si>
  <si>
    <r>
      <rPr>
        <sz val="10"/>
        <color theme="7" tint="0.79998168889431442"/>
        <rFont val="宋体"/>
        <family val="3"/>
        <charset val="134"/>
      </rPr>
      <t>老年人、残疾人养护服务</t>
    </r>
  </si>
  <si>
    <r>
      <rPr>
        <sz val="10"/>
        <color theme="7" tint="0.79998168889431442"/>
        <rFont val="宋体"/>
        <family val="3"/>
        <charset val="134"/>
      </rPr>
      <t>乐器零售</t>
    </r>
  </si>
  <si>
    <r>
      <rPr>
        <sz val="10"/>
        <color theme="7" tint="0.79998168889431442"/>
        <rFont val="宋体"/>
        <family val="3"/>
        <charset val="134"/>
      </rPr>
      <t>雷达及配套设备制造</t>
    </r>
  </si>
  <si>
    <r>
      <rPr>
        <sz val="10"/>
        <color theme="7" tint="0.79998168889431442"/>
        <rFont val="宋体"/>
        <family val="3"/>
        <charset val="134"/>
      </rPr>
      <t>冷冻饮品及食用冰制造</t>
    </r>
  </si>
  <si>
    <r>
      <rPr>
        <sz val="10"/>
        <color theme="7" tint="0.79998168889431442"/>
        <rFont val="宋体"/>
        <family val="3"/>
        <charset val="134"/>
      </rPr>
      <t>理发及美容服务</t>
    </r>
  </si>
  <si>
    <r>
      <rPr>
        <sz val="10"/>
        <color theme="7" tint="0.79998168889431442"/>
        <rFont val="宋体"/>
        <family val="3"/>
        <charset val="134"/>
      </rPr>
      <t>锂离子电池制造</t>
    </r>
  </si>
  <si>
    <r>
      <rPr>
        <sz val="10"/>
        <color theme="7" tint="0.79998168889431442"/>
        <rFont val="宋体"/>
        <family val="3"/>
        <charset val="134"/>
      </rPr>
      <t>连续搬运设备制造</t>
    </r>
  </si>
  <si>
    <r>
      <rPr>
        <sz val="10"/>
        <color theme="7" tint="0.79998168889431442"/>
        <rFont val="宋体"/>
        <family val="3"/>
        <charset val="134"/>
      </rPr>
      <t>炼钢</t>
    </r>
  </si>
  <si>
    <r>
      <rPr>
        <sz val="10"/>
        <color theme="7" tint="0.79998168889431442"/>
        <rFont val="宋体"/>
        <family val="3"/>
        <charset val="134"/>
      </rPr>
      <t>炼焦</t>
    </r>
  </si>
  <si>
    <r>
      <rPr>
        <sz val="10"/>
        <color theme="7" tint="0.79998168889431442"/>
        <rFont val="宋体"/>
        <family val="3"/>
        <charset val="134"/>
      </rPr>
      <t>炼铁</t>
    </r>
  </si>
  <si>
    <r>
      <rPr>
        <sz val="10"/>
        <color theme="7" tint="0.79998168889431442"/>
        <rFont val="宋体"/>
        <family val="3"/>
        <charset val="134"/>
      </rPr>
      <t>炼油、化工生产专用设备制造</t>
    </r>
  </si>
  <si>
    <r>
      <rPr>
        <sz val="10"/>
        <color theme="7" tint="0.79998168889431442"/>
        <rFont val="宋体"/>
        <family val="3"/>
        <charset val="134"/>
      </rPr>
      <t>粮油零售</t>
    </r>
  </si>
  <si>
    <r>
      <rPr>
        <sz val="10"/>
        <color theme="7" tint="0.79998168889431442"/>
        <rFont val="宋体"/>
        <family val="3"/>
        <charset val="134"/>
      </rPr>
      <t>疗养院</t>
    </r>
  </si>
  <si>
    <r>
      <rPr>
        <sz val="10"/>
        <color theme="7" tint="0.79998168889431442"/>
        <rFont val="宋体"/>
        <family val="3"/>
        <charset val="134"/>
      </rPr>
      <t>烈士陵园、纪念馆</t>
    </r>
  </si>
  <si>
    <r>
      <rPr>
        <sz val="10"/>
        <color theme="7" tint="0.79998168889431442"/>
        <rFont val="宋体"/>
        <family val="3"/>
        <charset val="134"/>
      </rPr>
      <t>林产化学产品制造</t>
    </r>
  </si>
  <si>
    <r>
      <rPr>
        <sz val="10"/>
        <color theme="7" tint="0.79998168889431442"/>
        <rFont val="宋体"/>
        <family val="3"/>
        <charset val="134"/>
      </rPr>
      <t>林产品初级加工服务</t>
    </r>
  </si>
  <si>
    <t>0523</t>
  </si>
  <si>
    <r>
      <rPr>
        <sz val="10"/>
        <color theme="7" tint="0.79998168889431442"/>
        <rFont val="宋体"/>
        <family val="3"/>
        <charset val="134"/>
      </rPr>
      <t>林木育苗</t>
    </r>
  </si>
  <si>
    <t>0212</t>
  </si>
  <si>
    <r>
      <rPr>
        <sz val="10"/>
        <color theme="7" tint="0.79998168889431442"/>
        <rFont val="宋体"/>
        <family val="3"/>
        <charset val="134"/>
      </rPr>
      <t>林木育种</t>
    </r>
  </si>
  <si>
    <t>0211</t>
  </si>
  <si>
    <r>
      <rPr>
        <sz val="10"/>
        <color theme="7" tint="0.79998168889431442"/>
        <rFont val="宋体"/>
        <family val="3"/>
        <charset val="134"/>
      </rPr>
      <t>林业产品批发</t>
    </r>
  </si>
  <si>
    <r>
      <rPr>
        <sz val="10"/>
        <color theme="7" tint="0.79998168889431442"/>
        <rFont val="宋体"/>
        <family val="3"/>
        <charset val="134"/>
      </rPr>
      <t>林业有害生物防治服务</t>
    </r>
  </si>
  <si>
    <t>0521</t>
  </si>
  <si>
    <r>
      <rPr>
        <sz val="10"/>
        <color theme="7" tint="0.79998168889431442"/>
        <rFont val="宋体"/>
        <family val="3"/>
        <charset val="134"/>
      </rPr>
      <t>磷肥制造</t>
    </r>
  </si>
  <si>
    <r>
      <rPr>
        <sz val="10"/>
        <color theme="7" tint="0.79998168889431442"/>
        <rFont val="宋体"/>
        <family val="3"/>
        <charset val="134"/>
      </rPr>
      <t>露天游乐场所游乐设备制造</t>
    </r>
  </si>
  <si>
    <r>
      <rPr>
        <sz val="10"/>
        <color theme="7" tint="0.79998168889431442"/>
        <rFont val="宋体"/>
        <family val="3"/>
        <charset val="134"/>
      </rPr>
      <t>录音制作</t>
    </r>
  </si>
  <si>
    <r>
      <rPr>
        <sz val="10"/>
        <color theme="7" tint="0.79998168889431442"/>
        <rFont val="宋体"/>
        <family val="3"/>
        <charset val="134"/>
      </rPr>
      <t>旅客票务代理</t>
    </r>
  </si>
  <si>
    <r>
      <rPr>
        <sz val="10"/>
        <color theme="7" tint="0.79998168889431442"/>
        <rFont val="宋体"/>
        <family val="3"/>
        <charset val="134"/>
      </rPr>
      <t>旅行社服务</t>
    </r>
  </si>
  <si>
    <r>
      <rPr>
        <sz val="10"/>
        <color theme="7" tint="0.79998168889431442"/>
        <rFont val="宋体"/>
        <family val="3"/>
        <charset val="134"/>
      </rPr>
      <t>旅游饭店</t>
    </r>
  </si>
  <si>
    <r>
      <rPr>
        <sz val="10"/>
        <color theme="7" tint="0.79998168889431442"/>
        <rFont val="宋体"/>
        <family val="3"/>
        <charset val="134"/>
      </rPr>
      <t>旅游管理服务</t>
    </r>
  </si>
  <si>
    <r>
      <rPr>
        <sz val="10"/>
        <color theme="7" tint="0.79998168889431442"/>
        <rFont val="宋体"/>
        <family val="3"/>
        <charset val="134"/>
      </rPr>
      <t>铝矿采选</t>
    </r>
  </si>
  <si>
    <t>0916</t>
  </si>
  <si>
    <r>
      <rPr>
        <sz val="10"/>
        <color theme="7" tint="0.79998168889431442"/>
        <rFont val="宋体"/>
        <family val="3"/>
        <charset val="134"/>
      </rPr>
      <t>铝压延加工</t>
    </r>
  </si>
  <si>
    <r>
      <rPr>
        <sz val="10"/>
        <color theme="7" tint="0.79998168889431442"/>
        <rFont val="宋体"/>
        <family val="3"/>
        <charset val="134"/>
      </rPr>
      <t>铝冶炼</t>
    </r>
  </si>
  <si>
    <r>
      <rPr>
        <sz val="10"/>
        <color theme="7" tint="0.79998168889431442"/>
        <rFont val="宋体"/>
        <family val="3"/>
        <charset val="134"/>
      </rPr>
      <t>律师及相关法律服务</t>
    </r>
  </si>
  <si>
    <r>
      <rPr>
        <sz val="10"/>
        <color theme="7" tint="0.79998168889431442"/>
        <rFont val="宋体"/>
        <family val="3"/>
        <charset val="134"/>
      </rPr>
      <t>绿化管理</t>
    </r>
  </si>
  <si>
    <r>
      <rPr>
        <sz val="10"/>
        <color theme="7" tint="0.79998168889431442"/>
        <rFont val="宋体"/>
        <family val="3"/>
        <charset val="134"/>
      </rPr>
      <t>轮胎制造</t>
    </r>
  </si>
  <si>
    <r>
      <rPr>
        <sz val="10"/>
        <color theme="7" tint="0.79998168889431442"/>
        <rFont val="宋体"/>
        <family val="3"/>
        <charset val="134"/>
      </rPr>
      <t>骆驼饲养</t>
    </r>
  </si>
  <si>
    <t>0315</t>
  </si>
  <si>
    <r>
      <rPr>
        <sz val="10"/>
        <color theme="7" tint="0.79998168889431442"/>
        <rFont val="宋体"/>
        <family val="3"/>
        <charset val="134"/>
      </rPr>
      <t>麻类种植</t>
    </r>
  </si>
  <si>
    <t>0132</t>
  </si>
  <si>
    <r>
      <rPr>
        <sz val="10"/>
        <color theme="7" tint="0.79998168889431442"/>
        <rFont val="宋体"/>
        <family val="3"/>
        <charset val="134"/>
      </rPr>
      <t>麻染整精加工</t>
    </r>
  </si>
  <si>
    <r>
      <rPr>
        <sz val="10"/>
        <color theme="7" tint="0.79998168889431442"/>
        <rFont val="宋体"/>
        <family val="3"/>
        <charset val="134"/>
      </rPr>
      <t>麻纤维纺前加工和纺纱</t>
    </r>
  </si>
  <si>
    <r>
      <rPr>
        <sz val="10"/>
        <color theme="7" tint="0.79998168889431442"/>
        <rFont val="宋体"/>
        <family val="3"/>
        <charset val="134"/>
      </rPr>
      <t>麻织造加工</t>
    </r>
  </si>
  <si>
    <r>
      <rPr>
        <sz val="10"/>
        <color theme="7" tint="0.79998168889431442"/>
        <rFont val="宋体"/>
        <family val="3"/>
        <charset val="134"/>
      </rPr>
      <t>马的饲养</t>
    </r>
  </si>
  <si>
    <t>0312</t>
  </si>
  <si>
    <r>
      <rPr>
        <sz val="10"/>
        <color theme="7" tint="0.79998168889431442"/>
        <rFont val="宋体"/>
        <family val="3"/>
        <charset val="134"/>
      </rPr>
      <t>毛巾类制品制造</t>
    </r>
  </si>
  <si>
    <r>
      <rPr>
        <sz val="10"/>
        <color theme="7" tint="0.79998168889431442"/>
        <rFont val="宋体"/>
        <family val="3"/>
        <charset val="134"/>
      </rPr>
      <t>毛皮服装加工</t>
    </r>
  </si>
  <si>
    <r>
      <rPr>
        <sz val="10"/>
        <color theme="7" tint="0.79998168889431442"/>
        <rFont val="宋体"/>
        <family val="3"/>
        <charset val="134"/>
      </rPr>
      <t>毛皮鞣制加工</t>
    </r>
  </si>
  <si>
    <r>
      <rPr>
        <sz val="10"/>
        <color theme="7" tint="0.79998168889431442"/>
        <rFont val="宋体"/>
        <family val="3"/>
        <charset val="134"/>
      </rPr>
      <t>毛染整精加工</t>
    </r>
  </si>
  <si>
    <r>
      <rPr>
        <sz val="10"/>
        <color theme="7" tint="0.79998168889431442"/>
        <rFont val="宋体"/>
        <family val="3"/>
        <charset val="134"/>
      </rPr>
      <t>毛条和毛纱线加工</t>
    </r>
  </si>
  <si>
    <r>
      <rPr>
        <sz val="10"/>
        <color theme="7" tint="0.79998168889431442"/>
        <rFont val="宋体"/>
        <family val="3"/>
        <charset val="134"/>
      </rPr>
      <t>毛织造加工</t>
    </r>
  </si>
  <si>
    <r>
      <rPr>
        <sz val="10"/>
        <color theme="7" tint="0.79998168889431442"/>
        <rFont val="宋体"/>
        <family val="3"/>
        <charset val="134"/>
      </rPr>
      <t>贸易代理</t>
    </r>
  </si>
  <si>
    <r>
      <rPr>
        <sz val="10"/>
        <color theme="7" tint="0.79998168889431442"/>
        <rFont val="宋体"/>
        <family val="3"/>
        <charset val="134"/>
      </rPr>
      <t>煤炭及制品批发</t>
    </r>
  </si>
  <si>
    <r>
      <rPr>
        <sz val="10"/>
        <color theme="7" tint="0.79998168889431442"/>
        <rFont val="宋体"/>
        <family val="3"/>
        <charset val="134"/>
      </rPr>
      <t>煤炭开采和洗选辅助活动</t>
    </r>
  </si>
  <si>
    <r>
      <rPr>
        <sz val="10"/>
        <color theme="7" tint="0.79998168889431442"/>
        <rFont val="宋体"/>
        <family val="3"/>
        <charset val="134"/>
      </rPr>
      <t>煤制品制造</t>
    </r>
  </si>
  <si>
    <r>
      <rPr>
        <sz val="10"/>
        <color theme="7" tint="0.79998168889431442"/>
        <rFont val="宋体"/>
        <family val="3"/>
        <charset val="134"/>
      </rPr>
      <t>镁矿采选</t>
    </r>
  </si>
  <si>
    <t>0917</t>
  </si>
  <si>
    <r>
      <rPr>
        <sz val="10"/>
        <color theme="7" tint="0.79998168889431442"/>
        <rFont val="宋体"/>
        <family val="3"/>
        <charset val="134"/>
      </rPr>
      <t>镁冶炼</t>
    </r>
  </si>
  <si>
    <r>
      <rPr>
        <sz val="10"/>
        <color theme="7" tint="0.79998168889431442"/>
        <rFont val="宋体"/>
        <family val="3"/>
        <charset val="134"/>
      </rPr>
      <t>门诊部（所）</t>
    </r>
  </si>
  <si>
    <r>
      <rPr>
        <sz val="10"/>
        <color theme="7" tint="0.79998168889431442"/>
        <rFont val="宋体"/>
        <family val="3"/>
        <charset val="134"/>
      </rPr>
      <t>锰矿、铬矿采选</t>
    </r>
  </si>
  <si>
    <t>0820</t>
  </si>
  <si>
    <r>
      <rPr>
        <sz val="10"/>
        <color theme="7" tint="0.79998168889431442"/>
        <rFont val="宋体"/>
        <family val="3"/>
        <charset val="134"/>
      </rPr>
      <t>米、面制品及食用油批发</t>
    </r>
  </si>
  <si>
    <r>
      <rPr>
        <sz val="10"/>
        <color theme="7" tint="0.79998168889431442"/>
        <rFont val="宋体"/>
        <family val="3"/>
        <charset val="134"/>
      </rPr>
      <t>米、面制品制造</t>
    </r>
  </si>
  <si>
    <r>
      <rPr>
        <sz val="10"/>
        <color theme="7" tint="0.79998168889431442"/>
        <rFont val="宋体"/>
        <family val="3"/>
        <charset val="134"/>
      </rPr>
      <t>密封用填料及类似品制造</t>
    </r>
  </si>
  <si>
    <r>
      <rPr>
        <sz val="10"/>
        <color theme="7" tint="0.79998168889431442"/>
        <rFont val="宋体"/>
        <family val="3"/>
        <charset val="134"/>
      </rPr>
      <t>蜜饯制作</t>
    </r>
  </si>
  <si>
    <r>
      <rPr>
        <sz val="10"/>
        <color theme="7" tint="0.79998168889431442"/>
        <rFont val="宋体"/>
        <family val="3"/>
        <charset val="134"/>
      </rPr>
      <t>棉、麻批发</t>
    </r>
  </si>
  <si>
    <r>
      <rPr>
        <sz val="10"/>
        <color theme="7" tint="0.79998168889431442"/>
        <rFont val="宋体"/>
        <family val="3"/>
        <charset val="134"/>
      </rPr>
      <t>棉纺纱加工</t>
    </r>
  </si>
  <si>
    <r>
      <rPr>
        <sz val="10"/>
        <color theme="7" tint="0.79998168889431442"/>
        <rFont val="宋体"/>
        <family val="3"/>
        <charset val="134"/>
      </rPr>
      <t>棉花仓储</t>
    </r>
  </si>
  <si>
    <r>
      <rPr>
        <sz val="10"/>
        <color theme="7" tint="0.79998168889431442"/>
        <rFont val="宋体"/>
        <family val="3"/>
        <charset val="134"/>
      </rPr>
      <t>棉花加工机械制造</t>
    </r>
  </si>
  <si>
    <r>
      <rPr>
        <sz val="10"/>
        <color theme="7" tint="0.79998168889431442"/>
        <rFont val="宋体"/>
        <family val="3"/>
        <charset val="134"/>
      </rPr>
      <t>棉花种植</t>
    </r>
  </si>
  <si>
    <t>0131</t>
  </si>
  <si>
    <r>
      <rPr>
        <sz val="10"/>
        <color theme="7" tint="0.79998168889431442"/>
        <rFont val="宋体"/>
        <family val="3"/>
        <charset val="134"/>
      </rPr>
      <t>棉印染精加工</t>
    </r>
  </si>
  <si>
    <r>
      <rPr>
        <sz val="10"/>
        <color theme="7" tint="0.79998168889431442"/>
        <rFont val="宋体"/>
        <family val="3"/>
        <charset val="134"/>
      </rPr>
      <t>棉织造加工</t>
    </r>
  </si>
  <si>
    <r>
      <rPr>
        <sz val="10"/>
        <color theme="7" tint="0.79998168889431442"/>
        <rFont val="宋体"/>
        <family val="3"/>
        <charset val="134"/>
      </rPr>
      <t>民主党派</t>
    </r>
  </si>
  <si>
    <r>
      <rPr>
        <sz val="10"/>
        <color theme="7" tint="0.79998168889431442"/>
        <rFont val="宋体"/>
        <family val="3"/>
        <charset val="134"/>
      </rPr>
      <t>民族医院</t>
    </r>
  </si>
  <si>
    <r>
      <rPr>
        <sz val="10"/>
        <color theme="7" tint="0.79998168889431442"/>
        <rFont val="宋体"/>
        <family val="3"/>
        <charset val="134"/>
      </rPr>
      <t>模具制造</t>
    </r>
  </si>
  <si>
    <r>
      <rPr>
        <sz val="10"/>
        <color theme="7" tint="0.79998168889431442"/>
        <rFont val="宋体"/>
        <family val="3"/>
        <charset val="134"/>
      </rPr>
      <t>摩托车及零配件零售</t>
    </r>
  </si>
  <si>
    <r>
      <rPr>
        <sz val="10"/>
        <color theme="7" tint="0.79998168889431442"/>
        <rFont val="宋体"/>
        <family val="3"/>
        <charset val="134"/>
      </rPr>
      <t>摩托车及零配件批发</t>
    </r>
  </si>
  <si>
    <r>
      <rPr>
        <sz val="10"/>
        <color theme="7" tint="0.79998168889431442"/>
        <rFont val="宋体"/>
        <family val="3"/>
        <charset val="134"/>
      </rPr>
      <t>摩托车零部件及配件制造</t>
    </r>
  </si>
  <si>
    <r>
      <rPr>
        <sz val="10"/>
        <color theme="7" tint="0.79998168889431442"/>
        <rFont val="宋体"/>
        <family val="3"/>
        <charset val="134"/>
      </rPr>
      <t>摩托车修理与维护</t>
    </r>
  </si>
  <si>
    <r>
      <rPr>
        <sz val="10"/>
        <color theme="7" tint="0.79998168889431442"/>
        <rFont val="宋体"/>
        <family val="3"/>
        <charset val="134"/>
      </rPr>
      <t>摩托车整车制造</t>
    </r>
  </si>
  <si>
    <r>
      <rPr>
        <sz val="10"/>
        <color theme="7" tint="0.79998168889431442"/>
        <rFont val="宋体"/>
        <family val="3"/>
        <charset val="134"/>
      </rPr>
      <t>墨水、墨汁制造</t>
    </r>
  </si>
  <si>
    <r>
      <rPr>
        <sz val="10"/>
        <color theme="7" tint="0.79998168889431442"/>
        <rFont val="宋体"/>
        <family val="3"/>
        <charset val="134"/>
      </rPr>
      <t>木材采运</t>
    </r>
  </si>
  <si>
    <t>0241</t>
  </si>
  <si>
    <r>
      <rPr>
        <sz val="10"/>
        <color theme="7" tint="0.79998168889431442"/>
        <rFont val="宋体"/>
        <family val="3"/>
        <charset val="134"/>
      </rPr>
      <t>木材加工机械制造</t>
    </r>
  </si>
  <si>
    <r>
      <rPr>
        <sz val="10"/>
        <color theme="7" tint="0.79998168889431442"/>
        <rFont val="宋体"/>
        <family val="3"/>
        <charset val="134"/>
      </rPr>
      <t>木门窗、楼梯制造</t>
    </r>
  </si>
  <si>
    <r>
      <rPr>
        <sz val="10"/>
        <color theme="7" tint="0.79998168889431442"/>
        <rFont val="宋体"/>
        <family val="3"/>
        <charset val="134"/>
      </rPr>
      <t>木片加工</t>
    </r>
  </si>
  <si>
    <r>
      <rPr>
        <sz val="10"/>
        <color theme="7" tint="0.79998168889431442"/>
        <rFont val="宋体"/>
        <family val="3"/>
        <charset val="134"/>
      </rPr>
      <t>木制容器制造</t>
    </r>
  </si>
  <si>
    <r>
      <rPr>
        <sz val="10"/>
        <color theme="7" tint="0.79998168889431442"/>
        <rFont val="宋体"/>
        <family val="3"/>
        <charset val="134"/>
      </rPr>
      <t>木质家具制造</t>
    </r>
  </si>
  <si>
    <r>
      <rPr>
        <sz val="10"/>
        <color theme="7" tint="0.79998168889431442"/>
        <rFont val="宋体"/>
        <family val="3"/>
        <charset val="134"/>
      </rPr>
      <t>木质装饰材料零售</t>
    </r>
  </si>
  <si>
    <r>
      <rPr>
        <sz val="10"/>
        <color theme="7" tint="0.79998168889431442"/>
        <rFont val="宋体"/>
        <family val="3"/>
        <charset val="134"/>
      </rPr>
      <t>木竹材林产品采集</t>
    </r>
  </si>
  <si>
    <t>0251</t>
  </si>
  <si>
    <r>
      <rPr>
        <sz val="10"/>
        <color theme="7" tint="0.79998168889431442"/>
        <rFont val="宋体"/>
        <family val="3"/>
        <charset val="134"/>
      </rPr>
      <t>木竹浆制造</t>
    </r>
  </si>
  <si>
    <r>
      <rPr>
        <sz val="10"/>
        <color theme="7" tint="0.79998168889431442"/>
        <rFont val="宋体"/>
        <family val="3"/>
        <charset val="134"/>
      </rPr>
      <t>内河货物运输</t>
    </r>
  </si>
  <si>
    <r>
      <rPr>
        <sz val="10"/>
        <color theme="7" tint="0.79998168889431442"/>
        <rFont val="宋体"/>
        <family val="3"/>
        <charset val="134"/>
      </rPr>
      <t>内河旅客运输</t>
    </r>
  </si>
  <si>
    <r>
      <rPr>
        <sz val="10"/>
        <color theme="7" tint="0.79998168889431442"/>
        <rFont val="宋体"/>
        <family val="3"/>
        <charset val="134"/>
      </rPr>
      <t>内陆捕捞</t>
    </r>
  </si>
  <si>
    <t>0422</t>
  </si>
  <si>
    <r>
      <rPr>
        <sz val="10"/>
        <color theme="7" tint="0.79998168889431442"/>
        <rFont val="宋体"/>
        <family val="3"/>
        <charset val="134"/>
      </rPr>
      <t>内陆养殖</t>
    </r>
  </si>
  <si>
    <t>0412</t>
  </si>
  <si>
    <r>
      <rPr>
        <sz val="10"/>
        <color theme="7" tint="0.79998168889431442"/>
        <rFont val="宋体"/>
        <family val="3"/>
        <charset val="134"/>
      </rPr>
      <t>内燃机及配件制造</t>
    </r>
  </si>
  <si>
    <r>
      <rPr>
        <sz val="10"/>
        <color theme="7" tint="0.79998168889431442"/>
        <rFont val="宋体"/>
        <family val="3"/>
        <charset val="134"/>
      </rPr>
      <t>耐火陶瓷制品及其他耐火材料制造</t>
    </r>
  </si>
  <si>
    <r>
      <rPr>
        <sz val="10"/>
        <color theme="7" tint="0.79998168889431442"/>
        <rFont val="宋体"/>
        <family val="3"/>
        <charset val="134"/>
      </rPr>
      <t>耐火土石开采</t>
    </r>
  </si>
  <si>
    <r>
      <rPr>
        <sz val="10"/>
        <color theme="7" tint="0.79998168889431442"/>
        <rFont val="宋体"/>
        <family val="3"/>
        <charset val="134"/>
      </rPr>
      <t>能源矿产地质勘查</t>
    </r>
  </si>
  <si>
    <r>
      <rPr>
        <sz val="10"/>
        <color theme="7" tint="0.79998168889431442"/>
        <rFont val="宋体"/>
        <family val="3"/>
        <charset val="134"/>
      </rPr>
      <t>镍钴矿采选</t>
    </r>
  </si>
  <si>
    <t>0913</t>
  </si>
  <si>
    <r>
      <rPr>
        <sz val="10"/>
        <color theme="7" tint="0.79998168889431442"/>
        <rFont val="宋体"/>
        <family val="3"/>
        <charset val="134"/>
      </rPr>
      <t>镍钴冶炼</t>
    </r>
  </si>
  <si>
    <r>
      <rPr>
        <sz val="10"/>
        <color theme="7" tint="0.79998168889431442"/>
        <rFont val="宋体"/>
        <family val="3"/>
        <charset val="134"/>
      </rPr>
      <t>镍氢电池制造</t>
    </r>
  </si>
  <si>
    <r>
      <rPr>
        <sz val="10"/>
        <color theme="7" tint="0.79998168889431442"/>
        <rFont val="宋体"/>
        <family val="3"/>
        <charset val="134"/>
      </rPr>
      <t>牛的饲养</t>
    </r>
  </si>
  <si>
    <t>0311</t>
  </si>
  <si>
    <r>
      <rPr>
        <sz val="10"/>
        <color theme="7" tint="0.79998168889431442"/>
        <rFont val="宋体"/>
        <family val="3"/>
        <charset val="134"/>
      </rPr>
      <t>农产品初加工服务</t>
    </r>
  </si>
  <si>
    <t>0513</t>
  </si>
  <si>
    <r>
      <rPr>
        <sz val="10"/>
        <color theme="7" tint="0.79998168889431442"/>
        <rFont val="宋体"/>
        <family val="3"/>
        <charset val="134"/>
      </rPr>
      <t>农副食品加工专用设备制造</t>
    </r>
  </si>
  <si>
    <r>
      <rPr>
        <sz val="10"/>
        <color theme="7" tint="0.79998168889431442"/>
        <rFont val="宋体"/>
        <family val="3"/>
        <charset val="134"/>
      </rPr>
      <t>农林牧渔机械配件制造</t>
    </r>
  </si>
  <si>
    <r>
      <rPr>
        <sz val="10"/>
        <color theme="7" tint="0.79998168889431442"/>
        <rFont val="宋体"/>
        <family val="3"/>
        <charset val="134"/>
      </rPr>
      <t>农林牧渔专用仪器仪表制造</t>
    </r>
  </si>
  <si>
    <r>
      <rPr>
        <sz val="10"/>
        <color theme="7" tint="0.79998168889431442"/>
        <rFont val="宋体"/>
        <family val="3"/>
        <charset val="134"/>
      </rPr>
      <t>农药批发</t>
    </r>
  </si>
  <si>
    <r>
      <rPr>
        <sz val="10"/>
        <color theme="7" tint="0.79998168889431442"/>
        <rFont val="宋体"/>
        <family val="3"/>
        <charset val="134"/>
      </rPr>
      <t>农业机械服务</t>
    </r>
  </si>
  <si>
    <t>0511</t>
  </si>
  <si>
    <r>
      <rPr>
        <sz val="10"/>
        <color theme="7" tint="0.79998168889431442"/>
        <rFont val="宋体"/>
        <family val="3"/>
        <charset val="134"/>
      </rPr>
      <t>农业机械批发</t>
    </r>
  </si>
  <si>
    <r>
      <rPr>
        <sz val="10"/>
        <color theme="7" tint="0.79998168889431442"/>
        <rFont val="宋体"/>
        <family val="3"/>
        <charset val="134"/>
      </rPr>
      <t>农业机械租赁</t>
    </r>
  </si>
  <si>
    <r>
      <rPr>
        <sz val="10"/>
        <color theme="7" tint="0.79998168889431442"/>
        <rFont val="宋体"/>
        <family val="3"/>
        <charset val="134"/>
      </rPr>
      <t>农业技术推广服务</t>
    </r>
  </si>
  <si>
    <r>
      <rPr>
        <sz val="10"/>
        <color theme="7" tint="0.79998168889431442"/>
        <rFont val="宋体"/>
        <family val="3"/>
        <charset val="134"/>
      </rPr>
      <t>农业科学研究和试验发展</t>
    </r>
  </si>
  <si>
    <r>
      <rPr>
        <sz val="10"/>
        <color theme="7" tint="0.79998168889431442"/>
        <rFont val="宋体"/>
        <family val="3"/>
        <charset val="134"/>
      </rPr>
      <t>农用薄膜批发</t>
    </r>
  </si>
  <si>
    <r>
      <rPr>
        <sz val="10"/>
        <color theme="7" tint="0.79998168889431442"/>
        <rFont val="宋体"/>
        <family val="3"/>
        <charset val="134"/>
      </rPr>
      <t>农用及园林用金属工具制造</t>
    </r>
  </si>
  <si>
    <r>
      <rPr>
        <sz val="10"/>
        <color theme="7" tint="0.79998168889431442"/>
        <rFont val="宋体"/>
        <family val="3"/>
        <charset val="134"/>
      </rPr>
      <t>拍卖</t>
    </r>
  </si>
  <si>
    <r>
      <rPr>
        <sz val="10"/>
        <color theme="7" tint="0.79998168889431442"/>
        <rFont val="宋体"/>
        <family val="3"/>
        <charset val="134"/>
      </rPr>
      <t>刨花板制造</t>
    </r>
  </si>
  <si>
    <r>
      <rPr>
        <sz val="10"/>
        <color theme="7" tint="0.79998168889431442"/>
        <rFont val="宋体"/>
        <family val="3"/>
        <charset val="134"/>
      </rPr>
      <t>泡沫塑料制造</t>
    </r>
  </si>
  <si>
    <r>
      <rPr>
        <sz val="10"/>
        <color theme="7" tint="0.79998168889431442"/>
        <rFont val="宋体"/>
        <family val="3"/>
        <charset val="134"/>
      </rPr>
      <t>配电开关控制设备制造</t>
    </r>
  </si>
  <si>
    <r>
      <rPr>
        <sz val="10"/>
        <color theme="7" tint="0.79998168889431442"/>
        <rFont val="宋体"/>
        <family val="3"/>
        <charset val="134"/>
      </rPr>
      <t>喷枪及类似器具制造</t>
    </r>
  </si>
  <si>
    <r>
      <rPr>
        <sz val="10"/>
        <color theme="7" tint="0.79998168889431442"/>
        <rFont val="宋体"/>
        <family val="3"/>
        <charset val="134"/>
      </rPr>
      <t>篷、帆布制造</t>
    </r>
  </si>
  <si>
    <r>
      <rPr>
        <sz val="10"/>
        <color theme="7" tint="0.79998168889431442"/>
        <rFont val="宋体"/>
        <family val="3"/>
        <charset val="134"/>
      </rPr>
      <t>皮革、毛皮及其制品加工专用设备制造</t>
    </r>
  </si>
  <si>
    <r>
      <rPr>
        <sz val="10"/>
        <color theme="7" tint="0.79998168889431442"/>
        <rFont val="宋体"/>
        <family val="3"/>
        <charset val="134"/>
      </rPr>
      <t>皮革服装制造</t>
    </r>
  </si>
  <si>
    <r>
      <rPr>
        <sz val="10"/>
        <color theme="7" tint="0.79998168889431442"/>
        <rFont val="宋体"/>
        <family val="3"/>
        <charset val="134"/>
      </rPr>
      <t>皮革鞣制加工</t>
    </r>
  </si>
  <si>
    <r>
      <rPr>
        <sz val="10"/>
        <color theme="7" tint="0.79998168889431442"/>
        <rFont val="宋体"/>
        <family val="3"/>
        <charset val="134"/>
      </rPr>
      <t>皮手套及皮装饰制品制造</t>
    </r>
  </si>
  <si>
    <r>
      <rPr>
        <sz val="10"/>
        <color theme="7" tint="0.79998168889431442"/>
        <rFont val="宋体"/>
        <family val="3"/>
        <charset val="134"/>
      </rPr>
      <t>皮箱、包</t>
    </r>
    <r>
      <rPr>
        <sz val="10"/>
        <color theme="7" tint="0.79998168889431442"/>
        <rFont val="Times New Roman"/>
        <family val="1"/>
      </rPr>
      <t>(</t>
    </r>
    <r>
      <rPr>
        <sz val="10"/>
        <color theme="7" tint="0.79998168889431442"/>
        <rFont val="宋体"/>
        <family val="3"/>
        <charset val="134"/>
      </rPr>
      <t>袋</t>
    </r>
    <r>
      <rPr>
        <sz val="10"/>
        <color theme="7" tint="0.79998168889431442"/>
        <rFont val="Times New Roman"/>
        <family val="1"/>
      </rPr>
      <t>)</t>
    </r>
    <r>
      <rPr>
        <sz val="10"/>
        <color theme="7" tint="0.79998168889431442"/>
        <rFont val="宋体"/>
        <family val="3"/>
        <charset val="134"/>
      </rPr>
      <t>制造</t>
    </r>
  </si>
  <si>
    <r>
      <rPr>
        <sz val="10"/>
        <color theme="7" tint="0.79998168889431442"/>
        <rFont val="宋体"/>
        <family val="3"/>
        <charset val="134"/>
      </rPr>
      <t>皮鞋制造</t>
    </r>
  </si>
  <si>
    <r>
      <rPr>
        <sz val="10"/>
        <color theme="7" tint="0.79998168889431442"/>
        <rFont val="宋体"/>
        <family val="3"/>
        <charset val="134"/>
      </rPr>
      <t>啤酒制造</t>
    </r>
  </si>
  <si>
    <r>
      <rPr>
        <sz val="10"/>
        <color theme="7" tint="0.79998168889431442"/>
        <rFont val="宋体"/>
        <family val="3"/>
        <charset val="134"/>
      </rPr>
      <t>平板玻璃制造</t>
    </r>
  </si>
  <si>
    <r>
      <rPr>
        <sz val="10"/>
        <color theme="7" tint="0.79998168889431442"/>
        <rFont val="宋体"/>
        <family val="3"/>
        <charset val="134"/>
      </rPr>
      <t>瓶（罐）装饮用水制造</t>
    </r>
  </si>
  <si>
    <r>
      <rPr>
        <sz val="10"/>
        <color theme="7" tint="0.79998168889431442"/>
        <rFont val="宋体"/>
        <family val="3"/>
        <charset val="134"/>
      </rPr>
      <t>葡萄酒制造</t>
    </r>
  </si>
  <si>
    <r>
      <rPr>
        <sz val="10"/>
        <color theme="7" tint="0.79998168889431442"/>
        <rFont val="宋体"/>
        <family val="3"/>
        <charset val="134"/>
      </rPr>
      <t>葡萄种植</t>
    </r>
  </si>
  <si>
    <t>0152</t>
  </si>
  <si>
    <r>
      <rPr>
        <sz val="10"/>
        <color theme="7" tint="0.79998168889431442"/>
        <rFont val="宋体"/>
        <family val="3"/>
        <charset val="134"/>
      </rPr>
      <t>普通初中教育</t>
    </r>
  </si>
  <si>
    <r>
      <rPr>
        <sz val="10"/>
        <color theme="7" tint="0.79998168889431442"/>
        <rFont val="宋体"/>
        <family val="3"/>
        <charset val="134"/>
      </rPr>
      <t>普通高等教育</t>
    </r>
  </si>
  <si>
    <r>
      <rPr>
        <sz val="10"/>
        <color theme="7" tint="0.79998168889431442"/>
        <rFont val="宋体"/>
        <family val="3"/>
        <charset val="134"/>
      </rPr>
      <t>普通高中教育</t>
    </r>
  </si>
  <si>
    <r>
      <rPr>
        <sz val="10"/>
        <color theme="7" tint="0.79998168889431442"/>
        <rFont val="宋体"/>
        <family val="3"/>
        <charset val="134"/>
      </rPr>
      <t>普通小学教育</t>
    </r>
  </si>
  <si>
    <r>
      <rPr>
        <sz val="10"/>
        <color theme="7" tint="0.79998168889431442"/>
        <rFont val="宋体"/>
        <family val="3"/>
        <charset val="134"/>
      </rPr>
      <t>期货市场管理服务</t>
    </r>
  </si>
  <si>
    <r>
      <rPr>
        <sz val="10"/>
        <color theme="7" tint="0.79998168889431442"/>
        <rFont val="宋体"/>
        <family val="3"/>
        <charset val="134"/>
      </rPr>
      <t>期刊出版</t>
    </r>
  </si>
  <si>
    <r>
      <rPr>
        <sz val="10"/>
        <color theme="7" tint="0.79998168889431442"/>
        <rFont val="宋体"/>
        <family val="3"/>
        <charset val="134"/>
      </rPr>
      <t>漆器工艺品制造</t>
    </r>
  </si>
  <si>
    <r>
      <rPr>
        <sz val="10"/>
        <color theme="7" tint="0.79998168889431442"/>
        <rFont val="宋体"/>
        <family val="3"/>
        <charset val="134"/>
      </rPr>
      <t>其他安全保护服务</t>
    </r>
  </si>
  <si>
    <r>
      <rPr>
        <sz val="10"/>
        <color theme="7" tint="0.79998168889431442"/>
        <rFont val="宋体"/>
        <family val="3"/>
        <charset val="134"/>
      </rPr>
      <t>其他办公设备维修</t>
    </r>
  </si>
  <si>
    <r>
      <rPr>
        <sz val="10"/>
        <color theme="7" tint="0.79998168889431442"/>
        <rFont val="宋体"/>
        <family val="3"/>
        <charset val="134"/>
      </rPr>
      <t>其他玻璃制品制造</t>
    </r>
  </si>
  <si>
    <r>
      <rPr>
        <sz val="10"/>
        <color theme="7" tint="0.79998168889431442"/>
        <rFont val="宋体"/>
        <family val="3"/>
        <charset val="134"/>
      </rPr>
      <t>其他玻璃制造</t>
    </r>
  </si>
  <si>
    <r>
      <rPr>
        <sz val="10"/>
        <color theme="7" tint="0.79998168889431442"/>
        <rFont val="宋体"/>
        <family val="3"/>
        <charset val="134"/>
      </rPr>
      <t>其他不提供住宿社会工作</t>
    </r>
  </si>
  <si>
    <r>
      <rPr>
        <sz val="10"/>
        <color theme="7" tint="0.79998168889431442"/>
        <rFont val="宋体"/>
        <family val="3"/>
        <charset val="134"/>
      </rPr>
      <t>其他采矿业</t>
    </r>
  </si>
  <si>
    <r>
      <rPr>
        <sz val="10"/>
        <color theme="7" tint="0.79998168889431442"/>
        <rFont val="宋体"/>
        <family val="3"/>
        <charset val="134"/>
      </rPr>
      <t>其他仓储业</t>
    </r>
  </si>
  <si>
    <r>
      <rPr>
        <sz val="10"/>
        <color theme="7" tint="0.79998168889431442"/>
        <rFont val="宋体"/>
        <family val="3"/>
        <charset val="134"/>
      </rPr>
      <t>其他常用有色金属矿采选</t>
    </r>
  </si>
  <si>
    <t>0919</t>
  </si>
  <si>
    <r>
      <rPr>
        <sz val="10"/>
        <color theme="7" tint="0.79998168889431442"/>
        <rFont val="宋体"/>
        <family val="3"/>
        <charset val="134"/>
      </rPr>
      <t>其他常用有色金属冶炼</t>
    </r>
  </si>
  <si>
    <r>
      <rPr>
        <sz val="10"/>
        <color theme="7" tint="0.79998168889431442"/>
        <rFont val="宋体"/>
        <family val="3"/>
        <charset val="134"/>
      </rPr>
      <t>其他城市公共交通运输</t>
    </r>
  </si>
  <si>
    <r>
      <rPr>
        <sz val="10"/>
        <color theme="7" tint="0.79998168889431442"/>
        <rFont val="宋体"/>
        <family val="3"/>
        <charset val="134"/>
      </rPr>
      <t>其他出版业</t>
    </r>
  </si>
  <si>
    <r>
      <rPr>
        <sz val="10"/>
        <color theme="7" tint="0.79998168889431442"/>
        <rFont val="宋体"/>
        <family val="3"/>
        <charset val="134"/>
      </rPr>
      <t>其他传动部件制造</t>
    </r>
  </si>
  <si>
    <r>
      <rPr>
        <sz val="10"/>
        <color theme="7" tint="0.79998168889431442"/>
        <rFont val="宋体"/>
        <family val="3"/>
        <charset val="134"/>
      </rPr>
      <t>其他道路、隧道和桥梁工程建筑</t>
    </r>
  </si>
  <si>
    <r>
      <rPr>
        <sz val="10"/>
        <color theme="7" tint="0.79998168889431442"/>
        <rFont val="宋体"/>
        <family val="3"/>
        <charset val="134"/>
      </rPr>
      <t>其他道路运输辅助活动</t>
    </r>
  </si>
  <si>
    <r>
      <rPr>
        <sz val="10"/>
        <color theme="7" tint="0.79998168889431442"/>
        <rFont val="宋体"/>
        <family val="3"/>
        <charset val="134"/>
      </rPr>
      <t>其他电池制造</t>
    </r>
  </si>
  <si>
    <r>
      <rPr>
        <sz val="10"/>
        <color theme="7" tint="0.79998168889431442"/>
        <rFont val="宋体"/>
        <family val="3"/>
        <charset val="134"/>
      </rPr>
      <t>其他电工器材制造</t>
    </r>
  </si>
  <si>
    <r>
      <rPr>
        <sz val="10"/>
        <color theme="7" tint="0.79998168889431442"/>
        <rFont val="宋体"/>
        <family val="3"/>
        <charset val="134"/>
      </rPr>
      <t>其他电力生产</t>
    </r>
  </si>
  <si>
    <r>
      <rPr>
        <sz val="10"/>
        <color theme="7" tint="0.79998168889431442"/>
        <rFont val="宋体"/>
        <family val="3"/>
        <charset val="134"/>
      </rPr>
      <t>其他电信服务</t>
    </r>
  </si>
  <si>
    <r>
      <rPr>
        <sz val="10"/>
        <color theme="7" tint="0.79998168889431442"/>
        <rFont val="宋体"/>
        <family val="3"/>
        <charset val="134"/>
      </rPr>
      <t>其他电子产品零售</t>
    </r>
  </si>
  <si>
    <r>
      <rPr>
        <sz val="10"/>
        <color theme="7" tint="0.79998168889431442"/>
        <rFont val="宋体"/>
        <family val="3"/>
        <charset val="134"/>
      </rPr>
      <t>其他电子设备制造</t>
    </r>
  </si>
  <si>
    <r>
      <rPr>
        <sz val="10"/>
        <color theme="7" tint="0.79998168889431442"/>
        <rFont val="宋体"/>
        <family val="3"/>
        <charset val="134"/>
      </rPr>
      <t>其他调味品、发酵制品制造</t>
    </r>
  </si>
  <si>
    <r>
      <rPr>
        <sz val="10"/>
        <color theme="7" tint="0.79998168889431442"/>
        <rFont val="宋体"/>
        <family val="3"/>
        <charset val="134"/>
      </rPr>
      <t>其他法律服务</t>
    </r>
  </si>
  <si>
    <r>
      <rPr>
        <sz val="10"/>
        <color theme="7" tint="0.79998168889431442"/>
        <rFont val="宋体"/>
        <family val="3"/>
        <charset val="134"/>
      </rPr>
      <t>其他房地产业</t>
    </r>
  </si>
  <si>
    <r>
      <rPr>
        <sz val="10"/>
        <color theme="7" tint="0.79998168889431442"/>
        <rFont val="宋体"/>
        <family val="3"/>
        <charset val="134"/>
      </rPr>
      <t>其他非电力家用器具制造</t>
    </r>
  </si>
  <si>
    <r>
      <rPr>
        <sz val="10"/>
        <color theme="7" tint="0.79998168889431442"/>
        <rFont val="宋体"/>
        <family val="3"/>
        <charset val="134"/>
      </rPr>
      <t>其他非货币银行服务</t>
    </r>
  </si>
  <si>
    <r>
      <rPr>
        <sz val="10"/>
        <color theme="7" tint="0.79998168889431442"/>
        <rFont val="宋体"/>
        <family val="3"/>
        <charset val="134"/>
      </rPr>
      <t>其他非家用纺织制成品制造</t>
    </r>
  </si>
  <si>
    <r>
      <rPr>
        <sz val="10"/>
        <color theme="7" tint="0.79998168889431442"/>
        <rFont val="宋体"/>
        <family val="3"/>
        <charset val="134"/>
      </rPr>
      <t>其他非金属加工专用设备制造</t>
    </r>
  </si>
  <si>
    <r>
      <rPr>
        <sz val="10"/>
        <color theme="7" tint="0.79998168889431442"/>
        <rFont val="宋体"/>
        <family val="3"/>
        <charset val="134"/>
      </rPr>
      <t>其他非金属矿物制品制造</t>
    </r>
  </si>
  <si>
    <r>
      <rPr>
        <sz val="10"/>
        <color theme="7" tint="0.79998168889431442"/>
        <rFont val="宋体"/>
        <family val="3"/>
        <charset val="134"/>
      </rPr>
      <t>其他肥料制造</t>
    </r>
  </si>
  <si>
    <r>
      <rPr>
        <sz val="10"/>
        <color theme="7" tint="0.79998168889431442"/>
        <rFont val="宋体"/>
        <family val="3"/>
        <charset val="134"/>
      </rPr>
      <t>其他工程准备活动</t>
    </r>
  </si>
  <si>
    <r>
      <rPr>
        <sz val="10"/>
        <color theme="7" tint="0.79998168889431442"/>
        <rFont val="宋体"/>
        <family val="3"/>
        <charset val="134"/>
      </rPr>
      <t>其他工艺美术品制造</t>
    </r>
  </si>
  <si>
    <r>
      <rPr>
        <sz val="10"/>
        <color theme="7" tint="0.79998168889431442"/>
        <rFont val="宋体"/>
        <family val="3"/>
        <charset val="134"/>
      </rPr>
      <t>其他谷物种植</t>
    </r>
  </si>
  <si>
    <t>0119</t>
  </si>
  <si>
    <r>
      <rPr>
        <sz val="10"/>
        <color theme="7" tint="0.79998168889431442"/>
        <rFont val="宋体"/>
        <family val="3"/>
        <charset val="134"/>
      </rPr>
      <t>其他罐头食品制造</t>
    </r>
  </si>
  <si>
    <r>
      <rPr>
        <sz val="10"/>
        <color theme="7" tint="0.79998168889431442"/>
        <rFont val="宋体"/>
        <family val="3"/>
        <charset val="134"/>
      </rPr>
      <t>其他贵金属矿采选</t>
    </r>
  </si>
  <si>
    <t>0929</t>
  </si>
  <si>
    <r>
      <rPr>
        <sz val="10"/>
        <color theme="7" tint="0.79998168889431442"/>
        <rFont val="宋体"/>
        <family val="3"/>
        <charset val="134"/>
      </rPr>
      <t>其他贵金属冶炼</t>
    </r>
  </si>
  <si>
    <r>
      <rPr>
        <sz val="10"/>
        <color theme="7" tint="0.79998168889431442"/>
        <rFont val="宋体"/>
        <family val="3"/>
        <charset val="134"/>
      </rPr>
      <t>其他国家机构</t>
    </r>
  </si>
  <si>
    <r>
      <rPr>
        <sz val="10"/>
        <color theme="7" tint="0.79998168889431442"/>
        <rFont val="宋体"/>
        <family val="3"/>
        <charset val="134"/>
      </rPr>
      <t>其他航空航天器制造</t>
    </r>
  </si>
  <si>
    <r>
      <rPr>
        <sz val="10"/>
        <color theme="7" tint="0.79998168889431442"/>
        <rFont val="宋体"/>
        <family val="3"/>
        <charset val="134"/>
      </rPr>
      <t>其他航空运输辅助活动</t>
    </r>
  </si>
  <si>
    <r>
      <rPr>
        <sz val="10"/>
        <color theme="7" tint="0.79998168889431442"/>
        <rFont val="宋体"/>
        <family val="3"/>
        <charset val="134"/>
      </rPr>
      <t>其他合成材料制造</t>
    </r>
  </si>
  <si>
    <r>
      <rPr>
        <sz val="10"/>
        <color theme="7" tint="0.79998168889431442"/>
        <rFont val="宋体"/>
        <family val="3"/>
        <charset val="134"/>
      </rPr>
      <t>其他合成纤维制造</t>
    </r>
  </si>
  <si>
    <r>
      <rPr>
        <sz val="10"/>
        <color theme="7" tint="0.79998168889431442"/>
        <rFont val="宋体"/>
        <family val="3"/>
        <charset val="134"/>
      </rPr>
      <t>其他黑色金属矿采选</t>
    </r>
  </si>
  <si>
    <t>0890</t>
  </si>
  <si>
    <r>
      <rPr>
        <sz val="10"/>
        <color theme="7" tint="0.79998168889431442"/>
        <rFont val="宋体"/>
        <family val="3"/>
        <charset val="134"/>
      </rPr>
      <t>其他互联网服务</t>
    </r>
  </si>
  <si>
    <r>
      <rPr>
        <sz val="10"/>
        <color theme="7" tint="0.79998168889431442"/>
        <rFont val="宋体"/>
        <family val="3"/>
        <charset val="134"/>
      </rPr>
      <t>其他化工产品批发</t>
    </r>
  </si>
  <si>
    <r>
      <rPr>
        <sz val="10"/>
        <color theme="7" tint="0.79998168889431442"/>
        <rFont val="宋体"/>
        <family val="3"/>
        <charset val="134"/>
      </rPr>
      <t>其他机械和设备修理业</t>
    </r>
  </si>
  <si>
    <r>
      <rPr>
        <sz val="10"/>
        <color theme="7" tint="0.79998168889431442"/>
        <rFont val="宋体"/>
        <family val="3"/>
        <charset val="134"/>
      </rPr>
      <t>其他机械设备及电子产品批发</t>
    </r>
  </si>
  <si>
    <r>
      <rPr>
        <sz val="10"/>
        <color theme="7" tint="0.79998168889431442"/>
        <rFont val="宋体"/>
        <family val="3"/>
        <charset val="134"/>
      </rPr>
      <t>其他机械与设备租赁</t>
    </r>
  </si>
  <si>
    <r>
      <rPr>
        <sz val="10"/>
        <color theme="7" tint="0.79998168889431442"/>
        <rFont val="宋体"/>
        <family val="3"/>
        <charset val="134"/>
      </rPr>
      <t>其他基础化学原料制造</t>
    </r>
  </si>
  <si>
    <r>
      <rPr>
        <sz val="10"/>
        <color theme="7" tint="0.79998168889431442"/>
        <rFont val="宋体"/>
        <family val="3"/>
        <charset val="134"/>
      </rPr>
      <t>其他计算机制造</t>
    </r>
  </si>
  <si>
    <r>
      <rPr>
        <sz val="10"/>
        <color theme="7" tint="0.79998168889431442"/>
        <rFont val="宋体"/>
        <family val="3"/>
        <charset val="134"/>
      </rPr>
      <t>其他技术推广服务</t>
    </r>
  </si>
  <si>
    <r>
      <rPr>
        <sz val="10"/>
        <color theme="7" tint="0.79998168889431442"/>
        <rFont val="宋体"/>
        <family val="3"/>
        <charset val="134"/>
      </rPr>
      <t>其他家具制造</t>
    </r>
  </si>
  <si>
    <r>
      <rPr>
        <sz val="10"/>
        <color theme="7" tint="0.79998168889431442"/>
        <rFont val="宋体"/>
        <family val="3"/>
        <charset val="134"/>
      </rPr>
      <t>其他家禽饲养</t>
    </r>
  </si>
  <si>
    <t>0329</t>
  </si>
  <si>
    <r>
      <rPr>
        <sz val="10"/>
        <color theme="7" tint="0.79998168889431442"/>
        <rFont val="宋体"/>
        <family val="3"/>
        <charset val="134"/>
      </rPr>
      <t>其他家庭用品批发</t>
    </r>
  </si>
  <si>
    <r>
      <rPr>
        <sz val="10"/>
        <color theme="7" tint="0.79998168889431442"/>
        <rFont val="宋体"/>
        <family val="3"/>
        <charset val="134"/>
      </rPr>
      <t>其他家用电力器具制造</t>
    </r>
  </si>
  <si>
    <r>
      <rPr>
        <sz val="10"/>
        <color theme="7" tint="0.79998168889431442"/>
        <rFont val="宋体"/>
        <family val="3"/>
        <charset val="134"/>
      </rPr>
      <t>其他家用纺织制成品制造</t>
    </r>
  </si>
  <si>
    <r>
      <rPr>
        <sz val="10"/>
        <color theme="7" tint="0.79998168889431442"/>
        <rFont val="宋体"/>
        <family val="3"/>
        <charset val="134"/>
      </rPr>
      <t>其他建筑、安全用金属制品制造</t>
    </r>
  </si>
  <si>
    <r>
      <rPr>
        <sz val="10"/>
        <color theme="7" tint="0.79998168889431442"/>
        <rFont val="宋体"/>
        <family val="3"/>
        <charset val="134"/>
      </rPr>
      <t>其他建筑安装业</t>
    </r>
  </si>
  <si>
    <r>
      <rPr>
        <sz val="10"/>
        <color theme="7" tint="0.79998168889431442"/>
        <rFont val="宋体"/>
        <family val="3"/>
        <charset val="134"/>
      </rPr>
      <t>其他建筑材料制造</t>
    </r>
  </si>
  <si>
    <r>
      <rPr>
        <sz val="10"/>
        <color theme="7" tint="0.79998168889431442"/>
        <rFont val="宋体"/>
        <family val="3"/>
        <charset val="134"/>
      </rPr>
      <t>其他金属工具制造</t>
    </r>
  </si>
  <si>
    <r>
      <rPr>
        <sz val="10"/>
        <color theme="7" tint="0.79998168889431442"/>
        <rFont val="宋体"/>
        <family val="3"/>
        <charset val="134"/>
      </rPr>
      <t>其他金属加工机械制造</t>
    </r>
  </si>
  <si>
    <r>
      <rPr>
        <sz val="10"/>
        <color theme="7" tint="0.79998168889431442"/>
        <rFont val="宋体"/>
        <family val="3"/>
        <charset val="134"/>
      </rPr>
      <t>其他金属制日用品制造</t>
    </r>
  </si>
  <si>
    <r>
      <rPr>
        <sz val="10"/>
        <color theme="7" tint="0.79998168889431442"/>
        <rFont val="宋体"/>
        <family val="3"/>
        <charset val="134"/>
      </rPr>
      <t>其他酒制造</t>
    </r>
  </si>
  <si>
    <r>
      <rPr>
        <sz val="10"/>
        <color theme="7" tint="0.79998168889431442"/>
        <rFont val="宋体"/>
        <family val="3"/>
        <charset val="134"/>
      </rPr>
      <t>其他居民服务业</t>
    </r>
  </si>
  <si>
    <r>
      <rPr>
        <sz val="10"/>
        <color theme="7" tint="0.79998168889431442"/>
        <rFont val="宋体"/>
        <family val="3"/>
        <charset val="134"/>
      </rPr>
      <t>其他开采辅助活动</t>
    </r>
  </si>
  <si>
    <r>
      <rPr>
        <sz val="10"/>
        <color theme="7" tint="0.79998168889431442"/>
        <rFont val="宋体"/>
        <family val="3"/>
        <charset val="134"/>
      </rPr>
      <t>其他科技推广和应用服务业</t>
    </r>
  </si>
  <si>
    <r>
      <rPr>
        <sz val="10"/>
        <color theme="7" tint="0.79998168889431442"/>
        <rFont val="宋体"/>
        <family val="3"/>
        <charset val="134"/>
      </rPr>
      <t>其他乐器及零件制造</t>
    </r>
  </si>
  <si>
    <r>
      <rPr>
        <sz val="10"/>
        <color theme="7" tint="0.79998168889431442"/>
        <rFont val="宋体"/>
        <family val="3"/>
        <charset val="134"/>
      </rPr>
      <t>其他林业服务</t>
    </r>
  </si>
  <si>
    <t>0529</t>
  </si>
  <si>
    <r>
      <rPr>
        <sz val="10"/>
        <color theme="7" tint="0.79998168889431442"/>
        <rFont val="宋体"/>
        <family val="3"/>
        <charset val="134"/>
      </rPr>
      <t>其他旅行社相关服务</t>
    </r>
  </si>
  <si>
    <r>
      <rPr>
        <sz val="10"/>
        <color theme="7" tint="0.79998168889431442"/>
        <rFont val="宋体"/>
        <family val="3"/>
        <charset val="134"/>
      </rPr>
      <t>其他毛皮制品加工</t>
    </r>
  </si>
  <si>
    <r>
      <rPr>
        <sz val="10"/>
        <color theme="7" tint="0.79998168889431442"/>
        <rFont val="宋体"/>
        <family val="3"/>
        <charset val="134"/>
      </rPr>
      <t>其他贸易经纪与代理</t>
    </r>
  </si>
  <si>
    <r>
      <rPr>
        <sz val="10"/>
        <color theme="7" tint="0.79998168889431442"/>
        <rFont val="宋体"/>
        <family val="3"/>
        <charset val="134"/>
      </rPr>
      <t>其他煤炭采选</t>
    </r>
  </si>
  <si>
    <t>0690</t>
  </si>
  <si>
    <r>
      <rPr>
        <sz val="10"/>
        <color theme="7" tint="0.79998168889431442"/>
        <rFont val="宋体"/>
        <family val="3"/>
        <charset val="134"/>
      </rPr>
      <t>其他木材加工</t>
    </r>
  </si>
  <si>
    <r>
      <rPr>
        <sz val="10"/>
        <color theme="7" tint="0.79998168889431442"/>
        <rFont val="宋体"/>
        <family val="3"/>
        <charset val="134"/>
      </rPr>
      <t>其他农、林、牧、渔业机械制造</t>
    </r>
  </si>
  <si>
    <r>
      <rPr>
        <sz val="10"/>
        <color theme="7" tint="0.79998168889431442"/>
        <rFont val="宋体"/>
        <family val="3"/>
        <charset val="134"/>
      </rPr>
      <t>其他农产品仓储</t>
    </r>
  </si>
  <si>
    <r>
      <rPr>
        <sz val="10"/>
        <color theme="7" tint="0.79998168889431442"/>
        <rFont val="宋体"/>
        <family val="3"/>
        <charset val="134"/>
      </rPr>
      <t>其他农牧产品批发</t>
    </r>
  </si>
  <si>
    <r>
      <rPr>
        <sz val="10"/>
        <color theme="7" tint="0.79998168889431442"/>
        <rFont val="宋体"/>
        <family val="3"/>
        <charset val="134"/>
      </rPr>
      <t>其他农业</t>
    </r>
  </si>
  <si>
    <t>0190</t>
  </si>
  <si>
    <r>
      <rPr>
        <sz val="10"/>
        <color theme="7" tint="0.79998168889431442"/>
        <rFont val="宋体"/>
        <family val="3"/>
        <charset val="134"/>
      </rPr>
      <t>其他农业服务</t>
    </r>
  </si>
  <si>
    <t>0519</t>
  </si>
  <si>
    <r>
      <rPr>
        <sz val="10"/>
        <color theme="7" tint="0.79998168889431442"/>
        <rFont val="宋体"/>
        <family val="3"/>
        <charset val="134"/>
      </rPr>
      <t>其他皮革制品制造</t>
    </r>
  </si>
  <si>
    <r>
      <rPr>
        <sz val="10"/>
        <color theme="7" tint="0.79998168889431442"/>
        <rFont val="宋体"/>
        <family val="3"/>
        <charset val="134"/>
      </rPr>
      <t>其他期货市场服务</t>
    </r>
  </si>
  <si>
    <r>
      <rPr>
        <sz val="10"/>
        <color theme="7" tint="0.79998168889431442"/>
        <rFont val="宋体"/>
        <family val="3"/>
        <charset val="134"/>
      </rPr>
      <t>其他企业管理服务</t>
    </r>
  </si>
  <si>
    <r>
      <rPr>
        <sz val="10"/>
        <color theme="7" tint="0.79998168889431442"/>
        <rFont val="宋体"/>
        <family val="3"/>
        <charset val="134"/>
      </rPr>
      <t>其他清洁服务</t>
    </r>
  </si>
  <si>
    <t>8119</t>
  </si>
  <si>
    <r>
      <rPr>
        <sz val="10"/>
        <color theme="7" tint="0.79998168889431442"/>
        <rFont val="宋体"/>
        <family val="3"/>
        <charset val="134"/>
      </rPr>
      <t>其他群众团体</t>
    </r>
  </si>
  <si>
    <r>
      <rPr>
        <sz val="10"/>
        <color theme="7" tint="0.79998168889431442"/>
        <rFont val="宋体"/>
        <family val="3"/>
        <charset val="134"/>
      </rPr>
      <t>其他人力资源服务</t>
    </r>
  </si>
  <si>
    <r>
      <rPr>
        <sz val="10"/>
        <color theme="7" tint="0.79998168889431442"/>
        <rFont val="宋体"/>
        <family val="3"/>
        <charset val="134"/>
      </rPr>
      <t>其他人造板制造</t>
    </r>
  </si>
  <si>
    <r>
      <rPr>
        <sz val="10"/>
        <color theme="7" tint="0.79998168889431442"/>
        <rFont val="宋体"/>
        <family val="3"/>
        <charset val="134"/>
      </rPr>
      <t>其他日用化学产品制造</t>
    </r>
  </si>
  <si>
    <r>
      <rPr>
        <sz val="10"/>
        <color theme="7" tint="0.79998168889431442"/>
        <rFont val="宋体"/>
        <family val="3"/>
        <charset val="134"/>
      </rPr>
      <t>其他日用品零售</t>
    </r>
  </si>
  <si>
    <r>
      <rPr>
        <sz val="10"/>
        <color theme="7" tint="0.79998168889431442"/>
        <rFont val="宋体"/>
        <family val="3"/>
        <charset val="134"/>
      </rPr>
      <t>其他日用品生产专用设备制造</t>
    </r>
  </si>
  <si>
    <r>
      <rPr>
        <sz val="10"/>
        <color theme="7" tint="0.79998168889431442"/>
        <rFont val="宋体"/>
        <family val="3"/>
        <charset val="134"/>
      </rPr>
      <t>其他日用杂品制造</t>
    </r>
  </si>
  <si>
    <r>
      <rPr>
        <sz val="10"/>
        <color theme="7" tint="0.79998168889431442"/>
        <rFont val="宋体"/>
        <family val="3"/>
        <charset val="134"/>
      </rPr>
      <t>其他社会团体</t>
    </r>
  </si>
  <si>
    <r>
      <rPr>
        <sz val="10"/>
        <color theme="7" tint="0.79998168889431442"/>
        <rFont val="宋体"/>
        <family val="3"/>
        <charset val="134"/>
      </rPr>
      <t>其他牲畜饲养</t>
    </r>
  </si>
  <si>
    <t>0319</t>
  </si>
  <si>
    <r>
      <rPr>
        <sz val="10"/>
        <color theme="7" tint="0.79998168889431442"/>
        <rFont val="宋体"/>
        <family val="3"/>
        <charset val="134"/>
      </rPr>
      <t>其他食品零售</t>
    </r>
  </si>
  <si>
    <r>
      <rPr>
        <sz val="10"/>
        <color theme="7" tint="0.79998168889431442"/>
        <rFont val="宋体"/>
        <family val="3"/>
        <charset val="134"/>
      </rPr>
      <t>其他食品批发</t>
    </r>
  </si>
  <si>
    <r>
      <rPr>
        <sz val="10"/>
        <color theme="7" tint="0.79998168889431442"/>
        <rFont val="宋体"/>
        <family val="3"/>
        <charset val="134"/>
      </rPr>
      <t>其他室内娱乐活动</t>
    </r>
  </si>
  <si>
    <r>
      <rPr>
        <sz val="10"/>
        <color theme="7" tint="0.79998168889431442"/>
        <rFont val="宋体"/>
        <family val="3"/>
        <charset val="134"/>
      </rPr>
      <t>其他室内装饰材料零售</t>
    </r>
  </si>
  <si>
    <r>
      <rPr>
        <sz val="10"/>
        <color theme="7" tint="0.79998168889431442"/>
        <rFont val="宋体"/>
        <family val="3"/>
        <charset val="134"/>
      </rPr>
      <t>其他输配电及控制设备制造</t>
    </r>
  </si>
  <si>
    <r>
      <rPr>
        <sz val="10"/>
        <color theme="7" tint="0.79998168889431442"/>
        <rFont val="宋体"/>
        <family val="3"/>
        <charset val="134"/>
      </rPr>
      <t>其他水产品加工</t>
    </r>
  </si>
  <si>
    <r>
      <rPr>
        <sz val="10"/>
        <color theme="7" tint="0.79998168889431442"/>
        <rFont val="宋体"/>
        <family val="3"/>
        <charset val="134"/>
      </rPr>
      <t>其他水的处理、利用与分配</t>
    </r>
  </si>
  <si>
    <r>
      <rPr>
        <sz val="10"/>
        <color theme="7" tint="0.79998168889431442"/>
        <rFont val="宋体"/>
        <family val="3"/>
        <charset val="134"/>
      </rPr>
      <t>其他水果种植</t>
    </r>
  </si>
  <si>
    <t>0159</t>
  </si>
  <si>
    <r>
      <rPr>
        <sz val="10"/>
        <color theme="7" tint="0.79998168889431442"/>
        <rFont val="宋体"/>
        <family val="3"/>
        <charset val="134"/>
      </rPr>
      <t>其他水利管理业</t>
    </r>
  </si>
  <si>
    <r>
      <rPr>
        <sz val="10"/>
        <color theme="7" tint="0.79998168889431442"/>
        <rFont val="宋体"/>
        <family val="3"/>
        <charset val="134"/>
      </rPr>
      <t>其他水泥类似制品制造</t>
    </r>
  </si>
  <si>
    <r>
      <rPr>
        <sz val="10"/>
        <color theme="7" tint="0.79998168889431442"/>
        <rFont val="宋体"/>
        <family val="3"/>
        <charset val="134"/>
      </rPr>
      <t>其他水上运输辅助活动</t>
    </r>
  </si>
  <si>
    <r>
      <rPr>
        <sz val="10"/>
        <color theme="7" tint="0.79998168889431442"/>
        <rFont val="宋体"/>
        <family val="3"/>
        <charset val="134"/>
      </rPr>
      <t>其他塑料制品制造</t>
    </r>
  </si>
  <si>
    <r>
      <rPr>
        <sz val="10"/>
        <color theme="7" tint="0.79998168889431442"/>
        <rFont val="宋体"/>
        <family val="3"/>
        <charset val="134"/>
      </rPr>
      <t>其他提供住宿社会救助</t>
    </r>
  </si>
  <si>
    <r>
      <rPr>
        <sz val="10"/>
        <color theme="7" tint="0.79998168889431442"/>
        <rFont val="宋体"/>
        <family val="3"/>
        <charset val="134"/>
      </rPr>
      <t>其他体育</t>
    </r>
  </si>
  <si>
    <r>
      <rPr>
        <sz val="10"/>
        <color theme="7" tint="0.79998168889431442"/>
        <rFont val="宋体"/>
        <family val="3"/>
        <charset val="134"/>
      </rPr>
      <t>其他体育用品制造</t>
    </r>
  </si>
  <si>
    <r>
      <rPr>
        <sz val="10"/>
        <color theme="7" tint="0.79998168889431442"/>
        <rFont val="宋体"/>
        <family val="3"/>
        <charset val="134"/>
      </rPr>
      <t>其他铁路运输辅助活动</t>
    </r>
  </si>
  <si>
    <r>
      <rPr>
        <sz val="10"/>
        <color theme="7" tint="0.79998168889431442"/>
        <rFont val="宋体"/>
        <family val="3"/>
        <charset val="134"/>
      </rPr>
      <t>其他铁路运输设备制造</t>
    </r>
  </si>
  <si>
    <r>
      <rPr>
        <sz val="10"/>
        <color theme="7" tint="0.79998168889431442"/>
        <rFont val="宋体"/>
        <family val="3"/>
        <charset val="134"/>
      </rPr>
      <t>其他通用零部件制造</t>
    </r>
  </si>
  <si>
    <r>
      <rPr>
        <sz val="10"/>
        <color theme="7" tint="0.79998168889431442"/>
        <rFont val="宋体"/>
        <family val="3"/>
        <charset val="134"/>
      </rPr>
      <t>其他通用设备制造业</t>
    </r>
  </si>
  <si>
    <r>
      <rPr>
        <sz val="10"/>
        <color theme="7" tint="0.79998168889431442"/>
        <rFont val="宋体"/>
        <family val="3"/>
        <charset val="134"/>
      </rPr>
      <t>其他土木工程建筑</t>
    </r>
  </si>
  <si>
    <r>
      <rPr>
        <sz val="10"/>
        <color theme="7" tint="0.79998168889431442"/>
        <rFont val="宋体"/>
        <family val="3"/>
        <charset val="134"/>
      </rPr>
      <t>其他卫生活动</t>
    </r>
  </si>
  <si>
    <r>
      <rPr>
        <sz val="10"/>
        <color theme="7" tint="0.79998168889431442"/>
        <rFont val="宋体"/>
        <family val="3"/>
        <charset val="134"/>
      </rPr>
      <t>其他未列明保险活动</t>
    </r>
  </si>
  <si>
    <r>
      <rPr>
        <sz val="10"/>
        <color theme="7" tint="0.79998168889431442"/>
        <rFont val="宋体"/>
        <family val="3"/>
        <charset val="134"/>
      </rPr>
      <t>其他未列明餐饮业</t>
    </r>
  </si>
  <si>
    <r>
      <rPr>
        <sz val="10"/>
        <color theme="7" tint="0.79998168889431442"/>
        <rFont val="宋体"/>
        <family val="3"/>
        <charset val="134"/>
      </rPr>
      <t>其他未列明电气机械及器材制造</t>
    </r>
  </si>
  <si>
    <r>
      <rPr>
        <sz val="10"/>
        <color theme="7" tint="0.79998168889431442"/>
        <rFont val="宋体"/>
        <family val="3"/>
        <charset val="134"/>
      </rPr>
      <t>其他未列明非金属矿采选</t>
    </r>
  </si>
  <si>
    <r>
      <rPr>
        <sz val="10"/>
        <color theme="7" tint="0.79998168889431442"/>
        <rFont val="宋体"/>
        <family val="3"/>
        <charset val="134"/>
      </rPr>
      <t>其他未列明服务业</t>
    </r>
  </si>
  <si>
    <r>
      <rPr>
        <sz val="10"/>
        <color theme="7" tint="0.79998168889431442"/>
        <rFont val="宋体"/>
        <family val="3"/>
        <charset val="134"/>
      </rPr>
      <t>其他未列明建筑业</t>
    </r>
  </si>
  <si>
    <r>
      <rPr>
        <sz val="10"/>
        <color theme="7" tint="0.79998168889431442"/>
        <rFont val="宋体"/>
        <family val="3"/>
        <charset val="134"/>
      </rPr>
      <t>其他未列明教育</t>
    </r>
  </si>
  <si>
    <r>
      <rPr>
        <sz val="10"/>
        <color theme="7" tint="0.79998168889431442"/>
        <rFont val="宋体"/>
        <family val="3"/>
        <charset val="134"/>
      </rPr>
      <t>其他未列明金融业</t>
    </r>
  </si>
  <si>
    <r>
      <rPr>
        <sz val="10"/>
        <color theme="7" tint="0.79998168889431442"/>
        <rFont val="宋体"/>
        <family val="3"/>
        <charset val="134"/>
      </rPr>
      <t>其他未列明金属制品制造</t>
    </r>
  </si>
  <si>
    <r>
      <rPr>
        <sz val="10"/>
        <color theme="7" tint="0.79998168889431442"/>
        <rFont val="宋体"/>
        <family val="3"/>
        <charset val="134"/>
      </rPr>
      <t>其他未列明零售业</t>
    </r>
  </si>
  <si>
    <r>
      <rPr>
        <sz val="10"/>
        <color theme="7" tint="0.79998168889431442"/>
        <rFont val="宋体"/>
        <family val="3"/>
        <charset val="134"/>
      </rPr>
      <t>其他未列明农副食品加工</t>
    </r>
  </si>
  <si>
    <r>
      <rPr>
        <sz val="10"/>
        <color theme="7" tint="0.79998168889431442"/>
        <rFont val="宋体"/>
        <family val="3"/>
        <charset val="134"/>
      </rPr>
      <t>其他未列明批发业</t>
    </r>
  </si>
  <si>
    <r>
      <rPr>
        <sz val="10"/>
        <color theme="7" tint="0.79998168889431442"/>
        <rFont val="宋体"/>
        <family val="3"/>
        <charset val="134"/>
      </rPr>
      <t>其他未列明日用产品修理业</t>
    </r>
  </si>
  <si>
    <r>
      <rPr>
        <sz val="10"/>
        <color theme="7" tint="0.79998168889431442"/>
        <rFont val="宋体"/>
        <family val="3"/>
        <charset val="134"/>
      </rPr>
      <t>其他未列明商务服务业</t>
    </r>
  </si>
  <si>
    <r>
      <rPr>
        <sz val="10"/>
        <color theme="7" tint="0.79998168889431442"/>
        <rFont val="宋体"/>
        <family val="3"/>
        <charset val="134"/>
      </rPr>
      <t>其他未列明食品制造</t>
    </r>
  </si>
  <si>
    <r>
      <rPr>
        <sz val="10"/>
        <color theme="7" tint="0.79998168889431442"/>
        <rFont val="宋体"/>
        <family val="3"/>
        <charset val="134"/>
      </rPr>
      <t>其他未列明信息技术服务业</t>
    </r>
  </si>
  <si>
    <r>
      <rPr>
        <sz val="10"/>
        <color theme="7" tint="0.79998168889431442"/>
        <rFont val="宋体"/>
        <family val="3"/>
        <charset val="134"/>
      </rPr>
      <t>其他未列明运输设备制造</t>
    </r>
  </si>
  <si>
    <r>
      <rPr>
        <sz val="10"/>
        <color theme="7" tint="0.79998168889431442"/>
        <rFont val="宋体"/>
        <family val="3"/>
        <charset val="134"/>
      </rPr>
      <t>其他未列明制造业</t>
    </r>
  </si>
  <si>
    <r>
      <rPr>
        <sz val="10"/>
        <color theme="7" tint="0.79998168889431442"/>
        <rFont val="宋体"/>
        <family val="3"/>
        <charset val="134"/>
      </rPr>
      <t>其他未列明专业技术服务业</t>
    </r>
  </si>
  <si>
    <r>
      <rPr>
        <sz val="10"/>
        <color theme="7" tint="0.79998168889431442"/>
        <rFont val="宋体"/>
        <family val="3"/>
        <charset val="134"/>
      </rPr>
      <t>其他文化、办公用机械制造</t>
    </r>
  </si>
  <si>
    <r>
      <rPr>
        <sz val="10"/>
        <color theme="7" tint="0.79998168889431442"/>
        <rFont val="宋体"/>
        <family val="3"/>
        <charset val="134"/>
      </rPr>
      <t>其他文化及日用品出租</t>
    </r>
  </si>
  <si>
    <r>
      <rPr>
        <sz val="10"/>
        <color theme="7" tint="0.79998168889431442"/>
        <rFont val="宋体"/>
        <family val="3"/>
        <charset val="134"/>
      </rPr>
      <t>其他文化艺术经纪代理</t>
    </r>
  </si>
  <si>
    <r>
      <rPr>
        <sz val="10"/>
        <color theme="7" tint="0.79998168889431442"/>
        <rFont val="宋体"/>
        <family val="3"/>
        <charset val="134"/>
      </rPr>
      <t>其他文化艺术业</t>
    </r>
  </si>
  <si>
    <r>
      <rPr>
        <sz val="10"/>
        <color theme="7" tint="0.79998168889431442"/>
        <rFont val="宋体"/>
        <family val="3"/>
        <charset val="134"/>
      </rPr>
      <t>其他文化用品零售</t>
    </r>
  </si>
  <si>
    <r>
      <rPr>
        <sz val="10"/>
        <color theme="7" tint="0.79998168889431442"/>
        <rFont val="宋体"/>
        <family val="3"/>
        <charset val="134"/>
      </rPr>
      <t>其他文化用品批发</t>
    </r>
  </si>
  <si>
    <r>
      <rPr>
        <sz val="10"/>
        <color theme="7" tint="0.79998168889431442"/>
        <rFont val="宋体"/>
        <family val="3"/>
        <charset val="134"/>
      </rPr>
      <t>其他文教办公用品制造</t>
    </r>
  </si>
  <si>
    <r>
      <rPr>
        <sz val="10"/>
        <color theme="7" tint="0.79998168889431442"/>
        <rFont val="宋体"/>
        <family val="3"/>
        <charset val="134"/>
      </rPr>
      <t>其他污染治理</t>
    </r>
  </si>
  <si>
    <r>
      <rPr>
        <sz val="10"/>
        <color theme="7" tint="0.79998168889431442"/>
        <rFont val="宋体"/>
        <family val="3"/>
        <charset val="134"/>
      </rPr>
      <t>其他物料搬运设备制造</t>
    </r>
  </si>
  <si>
    <r>
      <rPr>
        <sz val="10"/>
        <color theme="7" tint="0.79998168889431442"/>
        <rFont val="宋体"/>
        <family val="3"/>
        <charset val="134"/>
      </rPr>
      <t>其他稀有金属矿采选</t>
    </r>
  </si>
  <si>
    <t>0939</t>
  </si>
  <si>
    <r>
      <rPr>
        <sz val="10"/>
        <color theme="7" tint="0.79998168889431442"/>
        <rFont val="宋体"/>
        <family val="3"/>
        <charset val="134"/>
      </rPr>
      <t>其他稀有金属冶炼</t>
    </r>
  </si>
  <si>
    <r>
      <rPr>
        <sz val="10"/>
        <color theme="7" tint="0.79998168889431442"/>
        <rFont val="宋体"/>
        <family val="3"/>
        <charset val="134"/>
      </rPr>
      <t>其他橡胶制品制造</t>
    </r>
  </si>
  <si>
    <r>
      <rPr>
        <sz val="10"/>
        <color theme="7" tint="0.79998168889431442"/>
        <rFont val="宋体"/>
        <family val="3"/>
        <charset val="134"/>
      </rPr>
      <t>其他畜牧业</t>
    </r>
  </si>
  <si>
    <t>0390</t>
  </si>
  <si>
    <r>
      <rPr>
        <sz val="10"/>
        <color theme="7" tint="0.79998168889431442"/>
        <rFont val="宋体"/>
        <family val="3"/>
        <charset val="134"/>
      </rPr>
      <t>其他烟草制品制造</t>
    </r>
  </si>
  <si>
    <r>
      <rPr>
        <sz val="10"/>
        <color theme="7" tint="0.79998168889431442"/>
        <rFont val="宋体"/>
        <family val="3"/>
        <charset val="134"/>
      </rPr>
      <t>其他医疗设备及器械制造</t>
    </r>
  </si>
  <si>
    <r>
      <rPr>
        <sz val="10"/>
        <color theme="7" tint="0.79998168889431442"/>
        <rFont val="宋体"/>
        <family val="3"/>
        <charset val="134"/>
      </rPr>
      <t>其他仪器仪表制造业</t>
    </r>
  </si>
  <si>
    <r>
      <rPr>
        <sz val="10"/>
        <color theme="7" tint="0.79998168889431442"/>
        <rFont val="宋体"/>
        <family val="3"/>
        <charset val="134"/>
      </rPr>
      <t>其他饮料及冷饮服务</t>
    </r>
  </si>
  <si>
    <r>
      <rPr>
        <sz val="10"/>
        <color theme="7" tint="0.79998168889431442"/>
        <rFont val="宋体"/>
        <family val="3"/>
        <charset val="134"/>
      </rPr>
      <t>其他有色金属压延加工</t>
    </r>
  </si>
  <si>
    <r>
      <rPr>
        <sz val="10"/>
        <color theme="7" tint="0.79998168889431442"/>
        <rFont val="宋体"/>
        <family val="3"/>
        <charset val="134"/>
      </rPr>
      <t>其他娱乐业</t>
    </r>
  </si>
  <si>
    <r>
      <rPr>
        <sz val="10"/>
        <color theme="7" tint="0.79998168889431442"/>
        <rFont val="宋体"/>
        <family val="3"/>
        <charset val="134"/>
      </rPr>
      <t>其他娱乐用品制造</t>
    </r>
  </si>
  <si>
    <r>
      <rPr>
        <sz val="10"/>
        <color theme="7" tint="0.79998168889431442"/>
        <rFont val="宋体"/>
        <family val="3"/>
        <charset val="134"/>
      </rPr>
      <t>其他园艺作物种植</t>
    </r>
  </si>
  <si>
    <t>0149</t>
  </si>
  <si>
    <r>
      <rPr>
        <sz val="10"/>
        <color theme="7" tint="0.79998168889431442"/>
        <rFont val="宋体"/>
        <family val="3"/>
        <charset val="134"/>
      </rPr>
      <t>其他原动设备制造</t>
    </r>
  </si>
  <si>
    <r>
      <rPr>
        <sz val="10"/>
        <color theme="7" tint="0.79998168889431442"/>
        <rFont val="宋体"/>
        <family val="3"/>
        <charset val="134"/>
      </rPr>
      <t>其他运输代理业</t>
    </r>
  </si>
  <si>
    <r>
      <rPr>
        <sz val="10"/>
        <color theme="7" tint="0.79998168889431442"/>
        <rFont val="宋体"/>
        <family val="3"/>
        <charset val="134"/>
      </rPr>
      <t>其他运输设备修理</t>
    </r>
  </si>
  <si>
    <r>
      <rPr>
        <sz val="10"/>
        <color theme="7" tint="0.79998168889431442"/>
        <rFont val="宋体"/>
        <family val="3"/>
        <charset val="134"/>
      </rPr>
      <t>其他纸制品制造</t>
    </r>
  </si>
  <si>
    <r>
      <rPr>
        <sz val="10"/>
        <color theme="7" tint="0.79998168889431442"/>
        <rFont val="宋体"/>
        <family val="3"/>
        <charset val="134"/>
      </rPr>
      <t>其他制鞋业</t>
    </r>
  </si>
  <si>
    <r>
      <rPr>
        <sz val="10"/>
        <color theme="7" tint="0.79998168889431442"/>
        <rFont val="宋体"/>
        <family val="3"/>
        <charset val="134"/>
      </rPr>
      <t>其他住宿业</t>
    </r>
  </si>
  <si>
    <r>
      <rPr>
        <sz val="10"/>
        <color theme="7" tint="0.79998168889431442"/>
        <rFont val="宋体"/>
        <family val="3"/>
        <charset val="134"/>
      </rPr>
      <t>其他专业咨询</t>
    </r>
  </si>
  <si>
    <r>
      <rPr>
        <sz val="10"/>
        <color theme="7" tint="0.79998168889431442"/>
        <rFont val="宋体"/>
        <family val="3"/>
        <charset val="134"/>
      </rPr>
      <t>其他专用化学产品制造</t>
    </r>
  </si>
  <si>
    <r>
      <rPr>
        <sz val="10"/>
        <color theme="7" tint="0.79998168889431442"/>
        <rFont val="宋体"/>
        <family val="3"/>
        <charset val="134"/>
      </rPr>
      <t>其他专用设备制造</t>
    </r>
  </si>
  <si>
    <r>
      <rPr>
        <sz val="10"/>
        <color theme="7" tint="0.79998168889431442"/>
        <rFont val="宋体"/>
        <family val="3"/>
        <charset val="134"/>
      </rPr>
      <t>其他专用仪器制造</t>
    </r>
  </si>
  <si>
    <r>
      <rPr>
        <sz val="10"/>
        <color theme="7" tint="0.79998168889431442"/>
        <rFont val="宋体"/>
        <family val="3"/>
        <charset val="134"/>
      </rPr>
      <t>其他资本市场服务</t>
    </r>
  </si>
  <si>
    <r>
      <rPr>
        <sz val="10"/>
        <color theme="7" tint="0.79998168889431442"/>
        <rFont val="宋体"/>
        <family val="3"/>
        <charset val="134"/>
      </rPr>
      <t>其他自然保护</t>
    </r>
  </si>
  <si>
    <r>
      <rPr>
        <sz val="10"/>
        <color theme="7" tint="0.79998168889431442"/>
        <rFont val="宋体"/>
        <family val="3"/>
        <charset val="134"/>
      </rPr>
      <t>其他综合零售</t>
    </r>
  </si>
  <si>
    <r>
      <rPr>
        <sz val="10"/>
        <color theme="7" tint="0.79998168889431442"/>
        <rFont val="宋体"/>
        <family val="3"/>
        <charset val="134"/>
      </rPr>
      <t>企业总部管理</t>
    </r>
  </si>
  <si>
    <r>
      <rPr>
        <sz val="10"/>
        <color theme="7" tint="0.79998168889431442"/>
        <rFont val="宋体"/>
        <family val="3"/>
        <charset val="134"/>
      </rPr>
      <t>起重机制造</t>
    </r>
  </si>
  <si>
    <r>
      <rPr>
        <sz val="10"/>
        <color theme="7" tint="0.79998168889431442"/>
        <rFont val="宋体"/>
        <family val="3"/>
        <charset val="134"/>
      </rPr>
      <t>气体、液体分离及纯净设备制造</t>
    </r>
  </si>
  <si>
    <r>
      <rPr>
        <sz val="10"/>
        <color theme="7" tint="0.79998168889431442"/>
        <rFont val="宋体"/>
        <family val="3"/>
        <charset val="134"/>
      </rPr>
      <t>气体压缩机械制造</t>
    </r>
  </si>
  <si>
    <r>
      <rPr>
        <sz val="10"/>
        <color theme="7" tint="0.79998168889431442"/>
        <rFont val="宋体"/>
        <family val="3"/>
        <charset val="134"/>
      </rPr>
      <t>气象服务</t>
    </r>
  </si>
  <si>
    <r>
      <rPr>
        <sz val="10"/>
        <color theme="7" tint="0.79998168889431442"/>
        <rFont val="宋体"/>
        <family val="3"/>
        <charset val="134"/>
      </rPr>
      <t>汽车车身、挂车制造</t>
    </r>
  </si>
  <si>
    <r>
      <rPr>
        <sz val="10"/>
        <color theme="7" tint="0.79998168889431442"/>
        <rFont val="宋体"/>
        <family val="3"/>
        <charset val="134"/>
      </rPr>
      <t>汽车零部件及配件制造</t>
    </r>
  </si>
  <si>
    <r>
      <rPr>
        <sz val="10"/>
        <color theme="7" tint="0.79998168889431442"/>
        <rFont val="宋体"/>
        <family val="3"/>
        <charset val="134"/>
      </rPr>
      <t>汽车零配件零售</t>
    </r>
  </si>
  <si>
    <r>
      <rPr>
        <sz val="10"/>
        <color theme="7" tint="0.79998168889431442"/>
        <rFont val="宋体"/>
        <family val="3"/>
        <charset val="134"/>
      </rPr>
      <t>汽车零配件批发</t>
    </r>
  </si>
  <si>
    <r>
      <rPr>
        <sz val="10"/>
        <color theme="7" tint="0.79998168889431442"/>
        <rFont val="宋体"/>
        <family val="3"/>
        <charset val="134"/>
      </rPr>
      <t>汽车零售</t>
    </r>
  </si>
  <si>
    <r>
      <rPr>
        <sz val="10"/>
        <color theme="7" tint="0.79998168889431442"/>
        <rFont val="宋体"/>
        <family val="3"/>
        <charset val="134"/>
      </rPr>
      <t>汽车批发</t>
    </r>
  </si>
  <si>
    <r>
      <rPr>
        <sz val="10"/>
        <color theme="7" tint="0.79998168889431442"/>
        <rFont val="宋体"/>
        <family val="3"/>
        <charset val="134"/>
      </rPr>
      <t>汽车修理与维护</t>
    </r>
  </si>
  <si>
    <r>
      <rPr>
        <sz val="10"/>
        <color theme="7" tint="0.79998168889431442"/>
        <rFont val="宋体"/>
        <family val="3"/>
        <charset val="134"/>
      </rPr>
      <t>汽车整车制造</t>
    </r>
  </si>
  <si>
    <r>
      <rPr>
        <sz val="10"/>
        <color theme="7" tint="0.79998168889431442"/>
        <rFont val="宋体"/>
        <family val="3"/>
        <charset val="134"/>
      </rPr>
      <t>汽车租赁</t>
    </r>
  </si>
  <si>
    <r>
      <rPr>
        <sz val="10"/>
        <color theme="7" tint="0.79998168889431442"/>
        <rFont val="宋体"/>
        <family val="3"/>
        <charset val="134"/>
      </rPr>
      <t>汽轮机及辅机制造</t>
    </r>
  </si>
  <si>
    <r>
      <rPr>
        <sz val="10"/>
        <color theme="7" tint="0.79998168889431442"/>
        <rFont val="宋体"/>
        <family val="3"/>
        <charset val="134"/>
      </rPr>
      <t>铅锌矿采选</t>
    </r>
  </si>
  <si>
    <t>0912</t>
  </si>
  <si>
    <r>
      <rPr>
        <sz val="10"/>
        <color theme="7" tint="0.79998168889431442"/>
        <rFont val="宋体"/>
        <family val="3"/>
        <charset val="134"/>
      </rPr>
      <t>铅锌冶炼</t>
    </r>
  </si>
  <si>
    <r>
      <rPr>
        <sz val="10"/>
        <color theme="7" tint="0.79998168889431442"/>
        <rFont val="宋体"/>
        <family val="3"/>
        <charset val="134"/>
      </rPr>
      <t>潜水及水下救捞装备制造</t>
    </r>
  </si>
  <si>
    <r>
      <rPr>
        <sz val="10"/>
        <color theme="7" tint="0.79998168889431442"/>
        <rFont val="宋体"/>
        <family val="3"/>
        <charset val="134"/>
      </rPr>
      <t>切削工具制造</t>
    </r>
  </si>
  <si>
    <r>
      <rPr>
        <sz val="10"/>
        <color theme="7" tint="0.79998168889431442"/>
        <rFont val="宋体"/>
        <family val="3"/>
        <charset val="134"/>
      </rPr>
      <t>禽类屠宰</t>
    </r>
  </si>
  <si>
    <r>
      <rPr>
        <sz val="10"/>
        <color theme="7" tint="0.79998168889431442"/>
        <rFont val="宋体"/>
        <family val="3"/>
        <charset val="134"/>
      </rPr>
      <t>轻小型起重设备制造</t>
    </r>
  </si>
  <si>
    <r>
      <rPr>
        <sz val="10"/>
        <color theme="7" tint="0.79998168889431442"/>
        <rFont val="宋体"/>
        <family val="3"/>
        <charset val="134"/>
      </rPr>
      <t>轻质建筑材料制造</t>
    </r>
  </si>
  <si>
    <r>
      <rPr>
        <sz val="10"/>
        <color theme="7" tint="0.79998168889431442"/>
        <rFont val="宋体"/>
        <family val="3"/>
        <charset val="134"/>
      </rPr>
      <t>球类制造</t>
    </r>
  </si>
  <si>
    <r>
      <rPr>
        <sz val="10"/>
        <color theme="7" tint="0.79998168889431442"/>
        <rFont val="宋体"/>
        <family val="3"/>
        <charset val="134"/>
      </rPr>
      <t>群众文化活动</t>
    </r>
  </si>
  <si>
    <r>
      <rPr>
        <sz val="10"/>
        <color theme="7" tint="0.79998168889431442"/>
        <rFont val="宋体"/>
        <family val="3"/>
        <charset val="134"/>
      </rPr>
      <t>燃气、太阳能及类似能源家用器具制造</t>
    </r>
  </si>
  <si>
    <r>
      <rPr>
        <sz val="10"/>
        <color theme="7" tint="0.79998168889431442"/>
        <rFont val="宋体"/>
        <family val="3"/>
        <charset val="134"/>
      </rPr>
      <t>燃气生产和供应业</t>
    </r>
  </si>
  <si>
    <r>
      <rPr>
        <sz val="10"/>
        <color theme="7" tint="0.79998168889431442"/>
        <rFont val="宋体"/>
        <family val="3"/>
        <charset val="134"/>
      </rPr>
      <t>染料制造</t>
    </r>
  </si>
  <si>
    <r>
      <rPr>
        <sz val="10"/>
        <color theme="7" tint="0.79998168889431442"/>
        <rFont val="宋体"/>
        <family val="3"/>
        <charset val="134"/>
      </rPr>
      <t>热力生产和供应</t>
    </r>
  </si>
  <si>
    <r>
      <rPr>
        <sz val="10"/>
        <color theme="7" tint="0.79998168889431442"/>
        <rFont val="宋体"/>
        <family val="3"/>
        <charset val="134"/>
      </rPr>
      <t>人民法院</t>
    </r>
  </si>
  <si>
    <r>
      <rPr>
        <sz val="10"/>
        <color theme="7" tint="0.79998168889431442"/>
        <rFont val="宋体"/>
        <family val="3"/>
        <charset val="134"/>
      </rPr>
      <t>人民检察院</t>
    </r>
  </si>
  <si>
    <r>
      <rPr>
        <sz val="10"/>
        <color theme="7" tint="0.79998168889431442"/>
        <rFont val="宋体"/>
        <family val="3"/>
        <charset val="134"/>
      </rPr>
      <t>人民政协</t>
    </r>
  </si>
  <si>
    <r>
      <rPr>
        <sz val="10"/>
        <color theme="7" tint="0.79998168889431442"/>
        <rFont val="宋体"/>
        <family val="3"/>
        <charset val="134"/>
      </rPr>
      <t>人寿保险</t>
    </r>
  </si>
  <si>
    <r>
      <rPr>
        <sz val="10"/>
        <color theme="7" tint="0.79998168889431442"/>
        <rFont val="宋体"/>
        <family val="3"/>
        <charset val="134"/>
      </rPr>
      <t>人造纤维（纤维素纤维）制造</t>
    </r>
  </si>
  <si>
    <r>
      <rPr>
        <sz val="10"/>
        <color theme="7" tint="0.79998168889431442"/>
        <rFont val="宋体"/>
        <family val="3"/>
        <charset val="134"/>
      </rPr>
      <t>人造原油制造</t>
    </r>
  </si>
  <si>
    <r>
      <rPr>
        <sz val="10"/>
        <color theme="7" tint="0.79998168889431442"/>
        <rFont val="宋体"/>
        <family val="3"/>
        <charset val="134"/>
      </rPr>
      <t>仁果类和核果类水果种植</t>
    </r>
  </si>
  <si>
    <t>0151</t>
  </si>
  <si>
    <r>
      <rPr>
        <sz val="10"/>
        <color theme="7" tint="0.79998168889431442"/>
        <rFont val="宋体"/>
        <family val="3"/>
        <charset val="134"/>
      </rPr>
      <t>日用玻璃制品制造</t>
    </r>
  </si>
  <si>
    <r>
      <rPr>
        <sz val="10"/>
        <color theme="7" tint="0.79998168889431442"/>
        <rFont val="宋体"/>
        <family val="3"/>
        <charset val="134"/>
      </rPr>
      <t>日用电器修理</t>
    </r>
  </si>
  <si>
    <r>
      <rPr>
        <sz val="10"/>
        <color theme="7" tint="0.79998168889431442"/>
        <rFont val="宋体"/>
        <family val="3"/>
        <charset val="134"/>
      </rPr>
      <t>日用化工专用设备制造</t>
    </r>
  </si>
  <si>
    <r>
      <rPr>
        <sz val="10"/>
        <color theme="7" tint="0.79998168889431442"/>
        <rFont val="宋体"/>
        <family val="3"/>
        <charset val="134"/>
      </rPr>
      <t>日用及医用橡胶制品制造</t>
    </r>
  </si>
  <si>
    <r>
      <rPr>
        <sz val="10"/>
        <color theme="7" tint="0.79998168889431442"/>
        <rFont val="宋体"/>
        <family val="3"/>
        <charset val="134"/>
      </rPr>
      <t>日用家电设备零售</t>
    </r>
  </si>
  <si>
    <r>
      <rPr>
        <sz val="10"/>
        <color theme="7" tint="0.79998168889431442"/>
        <rFont val="宋体"/>
        <family val="3"/>
        <charset val="134"/>
      </rPr>
      <t>日用塑料制品制造</t>
    </r>
  </si>
  <si>
    <r>
      <rPr>
        <sz val="10"/>
        <color theme="7" tint="0.79998168889431442"/>
        <rFont val="宋体"/>
        <family val="3"/>
        <charset val="134"/>
      </rPr>
      <t>日用陶瓷制品制造</t>
    </r>
  </si>
  <si>
    <r>
      <rPr>
        <sz val="10"/>
        <color theme="7" tint="0.79998168889431442"/>
        <rFont val="宋体"/>
        <family val="3"/>
        <charset val="134"/>
      </rPr>
      <t>肉、禽、蛋、奶及水产品零售</t>
    </r>
  </si>
  <si>
    <r>
      <rPr>
        <sz val="10"/>
        <color theme="7" tint="0.79998168889431442"/>
        <rFont val="宋体"/>
        <family val="3"/>
        <charset val="134"/>
      </rPr>
      <t>肉、禽、蛋、奶及水产品批发</t>
    </r>
  </si>
  <si>
    <r>
      <rPr>
        <sz val="10"/>
        <color theme="7" tint="0.79998168889431442"/>
        <rFont val="宋体"/>
        <family val="3"/>
        <charset val="134"/>
      </rPr>
      <t>肉、禽类罐头制造</t>
    </r>
  </si>
  <si>
    <r>
      <rPr>
        <sz val="10"/>
        <color theme="7" tint="0.79998168889431442"/>
        <rFont val="宋体"/>
        <family val="3"/>
        <charset val="134"/>
      </rPr>
      <t>肉制品及副产品加工</t>
    </r>
  </si>
  <si>
    <r>
      <rPr>
        <sz val="10"/>
        <color theme="7" tint="0.79998168889431442"/>
        <rFont val="宋体"/>
        <family val="3"/>
        <charset val="134"/>
      </rPr>
      <t>乳制品制造</t>
    </r>
  </si>
  <si>
    <r>
      <rPr>
        <sz val="10"/>
        <color theme="7" tint="0.79998168889431442"/>
        <rFont val="宋体"/>
        <family val="3"/>
        <charset val="134"/>
      </rPr>
      <t>软件开发</t>
    </r>
  </si>
  <si>
    <r>
      <rPr>
        <sz val="10"/>
        <color theme="7" tint="0.79998168889431442"/>
        <rFont val="宋体"/>
        <family val="3"/>
        <charset val="134"/>
      </rPr>
      <t>软木制品及其他木制品制造</t>
    </r>
  </si>
  <si>
    <r>
      <rPr>
        <sz val="10"/>
        <color theme="7" tint="0.79998168889431442"/>
        <rFont val="宋体"/>
        <family val="3"/>
        <charset val="134"/>
      </rPr>
      <t>缫丝加工</t>
    </r>
  </si>
  <si>
    <r>
      <rPr>
        <sz val="10"/>
        <color theme="7" tint="0.79998168889431442"/>
        <rFont val="宋体"/>
        <family val="3"/>
        <charset val="134"/>
      </rPr>
      <t>森林防火服务</t>
    </r>
  </si>
  <si>
    <t>0522</t>
  </si>
  <si>
    <r>
      <rPr>
        <sz val="10"/>
        <color theme="7" tint="0.79998168889431442"/>
        <rFont val="宋体"/>
        <family val="3"/>
        <charset val="134"/>
      </rPr>
      <t>森林经营和管护</t>
    </r>
  </si>
  <si>
    <t>0230</t>
  </si>
  <si>
    <r>
      <rPr>
        <sz val="10"/>
        <color theme="7" tint="0.79998168889431442"/>
        <rFont val="宋体"/>
        <family val="3"/>
        <charset val="134"/>
      </rPr>
      <t>商业、饮食、服务专用设备制造</t>
    </r>
  </si>
  <si>
    <r>
      <rPr>
        <sz val="10"/>
        <color theme="7" tint="0.79998168889431442"/>
        <rFont val="宋体"/>
        <family val="3"/>
        <charset val="134"/>
      </rPr>
      <t>社会保障</t>
    </r>
  </si>
  <si>
    <r>
      <rPr>
        <sz val="10"/>
        <color theme="7" tint="0.79998168889431442"/>
        <rFont val="宋体"/>
        <family val="3"/>
        <charset val="134"/>
      </rPr>
      <t>社会公共安全设备及器材制造</t>
    </r>
  </si>
  <si>
    <r>
      <rPr>
        <sz val="10"/>
        <color theme="7" tint="0.79998168889431442"/>
        <rFont val="宋体"/>
        <family val="3"/>
        <charset val="134"/>
      </rPr>
      <t>社会经济咨询</t>
    </r>
  </si>
  <si>
    <r>
      <rPr>
        <sz val="10"/>
        <color theme="7" tint="0.79998168889431442"/>
        <rFont val="宋体"/>
        <family val="3"/>
        <charset val="134"/>
      </rPr>
      <t>社会看护与帮助服务</t>
    </r>
  </si>
  <si>
    <r>
      <rPr>
        <sz val="10"/>
        <color theme="7" tint="0.79998168889431442"/>
        <rFont val="宋体"/>
        <family val="3"/>
        <charset val="134"/>
      </rPr>
      <t>社会人文科学研究</t>
    </r>
  </si>
  <si>
    <r>
      <rPr>
        <sz val="10"/>
        <color theme="7" tint="0.79998168889431442"/>
        <rFont val="宋体"/>
        <family val="3"/>
        <charset val="134"/>
      </rPr>
      <t>社会事务管理机构</t>
    </r>
  </si>
  <si>
    <r>
      <rPr>
        <sz val="10"/>
        <color theme="7" tint="0.79998168889431442"/>
        <rFont val="宋体"/>
        <family val="3"/>
        <charset val="134"/>
      </rPr>
      <t>社区卫生服务中心（站）</t>
    </r>
  </si>
  <si>
    <r>
      <rPr>
        <sz val="10"/>
        <color theme="7" tint="0.79998168889431442"/>
        <rFont val="宋体"/>
        <family val="3"/>
        <charset val="134"/>
      </rPr>
      <t>社区自治组织</t>
    </r>
  </si>
  <si>
    <r>
      <rPr>
        <sz val="10"/>
        <color theme="7" tint="0.79998168889431442"/>
        <rFont val="宋体"/>
        <family val="3"/>
        <charset val="134"/>
      </rPr>
      <t>摄影扩印服务</t>
    </r>
  </si>
  <si>
    <r>
      <rPr>
        <sz val="10"/>
        <color theme="7" tint="0.79998168889431442"/>
        <rFont val="宋体"/>
        <family val="3"/>
        <charset val="134"/>
      </rPr>
      <t>生产专用车辆制造</t>
    </r>
  </si>
  <si>
    <r>
      <rPr>
        <sz val="10"/>
        <color theme="7" tint="0.79998168889431442"/>
        <rFont val="宋体"/>
        <family val="3"/>
        <charset val="134"/>
      </rPr>
      <t>生产专用搪瓷制品制造</t>
    </r>
  </si>
  <si>
    <r>
      <rPr>
        <sz val="10"/>
        <color theme="7" tint="0.79998168889431442"/>
        <rFont val="宋体"/>
        <family val="3"/>
        <charset val="134"/>
      </rPr>
      <t>生活用燃料零售</t>
    </r>
  </si>
  <si>
    <r>
      <rPr>
        <sz val="10"/>
        <color theme="7" tint="0.79998168889431442"/>
        <rFont val="宋体"/>
        <family val="3"/>
        <charset val="134"/>
      </rPr>
      <t>生态监测</t>
    </r>
  </si>
  <si>
    <r>
      <rPr>
        <sz val="10"/>
        <color theme="7" tint="0.79998168889431442"/>
        <rFont val="宋体"/>
        <family val="3"/>
        <charset val="134"/>
      </rPr>
      <t>生物化学农药及微生物农药制造</t>
    </r>
  </si>
  <si>
    <r>
      <rPr>
        <sz val="10"/>
        <color theme="7" tint="0.79998168889431442"/>
        <rFont val="宋体"/>
        <family val="3"/>
        <charset val="134"/>
      </rPr>
      <t>生物技术推广服务</t>
    </r>
  </si>
  <si>
    <r>
      <rPr>
        <sz val="10"/>
        <color theme="7" tint="0.79998168889431442"/>
        <rFont val="宋体"/>
        <family val="3"/>
        <charset val="134"/>
      </rPr>
      <t>生物药品制造</t>
    </r>
  </si>
  <si>
    <r>
      <rPr>
        <sz val="10"/>
        <color theme="7" tint="0.79998168889431442"/>
        <rFont val="宋体"/>
        <family val="3"/>
        <charset val="134"/>
      </rPr>
      <t>牲畜批发</t>
    </r>
  </si>
  <si>
    <r>
      <rPr>
        <sz val="10"/>
        <color theme="7" tint="0.79998168889431442"/>
        <rFont val="宋体"/>
        <family val="3"/>
        <charset val="134"/>
      </rPr>
      <t>牲畜屠宰</t>
    </r>
  </si>
  <si>
    <r>
      <rPr>
        <sz val="10"/>
        <color theme="7" tint="0.79998168889431442"/>
        <rFont val="宋体"/>
        <family val="3"/>
        <charset val="134"/>
      </rPr>
      <t>绳、索、缆制造</t>
    </r>
  </si>
  <si>
    <r>
      <rPr>
        <sz val="10"/>
        <color theme="7" tint="0.79998168889431442"/>
        <rFont val="宋体"/>
        <family val="3"/>
        <charset val="134"/>
      </rPr>
      <t>石灰和石膏制造</t>
    </r>
  </si>
  <si>
    <r>
      <rPr>
        <sz val="10"/>
        <color theme="7" tint="0.79998168889431442"/>
        <rFont val="宋体"/>
        <family val="3"/>
        <charset val="134"/>
      </rPr>
      <t>石灰石、石膏开采</t>
    </r>
  </si>
  <si>
    <r>
      <rPr>
        <sz val="10"/>
        <color theme="7" tint="0.79998168889431442"/>
        <rFont val="宋体"/>
        <family val="3"/>
        <charset val="134"/>
      </rPr>
      <t>石棉、云母矿采选</t>
    </r>
  </si>
  <si>
    <r>
      <rPr>
        <sz val="10"/>
        <color theme="7" tint="0.79998168889431442"/>
        <rFont val="宋体"/>
        <family val="3"/>
        <charset val="134"/>
      </rPr>
      <t>石棉水泥制品制造</t>
    </r>
  </si>
  <si>
    <r>
      <rPr>
        <sz val="10"/>
        <color theme="7" tint="0.79998168889431442"/>
        <rFont val="宋体"/>
        <family val="3"/>
        <charset val="134"/>
      </rPr>
      <t>石棉制品制造</t>
    </r>
  </si>
  <si>
    <r>
      <rPr>
        <sz val="10"/>
        <color theme="7" tint="0.79998168889431442"/>
        <rFont val="宋体"/>
        <family val="3"/>
        <charset val="134"/>
      </rPr>
      <t>石墨、滑石采选</t>
    </r>
  </si>
  <si>
    <r>
      <rPr>
        <sz val="10"/>
        <color theme="7" tint="0.79998168889431442"/>
        <rFont val="宋体"/>
        <family val="3"/>
        <charset val="134"/>
      </rPr>
      <t>石墨及碳素制品制造</t>
    </r>
  </si>
  <si>
    <r>
      <rPr>
        <sz val="10"/>
        <color theme="7" tint="0.79998168889431442"/>
        <rFont val="宋体"/>
        <family val="3"/>
        <charset val="134"/>
      </rPr>
      <t>石油和天然气开采辅助活动</t>
    </r>
  </si>
  <si>
    <r>
      <rPr>
        <sz val="10"/>
        <color theme="7" tint="0.79998168889431442"/>
        <rFont val="宋体"/>
        <family val="3"/>
        <charset val="134"/>
      </rPr>
      <t>石油及制品批发</t>
    </r>
  </si>
  <si>
    <r>
      <rPr>
        <sz val="10"/>
        <color theme="7" tint="0.79998168889431442"/>
        <rFont val="宋体"/>
        <family val="3"/>
        <charset val="134"/>
      </rPr>
      <t>石油开采</t>
    </r>
  </si>
  <si>
    <t>0710</t>
  </si>
  <si>
    <r>
      <rPr>
        <sz val="10"/>
        <color theme="7" tint="0.79998168889431442"/>
        <rFont val="宋体"/>
        <family val="3"/>
        <charset val="134"/>
      </rPr>
      <t>石油钻采专用设备制造</t>
    </r>
  </si>
  <si>
    <r>
      <rPr>
        <sz val="10"/>
        <color theme="7" tint="0.79998168889431442"/>
        <rFont val="宋体"/>
        <family val="3"/>
        <charset val="134"/>
      </rPr>
      <t>实验分析仪器制造</t>
    </r>
  </si>
  <si>
    <r>
      <rPr>
        <sz val="10"/>
        <color theme="7" tint="0.79998168889431442"/>
        <rFont val="宋体"/>
        <family val="3"/>
        <charset val="134"/>
      </rPr>
      <t>食品、酒、饮料及茶生产专用设备制造</t>
    </r>
  </si>
  <si>
    <r>
      <rPr>
        <sz val="10"/>
        <color theme="7" tint="0.79998168889431442"/>
        <rFont val="宋体"/>
        <family val="3"/>
        <charset val="134"/>
      </rPr>
      <t>食品及饲料添加剂制造</t>
    </r>
  </si>
  <si>
    <r>
      <rPr>
        <sz val="10"/>
        <color theme="7" tint="0.79998168889431442"/>
        <rFont val="宋体"/>
        <family val="3"/>
        <charset val="134"/>
      </rPr>
      <t>食用菌种植</t>
    </r>
  </si>
  <si>
    <t>0142</t>
  </si>
  <si>
    <r>
      <rPr>
        <sz val="10"/>
        <color theme="7" tint="0.79998168889431442"/>
        <rFont val="宋体"/>
        <family val="3"/>
        <charset val="134"/>
      </rPr>
      <t>食用植物油加工</t>
    </r>
  </si>
  <si>
    <r>
      <rPr>
        <sz val="10"/>
        <color theme="7" tint="0.79998168889431442"/>
        <rFont val="宋体"/>
        <family val="3"/>
        <charset val="134"/>
      </rPr>
      <t>市场调查</t>
    </r>
  </si>
  <si>
    <r>
      <rPr>
        <sz val="10"/>
        <color theme="7" tint="0.79998168889431442"/>
        <rFont val="宋体"/>
        <family val="3"/>
        <charset val="134"/>
      </rPr>
      <t>市场管理</t>
    </r>
  </si>
  <si>
    <r>
      <rPr>
        <sz val="10"/>
        <color theme="7" tint="0.79998168889431442"/>
        <rFont val="宋体"/>
        <family val="3"/>
        <charset val="134"/>
      </rPr>
      <t>市政道路工程建筑</t>
    </r>
  </si>
  <si>
    <r>
      <rPr>
        <sz val="10"/>
        <color theme="7" tint="0.79998168889431442"/>
        <rFont val="宋体"/>
        <family val="3"/>
        <charset val="134"/>
      </rPr>
      <t>市政设施管理</t>
    </r>
  </si>
  <si>
    <r>
      <rPr>
        <sz val="10"/>
        <color theme="7" tint="0.79998168889431442"/>
        <rFont val="宋体"/>
        <family val="3"/>
        <charset val="134"/>
      </rPr>
      <t>试验机制造</t>
    </r>
  </si>
  <si>
    <r>
      <rPr>
        <sz val="10"/>
        <color theme="7" tint="0.79998168889431442"/>
        <rFont val="宋体"/>
        <family val="3"/>
        <charset val="134"/>
      </rPr>
      <t>手工具制造</t>
    </r>
  </si>
  <si>
    <r>
      <rPr>
        <sz val="10"/>
        <color theme="7" tint="0.79998168889431442"/>
        <rFont val="宋体"/>
        <family val="3"/>
        <charset val="134"/>
      </rPr>
      <t>手工纸制造</t>
    </r>
  </si>
  <si>
    <r>
      <rPr>
        <sz val="10"/>
        <color theme="7" tint="0.79998168889431442"/>
        <rFont val="宋体"/>
        <family val="3"/>
        <charset val="134"/>
      </rPr>
      <t>首饰、工艺品及收藏品批发</t>
    </r>
  </si>
  <si>
    <r>
      <rPr>
        <sz val="10"/>
        <color theme="7" tint="0.79998168889431442"/>
        <rFont val="宋体"/>
        <family val="3"/>
        <charset val="134"/>
      </rPr>
      <t>狩猎和捕捉动物</t>
    </r>
  </si>
  <si>
    <t>0330</t>
  </si>
  <si>
    <r>
      <rPr>
        <sz val="10"/>
        <color theme="7" tint="0.79998168889431442"/>
        <rFont val="宋体"/>
        <family val="3"/>
        <charset val="134"/>
      </rPr>
      <t>兽医服务</t>
    </r>
  </si>
  <si>
    <r>
      <rPr>
        <sz val="10"/>
        <color theme="7" tint="0.79998168889431442"/>
        <rFont val="宋体"/>
        <family val="3"/>
        <charset val="134"/>
      </rPr>
      <t>兽用药品制造</t>
    </r>
  </si>
  <si>
    <r>
      <rPr>
        <sz val="10"/>
        <color theme="7" tint="0.79998168889431442"/>
        <rFont val="宋体"/>
        <family val="3"/>
        <charset val="134"/>
      </rPr>
      <t>书、报刊印刷</t>
    </r>
  </si>
  <si>
    <r>
      <rPr>
        <sz val="10"/>
        <color theme="7" tint="0.79998168889431442"/>
        <rFont val="宋体"/>
        <family val="3"/>
        <charset val="134"/>
      </rPr>
      <t>蔬菜、水果罐头制造</t>
    </r>
  </si>
  <si>
    <r>
      <rPr>
        <sz val="10"/>
        <color theme="7" tint="0.79998168889431442"/>
        <rFont val="宋体"/>
        <family val="3"/>
        <charset val="134"/>
      </rPr>
      <t>蔬菜加工</t>
    </r>
  </si>
  <si>
    <r>
      <rPr>
        <sz val="10"/>
        <color theme="7" tint="0.79998168889431442"/>
        <rFont val="宋体"/>
        <family val="3"/>
        <charset val="134"/>
      </rPr>
      <t>蔬菜种植</t>
    </r>
  </si>
  <si>
    <t>0141</t>
  </si>
  <si>
    <r>
      <rPr>
        <sz val="10"/>
        <color theme="7" tint="0.79998168889431442"/>
        <rFont val="宋体"/>
        <family val="3"/>
        <charset val="134"/>
      </rPr>
      <t>薯类种植</t>
    </r>
  </si>
  <si>
    <t>0123</t>
  </si>
  <si>
    <r>
      <rPr>
        <sz val="10"/>
        <color theme="7" tint="0.79998168889431442"/>
        <rFont val="宋体"/>
        <family val="3"/>
        <charset val="134"/>
      </rPr>
      <t>数据处理和存储服务</t>
    </r>
  </si>
  <si>
    <r>
      <rPr>
        <sz val="10"/>
        <color theme="7" tint="0.79998168889431442"/>
        <rFont val="宋体"/>
        <family val="3"/>
        <charset val="134"/>
      </rPr>
      <t>数字内容服务</t>
    </r>
  </si>
  <si>
    <r>
      <rPr>
        <sz val="10"/>
        <color theme="7" tint="0.79998168889431442"/>
        <rFont val="宋体"/>
        <family val="3"/>
        <charset val="134"/>
      </rPr>
      <t>水、二氧化碳等矿产地质勘查</t>
    </r>
  </si>
  <si>
    <r>
      <rPr>
        <sz val="10"/>
        <color theme="7" tint="0.79998168889431442"/>
        <rFont val="宋体"/>
        <family val="3"/>
        <charset val="134"/>
      </rPr>
      <t>水产品罐头制造</t>
    </r>
  </si>
  <si>
    <r>
      <rPr>
        <sz val="10"/>
        <color theme="7" tint="0.79998168889431442"/>
        <rFont val="宋体"/>
        <family val="3"/>
        <charset val="134"/>
      </rPr>
      <t>水产品冷冻加工</t>
    </r>
  </si>
  <si>
    <r>
      <rPr>
        <sz val="10"/>
        <color theme="7" tint="0.79998168889431442"/>
        <rFont val="宋体"/>
        <family val="3"/>
        <charset val="134"/>
      </rPr>
      <t>水产饲料制造</t>
    </r>
  </si>
  <si>
    <r>
      <rPr>
        <sz val="10"/>
        <color theme="7" tint="0.79998168889431442"/>
        <rFont val="宋体"/>
        <family val="3"/>
        <charset val="134"/>
      </rPr>
      <t>水果和坚果加工</t>
    </r>
  </si>
  <si>
    <r>
      <rPr>
        <sz val="10"/>
        <color theme="7" tint="0.79998168889431442"/>
        <rFont val="宋体"/>
        <family val="3"/>
        <charset val="134"/>
      </rPr>
      <t>水力发电</t>
    </r>
  </si>
  <si>
    <r>
      <rPr>
        <sz val="10"/>
        <color theme="7" tint="0.79998168889431442"/>
        <rFont val="宋体"/>
        <family val="3"/>
        <charset val="134"/>
      </rPr>
      <t>水轮机及辅机制造</t>
    </r>
  </si>
  <si>
    <r>
      <rPr>
        <sz val="10"/>
        <color theme="7" tint="0.79998168889431442"/>
        <rFont val="宋体"/>
        <family val="3"/>
        <charset val="134"/>
      </rPr>
      <t>水泥制品制造</t>
    </r>
  </si>
  <si>
    <r>
      <rPr>
        <sz val="10"/>
        <color theme="7" tint="0.79998168889431442"/>
        <rFont val="宋体"/>
        <family val="3"/>
        <charset val="134"/>
      </rPr>
      <t>水泥制造</t>
    </r>
  </si>
  <si>
    <r>
      <rPr>
        <sz val="10"/>
        <color theme="7" tint="0.79998168889431442"/>
        <rFont val="宋体"/>
        <family val="3"/>
        <charset val="134"/>
      </rPr>
      <t>水文服务</t>
    </r>
  </si>
  <si>
    <r>
      <rPr>
        <sz val="10"/>
        <color theme="7" tint="0.79998168889431442"/>
        <rFont val="宋体"/>
        <family val="3"/>
        <charset val="134"/>
      </rPr>
      <t>水污染治理</t>
    </r>
  </si>
  <si>
    <r>
      <rPr>
        <sz val="10"/>
        <color theme="7" tint="0.79998168889431442"/>
        <rFont val="宋体"/>
        <family val="3"/>
        <charset val="134"/>
      </rPr>
      <t>水源及供水设施工程建筑</t>
    </r>
  </si>
  <si>
    <r>
      <rPr>
        <sz val="10"/>
        <color theme="7" tint="0.79998168889431442"/>
        <rFont val="宋体"/>
        <family val="3"/>
        <charset val="134"/>
      </rPr>
      <t>水资源管理</t>
    </r>
  </si>
  <si>
    <r>
      <rPr>
        <sz val="10"/>
        <color theme="7" tint="0.79998168889431442"/>
        <rFont val="宋体"/>
        <family val="3"/>
        <charset val="134"/>
      </rPr>
      <t>水资源专用机械制造</t>
    </r>
  </si>
  <si>
    <r>
      <rPr>
        <sz val="10"/>
        <color theme="7" tint="0.79998168889431442"/>
        <rFont val="宋体"/>
        <family val="3"/>
        <charset val="134"/>
      </rPr>
      <t>丝印染精加工</t>
    </r>
  </si>
  <si>
    <r>
      <rPr>
        <sz val="10"/>
        <color theme="7" tint="0.79998168889431442"/>
        <rFont val="宋体"/>
        <family val="3"/>
        <charset val="134"/>
      </rPr>
      <t>饲料加工</t>
    </r>
  </si>
  <si>
    <r>
      <rPr>
        <sz val="10"/>
        <color theme="7" tint="0.79998168889431442"/>
        <rFont val="宋体"/>
        <family val="3"/>
        <charset val="134"/>
      </rPr>
      <t>饲料批发</t>
    </r>
  </si>
  <si>
    <r>
      <rPr>
        <sz val="10"/>
        <color theme="7" tint="0.79998168889431442"/>
        <rFont val="宋体"/>
        <family val="3"/>
        <charset val="134"/>
      </rPr>
      <t>饲料生产专用设备制造</t>
    </r>
  </si>
  <si>
    <r>
      <rPr>
        <sz val="10"/>
        <color theme="7" tint="0.79998168889431442"/>
        <rFont val="宋体"/>
        <family val="3"/>
        <charset val="134"/>
      </rPr>
      <t>速冻食品制造</t>
    </r>
  </si>
  <si>
    <r>
      <rPr>
        <sz val="10"/>
        <color theme="7" tint="0.79998168889431442"/>
        <rFont val="宋体"/>
        <family val="3"/>
        <charset val="134"/>
      </rPr>
      <t>塑料板、管、型材制造</t>
    </r>
  </si>
  <si>
    <r>
      <rPr>
        <sz val="10"/>
        <color theme="7" tint="0.79998168889431442"/>
        <rFont val="宋体"/>
        <family val="3"/>
        <charset val="134"/>
      </rPr>
      <t>塑料包装箱及容器制造</t>
    </r>
  </si>
  <si>
    <r>
      <rPr>
        <sz val="10"/>
        <color theme="7" tint="0.79998168889431442"/>
        <rFont val="宋体"/>
        <family val="3"/>
        <charset val="134"/>
      </rPr>
      <t>塑料薄膜制造</t>
    </r>
  </si>
  <si>
    <r>
      <rPr>
        <sz val="10"/>
        <color theme="7" tint="0.79998168889431442"/>
        <rFont val="宋体"/>
        <family val="3"/>
        <charset val="134"/>
      </rPr>
      <t>塑料加工专用设备制造</t>
    </r>
  </si>
  <si>
    <r>
      <rPr>
        <sz val="10"/>
        <color theme="7" tint="0.79998168889431442"/>
        <rFont val="宋体"/>
        <family val="3"/>
        <charset val="134"/>
      </rPr>
      <t>塑料家具制造</t>
    </r>
  </si>
  <si>
    <r>
      <rPr>
        <sz val="10"/>
        <color theme="7" tint="0.79998168889431442"/>
        <rFont val="宋体"/>
        <family val="3"/>
        <charset val="134"/>
      </rPr>
      <t>塑料零件制造</t>
    </r>
  </si>
  <si>
    <r>
      <rPr>
        <sz val="10"/>
        <color theme="7" tint="0.79998168889431442"/>
        <rFont val="宋体"/>
        <family val="3"/>
        <charset val="134"/>
      </rPr>
      <t>塑料人造革、合成革制造</t>
    </r>
  </si>
  <si>
    <r>
      <rPr>
        <sz val="10"/>
        <color theme="7" tint="0.79998168889431442"/>
        <rFont val="宋体"/>
        <family val="3"/>
        <charset val="134"/>
      </rPr>
      <t>塑料丝、绳及编织品制造</t>
    </r>
  </si>
  <si>
    <r>
      <rPr>
        <sz val="10"/>
        <color theme="7" tint="0.79998168889431442"/>
        <rFont val="宋体"/>
        <family val="3"/>
        <charset val="134"/>
      </rPr>
      <t>塑料鞋制造</t>
    </r>
  </si>
  <si>
    <r>
      <rPr>
        <sz val="10"/>
        <color theme="7" tint="0.79998168889431442"/>
        <rFont val="宋体"/>
        <family val="3"/>
        <charset val="134"/>
      </rPr>
      <t>太阳能发电</t>
    </r>
  </si>
  <si>
    <r>
      <rPr>
        <sz val="10"/>
        <color theme="7" tint="0.79998168889431442"/>
        <rFont val="宋体"/>
        <family val="3"/>
        <charset val="134"/>
      </rPr>
      <t>碳酸饮料制造</t>
    </r>
  </si>
  <si>
    <r>
      <rPr>
        <sz val="10"/>
        <color theme="7" tint="0.79998168889431442"/>
        <rFont val="宋体"/>
        <family val="3"/>
        <charset val="134"/>
      </rPr>
      <t>搪瓷日用品及其他搪瓷制品制造</t>
    </r>
  </si>
  <si>
    <r>
      <rPr>
        <sz val="10"/>
        <color theme="7" tint="0.79998168889431442"/>
        <rFont val="宋体"/>
        <family val="3"/>
        <charset val="134"/>
      </rPr>
      <t>搪瓷卫生洁具制造</t>
    </r>
  </si>
  <si>
    <r>
      <rPr>
        <sz val="10"/>
        <color theme="7" tint="0.79998168889431442"/>
        <rFont val="宋体"/>
        <family val="3"/>
        <charset val="134"/>
      </rPr>
      <t>糖果、巧克力制造</t>
    </r>
  </si>
  <si>
    <r>
      <rPr>
        <sz val="10"/>
        <color theme="7" tint="0.79998168889431442"/>
        <rFont val="宋体"/>
        <family val="3"/>
        <charset val="134"/>
      </rPr>
      <t>糖料种植</t>
    </r>
  </si>
  <si>
    <t>0133</t>
  </si>
  <si>
    <r>
      <rPr>
        <sz val="10"/>
        <color theme="7" tint="0.79998168889431442"/>
        <rFont val="宋体"/>
        <family val="3"/>
        <charset val="134"/>
      </rPr>
      <t>陶瓷、石材装饰材料零售</t>
    </r>
  </si>
  <si>
    <r>
      <rPr>
        <sz val="10"/>
        <color theme="7" tint="0.79998168889431442"/>
        <rFont val="宋体"/>
        <family val="3"/>
        <charset val="134"/>
      </rPr>
      <t>特殊教育</t>
    </r>
  </si>
  <si>
    <r>
      <rPr>
        <sz val="10"/>
        <color theme="7" tint="0.79998168889431442"/>
        <rFont val="宋体"/>
        <family val="3"/>
        <charset val="134"/>
      </rPr>
      <t>特种陶瓷制品制造</t>
    </r>
  </si>
  <si>
    <r>
      <rPr>
        <sz val="10"/>
        <color theme="7" tint="0.79998168889431442"/>
        <rFont val="宋体"/>
        <family val="3"/>
        <charset val="134"/>
      </rPr>
      <t>藤制品制造</t>
    </r>
  </si>
  <si>
    <r>
      <rPr>
        <sz val="10"/>
        <color theme="7" tint="0.79998168889431442"/>
        <rFont val="宋体"/>
        <family val="3"/>
        <charset val="134"/>
      </rPr>
      <t>锑矿采选</t>
    </r>
  </si>
  <si>
    <t>0915</t>
  </si>
  <si>
    <r>
      <rPr>
        <sz val="10"/>
        <color theme="7" tint="0.79998168889431442"/>
        <rFont val="宋体"/>
        <family val="3"/>
        <charset val="134"/>
      </rPr>
      <t>锑冶炼</t>
    </r>
  </si>
  <si>
    <r>
      <rPr>
        <sz val="10"/>
        <color theme="7" tint="0.79998168889431442"/>
        <rFont val="宋体"/>
        <family val="3"/>
        <charset val="134"/>
      </rPr>
      <t>提供施工设备服务</t>
    </r>
  </si>
  <si>
    <r>
      <rPr>
        <sz val="10"/>
        <color theme="7" tint="0.79998168889431442"/>
        <rFont val="宋体"/>
        <family val="3"/>
        <charset val="134"/>
      </rPr>
      <t>体校及体育培训</t>
    </r>
  </si>
  <si>
    <r>
      <rPr>
        <sz val="10"/>
        <color theme="7" tint="0.79998168889431442"/>
        <rFont val="宋体"/>
        <family val="3"/>
        <charset val="134"/>
      </rPr>
      <t>体育场馆</t>
    </r>
  </si>
  <si>
    <r>
      <rPr>
        <sz val="10"/>
        <color theme="7" tint="0.79998168889431442"/>
        <rFont val="宋体"/>
        <family val="3"/>
        <charset val="134"/>
      </rPr>
      <t>体育经纪人</t>
    </r>
  </si>
  <si>
    <r>
      <rPr>
        <sz val="10"/>
        <color theme="7" tint="0.79998168889431442"/>
        <rFont val="宋体"/>
        <family val="3"/>
        <charset val="134"/>
      </rPr>
      <t>体育器材及配件制造</t>
    </r>
  </si>
  <si>
    <r>
      <rPr>
        <sz val="10"/>
        <color theme="7" tint="0.79998168889431442"/>
        <rFont val="宋体"/>
        <family val="3"/>
        <charset val="134"/>
      </rPr>
      <t>体育用品及器材零售</t>
    </r>
  </si>
  <si>
    <r>
      <rPr>
        <sz val="10"/>
        <color theme="7" tint="0.79998168889431442"/>
        <rFont val="宋体"/>
        <family val="3"/>
        <charset val="134"/>
      </rPr>
      <t>体育用品及器材批发</t>
    </r>
  </si>
  <si>
    <r>
      <rPr>
        <sz val="10"/>
        <color theme="7" tint="0.79998168889431442"/>
        <rFont val="宋体"/>
        <family val="3"/>
        <charset val="134"/>
      </rPr>
      <t>体育组织</t>
    </r>
  </si>
  <si>
    <r>
      <rPr>
        <sz val="10"/>
        <color theme="7" tint="0.79998168889431442"/>
        <rFont val="宋体"/>
        <family val="3"/>
        <charset val="134"/>
      </rPr>
      <t>天然气开采</t>
    </r>
  </si>
  <si>
    <t>0720</t>
  </si>
  <si>
    <r>
      <rPr>
        <sz val="10"/>
        <color theme="7" tint="0.79998168889431442"/>
        <rFont val="宋体"/>
        <family val="3"/>
        <charset val="134"/>
      </rPr>
      <t>天然水收集与分配</t>
    </r>
  </si>
  <si>
    <r>
      <rPr>
        <sz val="10"/>
        <color theme="7" tint="0.79998168889431442"/>
        <rFont val="宋体"/>
        <family val="3"/>
        <charset val="134"/>
      </rPr>
      <t>天然植物纤维编织工艺品制造</t>
    </r>
  </si>
  <si>
    <r>
      <rPr>
        <sz val="10"/>
        <color theme="7" tint="0.79998168889431442"/>
        <rFont val="宋体"/>
        <family val="3"/>
        <charset val="134"/>
      </rPr>
      <t>铁合金冶炼</t>
    </r>
  </si>
  <si>
    <r>
      <rPr>
        <sz val="10"/>
        <color theme="7" tint="0.79998168889431442"/>
        <rFont val="宋体"/>
        <family val="3"/>
        <charset val="134"/>
      </rPr>
      <t>铁矿采选</t>
    </r>
  </si>
  <si>
    <t>0810</t>
  </si>
  <si>
    <r>
      <rPr>
        <sz val="10"/>
        <color theme="7" tint="0.79998168889431442"/>
        <rFont val="宋体"/>
        <family val="3"/>
        <charset val="134"/>
      </rPr>
      <t>铁路工程建筑</t>
    </r>
  </si>
  <si>
    <r>
      <rPr>
        <sz val="10"/>
        <color theme="7" tint="0.79998168889431442"/>
        <rFont val="宋体"/>
        <family val="3"/>
        <charset val="134"/>
      </rPr>
      <t>铁路货物运输</t>
    </r>
  </si>
  <si>
    <r>
      <rPr>
        <sz val="10"/>
        <color theme="7" tint="0.79998168889431442"/>
        <rFont val="宋体"/>
        <family val="3"/>
        <charset val="134"/>
      </rPr>
      <t>铁路机车车辆及动车组制造</t>
    </r>
  </si>
  <si>
    <r>
      <rPr>
        <sz val="10"/>
        <color theme="7" tint="0.79998168889431442"/>
        <rFont val="宋体"/>
        <family val="3"/>
        <charset val="134"/>
      </rPr>
      <t>铁路机车车辆配件制造</t>
    </r>
  </si>
  <si>
    <r>
      <rPr>
        <sz val="10"/>
        <color theme="7" tint="0.79998168889431442"/>
        <rFont val="宋体"/>
        <family val="3"/>
        <charset val="134"/>
      </rPr>
      <t>铁路旅客运输</t>
    </r>
  </si>
  <si>
    <r>
      <rPr>
        <sz val="10"/>
        <color theme="7" tint="0.79998168889431442"/>
        <rFont val="宋体"/>
        <family val="3"/>
        <charset val="134"/>
      </rPr>
      <t>铁路运输设备修理</t>
    </r>
  </si>
  <si>
    <r>
      <rPr>
        <sz val="10"/>
        <color theme="7" tint="0.79998168889431442"/>
        <rFont val="宋体"/>
        <family val="3"/>
        <charset val="134"/>
      </rPr>
      <t>铁路专用设备及器材、配件制造</t>
    </r>
  </si>
  <si>
    <r>
      <rPr>
        <sz val="10"/>
        <color theme="7" tint="0.79998168889431442"/>
        <rFont val="宋体"/>
        <family val="3"/>
        <charset val="134"/>
      </rPr>
      <t>通信设备零售</t>
    </r>
  </si>
  <si>
    <r>
      <rPr>
        <sz val="10"/>
        <color theme="7" tint="0.79998168889431442"/>
        <rFont val="宋体"/>
        <family val="3"/>
        <charset val="134"/>
      </rPr>
      <t>通信系统设备制造</t>
    </r>
  </si>
  <si>
    <r>
      <rPr>
        <sz val="10"/>
        <color theme="7" tint="0.79998168889431442"/>
        <rFont val="宋体"/>
        <family val="3"/>
        <charset val="134"/>
      </rPr>
      <t>通信终端设备制造</t>
    </r>
  </si>
  <si>
    <r>
      <rPr>
        <sz val="10"/>
        <color theme="7" tint="0.79998168889431442"/>
        <rFont val="宋体"/>
        <family val="3"/>
        <charset val="134"/>
      </rPr>
      <t>通讯及广播电视设备批发</t>
    </r>
  </si>
  <si>
    <r>
      <rPr>
        <sz val="10"/>
        <color theme="7" tint="0.79998168889431442"/>
        <rFont val="宋体"/>
        <family val="3"/>
        <charset val="134"/>
      </rPr>
      <t>通讯设备修理</t>
    </r>
  </si>
  <si>
    <r>
      <rPr>
        <sz val="10"/>
        <color theme="7" tint="0.79998168889431442"/>
        <rFont val="宋体"/>
        <family val="3"/>
        <charset val="134"/>
      </rPr>
      <t>通用航空服务</t>
    </r>
  </si>
  <si>
    <r>
      <rPr>
        <sz val="10"/>
        <color theme="7" tint="0.79998168889431442"/>
        <rFont val="宋体"/>
        <family val="3"/>
        <charset val="134"/>
      </rPr>
      <t>通用设备修理</t>
    </r>
  </si>
  <si>
    <r>
      <rPr>
        <sz val="10"/>
        <color theme="7" tint="0.79998168889431442"/>
        <rFont val="宋体"/>
        <family val="3"/>
        <charset val="134"/>
      </rPr>
      <t>砼结构构件制造</t>
    </r>
  </si>
  <si>
    <r>
      <rPr>
        <sz val="10"/>
        <color theme="7" tint="0.79998168889431442"/>
        <rFont val="宋体"/>
        <family val="3"/>
        <charset val="134"/>
      </rPr>
      <t>铜矿采选</t>
    </r>
  </si>
  <si>
    <t>0911</t>
  </si>
  <si>
    <r>
      <rPr>
        <sz val="10"/>
        <color theme="7" tint="0.79998168889431442"/>
        <rFont val="宋体"/>
        <family val="3"/>
        <charset val="134"/>
      </rPr>
      <t>铜压延加工</t>
    </r>
  </si>
  <si>
    <r>
      <rPr>
        <sz val="10"/>
        <color theme="7" tint="0.79998168889431442"/>
        <rFont val="宋体"/>
        <family val="3"/>
        <charset val="134"/>
      </rPr>
      <t>铜冶炼</t>
    </r>
  </si>
  <si>
    <r>
      <rPr>
        <sz val="10"/>
        <color theme="7" tint="0.79998168889431442"/>
        <rFont val="宋体"/>
        <family val="3"/>
        <charset val="134"/>
      </rPr>
      <t>投资与资产管理</t>
    </r>
  </si>
  <si>
    <r>
      <rPr>
        <sz val="10"/>
        <color theme="7" tint="0.79998168889431442"/>
        <rFont val="宋体"/>
        <family val="3"/>
        <charset val="134"/>
      </rPr>
      <t>图书、报刊零售</t>
    </r>
  </si>
  <si>
    <r>
      <rPr>
        <sz val="10"/>
        <color theme="7" tint="0.79998168889431442"/>
        <rFont val="宋体"/>
        <family val="3"/>
        <charset val="134"/>
      </rPr>
      <t>图书出版</t>
    </r>
  </si>
  <si>
    <r>
      <rPr>
        <sz val="10"/>
        <color theme="7" tint="0.79998168889431442"/>
        <rFont val="宋体"/>
        <family val="3"/>
        <charset val="134"/>
      </rPr>
      <t>图书出租</t>
    </r>
  </si>
  <si>
    <r>
      <rPr>
        <sz val="10"/>
        <color theme="7" tint="0.79998168889431442"/>
        <rFont val="宋体"/>
        <family val="3"/>
        <charset val="134"/>
      </rPr>
      <t>图书馆</t>
    </r>
  </si>
  <si>
    <r>
      <rPr>
        <sz val="10"/>
        <color theme="7" tint="0.79998168889431442"/>
        <rFont val="宋体"/>
        <family val="3"/>
        <charset val="134"/>
      </rPr>
      <t>图书批发</t>
    </r>
  </si>
  <si>
    <r>
      <rPr>
        <sz val="10"/>
        <color theme="7" tint="0.79998168889431442"/>
        <rFont val="宋体"/>
        <family val="3"/>
        <charset val="134"/>
      </rPr>
      <t>涂料零售</t>
    </r>
  </si>
  <si>
    <r>
      <rPr>
        <sz val="10"/>
        <color theme="7" tint="0.79998168889431442"/>
        <rFont val="宋体"/>
        <family val="3"/>
        <charset val="134"/>
      </rPr>
      <t>涂料制造</t>
    </r>
  </si>
  <si>
    <r>
      <rPr>
        <sz val="10"/>
        <color theme="7" tint="0.79998168889431442"/>
        <rFont val="宋体"/>
        <family val="3"/>
        <charset val="134"/>
      </rPr>
      <t>托儿所服务</t>
    </r>
  </si>
  <si>
    <r>
      <rPr>
        <sz val="10"/>
        <color theme="7" tint="0.79998168889431442"/>
        <rFont val="宋体"/>
        <family val="3"/>
        <charset val="134"/>
      </rPr>
      <t>拖拉机制造</t>
    </r>
  </si>
  <si>
    <r>
      <rPr>
        <sz val="10"/>
        <color theme="7" tint="0.79998168889431442"/>
        <rFont val="宋体"/>
        <family val="3"/>
        <charset val="134"/>
      </rPr>
      <t>玩具制造</t>
    </r>
  </si>
  <si>
    <r>
      <rPr>
        <sz val="10"/>
        <color theme="7" tint="0.79998168889431442"/>
        <rFont val="宋体"/>
        <family val="3"/>
        <charset val="134"/>
      </rPr>
      <t>网吧活动</t>
    </r>
  </si>
  <si>
    <r>
      <rPr>
        <sz val="10"/>
        <color theme="7" tint="0.79998168889431442"/>
        <rFont val="宋体"/>
        <family val="3"/>
        <charset val="134"/>
      </rPr>
      <t>危险废物治理</t>
    </r>
  </si>
  <si>
    <r>
      <rPr>
        <sz val="10"/>
        <color theme="7" tint="0.79998168889431442"/>
        <rFont val="宋体"/>
        <family val="3"/>
        <charset val="134"/>
      </rPr>
      <t>微电机及其他电机制造</t>
    </r>
  </si>
  <si>
    <r>
      <rPr>
        <sz val="10"/>
        <color theme="7" tint="0.79998168889431442"/>
        <rFont val="宋体"/>
        <family val="3"/>
        <charset val="134"/>
      </rPr>
      <t>维纶纤维制造</t>
    </r>
  </si>
  <si>
    <r>
      <rPr>
        <sz val="10"/>
        <color theme="7" tint="0.79998168889431442"/>
        <rFont val="宋体"/>
        <family val="3"/>
        <charset val="134"/>
      </rPr>
      <t>卫生材料及医药用品制造</t>
    </r>
  </si>
  <si>
    <r>
      <rPr>
        <sz val="10"/>
        <color theme="7" tint="0.79998168889431442"/>
        <rFont val="宋体"/>
        <family val="3"/>
        <charset val="134"/>
      </rPr>
      <t>卫生洁具零售</t>
    </r>
  </si>
  <si>
    <r>
      <rPr>
        <sz val="10"/>
        <color theme="7" tint="0.79998168889431442"/>
        <rFont val="宋体"/>
        <family val="3"/>
        <charset val="134"/>
      </rPr>
      <t>卫生陶瓷制品制造</t>
    </r>
  </si>
  <si>
    <r>
      <rPr>
        <sz val="10"/>
        <color theme="7" tint="0.79998168889431442"/>
        <rFont val="宋体"/>
        <family val="3"/>
        <charset val="134"/>
      </rPr>
      <t>卫星传输服务</t>
    </r>
  </si>
  <si>
    <r>
      <rPr>
        <sz val="10"/>
        <color theme="7" tint="0.79998168889431442"/>
        <rFont val="宋体"/>
        <family val="3"/>
        <charset val="134"/>
      </rPr>
      <t>味精制造</t>
    </r>
  </si>
  <si>
    <r>
      <rPr>
        <sz val="10"/>
        <color theme="7" tint="0.79998168889431442"/>
        <rFont val="宋体"/>
        <family val="3"/>
        <charset val="134"/>
      </rPr>
      <t>文化艺术培训</t>
    </r>
  </si>
  <si>
    <r>
      <rPr>
        <sz val="10"/>
        <color theme="7" tint="0.79998168889431442"/>
        <rFont val="宋体"/>
        <family val="3"/>
        <charset val="134"/>
      </rPr>
      <t>文化娱乐经纪人</t>
    </r>
  </si>
  <si>
    <r>
      <rPr>
        <sz val="10"/>
        <color theme="7" tint="0.79998168889431442"/>
        <rFont val="宋体"/>
        <family val="3"/>
        <charset val="134"/>
      </rPr>
      <t>文具用品零售</t>
    </r>
  </si>
  <si>
    <r>
      <rPr>
        <sz val="10"/>
        <color theme="7" tint="0.79998168889431442"/>
        <rFont val="宋体"/>
        <family val="3"/>
        <charset val="134"/>
      </rPr>
      <t>文具用品批发</t>
    </r>
  </si>
  <si>
    <r>
      <rPr>
        <sz val="10"/>
        <color theme="7" tint="0.79998168889431442"/>
        <rFont val="宋体"/>
        <family val="3"/>
        <charset val="134"/>
      </rPr>
      <t>文具制造</t>
    </r>
  </si>
  <si>
    <r>
      <rPr>
        <sz val="10"/>
        <color theme="7" tint="0.79998168889431442"/>
        <rFont val="宋体"/>
        <family val="3"/>
        <charset val="134"/>
      </rPr>
      <t>文物及非物质文化遗产保护</t>
    </r>
  </si>
  <si>
    <r>
      <rPr>
        <sz val="10"/>
        <color theme="7" tint="0.79998168889431442"/>
        <rFont val="宋体"/>
        <family val="3"/>
        <charset val="134"/>
      </rPr>
      <t>文艺创作与表演</t>
    </r>
  </si>
  <si>
    <r>
      <rPr>
        <sz val="10"/>
        <color theme="7" tint="0.79998168889431442"/>
        <rFont val="宋体"/>
        <family val="3"/>
        <charset val="134"/>
      </rPr>
      <t>污水处理及其再生利用</t>
    </r>
  </si>
  <si>
    <r>
      <rPr>
        <sz val="10"/>
        <color theme="7" tint="0.79998168889431442"/>
        <rFont val="宋体"/>
        <family val="3"/>
        <charset val="134"/>
      </rPr>
      <t>钨钼矿采选</t>
    </r>
  </si>
  <si>
    <t>0931</t>
  </si>
  <si>
    <r>
      <rPr>
        <sz val="10"/>
        <color theme="7" tint="0.79998168889431442"/>
        <rFont val="宋体"/>
        <family val="3"/>
        <charset val="134"/>
      </rPr>
      <t>钨钼冶炼</t>
    </r>
  </si>
  <si>
    <r>
      <rPr>
        <sz val="10"/>
        <color theme="7" tint="0.79998168889431442"/>
        <rFont val="宋体"/>
        <family val="3"/>
        <charset val="134"/>
      </rPr>
      <t>无机碱制造</t>
    </r>
  </si>
  <si>
    <r>
      <rPr>
        <sz val="10"/>
        <color theme="7" tint="0.79998168889431442"/>
        <rFont val="宋体"/>
        <family val="3"/>
        <charset val="134"/>
      </rPr>
      <t>无机酸制造</t>
    </r>
  </si>
  <si>
    <r>
      <rPr>
        <sz val="10"/>
        <color theme="7" tint="0.79998168889431442"/>
        <rFont val="宋体"/>
        <family val="3"/>
        <charset val="134"/>
      </rPr>
      <t>无机盐制造</t>
    </r>
  </si>
  <si>
    <r>
      <rPr>
        <sz val="10"/>
        <color theme="7" tint="0.79998168889431442"/>
        <rFont val="宋体"/>
        <family val="3"/>
        <charset val="134"/>
      </rPr>
      <t>无线广播电视传输服务</t>
    </r>
  </si>
  <si>
    <r>
      <rPr>
        <sz val="10"/>
        <color theme="7" tint="0.79998168889431442"/>
        <rFont val="宋体"/>
        <family val="3"/>
        <charset val="134"/>
      </rPr>
      <t>五金产品批发</t>
    </r>
  </si>
  <si>
    <r>
      <rPr>
        <sz val="10"/>
        <color theme="7" tint="0.79998168889431442"/>
        <rFont val="宋体"/>
        <family val="3"/>
        <charset val="134"/>
      </rPr>
      <t>五金零售</t>
    </r>
  </si>
  <si>
    <r>
      <rPr>
        <sz val="10"/>
        <color theme="7" tint="0.79998168889431442"/>
        <rFont val="宋体"/>
        <family val="3"/>
        <charset val="134"/>
      </rPr>
      <t>物业管理</t>
    </r>
  </si>
  <si>
    <r>
      <rPr>
        <sz val="10"/>
        <color theme="7" tint="0.79998168889431442"/>
        <rFont val="宋体"/>
        <family val="3"/>
        <charset val="134"/>
      </rPr>
      <t>西乐器制造</t>
    </r>
  </si>
  <si>
    <r>
      <rPr>
        <sz val="10"/>
        <color theme="7" tint="0.79998168889431442"/>
        <rFont val="宋体"/>
        <family val="3"/>
        <charset val="134"/>
      </rPr>
      <t>西药批发</t>
    </r>
  </si>
  <si>
    <r>
      <rPr>
        <sz val="10"/>
        <color theme="7" tint="0.79998168889431442"/>
        <rFont val="宋体"/>
        <family val="3"/>
        <charset val="134"/>
      </rPr>
      <t>稀土金属矿采选</t>
    </r>
  </si>
  <si>
    <t>0932</t>
  </si>
  <si>
    <r>
      <rPr>
        <sz val="10"/>
        <color theme="7" tint="0.79998168889431442"/>
        <rFont val="宋体"/>
        <family val="3"/>
        <charset val="134"/>
      </rPr>
      <t>稀土金属冶炼</t>
    </r>
  </si>
  <si>
    <r>
      <rPr>
        <sz val="10"/>
        <color theme="7" tint="0.79998168889431442"/>
        <rFont val="宋体"/>
        <family val="3"/>
        <charset val="134"/>
      </rPr>
      <t>稀有稀土金属压延加工</t>
    </r>
  </si>
  <si>
    <r>
      <rPr>
        <sz val="10"/>
        <color theme="7" tint="0.79998168889431442"/>
        <rFont val="宋体"/>
        <family val="3"/>
        <charset val="134"/>
      </rPr>
      <t>锡矿采选</t>
    </r>
  </si>
  <si>
    <t>0914</t>
  </si>
  <si>
    <r>
      <rPr>
        <sz val="10"/>
        <color theme="7" tint="0.79998168889431442"/>
        <rFont val="宋体"/>
        <family val="3"/>
        <charset val="134"/>
      </rPr>
      <t>锡冶炼</t>
    </r>
  </si>
  <si>
    <r>
      <rPr>
        <sz val="10"/>
        <color theme="7" tint="0.79998168889431442"/>
        <rFont val="宋体"/>
        <family val="3"/>
        <charset val="134"/>
      </rPr>
      <t>洗涤机械制造</t>
    </r>
  </si>
  <si>
    <r>
      <rPr>
        <sz val="10"/>
        <color theme="7" tint="0.79998168889431442"/>
        <rFont val="宋体"/>
        <family val="3"/>
        <charset val="134"/>
      </rPr>
      <t>洗染服务</t>
    </r>
  </si>
  <si>
    <r>
      <rPr>
        <sz val="10"/>
        <color theme="7" tint="0.79998168889431442"/>
        <rFont val="宋体"/>
        <family val="3"/>
        <charset val="134"/>
      </rPr>
      <t>洗浴服务</t>
    </r>
  </si>
  <si>
    <r>
      <rPr>
        <sz val="10"/>
        <color theme="7" tint="0.79998168889431442"/>
        <rFont val="宋体"/>
        <family val="3"/>
        <charset val="134"/>
      </rPr>
      <t>纤维板制造</t>
    </r>
  </si>
  <si>
    <r>
      <rPr>
        <sz val="10"/>
        <color theme="7" tint="0.79998168889431442"/>
        <rFont val="宋体"/>
        <family val="3"/>
        <charset val="134"/>
      </rPr>
      <t>乡镇卫生院</t>
    </r>
  </si>
  <si>
    <r>
      <rPr>
        <sz val="10"/>
        <color theme="7" tint="0.79998168889431442"/>
        <rFont val="宋体"/>
        <family val="3"/>
        <charset val="134"/>
      </rPr>
      <t>香蕉等亚热带水果种植</t>
    </r>
  </si>
  <si>
    <t>0154</t>
  </si>
  <si>
    <r>
      <rPr>
        <sz val="10"/>
        <color theme="7" tint="0.79998168889431442"/>
        <rFont val="宋体"/>
        <family val="3"/>
        <charset val="134"/>
      </rPr>
      <t>香料、香精制造</t>
    </r>
  </si>
  <si>
    <r>
      <rPr>
        <sz val="10"/>
        <color theme="7" tint="0.79998168889431442"/>
        <rFont val="宋体"/>
        <family val="3"/>
        <charset val="134"/>
      </rPr>
      <t>香料作物种植</t>
    </r>
  </si>
  <si>
    <t>0163</t>
  </si>
  <si>
    <r>
      <rPr>
        <sz val="10"/>
        <color theme="7" tint="0.79998168889431442"/>
        <rFont val="宋体"/>
        <family val="3"/>
        <charset val="134"/>
      </rPr>
      <t>箱、包零售</t>
    </r>
  </si>
  <si>
    <r>
      <rPr>
        <sz val="10"/>
        <color theme="7" tint="0.79998168889431442"/>
        <rFont val="宋体"/>
        <family val="3"/>
        <charset val="134"/>
      </rPr>
      <t>橡胶板、管、带制造</t>
    </r>
  </si>
  <si>
    <r>
      <rPr>
        <sz val="10"/>
        <color theme="7" tint="0.79998168889431442"/>
        <rFont val="宋体"/>
        <family val="3"/>
        <charset val="134"/>
      </rPr>
      <t>橡胶加工专用设备制造</t>
    </r>
  </si>
  <si>
    <r>
      <rPr>
        <sz val="10"/>
        <color theme="7" tint="0.79998168889431442"/>
        <rFont val="宋体"/>
        <family val="3"/>
        <charset val="134"/>
      </rPr>
      <t>橡胶零件制造</t>
    </r>
  </si>
  <si>
    <r>
      <rPr>
        <sz val="10"/>
        <color theme="7" tint="0.79998168889431442"/>
        <rFont val="宋体"/>
        <family val="3"/>
        <charset val="134"/>
      </rPr>
      <t>橡胶鞋制造</t>
    </r>
  </si>
  <si>
    <r>
      <rPr>
        <sz val="10"/>
        <color theme="7" tint="0.79998168889431442"/>
        <rFont val="宋体"/>
        <family val="3"/>
        <charset val="134"/>
      </rPr>
      <t>小吃服务</t>
    </r>
  </si>
  <si>
    <r>
      <rPr>
        <sz val="10"/>
        <color theme="7" tint="0.79998168889431442"/>
        <rFont val="宋体"/>
        <family val="3"/>
        <charset val="134"/>
      </rPr>
      <t>小麦种植</t>
    </r>
  </si>
  <si>
    <t>0112</t>
  </si>
  <si>
    <r>
      <rPr>
        <sz val="10"/>
        <color theme="7" tint="0.79998168889431442"/>
        <rFont val="宋体"/>
        <family val="3"/>
        <charset val="134"/>
      </rPr>
      <t>鞋和皮革修理</t>
    </r>
  </si>
  <si>
    <r>
      <rPr>
        <sz val="10"/>
        <color theme="7" tint="0.79998168889431442"/>
        <rFont val="宋体"/>
        <family val="3"/>
        <charset val="134"/>
      </rPr>
      <t>鞋帽零售</t>
    </r>
  </si>
  <si>
    <r>
      <rPr>
        <sz val="10"/>
        <color theme="7" tint="0.79998168889431442"/>
        <rFont val="宋体"/>
        <family val="3"/>
        <charset val="134"/>
      </rPr>
      <t>鞋帽批发</t>
    </r>
  </si>
  <si>
    <r>
      <rPr>
        <sz val="10"/>
        <color theme="7" tint="0.79998168889431442"/>
        <rFont val="宋体"/>
        <family val="3"/>
        <charset val="134"/>
      </rPr>
      <t>新材料技术推广服务</t>
    </r>
  </si>
  <si>
    <r>
      <rPr>
        <sz val="10"/>
        <color theme="7" tint="0.79998168889431442"/>
        <rFont val="宋体"/>
        <family val="3"/>
        <charset val="134"/>
      </rPr>
      <t>新闻业</t>
    </r>
  </si>
  <si>
    <r>
      <rPr>
        <sz val="10"/>
        <color theme="7" tint="0.79998168889431442"/>
        <rFont val="宋体"/>
        <family val="3"/>
        <charset val="134"/>
      </rPr>
      <t>信息化学品制造</t>
    </r>
  </si>
  <si>
    <r>
      <rPr>
        <sz val="10"/>
        <color theme="7" tint="0.79998168889431442"/>
        <rFont val="宋体"/>
        <family val="3"/>
        <charset val="134"/>
      </rPr>
      <t>信息技术咨询服务</t>
    </r>
  </si>
  <si>
    <r>
      <rPr>
        <sz val="10"/>
        <color theme="7" tint="0.79998168889431442"/>
        <rFont val="宋体"/>
        <family val="3"/>
        <charset val="134"/>
      </rPr>
      <t>信息系统集成服务</t>
    </r>
  </si>
  <si>
    <r>
      <rPr>
        <sz val="10"/>
        <color theme="7" tint="0.79998168889431442"/>
        <rFont val="宋体"/>
        <family val="3"/>
        <charset val="134"/>
      </rPr>
      <t>信用服务</t>
    </r>
  </si>
  <si>
    <r>
      <rPr>
        <sz val="10"/>
        <color theme="7" tint="0.79998168889431442"/>
        <rFont val="宋体"/>
        <family val="3"/>
        <charset val="134"/>
      </rPr>
      <t>行业性团体</t>
    </r>
  </si>
  <si>
    <r>
      <rPr>
        <sz val="10"/>
        <color theme="7" tint="0.79998168889431442"/>
        <rFont val="宋体"/>
        <family val="3"/>
        <charset val="134"/>
      </rPr>
      <t>行政监督检查机构</t>
    </r>
  </si>
  <si>
    <r>
      <rPr>
        <sz val="10"/>
        <color theme="7" tint="0.79998168889431442"/>
        <rFont val="宋体"/>
        <family val="3"/>
        <charset val="134"/>
      </rPr>
      <t>休闲健身活动</t>
    </r>
  </si>
  <si>
    <r>
      <rPr>
        <sz val="10"/>
        <color theme="7" tint="0.79998168889431442"/>
        <rFont val="宋体"/>
        <family val="3"/>
        <charset val="134"/>
      </rPr>
      <t>畜牧服务业</t>
    </r>
  </si>
  <si>
    <t>0530</t>
  </si>
  <si>
    <r>
      <rPr>
        <sz val="10"/>
        <color theme="7" tint="0.79998168889431442"/>
        <rFont val="宋体"/>
        <family val="3"/>
        <charset val="134"/>
      </rPr>
      <t>畜牧机械制造</t>
    </r>
  </si>
  <si>
    <r>
      <rPr>
        <sz val="10"/>
        <color theme="7" tint="0.79998168889431442"/>
        <rFont val="宋体"/>
        <family val="3"/>
        <charset val="134"/>
      </rPr>
      <t>学前教育</t>
    </r>
  </si>
  <si>
    <r>
      <rPr>
        <sz val="10"/>
        <color theme="7" tint="0.79998168889431442"/>
        <rFont val="宋体"/>
        <family val="3"/>
        <charset val="134"/>
      </rPr>
      <t>训练健身器材制造</t>
    </r>
  </si>
  <si>
    <r>
      <rPr>
        <sz val="10"/>
        <color theme="7" tint="0.79998168889431442"/>
        <rFont val="宋体"/>
        <family val="3"/>
        <charset val="134"/>
      </rPr>
      <t>鸭的饲养</t>
    </r>
  </si>
  <si>
    <t>0322</t>
  </si>
  <si>
    <r>
      <rPr>
        <sz val="10"/>
        <color theme="7" tint="0.79998168889431442"/>
        <rFont val="宋体"/>
        <family val="3"/>
        <charset val="134"/>
      </rPr>
      <t>烟草生产专用设备制造</t>
    </r>
  </si>
  <si>
    <r>
      <rPr>
        <sz val="10"/>
        <color theme="7" tint="0.79998168889431442"/>
        <rFont val="宋体"/>
        <family val="3"/>
        <charset val="134"/>
      </rPr>
      <t>烟草制品零售</t>
    </r>
  </si>
  <si>
    <r>
      <rPr>
        <sz val="10"/>
        <color theme="7" tint="0.79998168889431442"/>
        <rFont val="宋体"/>
        <family val="3"/>
        <charset val="134"/>
      </rPr>
      <t>烟草制品批发</t>
    </r>
  </si>
  <si>
    <r>
      <rPr>
        <sz val="10"/>
        <color theme="7" tint="0.79998168889431442"/>
        <rFont val="宋体"/>
        <family val="3"/>
        <charset val="134"/>
      </rPr>
      <t>烟草种植</t>
    </r>
  </si>
  <si>
    <t>0134</t>
  </si>
  <si>
    <r>
      <rPr>
        <sz val="10"/>
        <color theme="7" tint="0.79998168889431442"/>
        <rFont val="宋体"/>
        <family val="3"/>
        <charset val="134"/>
      </rPr>
      <t>烟煤和无烟煤开采洗选</t>
    </r>
  </si>
  <si>
    <t>0610</t>
  </si>
  <si>
    <r>
      <rPr>
        <sz val="10"/>
        <color theme="7" tint="0.79998168889431442"/>
        <rFont val="宋体"/>
        <family val="3"/>
        <charset val="134"/>
      </rPr>
      <t>烟叶复烤</t>
    </r>
  </si>
  <si>
    <r>
      <rPr>
        <sz val="10"/>
        <color theme="7" tint="0.79998168889431442"/>
        <rFont val="宋体"/>
        <family val="3"/>
        <charset val="134"/>
      </rPr>
      <t>沿海货物运输</t>
    </r>
  </si>
  <si>
    <r>
      <rPr>
        <sz val="10"/>
        <color theme="7" tint="0.79998168889431442"/>
        <rFont val="宋体"/>
        <family val="3"/>
        <charset val="134"/>
      </rPr>
      <t>盐及调味品批发</t>
    </r>
  </si>
  <si>
    <r>
      <rPr>
        <sz val="10"/>
        <color theme="7" tint="0.79998168889431442"/>
        <rFont val="宋体"/>
        <family val="3"/>
        <charset val="134"/>
      </rPr>
      <t>盐加工</t>
    </r>
  </si>
  <si>
    <r>
      <rPr>
        <sz val="10"/>
        <color theme="7" tint="0.79998168889431442"/>
        <rFont val="宋体"/>
        <family val="3"/>
        <charset val="134"/>
      </rPr>
      <t>颜料制造</t>
    </r>
  </si>
  <si>
    <r>
      <rPr>
        <sz val="10"/>
        <color theme="7" tint="0.79998168889431442"/>
        <rFont val="宋体"/>
        <family val="3"/>
        <charset val="134"/>
      </rPr>
      <t>眼镜制造</t>
    </r>
  </si>
  <si>
    <r>
      <rPr>
        <sz val="10"/>
        <color theme="7" tint="0.79998168889431442"/>
        <rFont val="宋体"/>
        <family val="3"/>
        <charset val="134"/>
      </rPr>
      <t>焰火、鞭炮产品制造</t>
    </r>
  </si>
  <si>
    <r>
      <rPr>
        <sz val="10"/>
        <color theme="7" tint="0.79998168889431442"/>
        <rFont val="宋体"/>
        <family val="3"/>
        <charset val="134"/>
      </rPr>
      <t>羊的饲养</t>
    </r>
  </si>
  <si>
    <t>0314</t>
  </si>
  <si>
    <r>
      <rPr>
        <sz val="10"/>
        <color theme="7" tint="0.79998168889431442"/>
        <rFont val="宋体"/>
        <family val="3"/>
        <charset val="134"/>
      </rPr>
      <t>养老金</t>
    </r>
  </si>
  <si>
    <r>
      <rPr>
        <sz val="10"/>
        <color theme="7" tint="0.79998168889431442"/>
        <rFont val="宋体"/>
        <family val="3"/>
        <charset val="134"/>
      </rPr>
      <t>药品零售</t>
    </r>
  </si>
  <si>
    <r>
      <rPr>
        <sz val="10"/>
        <color theme="7" tint="0.79998168889431442"/>
        <rFont val="宋体"/>
        <family val="3"/>
        <charset val="134"/>
      </rPr>
      <t>冶金专用设备制造</t>
    </r>
  </si>
  <si>
    <r>
      <rPr>
        <sz val="10"/>
        <color theme="7" tint="0.79998168889431442"/>
        <rFont val="宋体"/>
        <family val="3"/>
        <charset val="134"/>
      </rPr>
      <t>野生动物保护</t>
    </r>
  </si>
  <si>
    <r>
      <rPr>
        <sz val="10"/>
        <color theme="7" tint="0.79998168889431442"/>
        <rFont val="宋体"/>
        <family val="3"/>
        <charset val="134"/>
      </rPr>
      <t>野生植物保护</t>
    </r>
  </si>
  <si>
    <r>
      <rPr>
        <sz val="10"/>
        <color theme="7" tint="0.79998168889431442"/>
        <rFont val="宋体"/>
        <family val="3"/>
        <charset val="134"/>
      </rPr>
      <t>液压和气压动力机械及元件制造</t>
    </r>
  </si>
  <si>
    <r>
      <rPr>
        <sz val="10"/>
        <color theme="7" tint="0.79998168889431442"/>
        <rFont val="宋体"/>
        <family val="3"/>
        <charset val="134"/>
      </rPr>
      <t>一般旅馆</t>
    </r>
  </si>
  <si>
    <r>
      <rPr>
        <sz val="10"/>
        <color theme="7" tint="0.79998168889431442"/>
        <rFont val="宋体"/>
        <family val="3"/>
        <charset val="134"/>
      </rPr>
      <t>医疗、外科及兽医用器械制造</t>
    </r>
  </si>
  <si>
    <r>
      <rPr>
        <sz val="10"/>
        <color theme="7" tint="0.79998168889431442"/>
        <rFont val="宋体"/>
        <family val="3"/>
        <charset val="134"/>
      </rPr>
      <t>医疗实验室及医用消毒设备和器具制造</t>
    </r>
  </si>
  <si>
    <r>
      <rPr>
        <sz val="10"/>
        <color theme="7" tint="0.79998168889431442"/>
        <rFont val="宋体"/>
        <family val="3"/>
        <charset val="134"/>
      </rPr>
      <t>医疗用品及器材零售</t>
    </r>
  </si>
  <si>
    <r>
      <rPr>
        <sz val="10"/>
        <color theme="7" tint="0.79998168889431442"/>
        <rFont val="宋体"/>
        <family val="3"/>
        <charset val="134"/>
      </rPr>
      <t>医疗用品及器材批发</t>
    </r>
  </si>
  <si>
    <r>
      <rPr>
        <sz val="10"/>
        <color theme="7" tint="0.79998168889431442"/>
        <rFont val="宋体"/>
        <family val="3"/>
        <charset val="134"/>
      </rPr>
      <t>医疗诊断、监护及治疗设备制造</t>
    </r>
  </si>
  <si>
    <r>
      <rPr>
        <sz val="10"/>
        <color theme="7" tint="0.79998168889431442"/>
        <rFont val="宋体"/>
        <family val="3"/>
        <charset val="134"/>
      </rPr>
      <t>医学研究和试验发展</t>
    </r>
  </si>
  <si>
    <r>
      <rPr>
        <sz val="10"/>
        <color theme="7" tint="0.79998168889431442"/>
        <rFont val="宋体"/>
        <family val="3"/>
        <charset val="134"/>
      </rPr>
      <t>仪器仪表修理</t>
    </r>
  </si>
  <si>
    <r>
      <rPr>
        <sz val="10"/>
        <color theme="7" tint="0.79998168889431442"/>
        <rFont val="宋体"/>
        <family val="3"/>
        <charset val="134"/>
      </rPr>
      <t>移动电信服务</t>
    </r>
  </si>
  <si>
    <r>
      <rPr>
        <sz val="10"/>
        <color theme="7" tint="0.79998168889431442"/>
        <rFont val="宋体"/>
        <family val="3"/>
        <charset val="134"/>
      </rPr>
      <t>艺术表演场馆</t>
    </r>
  </si>
  <si>
    <r>
      <rPr>
        <sz val="10"/>
        <color theme="7" tint="0.79998168889431442"/>
        <rFont val="宋体"/>
        <family val="3"/>
        <charset val="134"/>
      </rPr>
      <t>音响设备制造</t>
    </r>
  </si>
  <si>
    <r>
      <rPr>
        <sz val="10"/>
        <color theme="7" tint="0.79998168889431442"/>
        <rFont val="宋体"/>
        <family val="3"/>
        <charset val="134"/>
      </rPr>
      <t>音像制品出版</t>
    </r>
  </si>
  <si>
    <r>
      <rPr>
        <sz val="10"/>
        <color theme="7" tint="0.79998168889431442"/>
        <rFont val="宋体"/>
        <family val="3"/>
        <charset val="134"/>
      </rPr>
      <t>音像制品出租</t>
    </r>
  </si>
  <si>
    <r>
      <rPr>
        <sz val="10"/>
        <color theme="7" tint="0.79998168889431442"/>
        <rFont val="宋体"/>
        <family val="3"/>
        <charset val="134"/>
      </rPr>
      <t>音像制品及电子出版物零售</t>
    </r>
  </si>
  <si>
    <r>
      <rPr>
        <sz val="10"/>
        <color theme="7" tint="0.79998168889431442"/>
        <rFont val="宋体"/>
        <family val="3"/>
        <charset val="134"/>
      </rPr>
      <t>音像制品及电子出版物批发</t>
    </r>
  </si>
  <si>
    <r>
      <rPr>
        <sz val="10"/>
        <color theme="7" tint="0.79998168889431442"/>
        <rFont val="宋体"/>
        <family val="3"/>
        <charset val="134"/>
      </rPr>
      <t>银矿采选</t>
    </r>
  </si>
  <si>
    <t>0922</t>
  </si>
  <si>
    <r>
      <rPr>
        <sz val="10"/>
        <color theme="7" tint="0.79998168889431442"/>
        <rFont val="宋体"/>
        <family val="3"/>
        <charset val="134"/>
      </rPr>
      <t>银行监管服务</t>
    </r>
  </si>
  <si>
    <r>
      <rPr>
        <sz val="10"/>
        <color theme="7" tint="0.79998168889431442"/>
        <rFont val="宋体"/>
        <family val="3"/>
        <charset val="134"/>
      </rPr>
      <t>银冶炼</t>
    </r>
  </si>
  <si>
    <r>
      <rPr>
        <sz val="10"/>
        <color theme="7" tint="0.79998168889431442"/>
        <rFont val="宋体"/>
        <family val="3"/>
        <charset val="134"/>
      </rPr>
      <t>印刷专用设备制造</t>
    </r>
  </si>
  <si>
    <r>
      <rPr>
        <sz val="10"/>
        <color theme="7" tint="0.79998168889431442"/>
        <rFont val="宋体"/>
        <family val="3"/>
        <charset val="134"/>
      </rPr>
      <t>印制电路板制造</t>
    </r>
  </si>
  <si>
    <r>
      <rPr>
        <sz val="10"/>
        <color theme="7" tint="0.79998168889431442"/>
        <rFont val="宋体"/>
        <family val="3"/>
        <charset val="134"/>
      </rPr>
      <t>应用电视设备及其他广播电视设备制造</t>
    </r>
  </si>
  <si>
    <r>
      <rPr>
        <sz val="10"/>
        <color theme="7" tint="0.79998168889431442"/>
        <rFont val="宋体"/>
        <family val="3"/>
        <charset val="134"/>
      </rPr>
      <t>营林及木竹采伐机械制造</t>
    </r>
  </si>
  <si>
    <r>
      <rPr>
        <sz val="10"/>
        <color theme="7" tint="0.79998168889431442"/>
        <rFont val="宋体"/>
        <family val="3"/>
        <charset val="134"/>
      </rPr>
      <t>营养和保健品零售</t>
    </r>
  </si>
  <si>
    <r>
      <rPr>
        <sz val="10"/>
        <color theme="7" tint="0.79998168889431442"/>
        <rFont val="宋体"/>
        <family val="3"/>
        <charset val="134"/>
      </rPr>
      <t>营养和保健品批发</t>
    </r>
  </si>
  <si>
    <r>
      <rPr>
        <sz val="10"/>
        <color theme="7" tint="0.79998168889431442"/>
        <rFont val="宋体"/>
        <family val="3"/>
        <charset val="134"/>
      </rPr>
      <t>营养食品制造</t>
    </r>
  </si>
  <si>
    <r>
      <rPr>
        <sz val="10"/>
        <color theme="7" tint="0.79998168889431442"/>
        <rFont val="宋体"/>
        <family val="3"/>
        <charset val="134"/>
      </rPr>
      <t>影视录放设备制造</t>
    </r>
  </si>
  <si>
    <r>
      <rPr>
        <sz val="10"/>
        <color theme="7" tint="0.79998168889431442"/>
        <rFont val="宋体"/>
        <family val="3"/>
        <charset val="134"/>
      </rPr>
      <t>邮购及电视、电话零售</t>
    </r>
  </si>
  <si>
    <r>
      <rPr>
        <sz val="10"/>
        <color theme="7" tint="0.79998168889431442"/>
        <rFont val="宋体"/>
        <family val="3"/>
        <charset val="134"/>
      </rPr>
      <t>邮政基本服务</t>
    </r>
  </si>
  <si>
    <r>
      <rPr>
        <sz val="10"/>
        <color theme="7" tint="0.79998168889431442"/>
        <rFont val="宋体"/>
        <family val="3"/>
        <charset val="134"/>
      </rPr>
      <t>邮政专用机械及器材制造</t>
    </r>
  </si>
  <si>
    <r>
      <rPr>
        <sz val="10"/>
        <color theme="7" tint="0.79998168889431442"/>
        <rFont val="宋体"/>
        <family val="3"/>
        <charset val="134"/>
      </rPr>
      <t>油料种植</t>
    </r>
  </si>
  <si>
    <t>0122</t>
  </si>
  <si>
    <r>
      <rPr>
        <sz val="10"/>
        <color theme="7" tint="0.79998168889431442"/>
        <rFont val="宋体"/>
        <family val="3"/>
        <charset val="134"/>
      </rPr>
      <t>油墨及类似产品制造</t>
    </r>
  </si>
  <si>
    <r>
      <rPr>
        <sz val="10"/>
        <color theme="7" tint="0.79998168889431442"/>
        <rFont val="宋体"/>
        <family val="3"/>
        <charset val="134"/>
      </rPr>
      <t>游览景区管理</t>
    </r>
  </si>
  <si>
    <r>
      <rPr>
        <sz val="10"/>
        <color theme="7" tint="0.79998168889431442"/>
        <rFont val="宋体"/>
        <family val="3"/>
        <charset val="134"/>
      </rPr>
      <t>游乐园</t>
    </r>
  </si>
  <si>
    <r>
      <rPr>
        <sz val="10"/>
        <color theme="7" tint="0.79998168889431442"/>
        <rFont val="宋体"/>
        <family val="3"/>
        <charset val="134"/>
      </rPr>
      <t>游艺用品及室内游艺器材制造</t>
    </r>
  </si>
  <si>
    <r>
      <rPr>
        <sz val="10"/>
        <color theme="7" tint="0.79998168889431442"/>
        <rFont val="宋体"/>
        <family val="3"/>
        <charset val="134"/>
      </rPr>
      <t>有机肥料及微生物肥料制造</t>
    </r>
  </si>
  <si>
    <r>
      <rPr>
        <sz val="10"/>
        <color theme="7" tint="0.79998168889431442"/>
        <rFont val="宋体"/>
        <family val="3"/>
        <charset val="134"/>
      </rPr>
      <t>有机化学原料制造</t>
    </r>
  </si>
  <si>
    <r>
      <rPr>
        <sz val="10"/>
        <color theme="7" tint="0.79998168889431442"/>
        <rFont val="宋体"/>
        <family val="3"/>
        <charset val="134"/>
      </rPr>
      <t>有色金属合金制造</t>
    </r>
  </si>
  <si>
    <r>
      <rPr>
        <sz val="10"/>
        <color theme="7" tint="0.79998168889431442"/>
        <rFont val="宋体"/>
        <family val="3"/>
        <charset val="134"/>
      </rPr>
      <t>有色金属铸造</t>
    </r>
  </si>
  <si>
    <r>
      <rPr>
        <sz val="10"/>
        <color theme="7" tint="0.79998168889431442"/>
        <rFont val="宋体"/>
        <family val="3"/>
        <charset val="134"/>
      </rPr>
      <t>有线广播电视传输服务</t>
    </r>
  </si>
  <si>
    <r>
      <rPr>
        <sz val="10"/>
        <color theme="7" tint="0.79998168889431442"/>
        <rFont val="宋体"/>
        <family val="3"/>
        <charset val="134"/>
      </rPr>
      <t>鱼糜制品及水产品干腌制加工</t>
    </r>
  </si>
  <si>
    <r>
      <rPr>
        <sz val="10"/>
        <color theme="7" tint="0.79998168889431442"/>
        <rFont val="宋体"/>
        <family val="3"/>
        <charset val="134"/>
      </rPr>
      <t>鱼油提取及制品制造</t>
    </r>
  </si>
  <si>
    <r>
      <rPr>
        <sz val="10"/>
        <color theme="7" tint="0.79998168889431442"/>
        <rFont val="宋体"/>
        <family val="3"/>
        <charset val="134"/>
      </rPr>
      <t>娱乐船和运动船制造</t>
    </r>
  </si>
  <si>
    <r>
      <rPr>
        <sz val="10"/>
        <color theme="7" tint="0.79998168889431442"/>
        <rFont val="宋体"/>
        <family val="3"/>
        <charset val="134"/>
      </rPr>
      <t>娱乐及体育设备出租</t>
    </r>
  </si>
  <si>
    <r>
      <rPr>
        <sz val="10"/>
        <color theme="7" tint="0.79998168889431442"/>
        <rFont val="宋体"/>
        <family val="3"/>
        <charset val="134"/>
      </rPr>
      <t>渔业服务业</t>
    </r>
  </si>
  <si>
    <t>0540</t>
  </si>
  <si>
    <r>
      <rPr>
        <sz val="10"/>
        <color theme="7" tint="0.79998168889431442"/>
        <rFont val="宋体"/>
        <family val="3"/>
        <charset val="134"/>
      </rPr>
      <t>渔业机械制造</t>
    </r>
  </si>
  <si>
    <r>
      <rPr>
        <sz val="10"/>
        <color theme="7" tint="0.79998168889431442"/>
        <rFont val="宋体"/>
        <family val="3"/>
        <charset val="134"/>
      </rPr>
      <t>羽毛</t>
    </r>
    <r>
      <rPr>
        <sz val="10"/>
        <color theme="7" tint="0.79998168889431442"/>
        <rFont val="Times New Roman"/>
        <family val="1"/>
      </rPr>
      <t>(</t>
    </r>
    <r>
      <rPr>
        <sz val="10"/>
        <color theme="7" tint="0.79998168889431442"/>
        <rFont val="宋体"/>
        <family val="3"/>
        <charset val="134"/>
      </rPr>
      <t>绒</t>
    </r>
    <r>
      <rPr>
        <sz val="10"/>
        <color theme="7" tint="0.79998168889431442"/>
        <rFont val="Times New Roman"/>
        <family val="1"/>
      </rPr>
      <t>)</t>
    </r>
    <r>
      <rPr>
        <sz val="10"/>
        <color theme="7" tint="0.79998168889431442"/>
        <rFont val="宋体"/>
        <family val="3"/>
        <charset val="134"/>
      </rPr>
      <t>加工</t>
    </r>
  </si>
  <si>
    <r>
      <rPr>
        <sz val="10"/>
        <color theme="7" tint="0.79998168889431442"/>
        <rFont val="宋体"/>
        <family val="3"/>
        <charset val="134"/>
      </rPr>
      <t>羽毛</t>
    </r>
    <r>
      <rPr>
        <sz val="10"/>
        <color theme="7" tint="0.79998168889431442"/>
        <rFont val="Times New Roman"/>
        <family val="1"/>
      </rPr>
      <t>(</t>
    </r>
    <r>
      <rPr>
        <sz val="10"/>
        <color theme="7" tint="0.79998168889431442"/>
        <rFont val="宋体"/>
        <family val="3"/>
        <charset val="134"/>
      </rPr>
      <t>绒</t>
    </r>
    <r>
      <rPr>
        <sz val="10"/>
        <color theme="7" tint="0.79998168889431442"/>
        <rFont val="Times New Roman"/>
        <family val="1"/>
      </rPr>
      <t>)</t>
    </r>
    <r>
      <rPr>
        <sz val="10"/>
        <color theme="7" tint="0.79998168889431442"/>
        <rFont val="宋体"/>
        <family val="3"/>
        <charset val="134"/>
      </rPr>
      <t>制品加工</t>
    </r>
  </si>
  <si>
    <r>
      <rPr>
        <sz val="10"/>
        <color theme="7" tint="0.79998168889431442"/>
        <rFont val="宋体"/>
        <family val="3"/>
        <charset val="134"/>
      </rPr>
      <t>玉米种植</t>
    </r>
  </si>
  <si>
    <t>0113</t>
  </si>
  <si>
    <r>
      <rPr>
        <sz val="10"/>
        <color theme="7" tint="0.79998168889431442"/>
        <rFont val="宋体"/>
        <family val="3"/>
        <charset val="134"/>
      </rPr>
      <t>园林、陈设艺术及其他陶瓷制品制造</t>
    </r>
  </si>
  <si>
    <r>
      <rPr>
        <sz val="10"/>
        <color theme="7" tint="0.79998168889431442"/>
        <rFont val="宋体"/>
        <family val="3"/>
        <charset val="134"/>
      </rPr>
      <t>原油加工及石油制品制造</t>
    </r>
  </si>
  <si>
    <r>
      <rPr>
        <sz val="10"/>
        <color theme="7" tint="0.79998168889431442"/>
        <rFont val="宋体"/>
        <family val="3"/>
        <charset val="134"/>
      </rPr>
      <t>远洋货物运输</t>
    </r>
  </si>
  <si>
    <r>
      <rPr>
        <sz val="10"/>
        <color theme="7" tint="0.79998168889431442"/>
        <rFont val="宋体"/>
        <family val="3"/>
        <charset val="134"/>
      </rPr>
      <t>云母制品制造</t>
    </r>
  </si>
  <si>
    <r>
      <rPr>
        <sz val="10"/>
        <color theme="7" tint="0.79998168889431442"/>
        <rFont val="宋体"/>
        <family val="3"/>
        <charset val="134"/>
      </rPr>
      <t>运动防护用具制造</t>
    </r>
  </si>
  <si>
    <r>
      <rPr>
        <sz val="10"/>
        <color theme="7" tint="0.79998168889431442"/>
        <rFont val="宋体"/>
        <family val="3"/>
        <charset val="134"/>
      </rPr>
      <t>运输设备及生产用计数仪表制造</t>
    </r>
  </si>
  <si>
    <r>
      <rPr>
        <sz val="10"/>
        <color theme="7" tint="0.79998168889431442"/>
        <rFont val="宋体"/>
        <family val="3"/>
        <charset val="134"/>
      </rPr>
      <t>再保险</t>
    </r>
  </si>
  <si>
    <r>
      <rPr>
        <sz val="10"/>
        <color theme="7" tint="0.79998168889431442"/>
        <rFont val="宋体"/>
        <family val="3"/>
        <charset val="134"/>
      </rPr>
      <t>再生物资回收与批发</t>
    </r>
  </si>
  <si>
    <r>
      <rPr>
        <sz val="10"/>
        <color theme="7" tint="0.79998168889431442"/>
        <rFont val="宋体"/>
        <family val="3"/>
        <charset val="134"/>
      </rPr>
      <t>再生橡胶制造</t>
    </r>
  </si>
  <si>
    <r>
      <rPr>
        <sz val="10"/>
        <color theme="7" tint="0.79998168889431442"/>
        <rFont val="宋体"/>
        <family val="3"/>
        <charset val="134"/>
      </rPr>
      <t>造林和更新</t>
    </r>
  </si>
  <si>
    <t>0220</t>
  </si>
  <si>
    <r>
      <rPr>
        <sz val="10"/>
        <color theme="7" tint="0.79998168889431442"/>
        <rFont val="宋体"/>
        <family val="3"/>
        <charset val="134"/>
      </rPr>
      <t>炸药及火工产品制造</t>
    </r>
  </si>
  <si>
    <r>
      <rPr>
        <sz val="10"/>
        <color theme="7" tint="0.79998168889431442"/>
        <rFont val="宋体"/>
        <family val="3"/>
        <charset val="134"/>
      </rPr>
      <t>窄轨机车车辆制造</t>
    </r>
  </si>
  <si>
    <r>
      <rPr>
        <sz val="10"/>
        <color theme="7" tint="0.79998168889431442"/>
        <rFont val="宋体"/>
        <family val="3"/>
        <charset val="134"/>
      </rPr>
      <t>粘土及其他土砂石开采</t>
    </r>
  </si>
  <si>
    <r>
      <rPr>
        <sz val="10"/>
        <color theme="7" tint="0.79998168889431442"/>
        <rFont val="宋体"/>
        <family val="3"/>
        <charset val="134"/>
      </rPr>
      <t>粘土砖瓦及建筑砌块制造</t>
    </r>
  </si>
  <si>
    <r>
      <rPr>
        <sz val="10"/>
        <color theme="7" tint="0.79998168889431442"/>
        <rFont val="宋体"/>
        <family val="3"/>
        <charset val="134"/>
      </rPr>
      <t>照明灯具制造</t>
    </r>
  </si>
  <si>
    <r>
      <rPr>
        <sz val="10"/>
        <color theme="7" tint="0.79998168889431442"/>
        <rFont val="宋体"/>
        <family val="3"/>
        <charset val="134"/>
      </rPr>
      <t>照明器具生产专用设备制造</t>
    </r>
  </si>
  <si>
    <r>
      <rPr>
        <sz val="10"/>
        <color theme="7" tint="0.79998168889431442"/>
        <rFont val="宋体"/>
        <family val="3"/>
        <charset val="134"/>
      </rPr>
      <t>照相机及器材制造</t>
    </r>
  </si>
  <si>
    <r>
      <rPr>
        <sz val="10"/>
        <color theme="7" tint="0.79998168889431442"/>
        <rFont val="宋体"/>
        <family val="3"/>
        <charset val="134"/>
      </rPr>
      <t>照相器材零售</t>
    </r>
  </si>
  <si>
    <r>
      <rPr>
        <sz val="10"/>
        <color theme="7" tint="0.79998168889431442"/>
        <rFont val="宋体"/>
        <family val="3"/>
        <charset val="134"/>
      </rPr>
      <t>针织或钩针编织服装制造</t>
    </r>
  </si>
  <si>
    <r>
      <rPr>
        <sz val="10"/>
        <color theme="7" tint="0.79998168889431442"/>
        <rFont val="宋体"/>
        <family val="3"/>
        <charset val="134"/>
      </rPr>
      <t>针织或钩针编织品制造</t>
    </r>
  </si>
  <si>
    <r>
      <rPr>
        <sz val="10"/>
        <color theme="7" tint="0.79998168889431442"/>
        <rFont val="宋体"/>
        <family val="3"/>
        <charset val="134"/>
      </rPr>
      <t>针织或钩针编织物印染精加工</t>
    </r>
  </si>
  <si>
    <r>
      <rPr>
        <sz val="10"/>
        <color theme="7" tint="0.79998168889431442"/>
        <rFont val="宋体"/>
        <family val="3"/>
        <charset val="134"/>
      </rPr>
      <t>针织或钩针编织物织造</t>
    </r>
  </si>
  <si>
    <r>
      <rPr>
        <sz val="10"/>
        <color theme="7" tint="0.79998168889431442"/>
        <rFont val="宋体"/>
        <family val="3"/>
        <charset val="134"/>
      </rPr>
      <t>正餐服务</t>
    </r>
  </si>
  <si>
    <r>
      <rPr>
        <sz val="10"/>
        <color theme="7" tint="0.79998168889431442"/>
        <rFont val="宋体"/>
        <family val="3"/>
        <charset val="134"/>
      </rPr>
      <t>证券经纪交易服务</t>
    </r>
  </si>
  <si>
    <r>
      <rPr>
        <sz val="10"/>
        <color theme="7" tint="0.79998168889431442"/>
        <rFont val="宋体"/>
        <family val="3"/>
        <charset val="134"/>
      </rPr>
      <t>证券期货监管服务</t>
    </r>
  </si>
  <si>
    <r>
      <rPr>
        <sz val="10"/>
        <color theme="7" tint="0.79998168889431442"/>
        <rFont val="宋体"/>
        <family val="3"/>
        <charset val="134"/>
      </rPr>
      <t>证券市场管理服务</t>
    </r>
  </si>
  <si>
    <r>
      <rPr>
        <sz val="10"/>
        <color theme="7" tint="0.79998168889431442"/>
        <rFont val="宋体"/>
        <family val="3"/>
        <charset val="134"/>
      </rPr>
      <t>知识产权服务</t>
    </r>
  </si>
  <si>
    <r>
      <rPr>
        <sz val="10"/>
        <color theme="7" tint="0.79998168889431442"/>
        <rFont val="宋体"/>
        <family val="3"/>
        <charset val="134"/>
      </rPr>
      <t>职业初中教育</t>
    </r>
  </si>
  <si>
    <r>
      <rPr>
        <sz val="10"/>
        <color theme="7" tint="0.79998168889431442"/>
        <rFont val="宋体"/>
        <family val="3"/>
        <charset val="134"/>
      </rPr>
      <t>职业技能培训</t>
    </r>
  </si>
  <si>
    <r>
      <rPr>
        <sz val="10"/>
        <color theme="7" tint="0.79998168889431442"/>
        <rFont val="宋体"/>
        <family val="3"/>
        <charset val="134"/>
      </rPr>
      <t>职业中介服务</t>
    </r>
  </si>
  <si>
    <r>
      <rPr>
        <sz val="10"/>
        <color theme="7" tint="0.79998168889431442"/>
        <rFont val="宋体"/>
        <family val="3"/>
        <charset val="134"/>
      </rPr>
      <t>纸和纸板容器制造</t>
    </r>
  </si>
  <si>
    <r>
      <rPr>
        <sz val="10"/>
        <color theme="7" tint="0.79998168889431442"/>
        <rFont val="宋体"/>
        <family val="3"/>
        <charset val="134"/>
      </rPr>
      <t>制浆和造纸专用设备制造</t>
    </r>
  </si>
  <si>
    <r>
      <rPr>
        <sz val="10"/>
        <color theme="7" tint="0.79998168889431442"/>
        <rFont val="宋体"/>
        <family val="3"/>
        <charset val="134"/>
      </rPr>
      <t>制镜及类似品加工</t>
    </r>
  </si>
  <si>
    <r>
      <rPr>
        <sz val="10"/>
        <color theme="7" tint="0.79998168889431442"/>
        <rFont val="宋体"/>
        <family val="3"/>
        <charset val="134"/>
      </rPr>
      <t>制冷、空调设备制造</t>
    </r>
  </si>
  <si>
    <r>
      <rPr>
        <sz val="10"/>
        <color theme="7" tint="0.79998168889431442"/>
        <rFont val="宋体"/>
        <family val="3"/>
        <charset val="134"/>
      </rPr>
      <t>制糖业</t>
    </r>
  </si>
  <si>
    <r>
      <rPr>
        <sz val="10"/>
        <color theme="7" tint="0.79998168889431442"/>
        <rFont val="宋体"/>
        <family val="3"/>
        <charset val="134"/>
      </rPr>
      <t>制药专用设备制造</t>
    </r>
  </si>
  <si>
    <r>
      <rPr>
        <sz val="10"/>
        <color theme="7" tint="0.79998168889431442"/>
        <rFont val="宋体"/>
        <family val="3"/>
        <charset val="134"/>
      </rPr>
      <t>质检技术服务</t>
    </r>
  </si>
  <si>
    <r>
      <rPr>
        <sz val="10"/>
        <color theme="7" tint="0.79998168889431442"/>
        <rFont val="宋体"/>
        <family val="3"/>
        <charset val="134"/>
      </rPr>
      <t>中成药生产</t>
    </r>
  </si>
  <si>
    <r>
      <rPr>
        <sz val="10"/>
        <color theme="7" tint="0.79998168889431442"/>
        <rFont val="宋体"/>
        <family val="3"/>
        <charset val="134"/>
      </rPr>
      <t>中等职业学校教育</t>
    </r>
  </si>
  <si>
    <r>
      <rPr>
        <sz val="10"/>
        <color theme="7" tint="0.79998168889431442"/>
        <rFont val="宋体"/>
        <family val="3"/>
        <charset val="134"/>
      </rPr>
      <t>中国共产党机关</t>
    </r>
  </si>
  <si>
    <r>
      <rPr>
        <sz val="10"/>
        <color theme="7" tint="0.79998168889431442"/>
        <rFont val="宋体"/>
        <family val="3"/>
        <charset val="134"/>
      </rPr>
      <t>中乐器制造</t>
    </r>
  </si>
  <si>
    <r>
      <rPr>
        <sz val="10"/>
        <color theme="7" tint="0.79998168889431442"/>
        <rFont val="宋体"/>
        <family val="3"/>
        <charset val="134"/>
      </rPr>
      <t>中西医结合医院</t>
    </r>
  </si>
  <si>
    <r>
      <rPr>
        <sz val="10"/>
        <color theme="7" tint="0.79998168889431442"/>
        <rFont val="宋体"/>
        <family val="3"/>
        <charset val="134"/>
      </rPr>
      <t>中央银行服务</t>
    </r>
  </si>
  <si>
    <r>
      <rPr>
        <sz val="10"/>
        <color theme="7" tint="0.79998168889431442"/>
        <rFont val="宋体"/>
        <family val="3"/>
        <charset val="134"/>
      </rPr>
      <t>中药材种植</t>
    </r>
  </si>
  <si>
    <t>0170</t>
  </si>
  <si>
    <r>
      <rPr>
        <sz val="10"/>
        <color theme="7" tint="0.79998168889431442"/>
        <rFont val="宋体"/>
        <family val="3"/>
        <charset val="134"/>
      </rPr>
      <t>中药批发</t>
    </r>
  </si>
  <si>
    <r>
      <rPr>
        <sz val="10"/>
        <color theme="7" tint="0.79998168889431442"/>
        <rFont val="宋体"/>
        <family val="3"/>
        <charset val="134"/>
      </rPr>
      <t>中药饮片加工</t>
    </r>
  </si>
  <si>
    <r>
      <rPr>
        <sz val="10"/>
        <color theme="7" tint="0.79998168889431442"/>
        <rFont val="宋体"/>
        <family val="3"/>
        <charset val="134"/>
      </rPr>
      <t>中医医院</t>
    </r>
  </si>
  <si>
    <r>
      <rPr>
        <sz val="10"/>
        <color theme="7" tint="0.79998168889431442"/>
        <rFont val="宋体"/>
        <family val="3"/>
        <charset val="134"/>
      </rPr>
      <t>钟表、眼镜零售</t>
    </r>
  </si>
  <si>
    <r>
      <rPr>
        <sz val="10"/>
        <color theme="7" tint="0.79998168889431442"/>
        <rFont val="宋体"/>
        <family val="3"/>
        <charset val="134"/>
      </rPr>
      <t>钟表与计时仪器制造</t>
    </r>
  </si>
  <si>
    <r>
      <rPr>
        <sz val="10"/>
        <color theme="7" tint="0.79998168889431442"/>
        <rFont val="宋体"/>
        <family val="3"/>
        <charset val="134"/>
      </rPr>
      <t>种子批发</t>
    </r>
  </si>
  <si>
    <r>
      <rPr>
        <sz val="10"/>
        <color theme="7" tint="0.79998168889431442"/>
        <rFont val="宋体"/>
        <family val="3"/>
        <charset val="134"/>
      </rPr>
      <t>轴承制造</t>
    </r>
  </si>
  <si>
    <r>
      <rPr>
        <sz val="10"/>
        <color theme="7" tint="0.79998168889431442"/>
        <rFont val="宋体"/>
        <family val="3"/>
        <charset val="134"/>
      </rPr>
      <t>珠宝首饰及有关物品制造</t>
    </r>
  </si>
  <si>
    <r>
      <rPr>
        <sz val="10"/>
        <color theme="7" tint="0.79998168889431442"/>
        <rFont val="宋体"/>
        <family val="3"/>
        <charset val="134"/>
      </rPr>
      <t>珠宝首饰零售</t>
    </r>
  </si>
  <si>
    <r>
      <rPr>
        <sz val="10"/>
        <color theme="7" tint="0.79998168889431442"/>
        <rFont val="宋体"/>
        <family val="3"/>
        <charset val="134"/>
      </rPr>
      <t>猪的饲养</t>
    </r>
  </si>
  <si>
    <t>0313</t>
  </si>
  <si>
    <r>
      <rPr>
        <sz val="10"/>
        <color theme="7" tint="0.79998168889431442"/>
        <rFont val="宋体"/>
        <family val="3"/>
        <charset val="134"/>
      </rPr>
      <t>竹、藤家具制造</t>
    </r>
  </si>
  <si>
    <r>
      <rPr>
        <sz val="10"/>
        <color theme="7" tint="0.79998168889431442"/>
        <rFont val="宋体"/>
        <family val="3"/>
        <charset val="134"/>
      </rPr>
      <t>竹材采运</t>
    </r>
  </si>
  <si>
    <t>0242</t>
  </si>
  <si>
    <r>
      <rPr>
        <sz val="10"/>
        <color theme="7" tint="0.79998168889431442"/>
        <rFont val="宋体"/>
        <family val="3"/>
        <charset val="134"/>
      </rPr>
      <t>竹制品制造</t>
    </r>
  </si>
  <si>
    <r>
      <rPr>
        <sz val="10"/>
        <color theme="7" tint="0.79998168889431442"/>
        <rFont val="宋体"/>
        <family val="3"/>
        <charset val="134"/>
      </rPr>
      <t>助动自行车制造</t>
    </r>
  </si>
  <si>
    <r>
      <rPr>
        <sz val="10"/>
        <color theme="7" tint="0.79998168889431442"/>
        <rFont val="宋体"/>
        <family val="3"/>
        <charset val="134"/>
      </rPr>
      <t>铸造机械制造</t>
    </r>
  </si>
  <si>
    <r>
      <rPr>
        <sz val="10"/>
        <color theme="7" tint="0.79998168889431442"/>
        <rFont val="宋体"/>
        <family val="3"/>
        <charset val="134"/>
      </rPr>
      <t>专科疾病防治院（所、站）</t>
    </r>
  </si>
  <si>
    <r>
      <rPr>
        <sz val="10"/>
        <color theme="7" tint="0.79998168889431442"/>
        <rFont val="宋体"/>
        <family val="3"/>
        <charset val="134"/>
      </rPr>
      <t>专科医院</t>
    </r>
  </si>
  <si>
    <r>
      <rPr>
        <sz val="10"/>
        <color theme="7" tint="0.79998168889431442"/>
        <rFont val="宋体"/>
        <family val="3"/>
        <charset val="134"/>
      </rPr>
      <t>专项化学用品制造</t>
    </r>
  </si>
  <si>
    <r>
      <rPr>
        <sz val="10"/>
        <color theme="7" tint="0.79998168889431442"/>
        <rFont val="宋体"/>
        <family val="3"/>
        <charset val="134"/>
      </rPr>
      <t>专业化设计服务</t>
    </r>
  </si>
  <si>
    <r>
      <rPr>
        <sz val="10"/>
        <color theme="7" tint="0.79998168889431442"/>
        <rFont val="宋体"/>
        <family val="3"/>
        <charset val="134"/>
      </rPr>
      <t>专业性团体</t>
    </r>
  </si>
  <si>
    <r>
      <rPr>
        <sz val="10"/>
        <color theme="7" tint="0.79998168889431442"/>
        <rFont val="宋体"/>
        <family val="3"/>
        <charset val="134"/>
      </rPr>
      <t>专用设备修理</t>
    </r>
  </si>
  <si>
    <r>
      <rPr>
        <sz val="10"/>
        <color theme="7" tint="0.79998168889431442"/>
        <rFont val="宋体"/>
        <family val="3"/>
        <charset val="134"/>
      </rPr>
      <t>装订及印刷相关服务</t>
    </r>
  </si>
  <si>
    <r>
      <rPr>
        <sz val="10"/>
        <color theme="7" tint="0.79998168889431442"/>
        <rFont val="宋体"/>
        <family val="3"/>
        <charset val="134"/>
      </rPr>
      <t>装卸搬运</t>
    </r>
  </si>
  <si>
    <r>
      <rPr>
        <sz val="10"/>
        <color theme="7" tint="0.79998168889431442"/>
        <rFont val="宋体"/>
        <family val="3"/>
        <charset val="134"/>
      </rPr>
      <t>资本投资服务</t>
    </r>
  </si>
  <si>
    <r>
      <rPr>
        <sz val="10"/>
        <color theme="7" tint="0.79998168889431442"/>
        <rFont val="宋体"/>
        <family val="3"/>
        <charset val="134"/>
      </rPr>
      <t>自来水生产和供应</t>
    </r>
  </si>
  <si>
    <r>
      <rPr>
        <sz val="10"/>
        <color theme="7" tint="0.79998168889431442"/>
        <rFont val="宋体"/>
        <family val="3"/>
        <charset val="134"/>
      </rPr>
      <t>自然保护区管理</t>
    </r>
  </si>
  <si>
    <r>
      <rPr>
        <sz val="10"/>
        <color theme="7" tint="0.79998168889431442"/>
        <rFont val="宋体"/>
        <family val="3"/>
        <charset val="134"/>
      </rPr>
      <t>自然科学研究和试验发展</t>
    </r>
  </si>
  <si>
    <r>
      <rPr>
        <sz val="10"/>
        <color theme="7" tint="0.79998168889431442"/>
        <rFont val="宋体"/>
        <family val="3"/>
        <charset val="134"/>
      </rPr>
      <t>自行车零售</t>
    </r>
  </si>
  <si>
    <r>
      <rPr>
        <sz val="10"/>
        <color theme="7" tint="0.79998168889431442"/>
        <rFont val="宋体"/>
        <family val="3"/>
        <charset val="134"/>
      </rPr>
      <t>自行车修理</t>
    </r>
  </si>
  <si>
    <r>
      <rPr>
        <sz val="10"/>
        <color theme="7" tint="0.79998168889431442"/>
        <rFont val="宋体"/>
        <family val="3"/>
        <charset val="134"/>
      </rPr>
      <t>自有房地产经营活动</t>
    </r>
  </si>
  <si>
    <r>
      <rPr>
        <sz val="10"/>
        <color theme="7" tint="0.79998168889431442"/>
        <rFont val="宋体"/>
        <family val="3"/>
        <charset val="134"/>
      </rPr>
      <t>宗教组织</t>
    </r>
  </si>
  <si>
    <r>
      <rPr>
        <sz val="10"/>
        <color theme="7" tint="0.79998168889431442"/>
        <rFont val="宋体"/>
        <family val="3"/>
        <charset val="134"/>
      </rPr>
      <t>综合事务管理机构</t>
    </r>
  </si>
  <si>
    <r>
      <rPr>
        <sz val="10"/>
        <color theme="7" tint="0.79998168889431442"/>
        <rFont val="宋体"/>
        <family val="3"/>
        <charset val="134"/>
      </rPr>
      <t>综合医院</t>
    </r>
  </si>
  <si>
    <r>
      <rPr>
        <sz val="10"/>
        <color theme="7" tint="0.79998168889431442"/>
        <rFont val="宋体"/>
        <family val="3"/>
        <charset val="134"/>
      </rPr>
      <t>棕制品制造</t>
    </r>
  </si>
  <si>
    <r>
      <rPr>
        <sz val="10"/>
        <color theme="7" tint="0.79998168889431442"/>
        <rFont val="宋体"/>
        <family val="3"/>
        <charset val="134"/>
      </rPr>
      <t>鬃毛加工、制刷及清扫工具制造</t>
    </r>
  </si>
  <si>
    <t>境内分支机构财务信息表</t>
    <phoneticPr fontId="7" type="noConversion"/>
  </si>
  <si>
    <r>
      <rPr>
        <sz val="10"/>
        <rFont val="宋体"/>
        <family val="3"/>
        <charset val="134"/>
      </rPr>
      <t>一、境内分支机构清单（只列示二级分支机构）</t>
    </r>
    <phoneticPr fontId="7" type="noConversion"/>
  </si>
  <si>
    <r>
      <rPr>
        <sz val="10"/>
        <rFont val="宋体"/>
        <family val="3"/>
        <charset val="134"/>
      </rPr>
      <t>分支机构纳税人识别号</t>
    </r>
    <phoneticPr fontId="7" type="noConversion"/>
  </si>
  <si>
    <r>
      <rPr>
        <sz val="10"/>
        <rFont val="宋体"/>
        <family val="3"/>
        <charset val="134"/>
      </rPr>
      <t>分支机构名称</t>
    </r>
    <phoneticPr fontId="7" type="noConversion"/>
  </si>
  <si>
    <r>
      <rPr>
        <sz val="10"/>
        <rFont val="宋体"/>
        <family val="3"/>
        <charset val="134"/>
      </rPr>
      <t>适用所得税税率</t>
    </r>
  </si>
  <si>
    <r>
      <rPr>
        <sz val="10"/>
        <rFont val="宋体"/>
        <family val="3"/>
        <charset val="134"/>
      </rPr>
      <t>本年度已预缴所得税</t>
    </r>
    <phoneticPr fontId="7" type="noConversion"/>
  </si>
  <si>
    <r>
      <rPr>
        <sz val="10"/>
        <rFont val="宋体"/>
        <family val="3"/>
        <charset val="134"/>
      </rPr>
      <t>三项因素</t>
    </r>
  </si>
  <si>
    <r>
      <rPr>
        <sz val="10"/>
        <rFont val="宋体"/>
        <family val="3"/>
        <charset val="134"/>
      </rPr>
      <t>上年度营业收入</t>
    </r>
    <phoneticPr fontId="7" type="noConversion"/>
  </si>
  <si>
    <r>
      <rPr>
        <sz val="10"/>
        <rFont val="宋体"/>
        <family val="3"/>
        <charset val="134"/>
      </rPr>
      <t>上年度职工薪酬</t>
    </r>
    <phoneticPr fontId="7" type="noConversion"/>
  </si>
  <si>
    <r>
      <rPr>
        <sz val="10"/>
        <rFont val="宋体"/>
        <family val="3"/>
        <charset val="134"/>
      </rPr>
      <t>上年度资产总额</t>
    </r>
    <phoneticPr fontId="7" type="noConversion"/>
  </si>
  <si>
    <r>
      <rPr>
        <sz val="10"/>
        <rFont val="宋体"/>
        <family val="3"/>
        <charset val="134"/>
      </rPr>
      <t>合计</t>
    </r>
    <phoneticPr fontId="7" type="noConversion"/>
  </si>
  <si>
    <r>
      <rPr>
        <sz val="10"/>
        <rFont val="宋体"/>
        <family val="3"/>
        <charset val="134"/>
      </rPr>
      <t>二、总机构设立具有主体生产经营职能的部门</t>
    </r>
    <phoneticPr fontId="7" type="noConversion"/>
  </si>
  <si>
    <r>
      <rPr>
        <sz val="10"/>
        <rFont val="宋体"/>
        <family val="3"/>
        <charset val="134"/>
      </rPr>
      <t>生产经营职能部门名称</t>
    </r>
    <phoneticPr fontId="7" type="noConversion"/>
  </si>
  <si>
    <r>
      <rPr>
        <sz val="10"/>
        <rFont val="宋体"/>
        <family val="3"/>
        <charset val="134"/>
      </rPr>
      <t>合计</t>
    </r>
    <phoneticPr fontId="7" type="noConversion"/>
  </si>
  <si>
    <t>*</t>
    <phoneticPr fontId="7" type="noConversion"/>
  </si>
  <si>
    <t>人员信息表</t>
    <phoneticPr fontId="7" type="noConversion"/>
  </si>
  <si>
    <r>
      <rPr>
        <sz val="10"/>
        <rFont val="宋体"/>
        <family val="3"/>
        <charset val="134"/>
      </rPr>
      <t>月份</t>
    </r>
    <phoneticPr fontId="7" type="noConversion"/>
  </si>
  <si>
    <r>
      <rPr>
        <sz val="10"/>
        <rFont val="宋体"/>
        <family val="3"/>
        <charset val="134"/>
      </rPr>
      <t>月初人数</t>
    </r>
    <phoneticPr fontId="7" type="noConversion"/>
  </si>
  <si>
    <r>
      <rPr>
        <sz val="10"/>
        <rFont val="宋体"/>
        <family val="3"/>
        <charset val="134"/>
      </rPr>
      <t>月末人数</t>
    </r>
    <phoneticPr fontId="7" type="noConversion"/>
  </si>
  <si>
    <r>
      <rPr>
        <sz val="10"/>
        <rFont val="宋体"/>
        <family val="3"/>
        <charset val="134"/>
      </rPr>
      <t>平均人数</t>
    </r>
    <phoneticPr fontId="7" type="noConversion"/>
  </si>
  <si>
    <r>
      <rPr>
        <sz val="10"/>
        <rFont val="宋体"/>
        <family val="3"/>
        <charset val="134"/>
      </rPr>
      <t>备注</t>
    </r>
    <phoneticPr fontId="7" type="noConversion"/>
  </si>
  <si>
    <r>
      <t>1</t>
    </r>
    <r>
      <rPr>
        <sz val="10"/>
        <rFont val="宋体"/>
        <family val="3"/>
        <charset val="134"/>
      </rPr>
      <t>月</t>
    </r>
    <phoneticPr fontId="7" type="noConversion"/>
  </si>
  <si>
    <r>
      <t>2</t>
    </r>
    <r>
      <rPr>
        <sz val="10"/>
        <rFont val="宋体"/>
        <family val="3"/>
        <charset val="134"/>
      </rPr>
      <t>月</t>
    </r>
    <phoneticPr fontId="7" type="noConversion"/>
  </si>
  <si>
    <r>
      <t>3</t>
    </r>
    <r>
      <rPr>
        <sz val="10"/>
        <rFont val="宋体"/>
        <family val="3"/>
        <charset val="134"/>
      </rPr>
      <t>月</t>
    </r>
  </si>
  <si>
    <r>
      <t>4</t>
    </r>
    <r>
      <rPr>
        <sz val="10"/>
        <rFont val="宋体"/>
        <family val="3"/>
        <charset val="134"/>
      </rPr>
      <t>月</t>
    </r>
  </si>
  <si>
    <r>
      <t>5</t>
    </r>
    <r>
      <rPr>
        <sz val="10"/>
        <rFont val="宋体"/>
        <family val="3"/>
        <charset val="134"/>
      </rPr>
      <t>月</t>
    </r>
  </si>
  <si>
    <r>
      <t>6</t>
    </r>
    <r>
      <rPr>
        <sz val="10"/>
        <rFont val="宋体"/>
        <family val="3"/>
        <charset val="134"/>
      </rPr>
      <t>月</t>
    </r>
  </si>
  <si>
    <r>
      <t>7</t>
    </r>
    <r>
      <rPr>
        <sz val="10"/>
        <rFont val="宋体"/>
        <family val="3"/>
        <charset val="134"/>
      </rPr>
      <t>月</t>
    </r>
  </si>
  <si>
    <r>
      <t>8</t>
    </r>
    <r>
      <rPr>
        <sz val="10"/>
        <rFont val="宋体"/>
        <family val="3"/>
        <charset val="134"/>
      </rPr>
      <t>月</t>
    </r>
  </si>
  <si>
    <r>
      <t>9</t>
    </r>
    <r>
      <rPr>
        <sz val="10"/>
        <rFont val="宋体"/>
        <family val="3"/>
        <charset val="134"/>
      </rPr>
      <t>月</t>
    </r>
  </si>
  <si>
    <r>
      <t>10</t>
    </r>
    <r>
      <rPr>
        <sz val="10"/>
        <rFont val="宋体"/>
        <family val="3"/>
        <charset val="134"/>
      </rPr>
      <t>月</t>
    </r>
  </si>
  <si>
    <r>
      <t>11</t>
    </r>
    <r>
      <rPr>
        <sz val="10"/>
        <rFont val="宋体"/>
        <family val="3"/>
        <charset val="134"/>
      </rPr>
      <t>月</t>
    </r>
  </si>
  <si>
    <r>
      <t>12</t>
    </r>
    <r>
      <rPr>
        <sz val="10"/>
        <rFont val="宋体"/>
        <family val="3"/>
        <charset val="134"/>
      </rPr>
      <t>月</t>
    </r>
  </si>
  <si>
    <r>
      <rPr>
        <sz val="10"/>
        <rFont val="宋体"/>
        <family val="3"/>
        <charset val="134"/>
      </rPr>
      <t>本年从业人数</t>
    </r>
    <phoneticPr fontId="7" type="noConversion"/>
  </si>
  <si>
    <t>*</t>
    <phoneticPr fontId="7" type="noConversion"/>
  </si>
  <si>
    <t>资产总额信息表</t>
    <phoneticPr fontId="7" type="noConversion"/>
  </si>
  <si>
    <r>
      <rPr>
        <sz val="10"/>
        <rFont val="宋体"/>
        <family val="3"/>
        <charset val="134"/>
      </rPr>
      <t>月初资产总额</t>
    </r>
    <phoneticPr fontId="7" type="noConversion"/>
  </si>
  <si>
    <r>
      <rPr>
        <sz val="10"/>
        <rFont val="宋体"/>
        <family val="3"/>
        <charset val="134"/>
      </rPr>
      <t>月末资产总额</t>
    </r>
    <phoneticPr fontId="7" type="noConversion"/>
  </si>
  <si>
    <r>
      <rPr>
        <sz val="10"/>
        <rFont val="宋体"/>
        <family val="3"/>
        <charset val="134"/>
      </rPr>
      <t>月平均资产总额</t>
    </r>
    <phoneticPr fontId="7" type="noConversion"/>
  </si>
  <si>
    <r>
      <rPr>
        <sz val="10"/>
        <rFont val="宋体"/>
        <family val="3"/>
        <charset val="134"/>
      </rPr>
      <t>本年资产总额</t>
    </r>
    <phoneticPr fontId="7" type="noConversion"/>
  </si>
  <si>
    <t>企业基本税收政策表</t>
    <phoneticPr fontId="7" type="noConversion"/>
  </si>
  <si>
    <r>
      <rPr>
        <sz val="10"/>
        <rFont val="宋体"/>
        <family val="3"/>
        <charset val="134"/>
      </rPr>
      <t>行次</t>
    </r>
    <phoneticPr fontId="7" type="noConversion"/>
  </si>
  <si>
    <r>
      <rPr>
        <sz val="10"/>
        <rFont val="宋体"/>
        <family val="3"/>
        <charset val="134"/>
      </rPr>
      <t>一、基本税（费）项目及税（费）率</t>
    </r>
    <phoneticPr fontId="7" type="noConversion"/>
  </si>
  <si>
    <r>
      <rPr>
        <sz val="10"/>
        <rFont val="宋体"/>
        <family val="3"/>
        <charset val="134"/>
      </rPr>
      <t>税（费）项目</t>
    </r>
    <phoneticPr fontId="7" type="noConversion"/>
  </si>
  <si>
    <r>
      <rPr>
        <sz val="10"/>
        <rFont val="宋体"/>
        <family val="3"/>
        <charset val="134"/>
      </rPr>
      <t>计税依据</t>
    </r>
  </si>
  <si>
    <r>
      <rPr>
        <sz val="10"/>
        <rFont val="宋体"/>
        <family val="3"/>
        <charset val="134"/>
      </rPr>
      <t>税（费）率</t>
    </r>
    <r>
      <rPr>
        <sz val="10"/>
        <rFont val="Times New Roman"/>
        <family val="1"/>
      </rPr>
      <t>/</t>
    </r>
    <r>
      <rPr>
        <sz val="10"/>
        <rFont val="宋体"/>
        <family val="3"/>
        <charset val="134"/>
      </rPr>
      <t>征收率</t>
    </r>
  </si>
  <si>
    <r>
      <rPr>
        <sz val="10"/>
        <rFont val="宋体"/>
        <family val="3"/>
        <charset val="134"/>
      </rPr>
      <t>增值税</t>
    </r>
  </si>
  <si>
    <r>
      <rPr>
        <sz val="10"/>
        <rFont val="宋体"/>
        <family val="3"/>
        <charset val="134"/>
      </rPr>
      <t>按销售应税货物、提供应税劳务和应税服务的销售额计算销项税额</t>
    </r>
    <r>
      <rPr>
        <sz val="10"/>
        <rFont val="Times New Roman"/>
        <family val="1"/>
      </rPr>
      <t xml:space="preserve"> </t>
    </r>
    <phoneticPr fontId="7" type="noConversion"/>
  </si>
  <si>
    <r>
      <rPr>
        <sz val="10"/>
        <rFont val="宋体"/>
        <family val="3"/>
        <charset val="134"/>
      </rPr>
      <t>营业税</t>
    </r>
    <r>
      <rPr>
        <sz val="10"/>
        <rFont val="Times New Roman"/>
        <family val="1"/>
      </rPr>
      <t xml:space="preserve">   </t>
    </r>
  </si>
  <si>
    <r>
      <rPr>
        <sz val="10"/>
        <rFont val="宋体"/>
        <family val="3"/>
        <charset val="134"/>
      </rPr>
      <t>按应税营业额</t>
    </r>
  </si>
  <si>
    <r>
      <rPr>
        <sz val="10"/>
        <rFont val="宋体"/>
        <family val="3"/>
        <charset val="134"/>
      </rPr>
      <t>消费税</t>
    </r>
  </si>
  <si>
    <r>
      <rPr>
        <sz val="10"/>
        <color theme="1"/>
        <rFont val="宋体"/>
        <family val="3"/>
        <charset val="134"/>
      </rPr>
      <t>按应税销售额（从价定率计征、或复合计征从价定率部分）</t>
    </r>
  </si>
  <si>
    <r>
      <rPr>
        <sz val="10"/>
        <color theme="1"/>
        <rFont val="宋体"/>
        <family val="3"/>
        <charset val="134"/>
      </rPr>
      <t>按应税销售量（从量定额计征、或复合计征从量定额部分）</t>
    </r>
  </si>
  <si>
    <r>
      <rPr>
        <sz val="10"/>
        <rFont val="宋体"/>
        <family val="3"/>
        <charset val="134"/>
      </rPr>
      <t>资源税</t>
    </r>
  </si>
  <si>
    <r>
      <rPr>
        <sz val="10"/>
        <color theme="1"/>
        <rFont val="宋体"/>
        <family val="3"/>
        <charset val="134"/>
      </rPr>
      <t>按应税销售额（从价定率计征）</t>
    </r>
  </si>
  <si>
    <r>
      <rPr>
        <sz val="10"/>
        <color theme="1"/>
        <rFont val="宋体"/>
        <family val="3"/>
        <charset val="134"/>
      </rPr>
      <t>按应税销售量（从量定额计征）</t>
    </r>
    <phoneticPr fontId="7" type="noConversion"/>
  </si>
  <si>
    <r>
      <rPr>
        <sz val="10"/>
        <rFont val="宋体"/>
        <family val="3"/>
        <charset val="134"/>
      </rPr>
      <t>城市维护建设税</t>
    </r>
  </si>
  <si>
    <r>
      <rPr>
        <sz val="10"/>
        <rFont val="宋体"/>
        <family val="3"/>
        <charset val="134"/>
      </rPr>
      <t>按实缴流转税税额</t>
    </r>
  </si>
  <si>
    <r>
      <rPr>
        <sz val="10"/>
        <rFont val="宋体"/>
        <family val="3"/>
        <charset val="134"/>
      </rPr>
      <t>教育费附加</t>
    </r>
  </si>
  <si>
    <r>
      <rPr>
        <sz val="10"/>
        <rFont val="宋体"/>
        <family val="3"/>
        <charset val="134"/>
      </rPr>
      <t>地方教育费附加</t>
    </r>
  </si>
  <si>
    <r>
      <rPr>
        <sz val="10"/>
        <rFont val="宋体"/>
        <family val="3"/>
        <charset val="134"/>
      </rPr>
      <t>地方水利建设基金</t>
    </r>
  </si>
  <si>
    <r>
      <rPr>
        <sz val="10"/>
        <rFont val="宋体"/>
        <family val="3"/>
        <charset val="134"/>
      </rPr>
      <t>文化事业建设费</t>
    </r>
  </si>
  <si>
    <r>
      <rPr>
        <sz val="10"/>
        <rFont val="宋体"/>
        <family val="3"/>
        <charset val="134"/>
      </rPr>
      <t>按应税销售额</t>
    </r>
  </si>
  <si>
    <r>
      <rPr>
        <sz val="10"/>
        <rFont val="宋体"/>
        <family val="3"/>
        <charset val="134"/>
      </rPr>
      <t>废弃电器电子产品处理基金</t>
    </r>
    <phoneticPr fontId="7" type="noConversion"/>
  </si>
  <si>
    <r>
      <rPr>
        <sz val="10"/>
        <rFont val="宋体"/>
        <family val="3"/>
        <charset val="134"/>
      </rPr>
      <t>土地增值税</t>
    </r>
  </si>
  <si>
    <r>
      <rPr>
        <sz val="10"/>
        <rFont val="宋体"/>
        <family val="3"/>
        <charset val="134"/>
      </rPr>
      <t>按增值额与扣除项目金额</t>
    </r>
  </si>
  <si>
    <r>
      <rPr>
        <sz val="10"/>
        <rFont val="宋体"/>
        <family val="3"/>
        <charset val="134"/>
      </rPr>
      <t>房产税</t>
    </r>
  </si>
  <si>
    <r>
      <rPr>
        <sz val="10"/>
        <rFont val="宋体"/>
        <family val="3"/>
        <charset val="134"/>
      </rPr>
      <t>按房屋计税余值或者应税租金收入</t>
    </r>
  </si>
  <si>
    <r>
      <rPr>
        <sz val="10"/>
        <rFont val="宋体"/>
        <family val="3"/>
        <charset val="134"/>
      </rPr>
      <t>城镇土地使用税</t>
    </r>
  </si>
  <si>
    <r>
      <rPr>
        <sz val="10"/>
        <rFont val="宋体"/>
        <family val="3"/>
        <charset val="134"/>
      </rPr>
      <t>按土地应税面积</t>
    </r>
  </si>
  <si>
    <r>
      <rPr>
        <sz val="10"/>
        <rFont val="宋体"/>
        <family val="3"/>
        <charset val="134"/>
      </rPr>
      <t>企业所得税</t>
    </r>
  </si>
  <si>
    <r>
      <rPr>
        <sz val="10"/>
        <rFont val="宋体"/>
        <family val="3"/>
        <charset val="134"/>
      </rPr>
      <t>按应纳税所得额</t>
    </r>
  </si>
  <si>
    <r>
      <rPr>
        <sz val="10"/>
        <rFont val="宋体"/>
        <family val="3"/>
        <charset val="134"/>
      </rPr>
      <t>二、主要的税收优惠</t>
    </r>
    <phoneticPr fontId="7" type="noConversion"/>
  </si>
  <si>
    <r>
      <rPr>
        <sz val="10"/>
        <rFont val="宋体"/>
        <family val="3"/>
        <charset val="134"/>
      </rPr>
      <t>优惠项目</t>
    </r>
  </si>
  <si>
    <r>
      <rPr>
        <sz val="10"/>
        <rFont val="宋体"/>
        <family val="3"/>
        <charset val="134"/>
      </rPr>
      <t>国家文件依据</t>
    </r>
  </si>
  <si>
    <r>
      <rPr>
        <sz val="10"/>
        <rFont val="宋体"/>
        <family val="3"/>
        <charset val="134"/>
      </rPr>
      <t>具体优惠政策规定</t>
    </r>
  </si>
  <si>
    <r>
      <rPr>
        <sz val="10"/>
        <rFont val="宋体"/>
        <family val="3"/>
        <charset val="134"/>
      </rPr>
      <t>税务机关批准文号（属备案的注明是否已办备案）</t>
    </r>
  </si>
  <si>
    <t>主要会计政策与会计估计表</t>
    <phoneticPr fontId="7" type="noConversion"/>
  </si>
  <si>
    <r>
      <rPr>
        <sz val="10"/>
        <color theme="1"/>
        <rFont val="宋体"/>
        <family val="3"/>
        <charset val="134"/>
      </rPr>
      <t>行次</t>
    </r>
    <phoneticPr fontId="5" type="noConversion"/>
  </si>
  <si>
    <r>
      <rPr>
        <sz val="10"/>
        <color theme="1"/>
        <rFont val="宋体"/>
        <family val="3"/>
        <charset val="134"/>
      </rPr>
      <t>项</t>
    </r>
    <r>
      <rPr>
        <sz val="10"/>
        <color theme="1"/>
        <rFont val="Times New Roman"/>
        <family val="1"/>
      </rPr>
      <t xml:space="preserve">       </t>
    </r>
    <r>
      <rPr>
        <sz val="10"/>
        <color theme="1"/>
        <rFont val="宋体"/>
        <family val="3"/>
        <charset val="134"/>
      </rPr>
      <t>目</t>
    </r>
  </si>
  <si>
    <r>
      <rPr>
        <sz val="10"/>
        <color theme="1"/>
        <rFont val="宋体"/>
        <family val="3"/>
        <charset val="134"/>
      </rPr>
      <t>内</t>
    </r>
    <r>
      <rPr>
        <sz val="10"/>
        <color theme="1"/>
        <rFont val="Times New Roman"/>
        <family val="1"/>
      </rPr>
      <t xml:space="preserve">                    </t>
    </r>
    <r>
      <rPr>
        <sz val="10"/>
        <color theme="1"/>
        <rFont val="宋体"/>
        <family val="3"/>
        <charset val="134"/>
      </rPr>
      <t>容</t>
    </r>
  </si>
  <si>
    <r>
      <rPr>
        <sz val="10"/>
        <color theme="1"/>
        <rFont val="宋体"/>
        <family val="3"/>
        <charset val="134"/>
      </rPr>
      <t>会计政策和估计是否与上年发生变化</t>
    </r>
  </si>
  <si>
    <r>
      <rPr>
        <sz val="10"/>
        <color theme="1"/>
        <rFont val="宋体"/>
        <family val="3"/>
        <charset val="134"/>
      </rPr>
      <t>目前执行的会计准则和会计制度</t>
    </r>
  </si>
  <si>
    <r>
      <rPr>
        <sz val="10"/>
        <color theme="1"/>
        <rFont val="宋体"/>
        <family val="3"/>
        <charset val="134"/>
      </rPr>
      <t>记账本位币</t>
    </r>
  </si>
  <si>
    <r>
      <rPr>
        <sz val="10"/>
        <color theme="1"/>
        <rFont val="宋体"/>
        <family val="3"/>
        <charset val="134"/>
      </rPr>
      <t>记账基础和计价原则</t>
    </r>
  </si>
  <si>
    <r>
      <rPr>
        <sz val="10"/>
        <color theme="1"/>
        <rFont val="宋体"/>
        <family val="3"/>
        <charset val="134"/>
        <scheme val="minor"/>
      </rPr>
      <t>权责发生制</t>
    </r>
  </si>
  <si>
    <r>
      <rPr>
        <sz val="10"/>
        <color theme="1"/>
        <rFont val="宋体"/>
        <family val="3"/>
        <charset val="134"/>
        <scheme val="minor"/>
      </rPr>
      <t>收付实现制</t>
    </r>
    <phoneticPr fontId="7" type="noConversion"/>
  </si>
  <si>
    <r>
      <rPr>
        <sz val="10"/>
        <color theme="1"/>
        <rFont val="宋体"/>
        <family val="3"/>
        <charset val="134"/>
        <scheme val="minor"/>
      </rPr>
      <t>历史成本</t>
    </r>
    <phoneticPr fontId="7" type="noConversion"/>
  </si>
  <si>
    <r>
      <rPr>
        <sz val="10"/>
        <color theme="1"/>
        <rFont val="宋体"/>
        <family val="3"/>
        <charset val="134"/>
        <scheme val="minor"/>
      </rPr>
      <t>现行市价</t>
    </r>
  </si>
  <si>
    <r>
      <rPr>
        <sz val="10"/>
        <color theme="1"/>
        <rFont val="宋体"/>
        <family val="3"/>
        <charset val="134"/>
      </rPr>
      <t>外币业务核算方法</t>
    </r>
  </si>
  <si>
    <r>
      <rPr>
        <sz val="10"/>
        <color theme="1"/>
        <rFont val="宋体"/>
        <family val="3"/>
        <charset val="134"/>
      </rPr>
      <t>外币财务报表折算方法</t>
    </r>
  </si>
  <si>
    <r>
      <rPr>
        <sz val="10"/>
        <color theme="1"/>
        <rFont val="宋体"/>
        <family val="3"/>
        <charset val="134"/>
      </rPr>
      <t>坏账损失核算方法</t>
    </r>
  </si>
  <si>
    <r>
      <rPr>
        <sz val="10"/>
        <color theme="1"/>
        <rFont val="宋体"/>
        <family val="3"/>
        <charset val="134"/>
      </rPr>
      <t>坏账准备计提方法及提取比例　</t>
    </r>
    <phoneticPr fontId="7" type="noConversion"/>
  </si>
  <si>
    <r>
      <t>1.</t>
    </r>
    <r>
      <rPr>
        <sz val="10"/>
        <color theme="1"/>
        <rFont val="宋体"/>
        <family val="3"/>
        <charset val="134"/>
        <scheme val="minor"/>
      </rPr>
      <t>余额百分比法，比例为</t>
    </r>
    <phoneticPr fontId="5" type="noConversion"/>
  </si>
  <si>
    <r>
      <t>2.</t>
    </r>
    <r>
      <rPr>
        <sz val="10"/>
        <color theme="1"/>
        <rFont val="宋体"/>
        <family val="3"/>
        <charset val="134"/>
        <scheme val="minor"/>
      </rPr>
      <t>账龄分析法，比例：</t>
    </r>
    <phoneticPr fontId="5" type="noConversion"/>
  </si>
  <si>
    <r>
      <rPr>
        <sz val="10"/>
        <color theme="1"/>
        <rFont val="宋体"/>
        <family val="3"/>
        <charset val="134"/>
        <scheme val="minor"/>
      </rPr>
      <t>其中：</t>
    </r>
    <r>
      <rPr>
        <sz val="10"/>
        <color theme="1"/>
        <rFont val="Times New Roman"/>
        <family val="1"/>
      </rPr>
      <t>1</t>
    </r>
    <r>
      <rPr>
        <sz val="10"/>
        <color theme="1"/>
        <rFont val="宋体"/>
        <family val="3"/>
        <charset val="134"/>
        <scheme val="minor"/>
      </rPr>
      <t>年以内</t>
    </r>
    <phoneticPr fontId="5" type="noConversion"/>
  </si>
  <si>
    <r>
      <t xml:space="preserve">      1—2</t>
    </r>
    <r>
      <rPr>
        <sz val="10"/>
        <color theme="1"/>
        <rFont val="宋体"/>
        <family val="3"/>
        <charset val="134"/>
        <scheme val="minor"/>
      </rPr>
      <t>年</t>
    </r>
    <phoneticPr fontId="5" type="noConversion"/>
  </si>
  <si>
    <r>
      <t xml:space="preserve">      2—3</t>
    </r>
    <r>
      <rPr>
        <sz val="10"/>
        <color theme="1"/>
        <rFont val="宋体"/>
        <family val="3"/>
        <charset val="134"/>
        <scheme val="minor"/>
      </rPr>
      <t>年</t>
    </r>
    <phoneticPr fontId="7" type="noConversion"/>
  </si>
  <si>
    <r>
      <t xml:space="preserve">      3—4</t>
    </r>
    <r>
      <rPr>
        <sz val="10"/>
        <color theme="1"/>
        <rFont val="宋体"/>
        <family val="3"/>
        <charset val="134"/>
      </rPr>
      <t>年</t>
    </r>
    <r>
      <rPr>
        <sz val="10"/>
        <color theme="1"/>
        <rFont val="宋体"/>
        <family val="3"/>
        <charset val="134"/>
        <scheme val="minor"/>
      </rPr>
      <t/>
    </r>
    <phoneticPr fontId="7" type="noConversion"/>
  </si>
  <si>
    <r>
      <t xml:space="preserve">      4—5</t>
    </r>
    <r>
      <rPr>
        <sz val="10"/>
        <color theme="1"/>
        <rFont val="宋体"/>
        <family val="3"/>
        <charset val="134"/>
        <scheme val="minor"/>
      </rPr>
      <t>年</t>
    </r>
    <phoneticPr fontId="7" type="noConversion"/>
  </si>
  <si>
    <r>
      <t xml:space="preserve">      5</t>
    </r>
    <r>
      <rPr>
        <sz val="10"/>
        <color theme="1"/>
        <rFont val="宋体"/>
        <family val="3"/>
        <charset val="134"/>
        <scheme val="minor"/>
      </rPr>
      <t>年以上</t>
    </r>
    <phoneticPr fontId="5" type="noConversion"/>
  </si>
  <si>
    <r>
      <t>3.</t>
    </r>
    <r>
      <rPr>
        <sz val="10"/>
        <color theme="1"/>
        <rFont val="宋体"/>
        <family val="3"/>
        <charset val="134"/>
        <scheme val="minor"/>
      </rPr>
      <t>个别认定法，比例</t>
    </r>
    <phoneticPr fontId="5" type="noConversion"/>
  </si>
  <si>
    <r>
      <rPr>
        <sz val="10"/>
        <color theme="1"/>
        <rFont val="宋体"/>
        <family val="3"/>
        <charset val="134"/>
      </rPr>
      <t>存货成本计价方法</t>
    </r>
  </si>
  <si>
    <r>
      <rPr>
        <sz val="10"/>
        <color theme="1"/>
        <rFont val="宋体"/>
        <family val="3"/>
        <charset val="134"/>
        <scheme val="minor"/>
      </rPr>
      <t>先进先出法</t>
    </r>
    <phoneticPr fontId="5" type="noConversion"/>
  </si>
  <si>
    <r>
      <rPr>
        <sz val="10"/>
        <color theme="1"/>
        <rFont val="宋体"/>
        <family val="3"/>
        <charset val="134"/>
        <scheme val="minor"/>
      </rPr>
      <t>移动加权平均法</t>
    </r>
    <phoneticPr fontId="5" type="noConversion"/>
  </si>
  <si>
    <r>
      <rPr>
        <sz val="10"/>
        <color theme="1"/>
        <rFont val="宋体"/>
        <family val="3"/>
        <charset val="134"/>
        <scheme val="minor"/>
      </rPr>
      <t>月末一次加权平均法</t>
    </r>
    <phoneticPr fontId="5" type="noConversion"/>
  </si>
  <si>
    <r>
      <rPr>
        <sz val="10"/>
        <color theme="1"/>
        <rFont val="宋体"/>
        <family val="3"/>
        <charset val="134"/>
        <scheme val="minor"/>
      </rPr>
      <t>个别计价法</t>
    </r>
    <phoneticPr fontId="5" type="noConversion"/>
  </si>
  <si>
    <r>
      <rPr>
        <sz val="10"/>
        <color theme="1"/>
        <rFont val="宋体"/>
        <family val="3"/>
        <charset val="134"/>
        <scheme val="minor"/>
      </rPr>
      <t>毛利率法</t>
    </r>
    <phoneticPr fontId="5" type="noConversion"/>
  </si>
  <si>
    <r>
      <rPr>
        <sz val="10"/>
        <color theme="1"/>
        <rFont val="宋体"/>
        <family val="3"/>
        <charset val="134"/>
        <scheme val="minor"/>
      </rPr>
      <t>零售价法</t>
    </r>
    <phoneticPr fontId="5" type="noConversion"/>
  </si>
  <si>
    <r>
      <rPr>
        <sz val="10"/>
        <color theme="1"/>
        <rFont val="宋体"/>
        <family val="3"/>
        <charset val="134"/>
        <scheme val="minor"/>
      </rPr>
      <t>计划成本法</t>
    </r>
    <phoneticPr fontId="5" type="noConversion"/>
  </si>
  <si>
    <r>
      <rPr>
        <sz val="10"/>
        <color theme="1"/>
        <rFont val="宋体"/>
        <family val="3"/>
        <charset val="134"/>
        <scheme val="minor"/>
      </rPr>
      <t>其他</t>
    </r>
    <phoneticPr fontId="5" type="noConversion"/>
  </si>
  <si>
    <r>
      <rPr>
        <sz val="10"/>
        <color theme="1"/>
        <rFont val="宋体"/>
        <family val="3"/>
        <charset val="134"/>
      </rPr>
      <t>产品成本计算方法</t>
    </r>
  </si>
  <si>
    <r>
      <rPr>
        <sz val="10"/>
        <color theme="1"/>
        <rFont val="宋体"/>
        <family val="3"/>
        <charset val="134"/>
        <scheme val="minor"/>
      </rPr>
      <t>品种法</t>
    </r>
    <phoneticPr fontId="5" type="noConversion"/>
  </si>
  <si>
    <r>
      <rPr>
        <sz val="10"/>
        <color theme="1"/>
        <rFont val="宋体"/>
        <family val="3"/>
        <charset val="134"/>
        <scheme val="minor"/>
      </rPr>
      <t>分类法</t>
    </r>
    <phoneticPr fontId="5" type="noConversion"/>
  </si>
  <si>
    <r>
      <rPr>
        <sz val="10"/>
        <color theme="1"/>
        <rFont val="宋体"/>
        <family val="3"/>
        <charset val="134"/>
        <scheme val="minor"/>
      </rPr>
      <t>定额比例法</t>
    </r>
    <phoneticPr fontId="5" type="noConversion"/>
  </si>
  <si>
    <r>
      <rPr>
        <sz val="10"/>
        <color theme="1"/>
        <rFont val="宋体"/>
        <family val="3"/>
        <charset val="134"/>
        <scheme val="minor"/>
      </rPr>
      <t>分批法</t>
    </r>
    <phoneticPr fontId="5" type="noConversion"/>
  </si>
  <si>
    <r>
      <rPr>
        <sz val="10"/>
        <color theme="1"/>
        <rFont val="宋体"/>
        <family val="3"/>
        <charset val="134"/>
        <scheme val="minor"/>
      </rPr>
      <t>分步法</t>
    </r>
    <phoneticPr fontId="5" type="noConversion"/>
  </si>
  <si>
    <r>
      <rPr>
        <sz val="10"/>
        <color theme="1"/>
        <rFont val="宋体"/>
        <family val="3"/>
        <charset val="134"/>
      </rPr>
      <t>在产品计价方法</t>
    </r>
  </si>
  <si>
    <r>
      <rPr>
        <sz val="10"/>
        <color theme="1"/>
        <rFont val="宋体"/>
        <family val="3"/>
        <charset val="134"/>
        <scheme val="minor"/>
      </rPr>
      <t>期末在产品成本</t>
    </r>
    <phoneticPr fontId="5" type="noConversion"/>
  </si>
  <si>
    <r>
      <rPr>
        <sz val="10"/>
        <color theme="1"/>
        <rFont val="宋体"/>
        <family val="3"/>
        <charset val="134"/>
        <scheme val="minor"/>
      </rPr>
      <t>数量确定</t>
    </r>
    <phoneticPr fontId="5" type="noConversion"/>
  </si>
  <si>
    <r>
      <rPr>
        <sz val="10"/>
        <color theme="1"/>
        <rFont val="宋体"/>
        <family val="3"/>
        <charset val="134"/>
        <scheme val="minor"/>
      </rPr>
      <t>成本确定</t>
    </r>
    <phoneticPr fontId="5" type="noConversion"/>
  </si>
  <si>
    <r>
      <rPr>
        <sz val="10"/>
        <color theme="1"/>
        <rFont val="宋体"/>
        <family val="3"/>
        <charset val="134"/>
      </rPr>
      <t>低值易耗品标准及摊销方法</t>
    </r>
    <phoneticPr fontId="7" type="noConversion"/>
  </si>
  <si>
    <r>
      <rPr>
        <sz val="10"/>
        <color theme="1"/>
        <rFont val="宋体"/>
        <family val="3"/>
        <charset val="134"/>
        <scheme val="minor"/>
      </rPr>
      <t>金额标准</t>
    </r>
    <phoneticPr fontId="5" type="noConversion"/>
  </si>
  <si>
    <r>
      <rPr>
        <sz val="10"/>
        <color theme="1"/>
        <rFont val="宋体"/>
        <family val="3"/>
        <charset val="134"/>
        <scheme val="minor"/>
      </rPr>
      <t>使用期限标准</t>
    </r>
    <phoneticPr fontId="5" type="noConversion"/>
  </si>
  <si>
    <r>
      <rPr>
        <sz val="10"/>
        <color theme="1"/>
        <rFont val="宋体"/>
        <family val="3"/>
        <charset val="134"/>
        <scheme val="minor"/>
      </rPr>
      <t>摊销方法</t>
    </r>
    <phoneticPr fontId="5" type="noConversion"/>
  </si>
  <si>
    <r>
      <rPr>
        <sz val="10"/>
        <color theme="1"/>
        <rFont val="宋体"/>
        <family val="3"/>
        <charset val="134"/>
      </rPr>
      <t>存货跌价准备计提方法</t>
    </r>
    <phoneticPr fontId="5" type="noConversion"/>
  </si>
  <si>
    <r>
      <rPr>
        <sz val="10"/>
        <color theme="1"/>
        <rFont val="宋体"/>
        <family val="3"/>
        <charset val="134"/>
      </rPr>
      <t>投资性房地产核算方法</t>
    </r>
    <phoneticPr fontId="7" type="noConversion"/>
  </si>
  <si>
    <r>
      <rPr>
        <sz val="10"/>
        <color theme="1"/>
        <rFont val="宋体"/>
        <family val="3"/>
        <charset val="134"/>
      </rPr>
      <t>长期股权投资核算方法</t>
    </r>
    <phoneticPr fontId="7" type="noConversion"/>
  </si>
  <si>
    <r>
      <t>1</t>
    </r>
    <r>
      <rPr>
        <sz val="10"/>
        <color theme="1"/>
        <rFont val="宋体"/>
        <family val="3"/>
        <charset val="134"/>
        <scheme val="minor"/>
      </rPr>
      <t>、对被投资单位具有控制采用成本法核算</t>
    </r>
    <phoneticPr fontId="5" type="noConversion"/>
  </si>
  <si>
    <r>
      <t>2</t>
    </r>
    <r>
      <rPr>
        <sz val="10"/>
        <color theme="1"/>
        <rFont val="宋体"/>
        <family val="3"/>
        <charset val="134"/>
        <scheme val="minor"/>
      </rPr>
      <t>、能对被投资单位实施重大影响的联营企业或合营企业，采用权益法核算</t>
    </r>
    <phoneticPr fontId="5" type="noConversion"/>
  </si>
  <si>
    <r>
      <rPr>
        <sz val="10"/>
        <color theme="1"/>
        <rFont val="宋体"/>
        <family val="3"/>
        <charset val="134"/>
      </rPr>
      <t>长期股权投资减值准备</t>
    </r>
    <phoneticPr fontId="7" type="noConversion"/>
  </si>
  <si>
    <r>
      <rPr>
        <sz val="10"/>
        <color theme="1"/>
        <rFont val="宋体"/>
        <family val="3"/>
        <charset val="134"/>
      </rPr>
      <t>固定资产折旧方法</t>
    </r>
  </si>
  <si>
    <r>
      <rPr>
        <sz val="10"/>
        <color theme="1"/>
        <rFont val="宋体"/>
        <family val="3"/>
        <charset val="134"/>
        <scheme val="minor"/>
      </rPr>
      <t>年限平均法</t>
    </r>
    <phoneticPr fontId="5" type="noConversion"/>
  </si>
  <si>
    <r>
      <rPr>
        <sz val="10"/>
        <color theme="1"/>
        <rFont val="宋体"/>
        <family val="3"/>
        <charset val="134"/>
        <scheme val="minor"/>
      </rPr>
      <t>工作量法</t>
    </r>
    <phoneticPr fontId="5" type="noConversion"/>
  </si>
  <si>
    <r>
      <rPr>
        <sz val="10"/>
        <color theme="1"/>
        <rFont val="宋体"/>
        <family val="3"/>
        <charset val="134"/>
        <scheme val="minor"/>
      </rPr>
      <t>双倍余额递减法</t>
    </r>
    <phoneticPr fontId="5" type="noConversion"/>
  </si>
  <si>
    <r>
      <rPr>
        <sz val="10"/>
        <color theme="1"/>
        <rFont val="宋体"/>
        <family val="3"/>
        <charset val="134"/>
        <scheme val="minor"/>
      </rPr>
      <t>年数总和法</t>
    </r>
    <phoneticPr fontId="5" type="noConversion"/>
  </si>
  <si>
    <r>
      <rPr>
        <sz val="10"/>
        <color theme="1"/>
        <rFont val="宋体"/>
        <family val="3"/>
        <charset val="134"/>
      </rPr>
      <t>固定资产净残值率</t>
    </r>
  </si>
  <si>
    <r>
      <rPr>
        <sz val="10"/>
        <color theme="1"/>
        <rFont val="宋体"/>
        <family val="3"/>
        <charset val="134"/>
        <scheme val="minor"/>
      </rPr>
      <t>占固定资产原价的比例</t>
    </r>
    <phoneticPr fontId="5" type="noConversion"/>
  </si>
  <si>
    <r>
      <rPr>
        <sz val="10"/>
        <color theme="1"/>
        <rFont val="宋体"/>
        <family val="3"/>
        <charset val="134"/>
      </rPr>
      <t>固定资产减值准备　</t>
    </r>
  </si>
  <si>
    <r>
      <rPr>
        <sz val="10"/>
        <color theme="1"/>
        <rFont val="宋体"/>
        <family val="3"/>
        <charset val="134"/>
      </rPr>
      <t>借款费用核算方法</t>
    </r>
  </si>
  <si>
    <r>
      <rPr>
        <sz val="10"/>
        <color theme="1"/>
        <rFont val="宋体"/>
        <family val="3"/>
        <charset val="134"/>
        <scheme val="minor"/>
      </rPr>
      <t>为购建固定资产而借入专门借款所发生的借款费用，满足相应资本化条件的，在所购建固定资产达到预定可使用状态前发生的，予以资本化</t>
    </r>
    <phoneticPr fontId="5" type="noConversion"/>
  </si>
  <si>
    <r>
      <rPr>
        <sz val="10"/>
        <color theme="1"/>
        <rFont val="宋体"/>
        <family val="3"/>
        <charset val="134"/>
      </rPr>
      <t>无形资产内容及摊销方法</t>
    </r>
    <phoneticPr fontId="5" type="noConversion"/>
  </si>
  <si>
    <r>
      <rPr>
        <sz val="10"/>
        <color theme="1"/>
        <rFont val="宋体"/>
        <family val="3"/>
        <charset val="134"/>
        <scheme val="minor"/>
      </rPr>
      <t>无形资产名称</t>
    </r>
    <phoneticPr fontId="5" type="noConversion"/>
  </si>
  <si>
    <r>
      <rPr>
        <sz val="10"/>
        <color theme="1"/>
        <rFont val="宋体"/>
        <family val="3"/>
        <charset val="134"/>
        <scheme val="minor"/>
      </rPr>
      <t>摊销时间</t>
    </r>
    <phoneticPr fontId="7" type="noConversion"/>
  </si>
  <si>
    <r>
      <rPr>
        <sz val="10"/>
        <color theme="1"/>
        <rFont val="宋体"/>
        <family val="3"/>
        <charset val="134"/>
      </rPr>
      <t>无形资产减值准备</t>
    </r>
  </si>
  <si>
    <r>
      <rPr>
        <sz val="10"/>
        <color theme="1"/>
        <rFont val="宋体"/>
        <family val="3"/>
        <charset val="134"/>
      </rPr>
      <t>长期待摊费用内容及摊销方法</t>
    </r>
    <phoneticPr fontId="5" type="noConversion"/>
  </si>
  <si>
    <r>
      <rPr>
        <sz val="10"/>
        <color theme="1"/>
        <rFont val="宋体"/>
        <family val="3"/>
        <charset val="134"/>
        <scheme val="minor"/>
      </rPr>
      <t>长期待摊费用内容</t>
    </r>
    <phoneticPr fontId="5" type="noConversion"/>
  </si>
  <si>
    <r>
      <rPr>
        <sz val="10"/>
        <color theme="1"/>
        <rFont val="宋体"/>
        <family val="3"/>
        <charset val="134"/>
      </rPr>
      <t>销售商品收入确认</t>
    </r>
  </si>
  <si>
    <r>
      <rPr>
        <sz val="10"/>
        <color theme="1"/>
        <rFont val="宋体"/>
        <family val="3"/>
        <charset val="134"/>
      </rPr>
      <t>提供劳务收入确认</t>
    </r>
  </si>
  <si>
    <r>
      <t>4.</t>
    </r>
    <r>
      <rPr>
        <sz val="10"/>
        <color theme="1"/>
        <rFont val="宋体"/>
        <family val="3"/>
        <charset val="134"/>
        <scheme val="minor"/>
      </rPr>
      <t>其他</t>
    </r>
    <phoneticPr fontId="5" type="noConversion"/>
  </si>
  <si>
    <r>
      <rPr>
        <sz val="10"/>
        <color theme="1"/>
        <rFont val="宋体"/>
        <family val="3"/>
        <charset val="134"/>
      </rPr>
      <t>让渡资产使用权收入确认</t>
    </r>
  </si>
  <si>
    <r>
      <t>1.</t>
    </r>
    <r>
      <rPr>
        <sz val="10"/>
        <color theme="1"/>
        <rFont val="宋体"/>
        <family val="3"/>
        <charset val="134"/>
        <scheme val="minor"/>
      </rPr>
      <t>与交易相关的经济利益能够流入企业</t>
    </r>
    <phoneticPr fontId="5" type="noConversion"/>
  </si>
  <si>
    <r>
      <t>2.</t>
    </r>
    <r>
      <rPr>
        <sz val="10"/>
        <color theme="1"/>
        <rFont val="宋体"/>
        <family val="3"/>
        <charset val="134"/>
        <scheme val="minor"/>
      </rPr>
      <t>收入金额能够可靠计量</t>
    </r>
    <phoneticPr fontId="5" type="noConversion"/>
  </si>
  <si>
    <r>
      <rPr>
        <sz val="10"/>
        <color theme="1"/>
        <rFont val="宋体"/>
        <family val="3"/>
        <charset val="134"/>
      </rPr>
      <t>所得税计算方法</t>
    </r>
  </si>
  <si>
    <t>内部控制调查表</t>
  </si>
  <si>
    <t>与企业所得税有关的内部控制制度项目名称</t>
  </si>
  <si>
    <r>
      <rPr>
        <sz val="10"/>
        <rFont val="宋体"/>
        <family val="3"/>
        <charset val="134"/>
      </rPr>
      <t>相应的内部控制制度是否已建立</t>
    </r>
  </si>
  <si>
    <r>
      <rPr>
        <sz val="10"/>
        <rFont val="宋体"/>
        <family val="3"/>
        <charset val="134"/>
      </rPr>
      <t>相应的内部控制制度是否适用</t>
    </r>
  </si>
  <si>
    <r>
      <rPr>
        <sz val="10"/>
        <rFont val="宋体"/>
        <family val="3"/>
        <charset val="134"/>
      </rPr>
      <t>对内部控制进行符合性测试是否发现得到有效执行</t>
    </r>
  </si>
  <si>
    <r>
      <rPr>
        <sz val="10"/>
        <rFont val="宋体"/>
        <family val="3"/>
        <charset val="134"/>
      </rPr>
      <t>现有内部控制制度导致企业所得税的纳税申报产生重大错报风险的评估</t>
    </r>
  </si>
  <si>
    <t xml:space="preserve">会计核算制度 </t>
  </si>
  <si>
    <t xml:space="preserve">成本核算制度 </t>
  </si>
  <si>
    <t xml:space="preserve">财务管理制度 </t>
  </si>
  <si>
    <t xml:space="preserve">现金管理制度 </t>
  </si>
  <si>
    <t xml:space="preserve">支票管理制度 </t>
  </si>
  <si>
    <t xml:space="preserve">费用开支标准及审批制度 </t>
  </si>
  <si>
    <t xml:space="preserve">发票管理制度 </t>
  </si>
  <si>
    <t xml:space="preserve">产品销售及劳务提供制度 </t>
  </si>
  <si>
    <t>存货采购、收发、保管制度</t>
  </si>
  <si>
    <t xml:space="preserve">固定资产管理制度 </t>
  </si>
  <si>
    <t xml:space="preserve">内部审计制度 </t>
  </si>
  <si>
    <t>其他与企业所得税有关的内部控制制度</t>
  </si>
  <si>
    <t>审计报告审阅记录</t>
  </si>
  <si>
    <r>
      <rPr>
        <sz val="10"/>
        <rFont val="仿宋_GB2312"/>
        <family val="3"/>
        <charset val="134"/>
      </rPr>
      <t>序</t>
    </r>
    <r>
      <rPr>
        <sz val="10"/>
        <rFont val="Times New Roman"/>
        <family val="1"/>
      </rPr>
      <t xml:space="preserve"> </t>
    </r>
    <r>
      <rPr>
        <sz val="10"/>
        <rFont val="仿宋_GB2312"/>
        <family val="3"/>
        <charset val="134"/>
      </rPr>
      <t>号</t>
    </r>
  </si>
  <si>
    <r>
      <rPr>
        <sz val="10"/>
        <rFont val="仿宋_GB2312"/>
        <family val="3"/>
        <charset val="134"/>
      </rPr>
      <t>审计报告及调整分录审阅项目</t>
    </r>
    <phoneticPr fontId="7" type="noConversion"/>
  </si>
  <si>
    <r>
      <rPr>
        <sz val="10"/>
        <rFont val="仿宋_GB2312"/>
        <family val="3"/>
        <charset val="134"/>
      </rPr>
      <t>是</t>
    </r>
    <r>
      <rPr>
        <sz val="10"/>
        <rFont val="Times New Roman"/>
        <family val="1"/>
      </rPr>
      <t>/</t>
    </r>
    <r>
      <rPr>
        <sz val="10"/>
        <rFont val="仿宋_GB2312"/>
        <family val="3"/>
        <charset val="134"/>
      </rPr>
      <t>否</t>
    </r>
    <phoneticPr fontId="7" type="noConversion"/>
  </si>
  <si>
    <r>
      <rPr>
        <sz val="10"/>
        <rFont val="仿宋_GB2312"/>
        <family val="3"/>
        <charset val="134"/>
      </rPr>
      <t>索引号</t>
    </r>
    <phoneticPr fontId="7" type="noConversion"/>
  </si>
  <si>
    <r>
      <rPr>
        <sz val="10"/>
        <rFont val="仿宋_GB2312"/>
        <family val="3"/>
        <charset val="134"/>
      </rPr>
      <t>本年度出具审计报告的事务所名称：</t>
    </r>
    <phoneticPr fontId="7" type="noConversion"/>
  </si>
  <si>
    <r>
      <rPr>
        <sz val="10"/>
        <rFont val="仿宋_GB2312"/>
        <family val="3"/>
        <charset val="134"/>
      </rPr>
      <t>审计报告文号：</t>
    </r>
    <phoneticPr fontId="7" type="noConversion"/>
  </si>
  <si>
    <r>
      <rPr>
        <sz val="10"/>
        <rFont val="仿宋_GB2312"/>
        <family val="3"/>
        <charset val="134"/>
      </rPr>
      <t>是否出具了非标准意见的审计报告</t>
    </r>
    <phoneticPr fontId="7" type="noConversion"/>
  </si>
  <si>
    <r>
      <rPr>
        <sz val="10"/>
        <rFont val="仿宋_GB2312"/>
        <family val="3"/>
        <charset val="134"/>
      </rPr>
      <t>会计报表附注：</t>
    </r>
    <phoneticPr fontId="7" type="noConversion"/>
  </si>
  <si>
    <r>
      <t>(1)</t>
    </r>
    <r>
      <rPr>
        <sz val="12"/>
        <rFont val="宋体"/>
        <family val="3"/>
        <charset val="134"/>
      </rPr>
      <t/>
    </r>
    <phoneticPr fontId="7" type="noConversion"/>
  </si>
  <si>
    <r>
      <rPr>
        <sz val="10"/>
        <rFont val="仿宋_GB2312"/>
        <family val="3"/>
        <charset val="134"/>
      </rPr>
      <t>本期是否享受优惠政策（如有须获取相关批文）</t>
    </r>
    <phoneticPr fontId="7" type="noConversion"/>
  </si>
  <si>
    <r>
      <t>(2)</t>
    </r>
    <r>
      <rPr>
        <sz val="12"/>
        <rFont val="宋体"/>
        <family val="3"/>
        <charset val="134"/>
      </rPr>
      <t/>
    </r>
    <phoneticPr fontId="7" type="noConversion"/>
  </si>
  <si>
    <r>
      <rPr>
        <sz val="10"/>
        <rFont val="仿宋_GB2312"/>
        <family val="3"/>
        <charset val="134"/>
      </rPr>
      <t>是否存在需汇总合并纳税的成员企业（如有须获取相关批文及成员名单）</t>
    </r>
    <phoneticPr fontId="7" type="noConversion"/>
  </si>
  <si>
    <r>
      <t>(3)</t>
    </r>
    <r>
      <rPr>
        <sz val="12"/>
        <rFont val="宋体"/>
        <family val="3"/>
        <charset val="134"/>
      </rPr>
      <t/>
    </r>
  </si>
  <si>
    <r>
      <rPr>
        <sz val="10"/>
        <rFont val="仿宋_GB2312"/>
        <family val="3"/>
        <charset val="134"/>
      </rPr>
      <t>是否存在投资性房地产</t>
    </r>
    <phoneticPr fontId="7" type="noConversion"/>
  </si>
  <si>
    <r>
      <t>(4)</t>
    </r>
    <r>
      <rPr>
        <sz val="12"/>
        <rFont val="宋体"/>
        <family val="3"/>
        <charset val="134"/>
      </rPr>
      <t/>
    </r>
  </si>
  <si>
    <r>
      <rPr>
        <sz val="10"/>
        <rFont val="仿宋_GB2312"/>
        <family val="3"/>
        <charset val="134"/>
      </rPr>
      <t>固定资产折旧政策是否与税法规定一致</t>
    </r>
    <phoneticPr fontId="7" type="noConversion"/>
  </si>
  <si>
    <r>
      <t>(5)</t>
    </r>
    <r>
      <rPr>
        <sz val="12"/>
        <rFont val="宋体"/>
        <family val="3"/>
        <charset val="134"/>
      </rPr>
      <t/>
    </r>
  </si>
  <si>
    <r>
      <rPr>
        <sz val="10"/>
        <rFont val="仿宋_GB2312"/>
        <family val="3"/>
        <charset val="134"/>
      </rPr>
      <t>无形资产摊销政策是否与税法规定一致</t>
    </r>
    <phoneticPr fontId="7" type="noConversion"/>
  </si>
  <si>
    <r>
      <t>(6)</t>
    </r>
    <r>
      <rPr>
        <sz val="12"/>
        <rFont val="宋体"/>
        <family val="3"/>
        <charset val="134"/>
      </rPr>
      <t/>
    </r>
  </si>
  <si>
    <r>
      <rPr>
        <sz val="10"/>
        <rFont val="仿宋_GB2312"/>
        <family val="3"/>
        <charset val="134"/>
      </rPr>
      <t>是否存在各项减值准备</t>
    </r>
    <phoneticPr fontId="7" type="noConversion"/>
  </si>
  <si>
    <r>
      <t>(7)</t>
    </r>
    <r>
      <rPr>
        <sz val="12"/>
        <rFont val="宋体"/>
        <family val="3"/>
        <charset val="134"/>
      </rPr>
      <t/>
    </r>
  </si>
  <si>
    <r>
      <rPr>
        <sz val="10"/>
        <rFont val="仿宋_GB2312"/>
        <family val="3"/>
        <charset val="134"/>
      </rPr>
      <t>期末有无未缴企业所得税（若有须获取期后缴纳的税单）</t>
    </r>
    <phoneticPr fontId="7" type="noConversion"/>
  </si>
  <si>
    <r>
      <t>(8)</t>
    </r>
    <r>
      <rPr>
        <sz val="12"/>
        <rFont val="宋体"/>
        <family val="3"/>
        <charset val="134"/>
      </rPr>
      <t/>
    </r>
  </si>
  <si>
    <r>
      <rPr>
        <sz val="10"/>
        <rFont val="仿宋_GB2312"/>
        <family val="3"/>
        <charset val="134"/>
      </rPr>
      <t>其他应付款、长期应付款等是否存在非金融机构借款</t>
    </r>
    <phoneticPr fontId="7" type="noConversion"/>
  </si>
  <si>
    <r>
      <t>(9)</t>
    </r>
    <r>
      <rPr>
        <sz val="12"/>
        <rFont val="宋体"/>
        <family val="3"/>
        <charset val="134"/>
      </rPr>
      <t/>
    </r>
  </si>
  <si>
    <r>
      <rPr>
        <sz val="10"/>
        <rFont val="仿宋_GB2312"/>
        <family val="3"/>
        <charset val="134"/>
      </rPr>
      <t>借款利息与汇总损益的资本化计算是否与税法规定的一致</t>
    </r>
    <phoneticPr fontId="7" type="noConversion"/>
  </si>
  <si>
    <r>
      <t>(10)</t>
    </r>
    <r>
      <rPr>
        <sz val="12"/>
        <rFont val="宋体"/>
        <family val="3"/>
        <charset val="134"/>
      </rPr>
      <t/>
    </r>
  </si>
  <si>
    <r>
      <rPr>
        <sz val="10"/>
        <rFont val="仿宋_GB2312"/>
        <family val="3"/>
        <charset val="134"/>
      </rPr>
      <t>预提费用期初期末是否有余额</t>
    </r>
    <phoneticPr fontId="7" type="noConversion"/>
  </si>
  <si>
    <r>
      <t>(11)</t>
    </r>
    <r>
      <rPr>
        <sz val="12"/>
        <rFont val="宋体"/>
        <family val="3"/>
        <charset val="134"/>
      </rPr>
      <t/>
    </r>
  </si>
  <si>
    <r>
      <rPr>
        <sz val="10"/>
        <rFont val="仿宋_GB2312"/>
        <family val="3"/>
        <charset val="134"/>
      </rPr>
      <t>专项应付款是否存在国家拨付的专项补贴收入</t>
    </r>
    <phoneticPr fontId="7" type="noConversion"/>
  </si>
  <si>
    <r>
      <t>(12)</t>
    </r>
    <r>
      <rPr>
        <sz val="12"/>
        <rFont val="宋体"/>
        <family val="3"/>
        <charset val="134"/>
      </rPr>
      <t/>
    </r>
  </si>
  <si>
    <r>
      <rPr>
        <sz val="10"/>
        <rFont val="仿宋_GB2312"/>
        <family val="3"/>
        <charset val="134"/>
      </rPr>
      <t>本期资本公积的变动是否与应纳税所得额有关</t>
    </r>
    <phoneticPr fontId="7" type="noConversion"/>
  </si>
  <si>
    <r>
      <t>(13)</t>
    </r>
    <r>
      <rPr>
        <sz val="12"/>
        <rFont val="宋体"/>
        <family val="3"/>
        <charset val="134"/>
      </rPr>
      <t/>
    </r>
  </si>
  <si>
    <r>
      <rPr>
        <sz val="10"/>
        <rFont val="仿宋_GB2312"/>
        <family val="3"/>
        <charset val="134"/>
      </rPr>
      <t>未分配利润的变动是否有可能涉及应税未税的应纳税所得额</t>
    </r>
    <phoneticPr fontId="7" type="noConversion"/>
  </si>
  <si>
    <r>
      <t>(14)</t>
    </r>
    <r>
      <rPr>
        <sz val="12"/>
        <rFont val="宋体"/>
        <family val="3"/>
        <charset val="134"/>
      </rPr>
      <t/>
    </r>
  </si>
  <si>
    <r>
      <rPr>
        <sz val="10"/>
        <rFont val="仿宋_GB2312"/>
        <family val="3"/>
        <charset val="134"/>
      </rPr>
      <t>期间费用中是否含广告费支出、业务宣传费、租赁费、佣金支出、上缴总机构管理费支出</t>
    </r>
    <phoneticPr fontId="7" type="noConversion"/>
  </si>
  <si>
    <r>
      <t>(15)</t>
    </r>
    <r>
      <rPr>
        <sz val="12"/>
        <rFont val="宋体"/>
        <family val="3"/>
        <charset val="134"/>
      </rPr>
      <t/>
    </r>
  </si>
  <si>
    <r>
      <rPr>
        <sz val="10"/>
        <rFont val="仿宋_GB2312"/>
        <family val="3"/>
        <charset val="134"/>
      </rPr>
      <t>管理费用中是否存在技术开发费</t>
    </r>
    <phoneticPr fontId="7" type="noConversion"/>
  </si>
  <si>
    <r>
      <t>(16)</t>
    </r>
    <r>
      <rPr>
        <sz val="12"/>
        <rFont val="宋体"/>
        <family val="3"/>
        <charset val="134"/>
      </rPr>
      <t/>
    </r>
  </si>
  <si>
    <r>
      <rPr>
        <sz val="10"/>
        <rFont val="仿宋_GB2312"/>
        <family val="3"/>
        <charset val="134"/>
      </rPr>
      <t>是否存在公允价值变动损益</t>
    </r>
    <phoneticPr fontId="7" type="noConversion"/>
  </si>
  <si>
    <r>
      <t>(17)</t>
    </r>
    <r>
      <rPr>
        <sz val="12"/>
        <rFont val="宋体"/>
        <family val="3"/>
        <charset val="134"/>
      </rPr>
      <t/>
    </r>
  </si>
  <si>
    <r>
      <rPr>
        <sz val="10"/>
        <rFont val="仿宋_GB2312"/>
        <family val="3"/>
        <charset val="134"/>
      </rPr>
      <t>营业外支出中是否存在对外捐赠、罚款、财产损失等支出</t>
    </r>
    <phoneticPr fontId="7" type="noConversion"/>
  </si>
  <si>
    <r>
      <t>(18)</t>
    </r>
    <r>
      <rPr>
        <sz val="12"/>
        <rFont val="宋体"/>
        <family val="3"/>
        <charset val="134"/>
      </rPr>
      <t/>
    </r>
  </si>
  <si>
    <r>
      <rPr>
        <sz val="10"/>
        <rFont val="仿宋_GB2312"/>
        <family val="3"/>
        <charset val="134"/>
      </rPr>
      <t>补贴收入是否符合免税规定</t>
    </r>
    <phoneticPr fontId="7" type="noConversion"/>
  </si>
  <si>
    <r>
      <t>(19)</t>
    </r>
    <r>
      <rPr>
        <sz val="12"/>
        <rFont val="宋体"/>
        <family val="3"/>
        <charset val="134"/>
      </rPr>
      <t/>
    </r>
  </si>
  <si>
    <r>
      <rPr>
        <sz val="10"/>
        <rFont val="仿宋_GB2312"/>
        <family val="3"/>
        <charset val="134"/>
      </rPr>
      <t>是否存在关联方交易</t>
    </r>
    <phoneticPr fontId="7" type="noConversion"/>
  </si>
  <si>
    <t>审核工作总结</t>
    <phoneticPr fontId="7" type="noConversion"/>
  </si>
  <si>
    <r>
      <rPr>
        <sz val="10"/>
        <rFont val="宋体"/>
        <family val="3"/>
        <charset val="134"/>
      </rPr>
      <t>借方</t>
    </r>
  </si>
  <si>
    <r>
      <rPr>
        <sz val="10"/>
        <rFont val="宋体"/>
        <family val="3"/>
        <charset val="134"/>
      </rPr>
      <t>贷方</t>
    </r>
  </si>
  <si>
    <r>
      <rPr>
        <sz val="10"/>
        <rFont val="宋体"/>
        <family val="3"/>
        <charset val="134"/>
      </rPr>
      <t>主营业务成本</t>
    </r>
    <phoneticPr fontId="7" type="noConversion"/>
  </si>
  <si>
    <r>
      <rPr>
        <sz val="10"/>
        <rFont val="宋体"/>
        <family val="3"/>
        <charset val="134"/>
      </rPr>
      <t>主营业务税金及附加</t>
    </r>
    <phoneticPr fontId="7" type="noConversion"/>
  </si>
  <si>
    <r>
      <rPr>
        <b/>
        <sz val="10"/>
        <rFont val="宋体"/>
        <family val="3"/>
        <charset val="134"/>
      </rPr>
      <t>主营业务利润</t>
    </r>
    <phoneticPr fontId="7" type="noConversion"/>
  </si>
  <si>
    <t>公允价值变动损益</t>
  </si>
  <si>
    <t>营业利润</t>
  </si>
  <si>
    <t>补贴收入</t>
  </si>
  <si>
    <t>利润总额</t>
  </si>
  <si>
    <t>所得税</t>
  </si>
  <si>
    <t>净利润</t>
  </si>
  <si>
    <t>是</t>
  </si>
  <si>
    <t>不征税收入、支出审核表</t>
  </si>
  <si>
    <t>视同销售收入成本审核表</t>
    <phoneticPr fontId="7" type="noConversion"/>
  </si>
  <si>
    <r>
      <rPr>
        <sz val="10"/>
        <rFont val="宋体"/>
        <family val="3"/>
        <charset val="134"/>
      </rPr>
      <t>序号</t>
    </r>
  </si>
  <si>
    <r>
      <rPr>
        <sz val="10"/>
        <rFont val="宋体"/>
        <family val="3"/>
        <charset val="134"/>
      </rPr>
      <t>视同销售的资产、劳务名称</t>
    </r>
    <phoneticPr fontId="7" type="noConversion"/>
  </si>
  <si>
    <r>
      <rPr>
        <sz val="10"/>
        <rFont val="宋体"/>
        <family val="3"/>
        <charset val="134"/>
      </rPr>
      <t>视同销售类型</t>
    </r>
    <phoneticPr fontId="7" type="noConversion"/>
  </si>
  <si>
    <r>
      <rPr>
        <sz val="10"/>
        <rFont val="宋体"/>
        <family val="3"/>
        <charset val="134"/>
      </rPr>
      <t>交易类型</t>
    </r>
    <phoneticPr fontId="7" type="noConversion"/>
  </si>
  <si>
    <r>
      <rPr>
        <sz val="10"/>
        <rFont val="宋体"/>
        <family val="3"/>
        <charset val="134"/>
      </rPr>
      <t>数量</t>
    </r>
    <phoneticPr fontId="7" type="noConversion"/>
  </si>
  <si>
    <r>
      <rPr>
        <sz val="10"/>
        <rFont val="宋体"/>
        <family val="3"/>
        <charset val="134"/>
      </rPr>
      <t>视同销售收入</t>
    </r>
    <phoneticPr fontId="7" type="noConversion"/>
  </si>
  <si>
    <r>
      <rPr>
        <sz val="10"/>
        <rFont val="宋体"/>
        <family val="3"/>
        <charset val="134"/>
      </rPr>
      <t>视同销售成本</t>
    </r>
    <phoneticPr fontId="7" type="noConversion"/>
  </si>
  <si>
    <r>
      <rPr>
        <sz val="10"/>
        <rFont val="宋体"/>
        <family val="3"/>
        <charset val="134"/>
      </rPr>
      <t>备注</t>
    </r>
    <phoneticPr fontId="7" type="noConversion"/>
  </si>
  <si>
    <r>
      <rPr>
        <sz val="10"/>
        <rFont val="宋体"/>
        <family val="3"/>
        <charset val="134"/>
      </rPr>
      <t>销售单价</t>
    </r>
    <phoneticPr fontId="7" type="noConversion"/>
  </si>
  <si>
    <r>
      <rPr>
        <sz val="10"/>
        <rFont val="宋体"/>
        <family val="3"/>
        <charset val="134"/>
      </rPr>
      <t xml:space="preserve">账载金额
</t>
    </r>
    <r>
      <rPr>
        <sz val="10"/>
        <rFont val="Times New Roman"/>
        <family val="1"/>
      </rPr>
      <t>(</t>
    </r>
    <r>
      <rPr>
        <sz val="10"/>
        <rFont val="宋体"/>
        <family val="3"/>
        <charset val="134"/>
      </rPr>
      <t>已确认收入</t>
    </r>
    <r>
      <rPr>
        <sz val="10"/>
        <rFont val="Times New Roman"/>
        <family val="1"/>
      </rPr>
      <t>)</t>
    </r>
    <phoneticPr fontId="7" type="noConversion"/>
  </si>
  <si>
    <r>
      <rPr>
        <sz val="10"/>
        <rFont val="宋体"/>
        <family val="3"/>
        <charset val="134"/>
      </rPr>
      <t xml:space="preserve">税收金额
</t>
    </r>
    <r>
      <rPr>
        <sz val="10"/>
        <rFont val="Times New Roman"/>
        <family val="1"/>
      </rPr>
      <t>(</t>
    </r>
    <r>
      <rPr>
        <sz val="10"/>
        <rFont val="宋体"/>
        <family val="3"/>
        <charset val="134"/>
      </rPr>
      <t>应确认收入</t>
    </r>
    <r>
      <rPr>
        <sz val="10"/>
        <rFont val="Times New Roman"/>
        <family val="1"/>
      </rPr>
      <t>)</t>
    </r>
    <phoneticPr fontId="7" type="noConversion"/>
  </si>
  <si>
    <r>
      <rPr>
        <sz val="10"/>
        <rFont val="宋体"/>
        <family val="3"/>
        <charset val="134"/>
      </rPr>
      <t>涉及流转税</t>
    </r>
    <phoneticPr fontId="7" type="noConversion"/>
  </si>
  <si>
    <r>
      <rPr>
        <sz val="10"/>
        <rFont val="宋体"/>
        <family val="3"/>
        <charset val="134"/>
      </rPr>
      <t>定价方法</t>
    </r>
    <phoneticPr fontId="7" type="noConversion"/>
  </si>
  <si>
    <r>
      <rPr>
        <sz val="10"/>
        <rFont val="宋体"/>
        <family val="3"/>
        <charset val="134"/>
      </rPr>
      <t>成本单价</t>
    </r>
    <phoneticPr fontId="7" type="noConversion"/>
  </si>
  <si>
    <r>
      <rPr>
        <sz val="10"/>
        <rFont val="宋体"/>
        <family val="3"/>
        <charset val="134"/>
      </rPr>
      <t xml:space="preserve">账载金额
</t>
    </r>
    <r>
      <rPr>
        <sz val="10"/>
        <rFont val="Times New Roman"/>
        <family val="1"/>
      </rPr>
      <t>(</t>
    </r>
    <r>
      <rPr>
        <sz val="10"/>
        <rFont val="宋体"/>
        <family val="3"/>
        <charset val="134"/>
      </rPr>
      <t>已确认成本</t>
    </r>
    <r>
      <rPr>
        <sz val="10"/>
        <rFont val="Times New Roman"/>
        <family val="1"/>
      </rPr>
      <t>)</t>
    </r>
    <phoneticPr fontId="7" type="noConversion"/>
  </si>
  <si>
    <r>
      <rPr>
        <sz val="10"/>
        <rFont val="宋体"/>
        <family val="3"/>
        <charset val="134"/>
      </rPr>
      <t xml:space="preserve">税收金额
</t>
    </r>
    <r>
      <rPr>
        <sz val="10"/>
        <rFont val="Times New Roman"/>
        <family val="1"/>
      </rPr>
      <t>(</t>
    </r>
    <r>
      <rPr>
        <sz val="10"/>
        <rFont val="宋体"/>
        <family val="3"/>
        <charset val="134"/>
      </rPr>
      <t>应确认成本</t>
    </r>
    <r>
      <rPr>
        <sz val="10"/>
        <rFont val="Times New Roman"/>
        <family val="1"/>
      </rPr>
      <t>)</t>
    </r>
    <phoneticPr fontId="7" type="noConversion"/>
  </si>
  <si>
    <r>
      <rPr>
        <sz val="10"/>
        <rFont val="宋体"/>
        <family val="3"/>
        <charset val="134"/>
      </rPr>
      <t>合计</t>
    </r>
    <phoneticPr fontId="7" type="noConversion"/>
  </si>
  <si>
    <t>×</t>
    <phoneticPr fontId="7" type="noConversion"/>
  </si>
  <si>
    <r>
      <rPr>
        <sz val="10"/>
        <color indexed="8"/>
        <rFont val="宋体"/>
        <family val="3"/>
        <charset val="134"/>
      </rPr>
      <t>相关凭证明细表</t>
    </r>
    <phoneticPr fontId="7" type="noConversion"/>
  </si>
  <si>
    <r>
      <rPr>
        <sz val="10"/>
        <color indexed="8"/>
        <rFont val="宋体"/>
        <family val="3"/>
        <charset val="134"/>
      </rPr>
      <t>行次</t>
    </r>
  </si>
  <si>
    <r>
      <rPr>
        <sz val="10"/>
        <color indexed="8"/>
        <rFont val="宋体"/>
        <family val="3"/>
        <charset val="134"/>
      </rPr>
      <t>日期</t>
    </r>
  </si>
  <si>
    <r>
      <rPr>
        <sz val="10"/>
        <color indexed="8"/>
        <rFont val="宋体"/>
        <family val="3"/>
        <charset val="134"/>
      </rPr>
      <t>凭证号</t>
    </r>
  </si>
  <si>
    <r>
      <rPr>
        <sz val="10"/>
        <color indexed="8"/>
        <rFont val="宋体"/>
        <family val="3"/>
        <charset val="134"/>
      </rPr>
      <t>摘要</t>
    </r>
  </si>
  <si>
    <r>
      <rPr>
        <sz val="10"/>
        <color indexed="8"/>
        <rFont val="宋体"/>
        <family val="3"/>
        <charset val="134"/>
      </rPr>
      <t>项目</t>
    </r>
    <phoneticPr fontId="7" type="noConversion"/>
  </si>
  <si>
    <r>
      <rPr>
        <sz val="10"/>
        <color indexed="8"/>
        <rFont val="宋体"/>
        <family val="3"/>
        <charset val="134"/>
      </rPr>
      <t>视同销售收入金额</t>
    </r>
    <phoneticPr fontId="7" type="noConversion"/>
  </si>
  <si>
    <r>
      <rPr>
        <sz val="10"/>
        <color indexed="8"/>
        <rFont val="宋体"/>
        <family val="3"/>
        <charset val="134"/>
      </rPr>
      <t>视同销售成本金额</t>
    </r>
    <phoneticPr fontId="7" type="noConversion"/>
  </si>
  <si>
    <r>
      <rPr>
        <sz val="10"/>
        <color indexed="8"/>
        <rFont val="宋体"/>
        <family val="3"/>
        <charset val="134"/>
      </rPr>
      <t>备注</t>
    </r>
    <phoneticPr fontId="7" type="noConversion"/>
  </si>
  <si>
    <r>
      <rPr>
        <sz val="10"/>
        <rFont val="宋体"/>
        <family val="3"/>
        <charset val="134"/>
      </rPr>
      <t>审核说明及结论：</t>
    </r>
    <phoneticPr fontId="7" type="noConversion"/>
  </si>
  <si>
    <r>
      <rPr>
        <sz val="10"/>
        <rFont val="宋体"/>
        <family val="3"/>
        <charset val="134"/>
      </rPr>
      <t>说明：</t>
    </r>
    <phoneticPr fontId="7" type="noConversion"/>
  </si>
  <si>
    <r>
      <rPr>
        <sz val="10"/>
        <rFont val="宋体"/>
        <family val="3"/>
        <charset val="134"/>
      </rPr>
      <t>非货币性交易视同销售</t>
    </r>
    <r>
      <rPr>
        <sz val="10"/>
        <rFont val="Times New Roman"/>
        <family val="1"/>
      </rPr>
      <t>,</t>
    </r>
    <r>
      <rPr>
        <sz val="10"/>
        <rFont val="宋体"/>
        <family val="3"/>
        <charset val="134"/>
      </rPr>
      <t>审定数</t>
    </r>
    <r>
      <rPr>
        <sz val="10"/>
        <rFont val="Times New Roman"/>
        <family val="1"/>
      </rPr>
      <t>/</t>
    </r>
    <r>
      <rPr>
        <sz val="10"/>
        <rFont val="宋体"/>
        <family val="3"/>
        <charset val="134"/>
      </rPr>
      <t>成本</t>
    </r>
    <r>
      <rPr>
        <sz val="10"/>
        <rFont val="Times New Roman"/>
        <family val="1"/>
      </rPr>
      <t>---</t>
    </r>
    <r>
      <rPr>
        <sz val="10"/>
        <rFont val="宋体"/>
        <family val="3"/>
        <charset val="134"/>
      </rPr>
      <t>被引用</t>
    </r>
    <r>
      <rPr>
        <sz val="10"/>
        <rFont val="Times New Roman"/>
        <family val="1"/>
      </rPr>
      <t>'A105010</t>
    </r>
    <r>
      <rPr>
        <sz val="10"/>
        <rFont val="宋体"/>
        <family val="3"/>
        <charset val="134"/>
      </rPr>
      <t>视同销售和房地产开发企业特定业务纳税调整明细表</t>
    </r>
    <r>
      <rPr>
        <sz val="10"/>
        <rFont val="Times New Roman"/>
        <family val="1"/>
      </rPr>
      <t>'!$C$16</t>
    </r>
  </si>
  <si>
    <r>
      <rPr>
        <sz val="10"/>
        <rFont val="宋体"/>
        <family val="3"/>
        <charset val="134"/>
      </rPr>
      <t>用于市场推广或销售视同销售，审定数</t>
    </r>
    <r>
      <rPr>
        <sz val="10"/>
        <rFont val="Times New Roman"/>
        <family val="1"/>
      </rPr>
      <t>/</t>
    </r>
    <r>
      <rPr>
        <sz val="10"/>
        <rFont val="宋体"/>
        <family val="3"/>
        <charset val="134"/>
      </rPr>
      <t>成本</t>
    </r>
    <r>
      <rPr>
        <sz val="10"/>
        <rFont val="Times New Roman"/>
        <family val="1"/>
      </rPr>
      <t>---</t>
    </r>
    <r>
      <rPr>
        <sz val="10"/>
        <rFont val="宋体"/>
        <family val="3"/>
        <charset val="134"/>
      </rPr>
      <t>被引用</t>
    </r>
    <r>
      <rPr>
        <sz val="10"/>
        <rFont val="Times New Roman"/>
        <family val="1"/>
      </rPr>
      <t>'A105010</t>
    </r>
    <r>
      <rPr>
        <sz val="10"/>
        <rFont val="宋体"/>
        <family val="3"/>
        <charset val="134"/>
      </rPr>
      <t>视同销售和房地产开发企业特定业务纳税调整明细表</t>
    </r>
    <r>
      <rPr>
        <sz val="10"/>
        <rFont val="Times New Roman"/>
        <family val="1"/>
      </rPr>
      <t>'!$C$17</t>
    </r>
    <phoneticPr fontId="7" type="noConversion"/>
  </si>
  <si>
    <r>
      <rPr>
        <sz val="10"/>
        <rFont val="宋体"/>
        <family val="3"/>
        <charset val="134"/>
      </rPr>
      <t>用于交际应酬视同销售，审定数</t>
    </r>
    <r>
      <rPr>
        <sz val="10"/>
        <rFont val="Times New Roman"/>
        <family val="1"/>
      </rPr>
      <t>/</t>
    </r>
    <r>
      <rPr>
        <sz val="10"/>
        <rFont val="宋体"/>
        <family val="3"/>
        <charset val="134"/>
      </rPr>
      <t>成本</t>
    </r>
    <r>
      <rPr>
        <sz val="10"/>
        <rFont val="Times New Roman"/>
        <family val="1"/>
      </rPr>
      <t>---</t>
    </r>
    <r>
      <rPr>
        <sz val="10"/>
        <rFont val="宋体"/>
        <family val="3"/>
        <charset val="134"/>
      </rPr>
      <t>被引用</t>
    </r>
    <r>
      <rPr>
        <sz val="10"/>
        <rFont val="Times New Roman"/>
        <family val="1"/>
      </rPr>
      <t>'A105010</t>
    </r>
    <r>
      <rPr>
        <sz val="10"/>
        <rFont val="宋体"/>
        <family val="3"/>
        <charset val="134"/>
      </rPr>
      <t>视同销售和房地产开发企业特定业务纳税调整明细表</t>
    </r>
    <r>
      <rPr>
        <sz val="10"/>
        <rFont val="Times New Roman"/>
        <family val="1"/>
      </rPr>
      <t>'!$C$18</t>
    </r>
    <phoneticPr fontId="7" type="noConversion"/>
  </si>
  <si>
    <r>
      <rPr>
        <sz val="10"/>
        <rFont val="宋体"/>
        <family val="3"/>
        <charset val="134"/>
      </rPr>
      <t>用于职工奖励或福利视同销售，审定数</t>
    </r>
    <r>
      <rPr>
        <sz val="10"/>
        <rFont val="Times New Roman"/>
        <family val="1"/>
      </rPr>
      <t>/</t>
    </r>
    <r>
      <rPr>
        <sz val="10"/>
        <rFont val="宋体"/>
        <family val="3"/>
        <charset val="134"/>
      </rPr>
      <t>成本</t>
    </r>
    <r>
      <rPr>
        <sz val="10"/>
        <rFont val="Times New Roman"/>
        <family val="1"/>
      </rPr>
      <t>---</t>
    </r>
    <r>
      <rPr>
        <sz val="10"/>
        <rFont val="宋体"/>
        <family val="3"/>
        <charset val="134"/>
      </rPr>
      <t>被引用</t>
    </r>
    <r>
      <rPr>
        <sz val="10"/>
        <rFont val="Times New Roman"/>
        <family val="1"/>
      </rPr>
      <t>'A105010</t>
    </r>
    <r>
      <rPr>
        <sz val="10"/>
        <rFont val="宋体"/>
        <family val="3"/>
        <charset val="134"/>
      </rPr>
      <t>视同销售和房地产开发企业特定业务纳税调整明细表</t>
    </r>
    <r>
      <rPr>
        <sz val="10"/>
        <rFont val="Times New Roman"/>
        <family val="1"/>
      </rPr>
      <t>'!$C$19</t>
    </r>
    <phoneticPr fontId="7" type="noConversion"/>
  </si>
  <si>
    <r>
      <rPr>
        <sz val="10"/>
        <rFont val="宋体"/>
        <family val="3"/>
        <charset val="134"/>
      </rPr>
      <t>用于股息分配视同销售，审定数</t>
    </r>
    <r>
      <rPr>
        <sz val="10"/>
        <rFont val="Times New Roman"/>
        <family val="1"/>
      </rPr>
      <t>/</t>
    </r>
    <r>
      <rPr>
        <sz val="10"/>
        <rFont val="宋体"/>
        <family val="3"/>
        <charset val="134"/>
      </rPr>
      <t>成本</t>
    </r>
    <r>
      <rPr>
        <sz val="10"/>
        <rFont val="Times New Roman"/>
        <family val="1"/>
      </rPr>
      <t>---</t>
    </r>
    <r>
      <rPr>
        <sz val="10"/>
        <rFont val="宋体"/>
        <family val="3"/>
        <charset val="134"/>
      </rPr>
      <t>被引用</t>
    </r>
    <r>
      <rPr>
        <sz val="10"/>
        <rFont val="Times New Roman"/>
        <family val="1"/>
      </rPr>
      <t>'A105010</t>
    </r>
    <r>
      <rPr>
        <sz val="10"/>
        <rFont val="宋体"/>
        <family val="3"/>
        <charset val="134"/>
      </rPr>
      <t>视同销售和房地产开发企业特定业务纳税调整明细表</t>
    </r>
    <r>
      <rPr>
        <sz val="10"/>
        <rFont val="Times New Roman"/>
        <family val="1"/>
      </rPr>
      <t>'!$C$20</t>
    </r>
    <phoneticPr fontId="7" type="noConversion"/>
  </si>
  <si>
    <r>
      <rPr>
        <sz val="10"/>
        <rFont val="宋体"/>
        <family val="3"/>
        <charset val="134"/>
      </rPr>
      <t>用于对外捐赠视同销售，审定数</t>
    </r>
    <r>
      <rPr>
        <sz val="10"/>
        <rFont val="Times New Roman"/>
        <family val="1"/>
      </rPr>
      <t>/</t>
    </r>
    <r>
      <rPr>
        <sz val="10"/>
        <rFont val="宋体"/>
        <family val="3"/>
        <charset val="134"/>
      </rPr>
      <t>成本</t>
    </r>
    <r>
      <rPr>
        <sz val="10"/>
        <rFont val="Times New Roman"/>
        <family val="1"/>
      </rPr>
      <t>---</t>
    </r>
    <r>
      <rPr>
        <sz val="10"/>
        <rFont val="宋体"/>
        <family val="3"/>
        <charset val="134"/>
      </rPr>
      <t>被引用</t>
    </r>
    <r>
      <rPr>
        <sz val="10"/>
        <rFont val="Times New Roman"/>
        <family val="1"/>
      </rPr>
      <t>'A105010</t>
    </r>
    <r>
      <rPr>
        <sz val="10"/>
        <rFont val="宋体"/>
        <family val="3"/>
        <charset val="134"/>
      </rPr>
      <t>视同销售和房地产开发企业特定业务纳税调整明细表</t>
    </r>
    <r>
      <rPr>
        <sz val="10"/>
        <rFont val="Times New Roman"/>
        <family val="1"/>
      </rPr>
      <t>'!$C$21</t>
    </r>
    <phoneticPr fontId="7" type="noConversion"/>
  </si>
  <si>
    <r>
      <rPr>
        <sz val="10"/>
        <rFont val="宋体"/>
        <family val="3"/>
        <charset val="134"/>
      </rPr>
      <t>用于对外投资项目视同销售，审定数</t>
    </r>
    <r>
      <rPr>
        <sz val="10"/>
        <rFont val="Times New Roman"/>
        <family val="1"/>
      </rPr>
      <t>/</t>
    </r>
    <r>
      <rPr>
        <sz val="10"/>
        <rFont val="宋体"/>
        <family val="3"/>
        <charset val="134"/>
      </rPr>
      <t>成本</t>
    </r>
    <r>
      <rPr>
        <sz val="10"/>
        <rFont val="Times New Roman"/>
        <family val="1"/>
      </rPr>
      <t>---</t>
    </r>
    <r>
      <rPr>
        <sz val="10"/>
        <rFont val="宋体"/>
        <family val="3"/>
        <charset val="134"/>
      </rPr>
      <t>被引用</t>
    </r>
    <r>
      <rPr>
        <sz val="10"/>
        <rFont val="Times New Roman"/>
        <family val="1"/>
      </rPr>
      <t>'A105010</t>
    </r>
    <r>
      <rPr>
        <sz val="10"/>
        <rFont val="宋体"/>
        <family val="3"/>
        <charset val="134"/>
      </rPr>
      <t>视同销售和房地产开发企业特定业务纳税调整明细表</t>
    </r>
    <r>
      <rPr>
        <sz val="10"/>
        <rFont val="Times New Roman"/>
        <family val="1"/>
      </rPr>
      <t>'!$C$22</t>
    </r>
    <phoneticPr fontId="7" type="noConversion"/>
  </si>
  <si>
    <r>
      <rPr>
        <sz val="10"/>
        <rFont val="宋体"/>
        <family val="3"/>
        <charset val="134"/>
      </rPr>
      <t>提供劳务视同销售，审定数</t>
    </r>
    <r>
      <rPr>
        <sz val="10"/>
        <rFont val="Times New Roman"/>
        <family val="1"/>
      </rPr>
      <t>/</t>
    </r>
    <r>
      <rPr>
        <sz val="10"/>
        <rFont val="宋体"/>
        <family val="3"/>
        <charset val="134"/>
      </rPr>
      <t>成本</t>
    </r>
    <r>
      <rPr>
        <sz val="10"/>
        <rFont val="Times New Roman"/>
        <family val="1"/>
      </rPr>
      <t>---</t>
    </r>
    <r>
      <rPr>
        <sz val="10"/>
        <rFont val="宋体"/>
        <family val="3"/>
        <charset val="134"/>
      </rPr>
      <t>被引用</t>
    </r>
    <r>
      <rPr>
        <sz val="10"/>
        <rFont val="Times New Roman"/>
        <family val="1"/>
      </rPr>
      <t>'A105010</t>
    </r>
    <r>
      <rPr>
        <sz val="10"/>
        <rFont val="宋体"/>
        <family val="3"/>
        <charset val="134"/>
      </rPr>
      <t>视同销售和房地产开发企业特定业务纳税调整明细表</t>
    </r>
    <r>
      <rPr>
        <sz val="10"/>
        <rFont val="Times New Roman"/>
        <family val="1"/>
      </rPr>
      <t>'!$C$23</t>
    </r>
    <phoneticPr fontId="7" type="noConversion"/>
  </si>
  <si>
    <r>
      <rPr>
        <sz val="10"/>
        <rFont val="宋体"/>
        <family val="3"/>
        <charset val="134"/>
      </rPr>
      <t>其他视同销售，审定数</t>
    </r>
    <r>
      <rPr>
        <sz val="10"/>
        <rFont val="Times New Roman"/>
        <family val="1"/>
      </rPr>
      <t>/</t>
    </r>
    <r>
      <rPr>
        <sz val="10"/>
        <rFont val="宋体"/>
        <family val="3"/>
        <charset val="134"/>
      </rPr>
      <t>成本</t>
    </r>
    <r>
      <rPr>
        <sz val="10"/>
        <rFont val="Times New Roman"/>
        <family val="1"/>
      </rPr>
      <t>---</t>
    </r>
    <r>
      <rPr>
        <sz val="10"/>
        <rFont val="宋体"/>
        <family val="3"/>
        <charset val="134"/>
      </rPr>
      <t>被引用</t>
    </r>
    <r>
      <rPr>
        <sz val="10"/>
        <rFont val="Times New Roman"/>
        <family val="1"/>
      </rPr>
      <t>'A105010</t>
    </r>
    <r>
      <rPr>
        <sz val="10"/>
        <rFont val="宋体"/>
        <family val="3"/>
        <charset val="134"/>
      </rPr>
      <t>视同销售和房地产开发企业特定业务纳税调整明细表</t>
    </r>
    <r>
      <rPr>
        <sz val="10"/>
        <rFont val="Times New Roman"/>
        <family val="1"/>
      </rPr>
      <t>'!$C$24</t>
    </r>
    <phoneticPr fontId="7" type="noConversion"/>
  </si>
  <si>
    <r>
      <rPr>
        <sz val="10"/>
        <color indexed="8"/>
        <rFont val="宋体"/>
        <family val="3"/>
        <charset val="134"/>
      </rPr>
      <t>非货币性交易视同销售</t>
    </r>
    <phoneticPr fontId="7" type="noConversion"/>
  </si>
  <si>
    <r>
      <rPr>
        <sz val="10"/>
        <color indexed="8"/>
        <rFont val="宋体"/>
        <family val="3"/>
        <charset val="134"/>
      </rPr>
      <t>用于市场推广或销售视同销售</t>
    </r>
    <phoneticPr fontId="7" type="noConversion"/>
  </si>
  <si>
    <r>
      <rPr>
        <sz val="10"/>
        <color indexed="8"/>
        <rFont val="宋体"/>
        <family val="3"/>
        <charset val="134"/>
      </rPr>
      <t>用于交际应酬视同销售</t>
    </r>
    <phoneticPr fontId="7" type="noConversion"/>
  </si>
  <si>
    <r>
      <rPr>
        <sz val="10"/>
        <color indexed="8"/>
        <rFont val="宋体"/>
        <family val="3"/>
        <charset val="134"/>
      </rPr>
      <t>用于职工奖励或福利视同销售</t>
    </r>
    <phoneticPr fontId="7" type="noConversion"/>
  </si>
  <si>
    <r>
      <rPr>
        <sz val="10"/>
        <color indexed="8"/>
        <rFont val="宋体"/>
        <family val="3"/>
        <charset val="134"/>
      </rPr>
      <t>用于股息分配视同销售</t>
    </r>
    <phoneticPr fontId="7" type="noConversion"/>
  </si>
  <si>
    <r>
      <rPr>
        <sz val="10"/>
        <color indexed="8"/>
        <rFont val="宋体"/>
        <family val="3"/>
        <charset val="134"/>
      </rPr>
      <t>用于对外捐赠视同销售</t>
    </r>
    <phoneticPr fontId="7" type="noConversion"/>
  </si>
  <si>
    <r>
      <rPr>
        <sz val="10"/>
        <color indexed="8"/>
        <rFont val="宋体"/>
        <family val="3"/>
        <charset val="134"/>
      </rPr>
      <t>用于对外投资项目视同销售</t>
    </r>
    <phoneticPr fontId="7" type="noConversion"/>
  </si>
  <si>
    <r>
      <rPr>
        <sz val="10"/>
        <color indexed="8"/>
        <rFont val="宋体"/>
        <family val="3"/>
        <charset val="134"/>
      </rPr>
      <t>提供劳务视同销售</t>
    </r>
    <phoneticPr fontId="7" type="noConversion"/>
  </si>
  <si>
    <r>
      <rPr>
        <sz val="10"/>
        <color indexed="8"/>
        <rFont val="宋体"/>
        <family val="3"/>
        <charset val="134"/>
      </rPr>
      <t>其他视同销售</t>
    </r>
    <phoneticPr fontId="7" type="noConversion"/>
  </si>
  <si>
    <t>视同销售收入成本审核表</t>
    <phoneticPr fontId="7" type="noConversion"/>
  </si>
  <si>
    <r>
      <rPr>
        <sz val="10"/>
        <rFont val="宋体"/>
        <family val="3"/>
        <charset val="134"/>
      </rPr>
      <t>项目名称</t>
    </r>
    <phoneticPr fontId="7" type="noConversion"/>
  </si>
  <si>
    <r>
      <rPr>
        <sz val="10"/>
        <rFont val="宋体"/>
        <family val="3"/>
        <charset val="134"/>
      </rPr>
      <t>类型</t>
    </r>
    <phoneticPr fontId="7" type="noConversion"/>
  </si>
  <si>
    <r>
      <rPr>
        <sz val="10"/>
        <rFont val="宋体"/>
        <family val="3"/>
        <charset val="134"/>
      </rPr>
      <t>起始日期</t>
    </r>
    <phoneticPr fontId="7" type="noConversion"/>
  </si>
  <si>
    <t>合同金额（交易金额）</t>
  </si>
  <si>
    <r>
      <rPr>
        <sz val="10"/>
        <rFont val="宋体"/>
        <family val="3"/>
        <charset val="134"/>
      </rPr>
      <t>本年度税法收入确认原则简述</t>
    </r>
    <phoneticPr fontId="7" type="noConversion"/>
  </si>
  <si>
    <r>
      <rPr>
        <sz val="10"/>
        <rFont val="宋体"/>
        <family val="3"/>
        <charset val="134"/>
      </rPr>
      <t>索引</t>
    </r>
    <phoneticPr fontId="7" type="noConversion"/>
  </si>
  <si>
    <r>
      <rPr>
        <sz val="10"/>
        <rFont val="宋体"/>
        <family val="3"/>
        <charset val="134"/>
      </rPr>
      <t>上年结转累计</t>
    </r>
    <phoneticPr fontId="7" type="noConversion"/>
  </si>
  <si>
    <r>
      <rPr>
        <sz val="10"/>
        <rFont val="宋体"/>
        <family val="3"/>
        <charset val="134"/>
      </rPr>
      <t>本年</t>
    </r>
    <phoneticPr fontId="7" type="noConversion"/>
  </si>
  <si>
    <r>
      <rPr>
        <sz val="10"/>
        <rFont val="宋体"/>
        <family val="3"/>
        <charset val="134"/>
      </rPr>
      <t>本年累计</t>
    </r>
    <phoneticPr fontId="7" type="noConversion"/>
  </si>
  <si>
    <r>
      <t>跨期收入</t>
    </r>
    <r>
      <rPr>
        <sz val="10"/>
        <rFont val="Times New Roman"/>
        <family val="1"/>
      </rPr>
      <t>_</t>
    </r>
    <r>
      <rPr>
        <sz val="10"/>
        <rFont val="宋体"/>
        <family val="3"/>
        <charset val="134"/>
      </rPr>
      <t>租金</t>
    </r>
  </si>
  <si>
    <t>7=5+6</t>
    <phoneticPr fontId="7" type="noConversion"/>
  </si>
  <si>
    <t>10=9+8</t>
    <phoneticPr fontId="7" type="noConversion"/>
  </si>
  <si>
    <t>10=9-6</t>
    <phoneticPr fontId="7" type="noConversion"/>
  </si>
  <si>
    <r>
      <t>跨期收入</t>
    </r>
    <r>
      <rPr>
        <sz val="10"/>
        <rFont val="Times New Roman"/>
        <family val="1"/>
      </rPr>
      <t>_</t>
    </r>
    <r>
      <rPr>
        <sz val="10"/>
        <rFont val="宋体"/>
        <family val="3"/>
        <charset val="134"/>
      </rPr>
      <t>利息</t>
    </r>
  </si>
  <si>
    <r>
      <t>跨期收入</t>
    </r>
    <r>
      <rPr>
        <sz val="10"/>
        <rFont val="Times New Roman"/>
        <family val="1"/>
      </rPr>
      <t>_</t>
    </r>
    <r>
      <rPr>
        <sz val="10"/>
        <rFont val="宋体"/>
        <family val="3"/>
        <charset val="134"/>
      </rPr>
      <t>特许使用费</t>
    </r>
  </si>
  <si>
    <r>
      <t>分期确认收入</t>
    </r>
    <r>
      <rPr>
        <sz val="10"/>
        <rFont val="Times New Roman"/>
        <family val="1"/>
      </rPr>
      <t>_</t>
    </r>
    <r>
      <rPr>
        <sz val="10"/>
        <rFont val="宋体"/>
        <family val="3"/>
        <charset val="134"/>
      </rPr>
      <t>销售货物</t>
    </r>
  </si>
  <si>
    <r>
      <t>分期确认收入</t>
    </r>
    <r>
      <rPr>
        <sz val="10"/>
        <rFont val="Times New Roman"/>
        <family val="1"/>
      </rPr>
      <t>_</t>
    </r>
    <r>
      <rPr>
        <sz val="10"/>
        <rFont val="宋体"/>
        <family val="3"/>
        <charset val="134"/>
      </rPr>
      <t>建造合同</t>
    </r>
  </si>
  <si>
    <r>
      <t>分期确认收入</t>
    </r>
    <r>
      <rPr>
        <sz val="10"/>
        <rFont val="Times New Roman"/>
        <family val="1"/>
      </rPr>
      <t>_</t>
    </r>
    <r>
      <rPr>
        <sz val="10"/>
        <rFont val="宋体"/>
        <family val="3"/>
        <charset val="134"/>
      </rPr>
      <t>其他</t>
    </r>
  </si>
  <si>
    <r>
      <t>政府补助递延收入</t>
    </r>
    <r>
      <rPr>
        <sz val="10"/>
        <rFont val="Times New Roman"/>
        <family val="1"/>
      </rPr>
      <t>_</t>
    </r>
    <r>
      <rPr>
        <sz val="10"/>
        <rFont val="宋体"/>
        <family val="3"/>
        <charset val="134"/>
      </rPr>
      <t>与收益相关</t>
    </r>
  </si>
  <si>
    <t>政府补助递延收入_与资产相关</t>
  </si>
  <si>
    <r>
      <t>政府补助递延收入</t>
    </r>
    <r>
      <rPr>
        <sz val="10"/>
        <rFont val="Times New Roman"/>
        <family val="1"/>
      </rPr>
      <t>_</t>
    </r>
    <r>
      <rPr>
        <sz val="10"/>
        <rFont val="宋体"/>
        <family val="3"/>
        <charset val="134"/>
      </rPr>
      <t>其他</t>
    </r>
  </si>
  <si>
    <t>其他未按权责发生制确认收入</t>
  </si>
  <si>
    <r>
      <rPr>
        <sz val="10"/>
        <rFont val="宋体"/>
        <family val="3"/>
        <charset val="134"/>
      </rPr>
      <t>合计</t>
    </r>
    <phoneticPr fontId="7" type="noConversion"/>
  </si>
  <si>
    <r>
      <rPr>
        <sz val="10"/>
        <rFont val="宋体"/>
        <family val="3"/>
        <charset val="134"/>
      </rPr>
      <t>审核说明及结论：</t>
    </r>
  </si>
  <si>
    <t>交易性金融资产</t>
    <phoneticPr fontId="7" type="noConversion"/>
  </si>
  <si>
    <t>投资收益审核表</t>
    <phoneticPr fontId="7" type="noConversion"/>
  </si>
  <si>
    <t>可供出售金融资产</t>
    <phoneticPr fontId="7" type="noConversion"/>
  </si>
  <si>
    <t>持有至到期投资</t>
    <phoneticPr fontId="7" type="noConversion"/>
  </si>
  <si>
    <t>衍生工具</t>
    <phoneticPr fontId="7" type="noConversion"/>
  </si>
  <si>
    <r>
      <rPr>
        <sz val="10"/>
        <rFont val="宋体"/>
        <family val="3"/>
        <charset val="134"/>
      </rPr>
      <t>投资项目</t>
    </r>
    <phoneticPr fontId="7" type="noConversion"/>
  </si>
  <si>
    <r>
      <rPr>
        <sz val="10"/>
        <rFont val="宋体"/>
        <family val="3"/>
        <charset val="134"/>
      </rPr>
      <t>投资类型</t>
    </r>
    <phoneticPr fontId="7" type="noConversion"/>
  </si>
  <si>
    <r>
      <rPr>
        <sz val="10"/>
        <rFont val="宋体"/>
        <family val="3"/>
        <charset val="134"/>
      </rPr>
      <t>持有收益</t>
    </r>
    <phoneticPr fontId="7" type="noConversion"/>
  </si>
  <si>
    <r>
      <rPr>
        <sz val="10"/>
        <rFont val="宋体"/>
        <family val="3"/>
        <charset val="134"/>
      </rPr>
      <t>索引</t>
    </r>
    <phoneticPr fontId="7" type="noConversion"/>
  </si>
  <si>
    <t>交易性金融负债</t>
    <phoneticPr fontId="7" type="noConversion"/>
  </si>
  <si>
    <r>
      <rPr>
        <sz val="10"/>
        <rFont val="宋体"/>
        <family val="3"/>
        <charset val="134"/>
      </rPr>
      <t>账载金额</t>
    </r>
  </si>
  <si>
    <r>
      <rPr>
        <sz val="10"/>
        <rFont val="宋体"/>
        <family val="3"/>
        <charset val="134"/>
      </rPr>
      <t>税收金额</t>
    </r>
  </si>
  <si>
    <t>会计确认的处置收入</t>
  </si>
  <si>
    <t>税收计算的处置所得</t>
  </si>
  <si>
    <t>长期股权投资</t>
    <phoneticPr fontId="7" type="noConversion"/>
  </si>
  <si>
    <t>5=4-3</t>
    <phoneticPr fontId="7" type="noConversion"/>
  </si>
  <si>
    <t>10=6-8</t>
    <phoneticPr fontId="7" type="noConversion"/>
  </si>
  <si>
    <t>11=7-9</t>
    <phoneticPr fontId="7" type="noConversion"/>
  </si>
  <si>
    <t>12=11-10</t>
    <phoneticPr fontId="7" type="noConversion"/>
  </si>
  <si>
    <t>13=5+12</t>
    <phoneticPr fontId="7" type="noConversion"/>
  </si>
  <si>
    <t>短期投资</t>
    <phoneticPr fontId="7" type="noConversion"/>
  </si>
  <si>
    <t>长期债券投资</t>
    <phoneticPr fontId="7" type="noConversion"/>
  </si>
  <si>
    <r>
      <rPr>
        <sz val="10"/>
        <rFont val="宋体"/>
        <family val="3"/>
        <charset val="134"/>
      </rPr>
      <t>合计</t>
    </r>
  </si>
  <si>
    <t>长期股权投资初始投资成本损益调整审核</t>
    <phoneticPr fontId="7" type="noConversion"/>
  </si>
  <si>
    <r>
      <rPr>
        <sz val="10"/>
        <rFont val="宋体"/>
        <family val="3"/>
        <charset val="134"/>
      </rPr>
      <t>被投资企业</t>
    </r>
    <phoneticPr fontId="7" type="noConversion"/>
  </si>
  <si>
    <r>
      <rPr>
        <sz val="10"/>
        <rFont val="宋体"/>
        <family val="3"/>
        <charset val="134"/>
      </rPr>
      <t>期初投资额</t>
    </r>
  </si>
  <si>
    <r>
      <rPr>
        <sz val="10"/>
        <rFont val="宋体"/>
        <family val="3"/>
        <charset val="134"/>
      </rPr>
      <t>期初占被投资企业股权比例</t>
    </r>
    <phoneticPr fontId="7" type="noConversion"/>
  </si>
  <si>
    <r>
      <rPr>
        <sz val="10"/>
        <rFont val="宋体"/>
        <family val="3"/>
        <charset val="134"/>
      </rPr>
      <t>本年度增加投资额</t>
    </r>
    <phoneticPr fontId="7" type="noConversion"/>
  </si>
  <si>
    <r>
      <rPr>
        <sz val="10"/>
        <rFont val="宋体"/>
        <family val="3"/>
        <charset val="134"/>
      </rPr>
      <t>本年度减少投资额</t>
    </r>
    <phoneticPr fontId="7" type="noConversion"/>
  </si>
  <si>
    <r>
      <rPr>
        <sz val="10"/>
        <rFont val="宋体"/>
        <family val="3"/>
        <charset val="134"/>
      </rPr>
      <t>期末投资额</t>
    </r>
    <phoneticPr fontId="7" type="noConversion"/>
  </si>
  <si>
    <r>
      <rPr>
        <sz val="10"/>
        <rFont val="宋体"/>
        <family val="3"/>
        <charset val="134"/>
      </rPr>
      <t>期末占被投资企业股权比例</t>
    </r>
    <phoneticPr fontId="7" type="noConversion"/>
  </si>
  <si>
    <r>
      <rPr>
        <sz val="10"/>
        <rFont val="宋体"/>
        <family val="3"/>
        <charset val="134"/>
      </rPr>
      <t>投资成本</t>
    </r>
  </si>
  <si>
    <r>
      <rPr>
        <sz val="10"/>
        <rFont val="宋体"/>
        <family val="3"/>
        <charset val="134"/>
      </rPr>
      <t>初始投资成本</t>
    </r>
    <phoneticPr fontId="7" type="noConversion"/>
  </si>
  <si>
    <r>
      <rPr>
        <sz val="10"/>
        <rFont val="宋体"/>
        <family val="3"/>
        <charset val="134"/>
      </rPr>
      <t>占被投资企业股权比例</t>
    </r>
  </si>
  <si>
    <r>
      <rPr>
        <sz val="10"/>
        <rFont val="宋体"/>
        <family val="3"/>
        <charset val="134"/>
      </rPr>
      <t>被投资企业可辨认净资产公允价值</t>
    </r>
    <phoneticPr fontId="7" type="noConversion"/>
  </si>
  <si>
    <r>
      <rPr>
        <sz val="10"/>
        <rFont val="宋体"/>
        <family val="3"/>
        <charset val="134"/>
      </rPr>
      <t>投资企业享有的净资产公允价值份额</t>
    </r>
    <phoneticPr fontId="7" type="noConversion"/>
  </si>
  <si>
    <r>
      <rPr>
        <sz val="10"/>
        <rFont val="宋体"/>
        <family val="3"/>
        <charset val="134"/>
      </rPr>
      <t>权益法核算对初始投资成本调整产生的收益</t>
    </r>
    <phoneticPr fontId="7" type="noConversion"/>
  </si>
  <si>
    <t>6=2+4-5</t>
    <phoneticPr fontId="7" type="noConversion"/>
  </si>
  <si>
    <t>11=9×10</t>
    <phoneticPr fontId="7" type="noConversion"/>
  </si>
  <si>
    <r>
      <t>12=10-8</t>
    </r>
    <r>
      <rPr>
        <sz val="10"/>
        <rFont val="宋体"/>
        <family val="3"/>
        <charset val="134"/>
      </rPr>
      <t>≧</t>
    </r>
    <r>
      <rPr>
        <sz val="10"/>
        <rFont val="Times New Roman"/>
        <family val="1"/>
      </rPr>
      <t>0</t>
    </r>
    <phoneticPr fontId="7" type="noConversion"/>
  </si>
  <si>
    <t>以公允价值计量资产纳税调整表</t>
    <phoneticPr fontId="7" type="noConversion"/>
  </si>
  <si>
    <r>
      <rPr>
        <sz val="10"/>
        <rFont val="宋体"/>
        <family val="3"/>
        <charset val="134"/>
      </rPr>
      <t>资产种类</t>
    </r>
  </si>
  <si>
    <r>
      <rPr>
        <sz val="10"/>
        <rFont val="宋体"/>
        <family val="3"/>
        <charset val="134"/>
      </rPr>
      <t>期初金额</t>
    </r>
  </si>
  <si>
    <r>
      <rPr>
        <sz val="10"/>
        <rFont val="宋体"/>
        <family val="3"/>
        <charset val="134"/>
      </rPr>
      <t>期末金额</t>
    </r>
  </si>
  <si>
    <r>
      <rPr>
        <sz val="10"/>
        <rFont val="宋体"/>
        <family val="3"/>
        <charset val="134"/>
      </rPr>
      <t>纳税调整额
（纳税调减以</t>
    </r>
    <r>
      <rPr>
        <sz val="10"/>
        <rFont val="Times New Roman"/>
        <family val="1"/>
      </rPr>
      <t>“</t>
    </r>
    <r>
      <rPr>
        <sz val="10"/>
        <rFont val="宋体"/>
        <family val="3"/>
        <charset val="134"/>
      </rPr>
      <t>－</t>
    </r>
    <r>
      <rPr>
        <sz val="10"/>
        <rFont val="Times New Roman"/>
        <family val="1"/>
      </rPr>
      <t>”</t>
    </r>
    <r>
      <rPr>
        <sz val="10"/>
        <rFont val="宋体"/>
        <family val="3"/>
        <charset val="134"/>
      </rPr>
      <t>表示）</t>
    </r>
    <phoneticPr fontId="7" type="noConversion"/>
  </si>
  <si>
    <r>
      <rPr>
        <sz val="10"/>
        <rFont val="宋体"/>
        <family val="3"/>
        <charset val="134"/>
      </rPr>
      <t>账载金额</t>
    </r>
    <r>
      <rPr>
        <sz val="10"/>
        <rFont val="Times New Roman"/>
        <family val="1"/>
      </rPr>
      <t xml:space="preserve"> </t>
    </r>
    <r>
      <rPr>
        <sz val="10"/>
        <rFont val="宋体"/>
        <family val="3"/>
        <charset val="134"/>
      </rPr>
      <t>（公允价值）</t>
    </r>
    <phoneticPr fontId="7" type="noConversion"/>
  </si>
  <si>
    <r>
      <rPr>
        <sz val="10"/>
        <rFont val="宋体"/>
        <family val="3"/>
        <charset val="134"/>
      </rPr>
      <t>计税基础</t>
    </r>
    <phoneticPr fontId="7" type="noConversion"/>
  </si>
  <si>
    <r>
      <rPr>
        <sz val="10"/>
        <rFont val="宋体"/>
        <family val="3"/>
        <charset val="134"/>
      </rPr>
      <t>一、公允价值计量且其变动计入当期损益的金融资产</t>
    </r>
  </si>
  <si>
    <r>
      <t xml:space="preserve">    1</t>
    </r>
    <r>
      <rPr>
        <sz val="10"/>
        <rFont val="宋体"/>
        <family val="3"/>
        <charset val="134"/>
      </rPr>
      <t>．交易性金融资产</t>
    </r>
    <phoneticPr fontId="7" type="noConversion"/>
  </si>
  <si>
    <r>
      <t xml:space="preserve">    2</t>
    </r>
    <r>
      <rPr>
        <sz val="10"/>
        <rFont val="宋体"/>
        <family val="3"/>
        <charset val="134"/>
      </rPr>
      <t>．衍生金融工具</t>
    </r>
    <phoneticPr fontId="7" type="noConversion"/>
  </si>
  <si>
    <t xml:space="preserve">    3．其他以公允价值计量的金融资产</t>
  </si>
  <si>
    <r>
      <rPr>
        <sz val="10"/>
        <rFont val="宋体"/>
        <family val="3"/>
        <charset val="134"/>
      </rPr>
      <t>二、公允价值计量且其变动计入当期损益的金融负债</t>
    </r>
  </si>
  <si>
    <t xml:space="preserve">    1．交易性金融负债</t>
  </si>
  <si>
    <t xml:space="preserve">    2．衍生金融工具</t>
  </si>
  <si>
    <t xml:space="preserve">    3．其他以公允价值计量的金融负债</t>
  </si>
  <si>
    <r>
      <rPr>
        <sz val="10"/>
        <rFont val="宋体"/>
        <family val="3"/>
        <charset val="134"/>
      </rPr>
      <t>三、投资性房地产</t>
    </r>
  </si>
  <si>
    <r>
      <rPr>
        <sz val="10"/>
        <rFont val="宋体"/>
        <family val="3"/>
        <charset val="134"/>
      </rPr>
      <t>合</t>
    </r>
    <r>
      <rPr>
        <sz val="10"/>
        <rFont val="Times New Roman"/>
        <family val="1"/>
      </rPr>
      <t xml:space="preserve">   </t>
    </r>
    <r>
      <rPr>
        <sz val="10"/>
        <rFont val="宋体"/>
        <family val="3"/>
        <charset val="134"/>
      </rPr>
      <t>计</t>
    </r>
    <phoneticPr fontId="7" type="noConversion"/>
  </si>
  <si>
    <t>财政拨款</t>
    <phoneticPr fontId="7" type="noConversion"/>
  </si>
  <si>
    <t>依法收取并纳入财政管理的行政事业性收费</t>
    <phoneticPr fontId="7" type="noConversion"/>
  </si>
  <si>
    <r>
      <rPr>
        <sz val="10"/>
        <rFont val="宋体"/>
        <family val="3"/>
        <charset val="134"/>
      </rPr>
      <t>项</t>
    </r>
    <r>
      <rPr>
        <sz val="10"/>
        <rFont val="Times New Roman"/>
        <family val="1"/>
      </rPr>
      <t xml:space="preserve">     </t>
    </r>
    <r>
      <rPr>
        <sz val="10"/>
        <rFont val="宋体"/>
        <family val="3"/>
        <charset val="134"/>
      </rPr>
      <t>目</t>
    </r>
    <phoneticPr fontId="7" type="noConversion"/>
  </si>
  <si>
    <r>
      <rPr>
        <sz val="10"/>
        <rFont val="宋体"/>
        <family val="3"/>
        <charset val="134"/>
      </rPr>
      <t>类别</t>
    </r>
    <phoneticPr fontId="7" type="noConversion"/>
  </si>
  <si>
    <r>
      <rPr>
        <sz val="10"/>
        <rFont val="宋体"/>
        <family val="3"/>
        <charset val="134"/>
      </rPr>
      <t>取得年度</t>
    </r>
  </si>
  <si>
    <r>
      <rPr>
        <sz val="10"/>
        <rFont val="宋体"/>
        <family val="3"/>
        <charset val="134"/>
      </rPr>
      <t>项目收入</t>
    </r>
    <phoneticPr fontId="7" type="noConversion"/>
  </si>
  <si>
    <r>
      <rPr>
        <sz val="10"/>
        <rFont val="宋体"/>
        <family val="3"/>
        <charset val="134"/>
      </rPr>
      <t>其中：符合不征税收入条件的财政性资金</t>
    </r>
  </si>
  <si>
    <r>
      <rPr>
        <sz val="10"/>
        <rFont val="宋体"/>
        <family val="3"/>
        <charset val="134"/>
      </rPr>
      <t>以前年度支出情况</t>
    </r>
  </si>
  <si>
    <r>
      <rPr>
        <sz val="10"/>
        <rFont val="宋体"/>
        <family val="3"/>
        <charset val="134"/>
      </rPr>
      <t>本年支出情况</t>
    </r>
  </si>
  <si>
    <r>
      <rPr>
        <sz val="10"/>
        <rFont val="宋体"/>
        <family val="3"/>
        <charset val="134"/>
      </rPr>
      <t>本年结余情况</t>
    </r>
  </si>
  <si>
    <r>
      <rPr>
        <sz val="10"/>
        <rFont val="宋体"/>
        <family val="3"/>
        <charset val="134"/>
      </rPr>
      <t>索引</t>
    </r>
    <phoneticPr fontId="7" type="noConversion"/>
  </si>
  <si>
    <t>依法收取并纳入财政管理的政府性基金</t>
    <phoneticPr fontId="7" type="noConversion"/>
  </si>
  <si>
    <r>
      <rPr>
        <sz val="10"/>
        <rFont val="宋体"/>
        <family val="3"/>
        <charset val="134"/>
      </rPr>
      <t>金额</t>
    </r>
  </si>
  <si>
    <r>
      <rPr>
        <sz val="10"/>
        <rFont val="宋体"/>
        <family val="3"/>
        <charset val="134"/>
      </rPr>
      <t>其中：计入本年损益的金额</t>
    </r>
  </si>
  <si>
    <r>
      <rPr>
        <sz val="10"/>
        <rFont val="宋体"/>
        <family val="3"/>
        <charset val="134"/>
      </rPr>
      <t>前五年度</t>
    </r>
  </si>
  <si>
    <r>
      <rPr>
        <sz val="10"/>
        <rFont val="宋体"/>
        <family val="3"/>
        <charset val="134"/>
      </rPr>
      <t>前四年度</t>
    </r>
  </si>
  <si>
    <r>
      <rPr>
        <sz val="10"/>
        <rFont val="宋体"/>
        <family val="3"/>
        <charset val="134"/>
      </rPr>
      <t>前三年度</t>
    </r>
  </si>
  <si>
    <r>
      <rPr>
        <sz val="10"/>
        <rFont val="宋体"/>
        <family val="3"/>
        <charset val="134"/>
      </rPr>
      <t>前二年度</t>
    </r>
  </si>
  <si>
    <r>
      <rPr>
        <sz val="10"/>
        <rFont val="宋体"/>
        <family val="3"/>
        <charset val="134"/>
      </rPr>
      <t>前一年度</t>
    </r>
  </si>
  <si>
    <r>
      <rPr>
        <sz val="10"/>
        <rFont val="宋体"/>
        <family val="3"/>
        <charset val="134"/>
      </rPr>
      <t>支出金额</t>
    </r>
  </si>
  <si>
    <r>
      <rPr>
        <sz val="10"/>
        <rFont val="宋体"/>
        <family val="3"/>
        <charset val="134"/>
      </rPr>
      <t>其中：费用化支出金额</t>
    </r>
  </si>
  <si>
    <r>
      <rPr>
        <sz val="10"/>
        <rFont val="宋体"/>
        <family val="3"/>
        <charset val="134"/>
      </rPr>
      <t>结余金额</t>
    </r>
  </si>
  <si>
    <r>
      <rPr>
        <sz val="10"/>
        <rFont val="宋体"/>
        <family val="3"/>
        <charset val="134"/>
      </rPr>
      <t>其中：上缴财政金额</t>
    </r>
  </si>
  <si>
    <r>
      <rPr>
        <sz val="10"/>
        <rFont val="宋体"/>
        <family val="3"/>
        <charset val="134"/>
      </rPr>
      <t>应计入本年应税收入金额</t>
    </r>
  </si>
  <si>
    <t>符合条件的财政性资金</t>
    <phoneticPr fontId="7" type="noConversion"/>
  </si>
  <si>
    <t>其他不征税收入</t>
    <phoneticPr fontId="7" type="noConversion"/>
  </si>
  <si>
    <t>合计</t>
    <phoneticPr fontId="7" type="noConversion"/>
  </si>
  <si>
    <t>专项用途财政性资金纳税调整审核表</t>
    <phoneticPr fontId="7" type="noConversion"/>
  </si>
  <si>
    <r>
      <rPr>
        <sz val="10"/>
        <rFont val="宋体"/>
        <family val="3"/>
        <charset val="134"/>
      </rPr>
      <t>行次</t>
    </r>
  </si>
  <si>
    <r>
      <rPr>
        <sz val="10"/>
        <rFont val="宋体"/>
        <family val="3"/>
        <charset val="134"/>
      </rPr>
      <t>取得年度</t>
    </r>
    <phoneticPr fontId="7" type="noConversion"/>
  </si>
  <si>
    <r>
      <rPr>
        <sz val="10"/>
        <rFont val="宋体"/>
        <family val="3"/>
        <charset val="134"/>
      </rPr>
      <t>项目</t>
    </r>
    <phoneticPr fontId="7" type="noConversion"/>
  </si>
  <si>
    <r>
      <rPr>
        <sz val="10"/>
        <rFont val="宋体"/>
        <family val="3"/>
        <charset val="134"/>
      </rPr>
      <t>财政性资金</t>
    </r>
    <phoneticPr fontId="7" type="noConversion"/>
  </si>
  <si>
    <r>
      <rPr>
        <sz val="10"/>
        <rFont val="宋体"/>
        <family val="3"/>
        <charset val="134"/>
      </rPr>
      <t>其中：符合不征税收入条件的财政性资金</t>
    </r>
    <phoneticPr fontId="7" type="noConversion"/>
  </si>
  <si>
    <r>
      <rPr>
        <sz val="10"/>
        <rFont val="宋体"/>
        <family val="3"/>
        <charset val="134"/>
      </rPr>
      <t>前五年度</t>
    </r>
    <phoneticPr fontId="7" type="noConversion"/>
  </si>
  <si>
    <r>
      <rPr>
        <sz val="10"/>
        <rFont val="宋体"/>
        <family val="3"/>
        <charset val="134"/>
      </rPr>
      <t>前四年度</t>
    </r>
    <phoneticPr fontId="7" type="noConversion"/>
  </si>
  <si>
    <r>
      <rPr>
        <sz val="10"/>
        <rFont val="宋体"/>
        <family val="3"/>
        <charset val="134"/>
      </rPr>
      <t>前三年度</t>
    </r>
    <phoneticPr fontId="7" type="noConversion"/>
  </si>
  <si>
    <r>
      <rPr>
        <sz val="10"/>
        <rFont val="宋体"/>
        <family val="3"/>
        <charset val="134"/>
      </rPr>
      <t>前二年度</t>
    </r>
    <phoneticPr fontId="7" type="noConversion"/>
  </si>
  <si>
    <r>
      <rPr>
        <sz val="10"/>
        <rFont val="宋体"/>
        <family val="3"/>
        <charset val="134"/>
      </rPr>
      <t>前一年度</t>
    </r>
    <phoneticPr fontId="7" type="noConversion"/>
  </si>
  <si>
    <r>
      <rPr>
        <sz val="10"/>
        <rFont val="宋体"/>
        <family val="3"/>
        <charset val="134"/>
      </rPr>
      <t>支出金额</t>
    </r>
    <phoneticPr fontId="7" type="noConversion"/>
  </si>
  <si>
    <r>
      <rPr>
        <sz val="10"/>
        <rFont val="宋体"/>
        <family val="3"/>
        <charset val="134"/>
      </rPr>
      <t>其中：费用化支出金额</t>
    </r>
    <phoneticPr fontId="7" type="noConversion"/>
  </si>
  <si>
    <r>
      <rPr>
        <sz val="10"/>
        <rFont val="宋体"/>
        <family val="3"/>
        <charset val="134"/>
      </rPr>
      <t>结余金额</t>
    </r>
    <phoneticPr fontId="7" type="noConversion"/>
  </si>
  <si>
    <r>
      <rPr>
        <sz val="10"/>
        <rFont val="宋体"/>
        <family val="3"/>
        <charset val="134"/>
      </rPr>
      <t>其中：上缴财政金额</t>
    </r>
    <phoneticPr fontId="7" type="noConversion"/>
  </si>
  <si>
    <r>
      <rPr>
        <sz val="10"/>
        <rFont val="宋体"/>
        <family val="3"/>
        <charset val="134"/>
      </rPr>
      <t>应计入本年应税收入金额</t>
    </r>
    <phoneticPr fontId="7" type="noConversion"/>
  </si>
  <si>
    <r>
      <rPr>
        <sz val="10"/>
        <rFont val="宋体"/>
        <family val="3"/>
        <charset val="134"/>
      </rPr>
      <t>金额</t>
    </r>
    <phoneticPr fontId="7" type="noConversion"/>
  </si>
  <si>
    <r>
      <rPr>
        <sz val="10"/>
        <rFont val="宋体"/>
        <family val="3"/>
        <charset val="134"/>
      </rPr>
      <t>其中：计入本年损益的金额</t>
    </r>
    <phoneticPr fontId="7" type="noConversion"/>
  </si>
  <si>
    <r>
      <rPr>
        <sz val="10"/>
        <rFont val="宋体"/>
        <family val="3"/>
        <charset val="134"/>
      </rPr>
      <t>小计</t>
    </r>
    <phoneticPr fontId="7" type="noConversion"/>
  </si>
  <si>
    <r>
      <rPr>
        <sz val="10"/>
        <rFont val="宋体"/>
        <family val="3"/>
        <charset val="134"/>
      </rPr>
      <t>小计</t>
    </r>
    <phoneticPr fontId="7" type="noConversion"/>
  </si>
  <si>
    <r>
      <rPr>
        <sz val="10"/>
        <rFont val="宋体"/>
        <family val="3"/>
        <charset val="134"/>
      </rPr>
      <t>合计</t>
    </r>
    <phoneticPr fontId="7" type="noConversion"/>
  </si>
  <si>
    <r>
      <rPr>
        <sz val="10"/>
        <rFont val="宋体"/>
        <family val="3"/>
        <charset val="134"/>
      </rPr>
      <t>审核说明及结论：</t>
    </r>
    <phoneticPr fontId="7" type="noConversion"/>
  </si>
  <si>
    <t>销售折扣、折让和退回审核表</t>
    <phoneticPr fontId="7" type="noConversion"/>
  </si>
  <si>
    <t>销售折扣</t>
    <phoneticPr fontId="7" type="noConversion"/>
  </si>
  <si>
    <t>销售折让</t>
    <phoneticPr fontId="7" type="noConversion"/>
  </si>
  <si>
    <t>销售退回</t>
    <phoneticPr fontId="7" type="noConversion"/>
  </si>
  <si>
    <r>
      <rPr>
        <sz val="10"/>
        <color indexed="8"/>
        <rFont val="宋体"/>
        <family val="3"/>
        <charset val="134"/>
      </rPr>
      <t>购货单位</t>
    </r>
    <phoneticPr fontId="7" type="noConversion"/>
  </si>
  <si>
    <r>
      <rPr>
        <sz val="10"/>
        <color indexed="8"/>
        <rFont val="宋体"/>
        <family val="3"/>
        <charset val="134"/>
      </rPr>
      <t>类别</t>
    </r>
    <phoneticPr fontId="7" type="noConversion"/>
  </si>
  <si>
    <r>
      <rPr>
        <sz val="10"/>
        <color indexed="8"/>
        <rFont val="宋体"/>
        <family val="3"/>
        <charset val="134"/>
      </rPr>
      <t>未审数</t>
    </r>
    <phoneticPr fontId="7" type="noConversion"/>
  </si>
  <si>
    <r>
      <rPr>
        <sz val="10"/>
        <color indexed="8"/>
        <rFont val="宋体"/>
        <family val="3"/>
        <charset val="134"/>
      </rPr>
      <t>调整数</t>
    </r>
  </si>
  <si>
    <r>
      <rPr>
        <sz val="10"/>
        <color indexed="8"/>
        <rFont val="宋体"/>
        <family val="3"/>
        <charset val="134"/>
      </rPr>
      <t>审定数</t>
    </r>
    <phoneticPr fontId="7" type="noConversion"/>
  </si>
  <si>
    <r>
      <rPr>
        <sz val="10"/>
        <color indexed="8"/>
        <rFont val="宋体"/>
        <family val="3"/>
        <charset val="134"/>
      </rPr>
      <t>税收金额</t>
    </r>
  </si>
  <si>
    <r>
      <rPr>
        <sz val="10"/>
        <color indexed="8"/>
        <rFont val="宋体"/>
        <family val="3"/>
        <charset val="134"/>
      </rPr>
      <t>调增金额</t>
    </r>
    <phoneticPr fontId="7" type="noConversion"/>
  </si>
  <si>
    <r>
      <rPr>
        <sz val="10"/>
        <color indexed="8"/>
        <rFont val="宋体"/>
        <family val="3"/>
        <charset val="134"/>
      </rPr>
      <t>调减金额</t>
    </r>
    <phoneticPr fontId="7" type="noConversion"/>
  </si>
  <si>
    <r>
      <rPr>
        <sz val="10"/>
        <color indexed="8"/>
        <rFont val="宋体"/>
        <family val="3"/>
        <charset val="134"/>
      </rPr>
      <t>索引</t>
    </r>
    <phoneticPr fontId="7" type="noConversion"/>
  </si>
  <si>
    <t>期后事项调整销售退回</t>
    <phoneticPr fontId="7" type="noConversion"/>
  </si>
  <si>
    <r>
      <rPr>
        <sz val="10"/>
        <color indexed="8"/>
        <rFont val="宋体"/>
        <family val="3"/>
        <charset val="134"/>
      </rPr>
      <t>合计</t>
    </r>
    <phoneticPr fontId="7" type="noConversion"/>
  </si>
  <si>
    <t>相关凭证明细表</t>
    <phoneticPr fontId="7" type="noConversion"/>
  </si>
  <si>
    <r>
      <rPr>
        <sz val="10"/>
        <color indexed="8"/>
        <rFont val="宋体"/>
        <family val="3"/>
        <charset val="134"/>
      </rPr>
      <t>类别</t>
    </r>
    <phoneticPr fontId="7" type="noConversion"/>
  </si>
  <si>
    <r>
      <rPr>
        <sz val="10"/>
        <rFont val="宋体"/>
        <family val="3"/>
        <charset val="134"/>
      </rPr>
      <t>凭证金额</t>
    </r>
    <phoneticPr fontId="7" type="noConversion"/>
  </si>
  <si>
    <r>
      <rPr>
        <sz val="10"/>
        <color indexed="8"/>
        <rFont val="宋体"/>
        <family val="3"/>
        <charset val="134"/>
      </rPr>
      <t>备注</t>
    </r>
  </si>
  <si>
    <t>审核说明及结论：</t>
    <phoneticPr fontId="7" type="noConversion"/>
  </si>
  <si>
    <t>其他收入类调整项目审核表</t>
    <phoneticPr fontId="7" type="noConversion"/>
  </si>
  <si>
    <r>
      <rPr>
        <sz val="10"/>
        <rFont val="宋体"/>
        <family val="3"/>
        <charset val="134"/>
      </rPr>
      <t>调整项目</t>
    </r>
    <phoneticPr fontId="7" type="noConversion"/>
  </si>
  <si>
    <r>
      <rPr>
        <sz val="10"/>
        <rFont val="宋体"/>
        <family val="3"/>
        <charset val="134"/>
      </rPr>
      <t>未审数</t>
    </r>
    <phoneticPr fontId="7" type="noConversion"/>
  </si>
  <si>
    <r>
      <rPr>
        <sz val="10"/>
        <rFont val="宋体"/>
        <family val="3"/>
        <charset val="134"/>
      </rPr>
      <t>调增金额</t>
    </r>
  </si>
  <si>
    <r>
      <rPr>
        <sz val="10"/>
        <rFont val="宋体"/>
        <family val="3"/>
        <charset val="134"/>
      </rPr>
      <t>调减金额</t>
    </r>
  </si>
  <si>
    <t>相关凭证明细表</t>
    <phoneticPr fontId="7" type="noConversion"/>
  </si>
  <si>
    <r>
      <rPr>
        <sz val="10"/>
        <rFont val="宋体"/>
        <family val="3"/>
        <charset val="134"/>
      </rPr>
      <t>日期</t>
    </r>
  </si>
  <si>
    <r>
      <rPr>
        <sz val="10"/>
        <rFont val="宋体"/>
        <family val="3"/>
        <charset val="134"/>
      </rPr>
      <t>凭证号</t>
    </r>
  </si>
  <si>
    <r>
      <rPr>
        <sz val="10"/>
        <rFont val="宋体"/>
        <family val="3"/>
        <charset val="134"/>
      </rPr>
      <t>摘要</t>
    </r>
  </si>
  <si>
    <r>
      <rPr>
        <sz val="10"/>
        <rFont val="宋体"/>
        <family val="3"/>
        <charset val="134"/>
      </rPr>
      <t>凭证金额</t>
    </r>
    <phoneticPr fontId="7" type="noConversion"/>
  </si>
  <si>
    <r>
      <rPr>
        <sz val="10"/>
        <rFont val="宋体"/>
        <family val="3"/>
        <charset val="134"/>
      </rPr>
      <t>税收金额</t>
    </r>
    <phoneticPr fontId="7" type="noConversion"/>
  </si>
  <si>
    <r>
      <rPr>
        <sz val="10"/>
        <rFont val="宋体"/>
        <family val="3"/>
        <charset val="134"/>
      </rPr>
      <t>备注</t>
    </r>
    <phoneticPr fontId="7" type="noConversion"/>
  </si>
  <si>
    <t>审核说明及结论：</t>
  </si>
  <si>
    <t>营业收入明细表</t>
    <phoneticPr fontId="7" type="noConversion"/>
  </si>
  <si>
    <t>上级科目</t>
    <phoneticPr fontId="7" type="noConversion"/>
  </si>
  <si>
    <r>
      <rPr>
        <sz val="10"/>
        <color indexed="8"/>
        <rFont val="宋体"/>
        <family val="3"/>
        <charset val="134"/>
      </rPr>
      <t>科目名称</t>
    </r>
    <phoneticPr fontId="7" type="noConversion"/>
  </si>
  <si>
    <r>
      <rPr>
        <sz val="10"/>
        <color indexed="8"/>
        <rFont val="宋体"/>
        <family val="3"/>
        <charset val="134"/>
      </rPr>
      <t>税审类别</t>
    </r>
    <phoneticPr fontId="7"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</si>
  <si>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7" type="noConversion"/>
  </si>
  <si>
    <r>
      <t>1</t>
    </r>
    <r>
      <rPr>
        <sz val="10"/>
        <color indexed="8"/>
        <rFont val="宋体"/>
        <family val="3"/>
        <charset val="134"/>
      </rPr>
      <t>月</t>
    </r>
  </si>
  <si>
    <r>
      <t>2</t>
    </r>
    <r>
      <rPr>
        <sz val="10"/>
        <color indexed="8"/>
        <rFont val="宋体"/>
        <family val="3"/>
        <charset val="134"/>
      </rPr>
      <t>月</t>
    </r>
  </si>
  <si>
    <r>
      <t>3</t>
    </r>
    <r>
      <rPr>
        <sz val="10"/>
        <color indexed="8"/>
        <rFont val="宋体"/>
        <family val="3"/>
        <charset val="134"/>
      </rPr>
      <t>月</t>
    </r>
  </si>
  <si>
    <r>
      <t>4</t>
    </r>
    <r>
      <rPr>
        <sz val="10"/>
        <color indexed="8"/>
        <rFont val="宋体"/>
        <family val="3"/>
        <charset val="134"/>
      </rPr>
      <t>月</t>
    </r>
  </si>
  <si>
    <r>
      <t>5</t>
    </r>
    <r>
      <rPr>
        <sz val="10"/>
        <color indexed="8"/>
        <rFont val="宋体"/>
        <family val="3"/>
        <charset val="134"/>
      </rPr>
      <t>月</t>
    </r>
  </si>
  <si>
    <r>
      <t>6</t>
    </r>
    <r>
      <rPr>
        <sz val="10"/>
        <color indexed="8"/>
        <rFont val="宋体"/>
        <family val="3"/>
        <charset val="134"/>
      </rPr>
      <t>月</t>
    </r>
  </si>
  <si>
    <r>
      <t>7</t>
    </r>
    <r>
      <rPr>
        <sz val="10"/>
        <color indexed="8"/>
        <rFont val="宋体"/>
        <family val="3"/>
        <charset val="134"/>
      </rPr>
      <t>月</t>
    </r>
  </si>
  <si>
    <r>
      <t>8</t>
    </r>
    <r>
      <rPr>
        <sz val="10"/>
        <color indexed="8"/>
        <rFont val="宋体"/>
        <family val="3"/>
        <charset val="134"/>
      </rPr>
      <t>月</t>
    </r>
  </si>
  <si>
    <r>
      <t>9</t>
    </r>
    <r>
      <rPr>
        <sz val="10"/>
        <color indexed="8"/>
        <rFont val="宋体"/>
        <family val="3"/>
        <charset val="134"/>
      </rPr>
      <t>月</t>
    </r>
  </si>
  <si>
    <r>
      <t>10</t>
    </r>
    <r>
      <rPr>
        <sz val="10"/>
        <color indexed="8"/>
        <rFont val="宋体"/>
        <family val="3"/>
        <charset val="134"/>
      </rPr>
      <t>月</t>
    </r>
  </si>
  <si>
    <r>
      <t>11</t>
    </r>
    <r>
      <rPr>
        <sz val="10"/>
        <color indexed="8"/>
        <rFont val="宋体"/>
        <family val="3"/>
        <charset val="134"/>
      </rPr>
      <t>月</t>
    </r>
  </si>
  <si>
    <r>
      <t>12</t>
    </r>
    <r>
      <rPr>
        <sz val="10"/>
        <color indexed="8"/>
        <rFont val="宋体"/>
        <family val="3"/>
        <charset val="134"/>
      </rPr>
      <t>月</t>
    </r>
  </si>
  <si>
    <r>
      <rPr>
        <sz val="10"/>
        <color indexed="8"/>
        <rFont val="宋体"/>
        <family val="3"/>
        <charset val="134"/>
      </rPr>
      <t>本期数</t>
    </r>
    <phoneticPr fontId="7" type="noConversion"/>
  </si>
  <si>
    <r>
      <rPr>
        <sz val="10"/>
        <color indexed="8"/>
        <rFont val="宋体"/>
        <family val="3"/>
        <charset val="134"/>
      </rPr>
      <t>上期数</t>
    </r>
    <phoneticPr fontId="7" type="noConversion"/>
  </si>
  <si>
    <r>
      <rPr>
        <sz val="10"/>
        <color indexed="8"/>
        <rFont val="宋体"/>
        <family val="3"/>
        <charset val="134"/>
      </rPr>
      <t>索引号</t>
    </r>
    <phoneticPr fontId="7"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</si>
  <si>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7" type="noConversion"/>
  </si>
  <si>
    <r>
      <rPr>
        <sz val="10"/>
        <color indexed="8"/>
        <rFont val="宋体"/>
        <family val="3"/>
        <charset val="134"/>
      </rPr>
      <t>未审数</t>
    </r>
    <phoneticPr fontId="7" type="noConversion"/>
  </si>
  <si>
    <r>
      <rPr>
        <sz val="10"/>
        <color indexed="8"/>
        <rFont val="宋体"/>
        <family val="3"/>
        <charset val="134"/>
      </rPr>
      <t>结构比</t>
    </r>
  </si>
  <si>
    <r>
      <rPr>
        <sz val="10"/>
        <color indexed="8"/>
        <rFont val="宋体"/>
        <family val="3"/>
        <charset val="134"/>
      </rPr>
      <t>审定数</t>
    </r>
  </si>
  <si>
    <r>
      <rPr>
        <sz val="10"/>
        <color indexed="8"/>
        <rFont val="宋体"/>
        <family val="3"/>
        <charset val="134"/>
      </rPr>
      <t>主营业务收入合计</t>
    </r>
    <phoneticPr fontId="7" type="noConversion"/>
  </si>
  <si>
    <r>
      <rPr>
        <sz val="10"/>
        <color indexed="8"/>
        <rFont val="宋体"/>
        <family val="3"/>
        <charset val="134"/>
      </rPr>
      <t>各月比率</t>
    </r>
    <phoneticPr fontId="7" type="noConversion"/>
  </si>
  <si>
    <r>
      <rPr>
        <b/>
        <sz val="10"/>
        <color indexed="10"/>
        <rFont val="宋体"/>
        <family val="3"/>
        <charset val="134"/>
      </rPr>
      <t>∧</t>
    </r>
    <r>
      <rPr>
        <b/>
        <sz val="10"/>
        <color indexed="10"/>
        <rFont val="Times New Roman"/>
        <family val="1"/>
      </rPr>
      <t xml:space="preserve"> </t>
    </r>
    <phoneticPr fontId="7" type="noConversion"/>
  </si>
  <si>
    <r>
      <rPr>
        <sz val="10"/>
        <color indexed="8"/>
        <rFont val="宋体"/>
        <family val="3"/>
        <charset val="134"/>
      </rPr>
      <t>其他业务收入合计</t>
    </r>
    <phoneticPr fontId="7" type="noConversion"/>
  </si>
  <si>
    <r>
      <rPr>
        <sz val="10"/>
        <color indexed="8"/>
        <rFont val="宋体"/>
        <family val="3"/>
        <charset val="134"/>
      </rPr>
      <t>各月比率</t>
    </r>
  </si>
  <si>
    <r>
      <rPr>
        <sz val="10"/>
        <color indexed="8"/>
        <rFont val="宋体"/>
        <family val="3"/>
        <charset val="134"/>
      </rPr>
      <t>营业收入合计</t>
    </r>
    <phoneticPr fontId="7" type="noConversion"/>
  </si>
  <si>
    <r>
      <rPr>
        <b/>
        <sz val="10"/>
        <rFont val="宋体"/>
        <family val="3"/>
        <charset val="134"/>
      </rPr>
      <t>审计说明：</t>
    </r>
    <phoneticPr fontId="7" type="noConversion"/>
  </si>
  <si>
    <r>
      <rPr>
        <b/>
        <sz val="10"/>
        <rFont val="宋体"/>
        <family val="3"/>
        <charset val="134"/>
      </rPr>
      <t>审计结论：</t>
    </r>
    <phoneticPr fontId="7" type="noConversion"/>
  </si>
  <si>
    <r>
      <rPr>
        <sz val="10"/>
        <rFont val="宋体"/>
        <family val="3"/>
        <charset val="134"/>
      </rPr>
      <t>税审备注：</t>
    </r>
    <phoneticPr fontId="7" type="noConversion"/>
  </si>
  <si>
    <r>
      <rPr>
        <sz val="10"/>
        <rFont val="宋体"/>
        <family val="3"/>
        <charset val="134"/>
      </rPr>
      <t>销售商品收入中非货币交易金额</t>
    </r>
    <phoneticPr fontId="7" type="noConversion"/>
  </si>
  <si>
    <r>
      <rPr>
        <sz val="10"/>
        <rFont val="宋体"/>
        <family val="3"/>
        <charset val="134"/>
      </rPr>
      <t>销售材料收入中非货币交易金额</t>
    </r>
    <phoneticPr fontId="7" type="noConversion"/>
  </si>
  <si>
    <r>
      <rPr>
        <sz val="10"/>
        <color theme="0"/>
        <rFont val="宋体"/>
        <family val="3"/>
        <charset val="134"/>
      </rPr>
      <t>销售商品收入</t>
    </r>
    <phoneticPr fontId="7" type="noConversion"/>
  </si>
  <si>
    <r>
      <rPr>
        <sz val="10"/>
        <color theme="0"/>
        <rFont val="宋体"/>
        <family val="3"/>
        <charset val="134"/>
      </rPr>
      <t>销售材料收入</t>
    </r>
    <phoneticPr fontId="7" type="noConversion"/>
  </si>
  <si>
    <r>
      <rPr>
        <sz val="10"/>
        <color rgb="FF0070C0"/>
        <rFont val="宋体"/>
        <family val="3"/>
        <charset val="134"/>
      </rPr>
      <t>操作说明：</t>
    </r>
    <phoneticPr fontId="7" type="noConversion"/>
  </si>
  <si>
    <r>
      <rPr>
        <sz val="10"/>
        <color theme="0"/>
        <rFont val="宋体"/>
        <family val="3"/>
        <charset val="134"/>
      </rPr>
      <t>提供劳务收入</t>
    </r>
    <phoneticPr fontId="7" type="noConversion"/>
  </si>
  <si>
    <r>
      <rPr>
        <sz val="10"/>
        <color theme="0"/>
        <rFont val="宋体"/>
        <family val="3"/>
        <charset val="134"/>
      </rPr>
      <t>出租固定资产收入</t>
    </r>
    <phoneticPr fontId="7"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</si>
  <si>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7" type="noConversion"/>
  </si>
  <si>
    <r>
      <rPr>
        <sz val="10"/>
        <color theme="0"/>
        <rFont val="宋体"/>
        <family val="3"/>
        <charset val="134"/>
      </rPr>
      <t>建造合同收入</t>
    </r>
    <phoneticPr fontId="7" type="noConversion"/>
  </si>
  <si>
    <r>
      <rPr>
        <sz val="10"/>
        <color theme="0"/>
        <rFont val="宋体"/>
        <family val="3"/>
        <charset val="134"/>
      </rPr>
      <t>出租无形资产收入</t>
    </r>
    <phoneticPr fontId="7"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</si>
  <si>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7" type="noConversion"/>
  </si>
  <si>
    <r>
      <rPr>
        <sz val="10"/>
        <color theme="0"/>
        <rFont val="宋体"/>
        <family val="3"/>
        <charset val="134"/>
      </rPr>
      <t>让渡资产使用权收入</t>
    </r>
    <phoneticPr fontId="7" type="noConversion"/>
  </si>
  <si>
    <r>
      <rPr>
        <sz val="10"/>
        <color theme="0"/>
        <rFont val="宋体"/>
        <family val="3"/>
        <charset val="134"/>
      </rPr>
      <t>出租包装物和商品收入</t>
    </r>
    <phoneticPr fontId="7" type="noConversion"/>
  </si>
  <si>
    <r>
      <rPr>
        <sz val="10"/>
        <color theme="0"/>
        <rFont val="宋体"/>
        <family val="3"/>
        <charset val="134"/>
      </rPr>
      <t>其他</t>
    </r>
    <phoneticPr fontId="7" type="noConversion"/>
  </si>
  <si>
    <t>营业成本明细表</t>
    <phoneticPr fontId="7" type="noConversion"/>
  </si>
  <si>
    <r>
      <rPr>
        <sz val="10"/>
        <color indexed="8"/>
        <rFont val="宋体"/>
        <family val="3"/>
        <charset val="134"/>
      </rPr>
      <t>税审分类</t>
    </r>
    <phoneticPr fontId="7" type="noConversion"/>
  </si>
  <si>
    <r>
      <rPr>
        <sz val="10"/>
        <color indexed="8"/>
        <rFont val="宋体"/>
        <family val="3"/>
        <charset val="134"/>
      </rPr>
      <t>主营业务成本合计</t>
    </r>
    <phoneticPr fontId="7" type="noConversion"/>
  </si>
  <si>
    <r>
      <rPr>
        <sz val="10"/>
        <color indexed="8"/>
        <rFont val="宋体"/>
        <family val="3"/>
        <charset val="134"/>
      </rPr>
      <t>各月比率</t>
    </r>
    <phoneticPr fontId="7" type="noConversion"/>
  </si>
  <si>
    <r>
      <rPr>
        <b/>
        <sz val="10"/>
        <color indexed="10"/>
        <rFont val="宋体"/>
        <family val="3"/>
        <charset val="134"/>
      </rPr>
      <t>∧</t>
    </r>
    <r>
      <rPr>
        <b/>
        <sz val="10"/>
        <color indexed="10"/>
        <rFont val="Times New Roman"/>
        <family val="1"/>
      </rPr>
      <t xml:space="preserve"> </t>
    </r>
    <phoneticPr fontId="7" type="noConversion"/>
  </si>
  <si>
    <r>
      <rPr>
        <sz val="10"/>
        <color indexed="8"/>
        <rFont val="宋体"/>
        <family val="3"/>
        <charset val="134"/>
      </rPr>
      <t>其他业务成本合计</t>
    </r>
    <phoneticPr fontId="7" type="noConversion"/>
  </si>
  <si>
    <r>
      <rPr>
        <sz val="10"/>
        <color indexed="8"/>
        <rFont val="宋体"/>
        <family val="3"/>
        <charset val="134"/>
      </rPr>
      <t>营业成本合计</t>
    </r>
    <phoneticPr fontId="7" type="noConversion"/>
  </si>
  <si>
    <r>
      <rPr>
        <b/>
        <sz val="10"/>
        <rFont val="宋体"/>
        <family val="3"/>
        <charset val="134"/>
      </rPr>
      <t>审计说明：</t>
    </r>
    <phoneticPr fontId="7" type="noConversion"/>
  </si>
  <si>
    <r>
      <rPr>
        <b/>
        <sz val="10"/>
        <rFont val="宋体"/>
        <family val="3"/>
        <charset val="134"/>
      </rPr>
      <t>审计结论：</t>
    </r>
    <phoneticPr fontId="7" type="noConversion"/>
  </si>
  <si>
    <r>
      <rPr>
        <sz val="10"/>
        <rFont val="宋体"/>
        <family val="3"/>
        <charset val="134"/>
      </rPr>
      <t>税审备注：</t>
    </r>
    <phoneticPr fontId="7" type="noConversion"/>
  </si>
  <si>
    <r>
      <rPr>
        <sz val="10"/>
        <rFont val="宋体"/>
        <family val="3"/>
        <charset val="134"/>
      </rPr>
      <t>销售商品成本中非货币交易金额</t>
    </r>
    <phoneticPr fontId="7" type="noConversion"/>
  </si>
  <si>
    <r>
      <rPr>
        <sz val="10"/>
        <rFont val="宋体"/>
        <family val="3"/>
        <charset val="134"/>
      </rPr>
      <t>销售材料成本中非货币交易金额</t>
    </r>
    <phoneticPr fontId="7" type="noConversion"/>
  </si>
  <si>
    <r>
      <rPr>
        <sz val="10"/>
        <color theme="0"/>
        <rFont val="宋体"/>
        <family val="3"/>
        <charset val="134"/>
      </rPr>
      <t>销售商品成本</t>
    </r>
  </si>
  <si>
    <r>
      <rPr>
        <sz val="10"/>
        <color theme="0"/>
        <rFont val="宋体"/>
        <family val="3"/>
        <charset val="134"/>
      </rPr>
      <t>材料销售成本</t>
    </r>
  </si>
  <si>
    <r>
      <rPr>
        <sz val="10"/>
        <color rgb="FF0070C0"/>
        <rFont val="宋体"/>
        <family val="3"/>
        <charset val="134"/>
      </rPr>
      <t>操作说明：</t>
    </r>
    <phoneticPr fontId="7" type="noConversion"/>
  </si>
  <si>
    <r>
      <rPr>
        <sz val="10"/>
        <color theme="0"/>
        <rFont val="宋体"/>
        <family val="3"/>
        <charset val="134"/>
      </rPr>
      <t>提供劳务成本</t>
    </r>
  </si>
  <si>
    <r>
      <rPr>
        <sz val="10"/>
        <color theme="0"/>
        <rFont val="宋体"/>
        <family val="3"/>
        <charset val="134"/>
      </rPr>
      <t>出租固定资产成本</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</si>
  <si>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7" type="noConversion"/>
  </si>
  <si>
    <r>
      <rPr>
        <sz val="10"/>
        <color theme="0"/>
        <rFont val="宋体"/>
        <family val="3"/>
        <charset val="134"/>
      </rPr>
      <t>建造合同成本</t>
    </r>
  </si>
  <si>
    <r>
      <rPr>
        <sz val="10"/>
        <color theme="0"/>
        <rFont val="宋体"/>
        <family val="3"/>
        <charset val="134"/>
      </rPr>
      <t>出租无形资产成本</t>
    </r>
  </si>
  <si>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7" type="noConversion"/>
  </si>
  <si>
    <r>
      <rPr>
        <sz val="10"/>
        <color theme="0"/>
        <rFont val="宋体"/>
        <family val="3"/>
        <charset val="134"/>
      </rPr>
      <t>让渡资产使用权成本</t>
    </r>
  </si>
  <si>
    <r>
      <rPr>
        <sz val="10"/>
        <color theme="0"/>
        <rFont val="宋体"/>
        <family val="3"/>
        <charset val="134"/>
      </rPr>
      <t>包装物出租成本</t>
    </r>
  </si>
  <si>
    <r>
      <rPr>
        <sz val="10"/>
        <color theme="0"/>
        <rFont val="宋体"/>
        <family val="3"/>
        <charset val="134"/>
      </rPr>
      <t>其他</t>
    </r>
  </si>
  <si>
    <t>营业税金及附加明细表</t>
    <phoneticPr fontId="7"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</si>
  <si>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7" type="noConversion"/>
  </si>
  <si>
    <r>
      <rPr>
        <sz val="10"/>
        <color indexed="8"/>
        <rFont val="宋体"/>
        <family val="3"/>
        <charset val="134"/>
      </rPr>
      <t>计提基数</t>
    </r>
  </si>
  <si>
    <r>
      <rPr>
        <sz val="10"/>
        <color indexed="8"/>
        <rFont val="宋体"/>
        <family val="3"/>
        <charset val="134"/>
      </rPr>
      <t>计提比例</t>
    </r>
  </si>
  <si>
    <r>
      <rPr>
        <sz val="10"/>
        <color indexed="8"/>
        <rFont val="宋体"/>
        <family val="3"/>
        <charset val="134"/>
      </rPr>
      <t>应提金额</t>
    </r>
  </si>
  <si>
    <r>
      <rPr>
        <sz val="10"/>
        <color indexed="8"/>
        <rFont val="宋体"/>
        <family val="3"/>
        <charset val="134"/>
      </rPr>
      <t>实提金额</t>
    </r>
    <phoneticPr fontId="7"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</si>
  <si>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</si>
  <si>
    <r>
      <rPr>
        <b/>
        <sz val="10"/>
        <color indexed="10"/>
        <rFont val="宋体"/>
        <family val="3"/>
        <charset val="134"/>
      </rPr>
      <t>∧</t>
    </r>
    <r>
      <rPr>
        <b/>
        <sz val="10"/>
        <color indexed="10"/>
        <rFont val="Times New Roman"/>
        <family val="1"/>
      </rPr>
      <t xml:space="preserve"> </t>
    </r>
  </si>
  <si>
    <r>
      <rPr>
        <b/>
        <sz val="10"/>
        <rFont val="宋体"/>
        <family val="3"/>
        <charset val="134"/>
      </rPr>
      <t>审计说明：</t>
    </r>
    <phoneticPr fontId="7" type="noConversion"/>
  </si>
  <si>
    <r>
      <rPr>
        <b/>
        <sz val="10"/>
        <rFont val="宋体"/>
        <family val="3"/>
        <charset val="134"/>
      </rPr>
      <t>审计结论：</t>
    </r>
    <phoneticPr fontId="7" type="noConversion"/>
  </si>
  <si>
    <r>
      <rPr>
        <sz val="10"/>
        <color rgb="FF0070C0"/>
        <rFont val="宋体"/>
        <family val="3"/>
        <charset val="134"/>
      </rPr>
      <t>操作说明：</t>
    </r>
    <phoneticPr fontId="7"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</si>
  <si>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7"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</si>
  <si>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7" type="noConversion"/>
  </si>
  <si>
    <t>销售费用明细表</t>
    <phoneticPr fontId="7" type="noConversion"/>
  </si>
  <si>
    <r>
      <rPr>
        <sz val="10"/>
        <color indexed="8"/>
        <rFont val="宋体"/>
        <family val="3"/>
        <charset val="134"/>
      </rPr>
      <t>报警比率</t>
    </r>
    <r>
      <rPr>
        <sz val="10"/>
        <color indexed="8"/>
        <rFont val="Times New Roman"/>
        <family val="1"/>
      </rPr>
      <t>:</t>
    </r>
    <phoneticPr fontId="7" type="noConversion"/>
  </si>
  <si>
    <r>
      <rPr>
        <sz val="10"/>
        <color indexed="8"/>
        <rFont val="宋体"/>
        <family val="3"/>
        <charset val="134"/>
      </rPr>
      <t>变动额</t>
    </r>
    <phoneticPr fontId="7" type="noConversion"/>
  </si>
  <si>
    <r>
      <rPr>
        <sz val="10"/>
        <color indexed="8"/>
        <rFont val="宋体"/>
        <family val="3"/>
        <charset val="134"/>
      </rPr>
      <t>变动率</t>
    </r>
    <phoneticPr fontId="7" type="noConversion"/>
  </si>
  <si>
    <t>境外支付金额</t>
    <phoneticPr fontId="7" type="noConversion"/>
  </si>
  <si>
    <r>
      <rPr>
        <sz val="10"/>
        <color indexed="8"/>
        <rFont val="宋体"/>
        <family val="3"/>
        <charset val="134"/>
      </rPr>
      <t>各项税费</t>
    </r>
    <phoneticPr fontId="7"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</si>
  <si>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7" type="noConversion"/>
  </si>
  <si>
    <r>
      <rPr>
        <b/>
        <sz val="10"/>
        <color indexed="10"/>
        <rFont val="宋体"/>
        <family val="3"/>
        <charset val="134"/>
      </rPr>
      <t>∧</t>
    </r>
    <r>
      <rPr>
        <b/>
        <sz val="10"/>
        <color indexed="10"/>
        <rFont val="Times New Roman"/>
        <family val="1"/>
      </rPr>
      <t xml:space="preserve"> </t>
    </r>
    <phoneticPr fontId="7" type="noConversion"/>
  </si>
  <si>
    <r>
      <rPr>
        <b/>
        <sz val="10"/>
        <rFont val="宋体"/>
        <family val="3"/>
        <charset val="134"/>
      </rPr>
      <t>审计说明：</t>
    </r>
    <phoneticPr fontId="7" type="noConversion"/>
  </si>
  <si>
    <r>
      <rPr>
        <b/>
        <sz val="10"/>
        <rFont val="宋体"/>
        <family val="3"/>
        <charset val="134"/>
      </rPr>
      <t>审计结论：</t>
    </r>
    <phoneticPr fontId="7" type="noConversion"/>
  </si>
  <si>
    <r>
      <rPr>
        <sz val="10"/>
        <color theme="0"/>
        <rFont val="宋体"/>
        <family val="3"/>
        <charset val="134"/>
      </rPr>
      <t>工资薪金</t>
    </r>
  </si>
  <si>
    <r>
      <rPr>
        <sz val="10"/>
        <color rgb="FF0070C0"/>
        <rFont val="宋体"/>
        <family val="3"/>
        <charset val="134"/>
      </rPr>
      <t>操作说明：</t>
    </r>
    <phoneticPr fontId="7" type="noConversion"/>
  </si>
  <si>
    <r>
      <rPr>
        <sz val="10"/>
        <color theme="0"/>
        <rFont val="宋体"/>
        <family val="3"/>
        <charset val="134"/>
      </rPr>
      <t>职工福利费</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</si>
  <si>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7" type="noConversion"/>
  </si>
  <si>
    <r>
      <rPr>
        <sz val="10"/>
        <color theme="0"/>
        <rFont val="宋体"/>
        <family val="3"/>
        <charset val="134"/>
      </rPr>
      <t>职工教育经费</t>
    </r>
  </si>
  <si>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7" type="noConversion"/>
  </si>
  <si>
    <r>
      <rPr>
        <sz val="10"/>
        <color theme="0"/>
        <rFont val="宋体"/>
        <family val="3"/>
        <charset val="134"/>
      </rPr>
      <t>工会经费</t>
    </r>
  </si>
  <si>
    <r>
      <rPr>
        <sz val="10"/>
        <color theme="0"/>
        <rFont val="宋体"/>
        <family val="3"/>
        <charset val="134"/>
      </rPr>
      <t>各类基本社会保障性缴款</t>
    </r>
  </si>
  <si>
    <r>
      <rPr>
        <sz val="10"/>
        <color theme="0"/>
        <rFont val="宋体"/>
        <family val="3"/>
        <charset val="134"/>
      </rPr>
      <t>住房公积金</t>
    </r>
  </si>
  <si>
    <r>
      <rPr>
        <sz val="10"/>
        <color theme="0"/>
        <rFont val="宋体"/>
        <family val="3"/>
        <charset val="134"/>
      </rPr>
      <t>补充养老保险</t>
    </r>
  </si>
  <si>
    <r>
      <rPr>
        <sz val="10"/>
        <color theme="0"/>
        <rFont val="宋体"/>
        <family val="3"/>
        <charset val="134"/>
      </rPr>
      <t>补充医疗保险</t>
    </r>
  </si>
  <si>
    <r>
      <rPr>
        <sz val="10"/>
        <color theme="0"/>
        <rFont val="宋体"/>
        <family val="3"/>
        <charset val="134"/>
      </rPr>
      <t>其他工资薪金</t>
    </r>
  </si>
  <si>
    <r>
      <rPr>
        <sz val="10"/>
        <color theme="0"/>
        <rFont val="宋体"/>
        <family val="3"/>
        <charset val="134"/>
      </rPr>
      <t>劳务费</t>
    </r>
  </si>
  <si>
    <r>
      <rPr>
        <sz val="10"/>
        <color theme="0"/>
        <rFont val="宋体"/>
        <family val="3"/>
        <charset val="134"/>
      </rPr>
      <t>咨询顾问费</t>
    </r>
  </si>
  <si>
    <r>
      <rPr>
        <sz val="10"/>
        <color theme="0"/>
        <rFont val="宋体"/>
        <family val="3"/>
        <charset val="134"/>
      </rPr>
      <t>业务招待费</t>
    </r>
  </si>
  <si>
    <r>
      <rPr>
        <sz val="10"/>
        <color theme="0"/>
        <rFont val="宋体"/>
        <family val="3"/>
        <charset val="134"/>
      </rPr>
      <t>广告费和业务宣传费</t>
    </r>
  </si>
  <si>
    <r>
      <rPr>
        <sz val="10"/>
        <color theme="0"/>
        <rFont val="宋体"/>
        <family val="3"/>
        <charset val="134"/>
      </rPr>
      <t>佣金和手续费</t>
    </r>
  </si>
  <si>
    <r>
      <rPr>
        <sz val="10"/>
        <color theme="0"/>
        <rFont val="宋体"/>
        <family val="3"/>
        <charset val="134"/>
      </rPr>
      <t>资产折旧摊销费</t>
    </r>
  </si>
  <si>
    <r>
      <rPr>
        <sz val="10"/>
        <color theme="0"/>
        <rFont val="宋体"/>
        <family val="3"/>
        <charset val="134"/>
      </rPr>
      <t>财产损耗、盘亏及毁损损失</t>
    </r>
  </si>
  <si>
    <r>
      <rPr>
        <sz val="10"/>
        <color theme="0"/>
        <rFont val="宋体"/>
        <family val="3"/>
        <charset val="134"/>
      </rPr>
      <t>办公费</t>
    </r>
  </si>
  <si>
    <r>
      <rPr>
        <sz val="10"/>
        <color theme="0"/>
        <rFont val="宋体"/>
        <family val="3"/>
        <charset val="134"/>
      </rPr>
      <t>董事会费</t>
    </r>
  </si>
  <si>
    <r>
      <rPr>
        <sz val="10"/>
        <color theme="0"/>
        <rFont val="宋体"/>
        <family val="3"/>
        <charset val="134"/>
      </rPr>
      <t>租赁费</t>
    </r>
  </si>
  <si>
    <r>
      <rPr>
        <sz val="10"/>
        <color theme="0"/>
        <rFont val="宋体"/>
        <family val="3"/>
        <charset val="134"/>
      </rPr>
      <t>诉讼费</t>
    </r>
  </si>
  <si>
    <r>
      <rPr>
        <sz val="10"/>
        <color theme="0"/>
        <rFont val="宋体"/>
        <family val="3"/>
        <charset val="134"/>
      </rPr>
      <t>差旅费</t>
    </r>
  </si>
  <si>
    <r>
      <rPr>
        <sz val="10"/>
        <color theme="0"/>
        <rFont val="宋体"/>
        <family val="3"/>
        <charset val="134"/>
      </rPr>
      <t>保险费</t>
    </r>
  </si>
  <si>
    <r>
      <rPr>
        <sz val="10"/>
        <color theme="0"/>
        <rFont val="宋体"/>
        <family val="3"/>
        <charset val="134"/>
      </rPr>
      <t>运输、仓储费</t>
    </r>
  </si>
  <si>
    <r>
      <rPr>
        <sz val="10"/>
        <color theme="0"/>
        <rFont val="宋体"/>
        <family val="3"/>
        <charset val="134"/>
      </rPr>
      <t>修理费</t>
    </r>
  </si>
  <si>
    <r>
      <rPr>
        <sz val="10"/>
        <color theme="0"/>
        <rFont val="宋体"/>
        <family val="3"/>
        <charset val="134"/>
      </rPr>
      <t>包装费</t>
    </r>
  </si>
  <si>
    <r>
      <rPr>
        <sz val="10"/>
        <color theme="0"/>
        <rFont val="宋体"/>
        <family val="3"/>
        <charset val="134"/>
      </rPr>
      <t>技术转让费</t>
    </r>
  </si>
  <si>
    <r>
      <rPr>
        <sz val="10"/>
        <color theme="0"/>
        <rFont val="宋体"/>
        <family val="3"/>
        <charset val="134"/>
      </rPr>
      <t>研究费用</t>
    </r>
  </si>
  <si>
    <r>
      <rPr>
        <sz val="10"/>
        <color theme="0"/>
        <rFont val="宋体"/>
        <family val="3"/>
        <charset val="134"/>
      </rPr>
      <t>各项税费</t>
    </r>
  </si>
  <si>
    <t>税收滞纳金</t>
  </si>
  <si>
    <r>
      <rPr>
        <sz val="10"/>
        <color theme="0"/>
        <rFont val="宋体"/>
        <family val="3"/>
        <charset val="134"/>
      </rPr>
      <t>经营性罚款</t>
    </r>
    <r>
      <rPr>
        <sz val="10"/>
        <color theme="0"/>
        <rFont val="Times New Roman"/>
        <family val="1"/>
      </rPr>
      <t xml:space="preserve">   </t>
    </r>
    <phoneticPr fontId="7" type="noConversion"/>
  </si>
  <si>
    <t>行政罚没</t>
  </si>
  <si>
    <t>普通行政滞纳金</t>
  </si>
  <si>
    <t>经营性罚款</t>
  </si>
  <si>
    <t>经营性滞纳金</t>
  </si>
  <si>
    <t>管理费用明细表</t>
    <phoneticPr fontId="7" type="noConversion"/>
  </si>
  <si>
    <r>
      <rPr>
        <b/>
        <sz val="10"/>
        <color indexed="10"/>
        <rFont val="宋体"/>
        <family val="3"/>
        <charset val="134"/>
      </rPr>
      <t>∧</t>
    </r>
    <r>
      <rPr>
        <b/>
        <sz val="10"/>
        <color indexed="10"/>
        <rFont val="Times New Roman"/>
        <family val="1"/>
      </rPr>
      <t xml:space="preserve"> </t>
    </r>
    <phoneticPr fontId="7" type="noConversion"/>
  </si>
  <si>
    <t xml:space="preserve">经营性罚款   </t>
  </si>
  <si>
    <r>
      <rPr>
        <sz val="10"/>
        <color theme="0"/>
        <rFont val="宋体"/>
        <family val="3"/>
        <charset val="134"/>
      </rPr>
      <t>利息收支</t>
    </r>
  </si>
  <si>
    <r>
      <rPr>
        <sz val="10"/>
        <color theme="0"/>
        <rFont val="宋体"/>
        <family val="3"/>
        <charset val="134"/>
      </rPr>
      <t>汇兑差额</t>
    </r>
  </si>
  <si>
    <r>
      <rPr>
        <sz val="10"/>
        <color theme="0"/>
        <rFont val="宋体"/>
        <family val="3"/>
        <charset val="134"/>
      </rPr>
      <t>现金折扣</t>
    </r>
  </si>
  <si>
    <t>营业外支出明细表</t>
    <phoneticPr fontId="7" type="noConversion"/>
  </si>
  <si>
    <r>
      <rPr>
        <sz val="10"/>
        <color theme="0"/>
        <rFont val="宋体"/>
        <family val="3"/>
        <charset val="134"/>
      </rPr>
      <t>非流动资产处置损失</t>
    </r>
  </si>
  <si>
    <r>
      <rPr>
        <sz val="10"/>
        <color theme="0"/>
        <rFont val="宋体"/>
        <family val="3"/>
        <charset val="134"/>
      </rPr>
      <t>非货币性资产交换损失</t>
    </r>
  </si>
  <si>
    <r>
      <rPr>
        <sz val="10"/>
        <color theme="0"/>
        <rFont val="宋体"/>
        <family val="3"/>
        <charset val="134"/>
      </rPr>
      <t>债务重组损失</t>
    </r>
  </si>
  <si>
    <r>
      <rPr>
        <sz val="10"/>
        <color theme="0"/>
        <rFont val="宋体"/>
        <family val="3"/>
        <charset val="134"/>
      </rPr>
      <t>非常损失</t>
    </r>
  </si>
  <si>
    <r>
      <rPr>
        <sz val="10"/>
        <color theme="0"/>
        <rFont val="宋体"/>
        <family val="3"/>
        <charset val="134"/>
      </rPr>
      <t>捐赠支出</t>
    </r>
  </si>
  <si>
    <r>
      <rPr>
        <sz val="10"/>
        <color theme="0"/>
        <rFont val="宋体"/>
        <family val="3"/>
        <charset val="134"/>
      </rPr>
      <t>赞助支出</t>
    </r>
    <phoneticPr fontId="7" type="noConversion"/>
  </si>
  <si>
    <r>
      <rPr>
        <sz val="10"/>
        <color theme="0"/>
        <rFont val="宋体"/>
        <family val="3"/>
        <charset val="134"/>
      </rPr>
      <t>坏账损失</t>
    </r>
  </si>
  <si>
    <r>
      <rPr>
        <sz val="10"/>
        <color theme="0"/>
        <rFont val="宋体"/>
        <family val="3"/>
        <charset val="134"/>
      </rPr>
      <t>无法收回的债券股权投资损失</t>
    </r>
  </si>
  <si>
    <r>
      <rPr>
        <sz val="10"/>
        <color theme="0"/>
        <rFont val="宋体"/>
        <family val="3"/>
        <charset val="134"/>
      </rPr>
      <t>税收滞纳金</t>
    </r>
    <phoneticPr fontId="7" type="noConversion"/>
  </si>
  <si>
    <r>
      <rPr>
        <sz val="10"/>
        <color theme="0"/>
        <rFont val="宋体"/>
        <family val="3"/>
        <charset val="134"/>
      </rPr>
      <t>行政罚没</t>
    </r>
    <phoneticPr fontId="7" type="noConversion"/>
  </si>
  <si>
    <r>
      <rPr>
        <sz val="10"/>
        <color theme="0"/>
        <rFont val="宋体"/>
        <family val="3"/>
        <charset val="134"/>
      </rPr>
      <t>行政性罚款</t>
    </r>
    <phoneticPr fontId="7" type="noConversion"/>
  </si>
  <si>
    <r>
      <rPr>
        <sz val="10"/>
        <color theme="0"/>
        <rFont val="宋体"/>
        <family val="3"/>
        <charset val="134"/>
      </rPr>
      <t>普通行政滞纳金</t>
    </r>
  </si>
  <si>
    <r>
      <rPr>
        <sz val="10"/>
        <color theme="0"/>
        <rFont val="宋体"/>
        <family val="3"/>
        <charset val="134"/>
      </rPr>
      <t>经营性罚款</t>
    </r>
  </si>
  <si>
    <r>
      <rPr>
        <sz val="10"/>
        <color theme="0"/>
        <rFont val="宋体"/>
        <family val="3"/>
        <charset val="134"/>
      </rPr>
      <t>经营性滞纳金</t>
    </r>
  </si>
  <si>
    <t>工资薪金支出审核</t>
    <phoneticPr fontId="7" type="noConversion"/>
  </si>
  <si>
    <r>
      <rPr>
        <b/>
        <sz val="10"/>
        <rFont val="宋体"/>
        <family val="3"/>
        <charset val="134"/>
      </rPr>
      <t>一、工资税前扣除计算</t>
    </r>
    <phoneticPr fontId="7" type="noConversion"/>
  </si>
  <si>
    <r>
      <rPr>
        <sz val="10"/>
        <rFont val="宋体"/>
        <family val="3"/>
        <charset val="134"/>
      </rPr>
      <t>项目</t>
    </r>
    <phoneticPr fontId="7" type="noConversion"/>
  </si>
  <si>
    <r>
      <rPr>
        <sz val="10"/>
        <rFont val="宋体"/>
        <family val="3"/>
        <charset val="134"/>
      </rPr>
      <t>账面金额</t>
    </r>
    <phoneticPr fontId="7" type="noConversion"/>
  </si>
  <si>
    <r>
      <rPr>
        <sz val="10"/>
        <rFont val="宋体"/>
        <family val="3"/>
        <charset val="134"/>
      </rPr>
      <t>审定金额</t>
    </r>
    <phoneticPr fontId="7" type="noConversion"/>
  </si>
  <si>
    <r>
      <rPr>
        <sz val="10"/>
        <rFont val="宋体"/>
        <family val="3"/>
        <charset val="134"/>
      </rPr>
      <t>调整金额</t>
    </r>
    <phoneticPr fontId="7" type="noConversion"/>
  </si>
  <si>
    <r>
      <rPr>
        <sz val="10"/>
        <rFont val="宋体"/>
        <family val="3"/>
        <charset val="134"/>
      </rPr>
      <t>索引</t>
    </r>
    <phoneticPr fontId="7" type="noConversion"/>
  </si>
  <si>
    <r>
      <rPr>
        <sz val="10"/>
        <rFont val="宋体"/>
        <family val="3"/>
        <charset val="134"/>
      </rPr>
      <t>工资薪金</t>
    </r>
    <phoneticPr fontId="7" type="noConversion"/>
  </si>
  <si>
    <r>
      <rPr>
        <sz val="10"/>
        <rFont val="宋体"/>
        <family val="3"/>
        <charset val="134"/>
      </rPr>
      <t>管理费用</t>
    </r>
    <phoneticPr fontId="7" type="noConversion"/>
  </si>
  <si>
    <r>
      <rPr>
        <sz val="10"/>
        <rFont val="宋体"/>
        <family val="3"/>
        <charset val="134"/>
      </rPr>
      <t>销售费用</t>
    </r>
    <phoneticPr fontId="7" type="noConversion"/>
  </si>
  <si>
    <r>
      <rPr>
        <sz val="10"/>
        <rFont val="宋体"/>
        <family val="3"/>
        <charset val="134"/>
      </rPr>
      <t>生产成本</t>
    </r>
    <phoneticPr fontId="7" type="noConversion"/>
  </si>
  <si>
    <r>
      <rPr>
        <sz val="10"/>
        <rFont val="宋体"/>
        <family val="3"/>
        <charset val="134"/>
      </rPr>
      <t>制造费用</t>
    </r>
    <phoneticPr fontId="7" type="noConversion"/>
  </si>
  <si>
    <r>
      <rPr>
        <sz val="10"/>
        <rFont val="宋体"/>
        <family val="3"/>
        <charset val="134"/>
      </rPr>
      <t>在建工程</t>
    </r>
    <phoneticPr fontId="7" type="noConversion"/>
  </si>
  <si>
    <r>
      <rPr>
        <sz val="10"/>
        <rFont val="宋体"/>
        <family val="3"/>
        <charset val="134"/>
      </rPr>
      <t>合计</t>
    </r>
    <phoneticPr fontId="7" type="noConversion"/>
  </si>
  <si>
    <r>
      <rPr>
        <sz val="10"/>
        <rFont val="宋体"/>
        <family val="3"/>
        <charset val="134"/>
      </rPr>
      <t>本年度实际发放金额</t>
    </r>
    <phoneticPr fontId="7" type="noConversion"/>
  </si>
  <si>
    <r>
      <rPr>
        <sz val="10"/>
        <rFont val="宋体"/>
        <family val="3"/>
        <charset val="134"/>
      </rPr>
      <t>减：不符合税法规定的支出</t>
    </r>
    <phoneticPr fontId="7" type="noConversion"/>
  </si>
  <si>
    <t>本表第二点</t>
    <phoneticPr fontId="7" type="noConversion"/>
  </si>
  <si>
    <r>
      <rPr>
        <sz val="10"/>
        <rFont val="宋体"/>
        <family val="3"/>
        <charset val="134"/>
      </rPr>
      <t>本年度符合税法规定的工资支出</t>
    </r>
    <phoneticPr fontId="7" type="noConversion"/>
  </si>
  <si>
    <r>
      <rPr>
        <sz val="10"/>
        <rFont val="宋体"/>
        <family val="3"/>
        <charset val="134"/>
      </rPr>
      <t>上年度及以前度汇缴因未发放而纳税调增工资</t>
    </r>
    <phoneticPr fontId="7" type="noConversion"/>
  </si>
  <si>
    <r>
      <rPr>
        <sz val="10"/>
        <rFont val="宋体"/>
        <family val="3"/>
        <charset val="134"/>
      </rPr>
      <t>本年度实际发放以前年度未发且已纳税调增工资</t>
    </r>
    <phoneticPr fontId="7" type="noConversion"/>
  </si>
  <si>
    <t>本年度工资薪酬税收金额(7=4+6)</t>
    <phoneticPr fontId="7" type="noConversion"/>
  </si>
  <si>
    <r>
      <rPr>
        <sz val="10"/>
        <rFont val="宋体"/>
        <family val="3"/>
        <charset val="134"/>
      </rPr>
      <t>本年度纳税调整金额</t>
    </r>
    <r>
      <rPr>
        <sz val="10"/>
        <rFont val="Times New Roman"/>
        <family val="1"/>
      </rPr>
      <t>(8=1-7)</t>
    </r>
    <phoneticPr fontId="7" type="noConversion"/>
  </si>
  <si>
    <r>
      <rPr>
        <sz val="10"/>
        <rFont val="宋体"/>
        <family val="3"/>
        <charset val="134"/>
      </rPr>
      <t>是否实行工效挂钩等特殊工资政策</t>
    </r>
    <phoneticPr fontId="7" type="noConversion"/>
  </si>
  <si>
    <t>否</t>
  </si>
  <si>
    <r>
      <rPr>
        <b/>
        <sz val="10"/>
        <rFont val="宋体"/>
        <family val="3"/>
        <charset val="134"/>
      </rPr>
      <t>二、工资合理性检查</t>
    </r>
    <phoneticPr fontId="7" type="noConversion"/>
  </si>
  <si>
    <r>
      <rPr>
        <sz val="10"/>
        <rFont val="宋体"/>
        <family val="3"/>
        <charset val="134"/>
      </rPr>
      <t>检查项目</t>
    </r>
    <phoneticPr fontId="7" type="noConversion"/>
  </si>
  <si>
    <r>
      <rPr>
        <sz val="10"/>
        <rFont val="宋体"/>
        <family val="3"/>
        <charset val="134"/>
      </rPr>
      <t>检查情况</t>
    </r>
    <phoneticPr fontId="7" type="noConversion"/>
  </si>
  <si>
    <r>
      <rPr>
        <sz val="10"/>
        <rFont val="宋体"/>
        <family val="3"/>
        <charset val="134"/>
      </rPr>
      <t>应调整的不合理工资支出金额</t>
    </r>
    <phoneticPr fontId="7" type="noConversion"/>
  </si>
  <si>
    <r>
      <rPr>
        <sz val="10"/>
        <rFont val="宋体"/>
        <family val="3"/>
        <charset val="134"/>
      </rPr>
      <t>调整说明</t>
    </r>
    <phoneticPr fontId="7" type="noConversion"/>
  </si>
  <si>
    <r>
      <rPr>
        <sz val="10"/>
        <rFont val="宋体"/>
        <family val="3"/>
        <charset val="134"/>
      </rPr>
      <t>企业是否制订了较为规范的员工工资薪金制度；</t>
    </r>
    <phoneticPr fontId="7" type="noConversion"/>
  </si>
  <si>
    <t>已制订</t>
  </si>
  <si>
    <r>
      <rPr>
        <sz val="10"/>
        <rFont val="宋体"/>
        <family val="3"/>
        <charset val="134"/>
      </rPr>
      <t>企业所制订的工资薪金制度是否符合行业及地区水平；</t>
    </r>
    <phoneticPr fontId="7" type="noConversion"/>
  </si>
  <si>
    <t>符合</t>
  </si>
  <si>
    <r>
      <rPr>
        <sz val="10"/>
        <rFont val="宋体"/>
        <family val="3"/>
        <charset val="134"/>
      </rPr>
      <t>企业在一定时期所发放的工资薪金是否相对固定，工资薪金的调整是否有序进行的；</t>
    </r>
    <phoneticPr fontId="7" type="noConversion"/>
  </si>
  <si>
    <r>
      <rPr>
        <sz val="10"/>
        <rFont val="宋体"/>
        <family val="3"/>
        <charset val="134"/>
      </rPr>
      <t>企业对实际发放的工资薪金，已依法履行了代扣代缴个人所得税义务。</t>
    </r>
    <phoneticPr fontId="7" type="noConversion"/>
  </si>
  <si>
    <t>部分履行</t>
  </si>
  <si>
    <r>
      <rPr>
        <sz val="10"/>
        <rFont val="宋体"/>
        <family val="3"/>
        <charset val="134"/>
      </rPr>
      <t>有关工资薪金的安排，不以减少或逃避税款为目的</t>
    </r>
    <phoneticPr fontId="7" type="noConversion"/>
  </si>
  <si>
    <t>不符合规定的支出明细</t>
  </si>
  <si>
    <t>日期</t>
  </si>
  <si>
    <t>凭证号</t>
  </si>
  <si>
    <t>摘要</t>
  </si>
  <si>
    <t>凭证金额</t>
  </si>
  <si>
    <t>工资薪金明细支出审核</t>
    <phoneticPr fontId="7" type="noConversion"/>
  </si>
  <si>
    <r>
      <rPr>
        <sz val="10"/>
        <rFont val="宋体"/>
        <family val="3"/>
        <charset val="134"/>
      </rPr>
      <t>类别</t>
    </r>
  </si>
  <si>
    <r>
      <rPr>
        <sz val="10"/>
        <rFont val="宋体"/>
        <family val="3"/>
        <charset val="134"/>
      </rPr>
      <t>年初人数</t>
    </r>
  </si>
  <si>
    <r>
      <rPr>
        <sz val="10"/>
        <rFont val="宋体"/>
        <family val="3"/>
        <charset val="134"/>
      </rPr>
      <t>年末人数</t>
    </r>
  </si>
  <si>
    <r>
      <rPr>
        <sz val="10"/>
        <rFont val="宋体"/>
        <family val="3"/>
        <charset val="134"/>
      </rPr>
      <t>平均从业人数</t>
    </r>
  </si>
  <si>
    <r>
      <rPr>
        <sz val="10"/>
        <rFont val="宋体"/>
        <family val="3"/>
        <charset val="134"/>
      </rPr>
      <t>税收金额</t>
    </r>
    <phoneticPr fontId="7" type="noConversion"/>
  </si>
  <si>
    <r>
      <rPr>
        <sz val="10"/>
        <rFont val="宋体"/>
        <family val="3"/>
        <charset val="134"/>
      </rPr>
      <t>纳税调整额</t>
    </r>
    <phoneticPr fontId="7" type="noConversion"/>
  </si>
  <si>
    <r>
      <rPr>
        <sz val="10"/>
        <rFont val="宋体"/>
        <family val="3"/>
        <charset val="134"/>
      </rPr>
      <t>是否已代扣代缴个税</t>
    </r>
    <phoneticPr fontId="7" type="noConversion"/>
  </si>
  <si>
    <r>
      <rPr>
        <sz val="10"/>
        <rFont val="宋体"/>
        <family val="3"/>
        <charset val="134"/>
      </rPr>
      <t>代扣代缴个税额</t>
    </r>
    <phoneticPr fontId="7" type="noConversion"/>
  </si>
  <si>
    <t>3=(1+2)/2</t>
  </si>
  <si>
    <r>
      <rPr>
        <sz val="10"/>
        <rFont val="宋体"/>
        <family val="3"/>
        <charset val="134"/>
      </rPr>
      <t>企业员工</t>
    </r>
  </si>
  <si>
    <r>
      <rPr>
        <sz val="10"/>
        <rFont val="宋体"/>
        <family val="3"/>
        <charset val="134"/>
      </rPr>
      <t>季节工、临时工、实习生、返聘离退休人员</t>
    </r>
  </si>
  <si>
    <r>
      <rPr>
        <sz val="10"/>
        <rFont val="宋体"/>
        <family val="3"/>
        <charset val="134"/>
      </rPr>
      <t>股权激励计划</t>
    </r>
  </si>
  <si>
    <r>
      <rPr>
        <sz val="10"/>
        <rFont val="宋体"/>
        <family val="3"/>
        <charset val="134"/>
      </rPr>
      <t>接受外部劳务派遣用工</t>
    </r>
  </si>
  <si>
    <r>
      <rPr>
        <sz val="10"/>
        <rFont val="宋体"/>
        <family val="3"/>
        <charset val="134"/>
      </rPr>
      <t>劳务公司派遣到外单位工作人员</t>
    </r>
  </si>
  <si>
    <r>
      <rPr>
        <sz val="10"/>
        <rFont val="宋体"/>
        <family val="3"/>
        <charset val="134"/>
      </rPr>
      <t>本年度工资薪金支出</t>
    </r>
  </si>
  <si>
    <t>计算相关费用扣除依据的工资薪金</t>
    <phoneticPr fontId="7" type="noConversion"/>
  </si>
  <si>
    <t>减：接受派遣劳务调整额</t>
    <phoneticPr fontId="7" type="noConversion"/>
  </si>
  <si>
    <t>减：派出劳务调整额</t>
    <phoneticPr fontId="7" type="noConversion"/>
  </si>
  <si>
    <t>调整后应申报金额</t>
    <phoneticPr fontId="7" type="noConversion"/>
  </si>
  <si>
    <r>
      <rPr>
        <b/>
        <sz val="12"/>
        <rFont val="黑体"/>
        <family val="3"/>
        <charset val="134"/>
      </rPr>
      <t>股权激励情况</t>
    </r>
    <phoneticPr fontId="7" type="noConversion"/>
  </si>
  <si>
    <r>
      <rPr>
        <sz val="10"/>
        <rFont val="宋体"/>
        <family val="3"/>
        <charset val="134"/>
      </rPr>
      <t>上年末累计以前年度会计确认计入当期损益但未行权未扣除的股权激励工资薪金</t>
    </r>
  </si>
  <si>
    <r>
      <rPr>
        <sz val="10"/>
        <rFont val="宋体"/>
        <family val="3"/>
        <charset val="134"/>
      </rPr>
      <t>本年度会计确认计入当期损益的股权激励工资薪金账载金额（元）</t>
    </r>
  </si>
  <si>
    <r>
      <rPr>
        <sz val="10"/>
        <rFont val="宋体"/>
        <family val="3"/>
        <charset val="134"/>
      </rPr>
      <t>本年度行权按规定当期扣除的工资薪金支出</t>
    </r>
  </si>
  <si>
    <r>
      <rPr>
        <sz val="10"/>
        <rFont val="宋体"/>
        <family val="3"/>
        <charset val="134"/>
      </rPr>
      <t>本年末累计以前年度会计确认计入当期损益但未行权未扣除的股权激励工资薪金账载金额（元）</t>
    </r>
  </si>
  <si>
    <r>
      <rPr>
        <sz val="10"/>
        <rFont val="宋体"/>
        <family val="3"/>
        <charset val="134"/>
      </rPr>
      <t>本年度股权激励工资薪金税收金额（元）</t>
    </r>
  </si>
  <si>
    <r>
      <rPr>
        <sz val="10"/>
        <rFont val="宋体"/>
        <family val="3"/>
        <charset val="134"/>
      </rPr>
      <t>本年度的实际行权日</t>
    </r>
  </si>
  <si>
    <r>
      <rPr>
        <sz val="10"/>
        <rFont val="宋体"/>
        <family val="3"/>
        <charset val="134"/>
      </rPr>
      <t>实际行权日的股票收盘价格（元／股）</t>
    </r>
  </si>
  <si>
    <r>
      <rPr>
        <sz val="10"/>
        <rFont val="宋体"/>
        <family val="3"/>
        <charset val="134"/>
      </rPr>
      <t>实际行权股票数量（股）</t>
    </r>
  </si>
  <si>
    <r>
      <rPr>
        <sz val="10"/>
        <rFont val="宋体"/>
        <family val="3"/>
        <charset val="134"/>
      </rPr>
      <t>激励对象实际行权支付价格（元／股）</t>
    </r>
  </si>
  <si>
    <r>
      <rPr>
        <sz val="10"/>
        <rFont val="宋体"/>
        <family val="3"/>
        <charset val="134"/>
      </rPr>
      <t>所属年度</t>
    </r>
  </si>
  <si>
    <r>
      <rPr>
        <sz val="10"/>
        <rFont val="宋体"/>
        <family val="3"/>
        <charset val="134"/>
      </rPr>
      <t>账载金额（元）</t>
    </r>
  </si>
  <si>
    <t>职工福利费支出审核表</t>
    <phoneticPr fontId="7" type="noConversion"/>
  </si>
  <si>
    <r>
      <rPr>
        <sz val="10"/>
        <rFont val="宋体"/>
        <family val="3"/>
        <charset val="134"/>
      </rPr>
      <t>项</t>
    </r>
    <r>
      <rPr>
        <sz val="10"/>
        <rFont val="Times New Roman"/>
        <family val="1"/>
      </rPr>
      <t xml:space="preserve">          </t>
    </r>
    <r>
      <rPr>
        <sz val="10"/>
        <rFont val="宋体"/>
        <family val="3"/>
        <charset val="134"/>
      </rPr>
      <t>目</t>
    </r>
  </si>
  <si>
    <t>A</t>
    <phoneticPr fontId="7" type="noConversion"/>
  </si>
  <si>
    <r>
      <rPr>
        <sz val="10"/>
        <rFont val="宋体"/>
        <family val="3"/>
        <charset val="134"/>
      </rPr>
      <t>本年度计入成本费用的职工福利费</t>
    </r>
    <phoneticPr fontId="7" type="noConversion"/>
  </si>
  <si>
    <r>
      <rPr>
        <sz val="10"/>
        <rFont val="宋体"/>
        <family val="3"/>
        <charset val="134"/>
      </rPr>
      <t>管理费用</t>
    </r>
  </si>
  <si>
    <r>
      <rPr>
        <sz val="10"/>
        <rFont val="宋体"/>
        <family val="3"/>
        <charset val="134"/>
      </rPr>
      <t>销售费用</t>
    </r>
  </si>
  <si>
    <r>
      <rPr>
        <sz val="10"/>
        <rFont val="宋体"/>
        <family val="3"/>
        <charset val="134"/>
      </rPr>
      <t>生产成本</t>
    </r>
  </si>
  <si>
    <r>
      <rPr>
        <sz val="10"/>
        <rFont val="宋体"/>
        <family val="3"/>
        <charset val="134"/>
      </rPr>
      <t>制造费用</t>
    </r>
  </si>
  <si>
    <r>
      <rPr>
        <sz val="10"/>
        <rFont val="宋体"/>
        <family val="3"/>
        <charset val="134"/>
      </rPr>
      <t>在建工程</t>
    </r>
    <phoneticPr fontId="7" type="noConversion"/>
  </si>
  <si>
    <t>C1</t>
    <phoneticPr fontId="7" type="noConversion"/>
  </si>
  <si>
    <t>账载本年职工福利费支出额</t>
    <phoneticPr fontId="7" type="noConversion"/>
  </si>
  <si>
    <t>C2</t>
    <phoneticPr fontId="7" type="noConversion"/>
  </si>
  <si>
    <t>其中:基本医疗保险费</t>
    <phoneticPr fontId="7" type="noConversion"/>
  </si>
  <si>
    <t>通过基本社保、补充社保项目纳税调减</t>
    <phoneticPr fontId="7" type="noConversion"/>
  </si>
  <si>
    <t>C3</t>
  </si>
  <si>
    <t>补充养老保险费</t>
    <phoneticPr fontId="7" type="noConversion"/>
  </si>
  <si>
    <t>C4</t>
  </si>
  <si>
    <t>补充医疗保险费</t>
    <phoneticPr fontId="7" type="noConversion"/>
  </si>
  <si>
    <t>D1</t>
    <phoneticPr fontId="7" type="noConversion"/>
  </si>
  <si>
    <t>剔除可调减部分后的福利费支出净额(D1=C1-C2-C3-C4)</t>
    <phoneticPr fontId="7" type="noConversion"/>
  </si>
  <si>
    <t>D2</t>
    <phoneticPr fontId="7" type="noConversion"/>
  </si>
  <si>
    <t>其中：不允许扣除的支出</t>
    <phoneticPr fontId="7" type="noConversion"/>
  </si>
  <si>
    <t>E</t>
    <phoneticPr fontId="7" type="noConversion"/>
  </si>
  <si>
    <t>剔除不允许扣除部分的福利费支出净额（E=D1-D2)</t>
    <phoneticPr fontId="7" type="noConversion"/>
  </si>
  <si>
    <t>G</t>
    <phoneticPr fontId="7" type="noConversion"/>
  </si>
  <si>
    <r>
      <rPr>
        <sz val="10"/>
        <rFont val="宋体"/>
        <family val="3"/>
        <charset val="134"/>
      </rPr>
      <t>本年可计算税前扣除的职工福利费支出额</t>
    </r>
    <r>
      <rPr>
        <sz val="10"/>
        <rFont val="Times New Roman"/>
        <family val="1"/>
      </rPr>
      <t xml:space="preserve"> </t>
    </r>
    <r>
      <rPr>
        <sz val="10"/>
        <rFont val="宋体"/>
        <family val="3"/>
        <charset val="134"/>
      </rPr>
      <t>（</t>
    </r>
    <r>
      <rPr>
        <sz val="10"/>
        <rFont val="Times New Roman"/>
        <family val="1"/>
      </rPr>
      <t>G</t>
    </r>
    <r>
      <rPr>
        <sz val="10"/>
        <rFont val="宋体"/>
        <family val="3"/>
        <charset val="134"/>
      </rPr>
      <t>＝</t>
    </r>
    <r>
      <rPr>
        <sz val="10"/>
        <rFont val="Times New Roman"/>
        <family val="1"/>
      </rPr>
      <t>E</t>
    </r>
    <r>
      <rPr>
        <sz val="10"/>
        <rFont val="宋体"/>
        <family val="3"/>
        <charset val="134"/>
      </rPr>
      <t>－</t>
    </r>
    <r>
      <rPr>
        <sz val="10"/>
        <rFont val="Times New Roman"/>
        <family val="1"/>
      </rPr>
      <t>F</t>
    </r>
    <r>
      <rPr>
        <sz val="10"/>
        <rFont val="宋体"/>
        <family val="3"/>
        <charset val="134"/>
      </rPr>
      <t>）</t>
    </r>
    <phoneticPr fontId="7" type="noConversion"/>
  </si>
  <si>
    <t>H</t>
    <phoneticPr fontId="7" type="noConversion"/>
  </si>
  <si>
    <t>本年计算职工福利费扣除限额的工资薪金总额</t>
    <phoneticPr fontId="7" type="noConversion"/>
  </si>
  <si>
    <t>I</t>
    <phoneticPr fontId="7" type="noConversion"/>
  </si>
  <si>
    <t>税前扣除比例</t>
    <phoneticPr fontId="7" type="noConversion"/>
  </si>
  <si>
    <t>J</t>
    <phoneticPr fontId="7" type="noConversion"/>
  </si>
  <si>
    <r>
      <rPr>
        <sz val="10"/>
        <rFont val="宋体"/>
        <family val="3"/>
        <charset val="134"/>
      </rPr>
      <t>本年职工福利费支出扣除限额（</t>
    </r>
    <r>
      <rPr>
        <sz val="10"/>
        <rFont val="Times New Roman"/>
        <family val="1"/>
      </rPr>
      <t>H×I</t>
    </r>
    <r>
      <rPr>
        <sz val="10"/>
        <rFont val="宋体"/>
        <family val="3"/>
        <charset val="134"/>
      </rPr>
      <t>）</t>
    </r>
    <phoneticPr fontId="7" type="noConversion"/>
  </si>
  <si>
    <t>K</t>
    <phoneticPr fontId="7" type="noConversion"/>
  </si>
  <si>
    <r>
      <rPr>
        <sz val="10"/>
        <rFont val="宋体"/>
        <family val="3"/>
        <charset val="134"/>
      </rPr>
      <t>本年职工福利费税前扣除额（</t>
    </r>
    <r>
      <rPr>
        <sz val="10"/>
        <rFont val="Times New Roman"/>
        <family val="1"/>
      </rPr>
      <t>G</t>
    </r>
    <r>
      <rPr>
        <sz val="10"/>
        <rFont val="宋体"/>
        <family val="3"/>
        <charset val="134"/>
      </rPr>
      <t>﹥</t>
    </r>
    <r>
      <rPr>
        <sz val="10"/>
        <rFont val="Times New Roman"/>
        <family val="1"/>
      </rPr>
      <t>J</t>
    </r>
    <r>
      <rPr>
        <sz val="10"/>
        <rFont val="宋体"/>
        <family val="3"/>
        <charset val="134"/>
      </rPr>
      <t>，</t>
    </r>
    <r>
      <rPr>
        <sz val="10"/>
        <rFont val="Times New Roman"/>
        <family val="1"/>
      </rPr>
      <t>K</t>
    </r>
    <r>
      <rPr>
        <sz val="10"/>
        <rFont val="宋体"/>
        <family val="3"/>
        <charset val="134"/>
      </rPr>
      <t>＝</t>
    </r>
    <r>
      <rPr>
        <sz val="10"/>
        <rFont val="Times New Roman"/>
        <family val="1"/>
      </rPr>
      <t>J</t>
    </r>
    <r>
      <rPr>
        <sz val="10"/>
        <rFont val="宋体"/>
        <family val="3"/>
        <charset val="134"/>
      </rPr>
      <t>；</t>
    </r>
    <r>
      <rPr>
        <sz val="10"/>
        <rFont val="Times New Roman"/>
        <family val="1"/>
      </rPr>
      <t>G</t>
    </r>
    <r>
      <rPr>
        <sz val="10"/>
        <rFont val="宋体"/>
        <family val="3"/>
        <charset val="134"/>
      </rPr>
      <t>≦</t>
    </r>
    <r>
      <rPr>
        <sz val="10"/>
        <rFont val="Times New Roman"/>
        <family val="1"/>
      </rPr>
      <t>J</t>
    </r>
    <r>
      <rPr>
        <sz val="10"/>
        <rFont val="宋体"/>
        <family val="3"/>
        <charset val="134"/>
      </rPr>
      <t>，</t>
    </r>
    <r>
      <rPr>
        <sz val="10"/>
        <rFont val="Times New Roman"/>
        <family val="1"/>
      </rPr>
      <t>K</t>
    </r>
    <r>
      <rPr>
        <sz val="10"/>
        <rFont val="宋体"/>
        <family val="3"/>
        <charset val="134"/>
      </rPr>
      <t>＝</t>
    </r>
    <r>
      <rPr>
        <sz val="10"/>
        <rFont val="Times New Roman"/>
        <family val="1"/>
      </rPr>
      <t>G</t>
    </r>
    <r>
      <rPr>
        <sz val="10"/>
        <rFont val="宋体"/>
        <family val="3"/>
        <charset val="134"/>
      </rPr>
      <t>）</t>
    </r>
    <phoneticPr fontId="7" type="noConversion"/>
  </si>
  <si>
    <t>L</t>
    <phoneticPr fontId="7" type="noConversion"/>
  </si>
  <si>
    <r>
      <t>本年改变2007</t>
    </r>
    <r>
      <rPr>
        <sz val="10"/>
        <rFont val="宋体"/>
        <family val="3"/>
        <charset val="134"/>
      </rPr>
      <t>年及以前年度累计计提但尚未实际使用的职工福利费余额用途支出</t>
    </r>
    <phoneticPr fontId="7" type="noConversion"/>
  </si>
  <si>
    <t>M</t>
    <phoneticPr fontId="7" type="noConversion"/>
  </si>
  <si>
    <r>
      <rPr>
        <sz val="10"/>
        <rFont val="宋体"/>
        <family val="3"/>
        <charset val="134"/>
      </rPr>
      <t>本年职工福利费支出纳税调整额（</t>
    </r>
    <r>
      <rPr>
        <sz val="10"/>
        <rFont val="Times New Roman"/>
        <family val="1"/>
      </rPr>
      <t>M</t>
    </r>
    <r>
      <rPr>
        <sz val="10"/>
        <rFont val="宋体"/>
        <family val="3"/>
        <charset val="134"/>
      </rPr>
      <t>＝</t>
    </r>
    <r>
      <rPr>
        <sz val="10"/>
        <rFont val="Times New Roman"/>
        <family val="1"/>
      </rPr>
      <t>A</t>
    </r>
    <r>
      <rPr>
        <sz val="10"/>
        <rFont val="宋体"/>
        <family val="3"/>
        <charset val="134"/>
      </rPr>
      <t>－</t>
    </r>
    <r>
      <rPr>
        <sz val="10"/>
        <rFont val="Times New Roman"/>
        <family val="1"/>
      </rPr>
      <t>K</t>
    </r>
    <r>
      <rPr>
        <sz val="10"/>
        <rFont val="宋体"/>
        <family val="3"/>
        <charset val="134"/>
      </rPr>
      <t>＋</t>
    </r>
    <r>
      <rPr>
        <sz val="10"/>
        <rFont val="Times New Roman"/>
        <family val="1"/>
      </rPr>
      <t>L</t>
    </r>
    <r>
      <rPr>
        <sz val="10"/>
        <rFont val="宋体"/>
        <family val="3"/>
        <charset val="134"/>
      </rPr>
      <t>）</t>
    </r>
    <phoneticPr fontId="7" type="noConversion"/>
  </si>
  <si>
    <r>
      <rPr>
        <sz val="10"/>
        <rFont val="宋体"/>
        <family val="3"/>
        <charset val="134"/>
      </rPr>
      <t>不符合规定的支出明细</t>
    </r>
    <phoneticPr fontId="7" type="noConversion"/>
  </si>
  <si>
    <t>职工教育经费支出审核表</t>
    <phoneticPr fontId="7" type="noConversion"/>
  </si>
  <si>
    <r>
      <rPr>
        <sz val="10"/>
        <rFont val="宋体"/>
        <family val="3"/>
        <charset val="134"/>
      </rPr>
      <t>账面数</t>
    </r>
    <phoneticPr fontId="7" type="noConversion"/>
  </si>
  <si>
    <r>
      <rPr>
        <sz val="10"/>
        <rFont val="宋体"/>
        <family val="3"/>
        <charset val="134"/>
      </rPr>
      <t>审定数</t>
    </r>
    <phoneticPr fontId="7" type="noConversion"/>
  </si>
  <si>
    <r>
      <rPr>
        <sz val="10"/>
        <rFont val="宋体"/>
        <family val="3"/>
        <charset val="134"/>
      </rPr>
      <t xml:space="preserve">其中：全额扣除的职工培训费用
</t>
    </r>
    <r>
      <rPr>
        <sz val="10"/>
        <rFont val="Times New Roman"/>
        <family val="1"/>
      </rPr>
      <t>2</t>
    </r>
    <phoneticPr fontId="7" type="noConversion"/>
  </si>
  <si>
    <r>
      <rPr>
        <sz val="10"/>
        <rFont val="宋体"/>
        <family val="3"/>
        <charset val="134"/>
      </rPr>
      <t xml:space="preserve">其中：比例扣除的职工教育经费
</t>
    </r>
    <r>
      <rPr>
        <sz val="10"/>
        <rFont val="Times New Roman"/>
        <family val="1"/>
      </rPr>
      <t>3=1-2</t>
    </r>
    <phoneticPr fontId="7" type="noConversion"/>
  </si>
  <si>
    <r>
      <rPr>
        <sz val="10"/>
        <rFont val="宋体"/>
        <family val="3"/>
        <charset val="134"/>
      </rPr>
      <t>本年计入成本费用的职工教育经费</t>
    </r>
  </si>
  <si>
    <t>以前年度结转扣除</t>
    <phoneticPr fontId="7" type="noConversion"/>
  </si>
  <si>
    <t>工资薪金税收金额</t>
    <phoneticPr fontId="7" type="noConversion"/>
  </si>
  <si>
    <r>
      <rPr>
        <sz val="10"/>
        <rFont val="宋体"/>
        <family val="3"/>
        <charset val="134"/>
      </rPr>
      <t>扣除限额（</t>
    </r>
    <r>
      <rPr>
        <sz val="10"/>
        <rFont val="Times New Roman"/>
        <family val="1"/>
      </rPr>
      <t>6×7</t>
    </r>
    <r>
      <rPr>
        <sz val="10"/>
        <rFont val="宋体"/>
        <family val="3"/>
        <charset val="134"/>
      </rPr>
      <t>）</t>
    </r>
    <phoneticPr fontId="7" type="noConversion"/>
  </si>
  <si>
    <r>
      <rPr>
        <sz val="10"/>
        <rFont val="宋体"/>
        <family val="3"/>
        <charset val="134"/>
      </rPr>
      <t>税收金额（</t>
    </r>
    <r>
      <rPr>
        <sz val="10"/>
        <rFont val="Times New Roman"/>
        <family val="1"/>
      </rPr>
      <t>min(1+2,5)</t>
    </r>
    <r>
      <rPr>
        <sz val="10"/>
        <rFont val="宋体"/>
        <family val="3"/>
        <charset val="134"/>
      </rPr>
      <t>）</t>
    </r>
    <phoneticPr fontId="7" type="noConversion"/>
  </si>
  <si>
    <r>
      <rPr>
        <sz val="10"/>
        <rFont val="宋体"/>
        <family val="3"/>
        <charset val="134"/>
      </rPr>
      <t>纳税调整额（</t>
    </r>
    <r>
      <rPr>
        <sz val="10"/>
        <rFont val="Times New Roman"/>
        <family val="1"/>
      </rPr>
      <t>1-6</t>
    </r>
    <r>
      <rPr>
        <sz val="10"/>
        <rFont val="宋体"/>
        <family val="3"/>
        <charset val="134"/>
      </rPr>
      <t>）</t>
    </r>
    <phoneticPr fontId="7" type="noConversion"/>
  </si>
  <si>
    <t>结转以后年度扣除(1+2-6)</t>
    <phoneticPr fontId="7" type="noConversion"/>
  </si>
  <si>
    <t>工会经费支出审核表</t>
    <phoneticPr fontId="7" type="noConversion"/>
  </si>
  <si>
    <t>账面数</t>
  </si>
  <si>
    <t>审定数</t>
  </si>
  <si>
    <t>调整金额</t>
  </si>
  <si>
    <t>索引</t>
  </si>
  <si>
    <r>
      <rPr>
        <sz val="10"/>
        <rFont val="宋体"/>
        <family val="3"/>
        <charset val="134"/>
      </rPr>
      <t>账载金额（列入成本、费用的金额）</t>
    </r>
    <phoneticPr fontId="7" type="noConversion"/>
  </si>
  <si>
    <r>
      <rPr>
        <sz val="10"/>
        <rFont val="宋体"/>
        <family val="3"/>
        <charset val="134"/>
      </rPr>
      <t>实际支付（拨缴）金额</t>
    </r>
    <phoneticPr fontId="7" type="noConversion"/>
  </si>
  <si>
    <r>
      <rPr>
        <sz val="10"/>
        <rFont val="宋体"/>
        <family val="3"/>
        <charset val="134"/>
      </rPr>
      <t>减：不符合税法规定的支出</t>
    </r>
    <phoneticPr fontId="7" type="noConversion"/>
  </si>
  <si>
    <r>
      <rPr>
        <sz val="10"/>
        <rFont val="宋体"/>
        <family val="3"/>
        <charset val="134"/>
      </rPr>
      <t>其中：未取得工会经费收入专用收据</t>
    </r>
    <phoneticPr fontId="7" type="noConversion"/>
  </si>
  <si>
    <r>
      <t xml:space="preserve">     </t>
    </r>
    <r>
      <rPr>
        <sz val="10"/>
        <rFont val="宋体"/>
        <family val="3"/>
        <charset val="134"/>
      </rPr>
      <t>其他不符合税法规定的支出</t>
    </r>
    <phoneticPr fontId="7" type="noConversion"/>
  </si>
  <si>
    <r>
      <rPr>
        <sz val="10"/>
        <rFont val="宋体"/>
        <family val="3"/>
        <charset val="134"/>
      </rPr>
      <t>符合税法规定的支出</t>
    </r>
    <phoneticPr fontId="7" type="noConversion"/>
  </si>
  <si>
    <r>
      <rPr>
        <sz val="10"/>
        <rFont val="宋体"/>
        <family val="3"/>
        <charset val="134"/>
      </rPr>
      <t>是否已经成立工会</t>
    </r>
    <phoneticPr fontId="7" type="noConversion"/>
  </si>
  <si>
    <r>
      <rPr>
        <sz val="10"/>
        <rFont val="宋体"/>
        <family val="3"/>
        <charset val="134"/>
      </rPr>
      <t>本年计算工会经费扣除限额的工资薪金总额</t>
    </r>
    <phoneticPr fontId="7" type="noConversion"/>
  </si>
  <si>
    <r>
      <rPr>
        <sz val="10"/>
        <rFont val="宋体"/>
        <family val="3"/>
        <charset val="134"/>
      </rPr>
      <t>税收规定的扣除率</t>
    </r>
    <phoneticPr fontId="7" type="noConversion"/>
  </si>
  <si>
    <r>
      <rPr>
        <sz val="10"/>
        <rFont val="宋体"/>
        <family val="3"/>
        <charset val="134"/>
      </rPr>
      <t>允许税前扣除限额</t>
    </r>
    <phoneticPr fontId="7" type="noConversion"/>
  </si>
  <si>
    <r>
      <rPr>
        <sz val="10"/>
        <rFont val="宋体"/>
        <family val="3"/>
        <charset val="134"/>
      </rPr>
      <t>本年度纳税调整金额</t>
    </r>
    <phoneticPr fontId="7" type="noConversion"/>
  </si>
  <si>
    <t>各类社会保障性缴款及住房公积金支出审核</t>
    <phoneticPr fontId="7" type="noConversion"/>
  </si>
  <si>
    <t xml:space="preserve">①社保单情况 </t>
    <phoneticPr fontId="7" type="noConversion"/>
  </si>
  <si>
    <r>
      <rPr>
        <b/>
        <sz val="10"/>
        <rFont val="宋体"/>
        <family val="3"/>
        <charset val="134"/>
      </rPr>
      <t>项目</t>
    </r>
    <phoneticPr fontId="7" type="noConversion"/>
  </si>
  <si>
    <r>
      <t>1</t>
    </r>
    <r>
      <rPr>
        <sz val="10"/>
        <rFont val="宋体"/>
        <family val="3"/>
        <charset val="134"/>
      </rPr>
      <t>月</t>
    </r>
  </si>
  <si>
    <r>
      <t>2</t>
    </r>
    <r>
      <rPr>
        <sz val="10"/>
        <rFont val="宋体"/>
        <family val="3"/>
        <charset val="134"/>
      </rPr>
      <t>月</t>
    </r>
  </si>
  <si>
    <t>基本社保</t>
    <phoneticPr fontId="7" type="noConversion"/>
  </si>
  <si>
    <r>
      <rPr>
        <sz val="10"/>
        <rFont val="宋体"/>
        <family val="3"/>
        <charset val="134"/>
      </rPr>
      <t>基本养老保险</t>
    </r>
  </si>
  <si>
    <r>
      <rPr>
        <sz val="10"/>
        <rFont val="宋体"/>
        <family val="3"/>
        <charset val="134"/>
      </rPr>
      <t>企业应承担</t>
    </r>
    <phoneticPr fontId="7" type="noConversion"/>
  </si>
  <si>
    <r>
      <rPr>
        <sz val="10"/>
        <rFont val="宋体"/>
        <family val="3"/>
        <charset val="134"/>
      </rPr>
      <t>个人应承担</t>
    </r>
    <phoneticPr fontId="7" type="noConversion"/>
  </si>
  <si>
    <r>
      <rPr>
        <sz val="10"/>
        <rFont val="宋体"/>
        <family val="3"/>
        <charset val="134"/>
      </rPr>
      <t>基本医疗保险</t>
    </r>
  </si>
  <si>
    <r>
      <rPr>
        <sz val="10"/>
        <rFont val="宋体"/>
        <family val="3"/>
        <charset val="134"/>
      </rPr>
      <t>企业应承担</t>
    </r>
    <phoneticPr fontId="7" type="noConversion"/>
  </si>
  <si>
    <r>
      <rPr>
        <sz val="10"/>
        <rFont val="宋体"/>
        <family val="3"/>
        <charset val="134"/>
      </rPr>
      <t>个人应承担</t>
    </r>
    <phoneticPr fontId="7" type="noConversion"/>
  </si>
  <si>
    <r>
      <rPr>
        <sz val="10"/>
        <rFont val="宋体"/>
        <family val="3"/>
        <charset val="134"/>
      </rPr>
      <t>失业保险</t>
    </r>
  </si>
  <si>
    <r>
      <rPr>
        <sz val="10"/>
        <rFont val="宋体"/>
        <family val="3"/>
        <charset val="134"/>
      </rPr>
      <t>生育保险</t>
    </r>
  </si>
  <si>
    <r>
      <rPr>
        <sz val="10"/>
        <rFont val="宋体"/>
        <family val="3"/>
        <charset val="134"/>
      </rPr>
      <t>工伤保险</t>
    </r>
  </si>
  <si>
    <r>
      <rPr>
        <b/>
        <sz val="10"/>
        <rFont val="宋体"/>
        <family val="3"/>
        <charset val="134"/>
      </rPr>
      <t>基本社保小计</t>
    </r>
    <phoneticPr fontId="7" type="noConversion"/>
  </si>
  <si>
    <r>
      <rPr>
        <b/>
        <sz val="10"/>
        <rFont val="宋体"/>
        <family val="3"/>
        <charset val="134"/>
      </rPr>
      <t>企业应承担</t>
    </r>
    <r>
      <rPr>
        <b/>
        <sz val="10"/>
        <rFont val="Times New Roman"/>
        <family val="1"/>
      </rPr>
      <t>(A)</t>
    </r>
    <phoneticPr fontId="7" type="noConversion"/>
  </si>
  <si>
    <r>
      <rPr>
        <b/>
        <sz val="10"/>
        <rFont val="宋体"/>
        <family val="3"/>
        <charset val="134"/>
      </rPr>
      <t>个人应承担</t>
    </r>
    <r>
      <rPr>
        <b/>
        <sz val="10"/>
        <rFont val="Times New Roman"/>
        <family val="1"/>
      </rPr>
      <t>(B)</t>
    </r>
    <phoneticPr fontId="7" type="noConversion"/>
  </si>
  <si>
    <r>
      <rPr>
        <b/>
        <sz val="10"/>
        <rFont val="宋体"/>
        <family val="3"/>
        <charset val="134"/>
      </rPr>
      <t>合计</t>
    </r>
    <phoneticPr fontId="7" type="noConversion"/>
  </si>
  <si>
    <t>补充社保</t>
    <phoneticPr fontId="7" type="noConversion"/>
  </si>
  <si>
    <r>
      <rPr>
        <sz val="10"/>
        <rFont val="宋体"/>
        <family val="3"/>
        <charset val="134"/>
      </rPr>
      <t>补充养老保险</t>
    </r>
  </si>
  <si>
    <r>
      <rPr>
        <sz val="10"/>
        <rFont val="宋体"/>
        <family val="3"/>
        <charset val="134"/>
      </rPr>
      <t>补充医疗保险</t>
    </r>
  </si>
  <si>
    <t>其他保险</t>
    <phoneticPr fontId="7" type="noConversion"/>
  </si>
  <si>
    <r>
      <rPr>
        <sz val="10"/>
        <rFont val="宋体"/>
        <family val="3"/>
        <charset val="134"/>
      </rPr>
      <t>重大疾病保险</t>
    </r>
    <phoneticPr fontId="7" type="noConversion"/>
  </si>
  <si>
    <r>
      <rPr>
        <sz val="10"/>
        <rFont val="宋体"/>
        <family val="3"/>
        <charset val="134"/>
      </rPr>
      <t>企业年金</t>
    </r>
    <phoneticPr fontId="7" type="noConversion"/>
  </si>
  <si>
    <r>
      <rPr>
        <b/>
        <sz val="10"/>
        <rFont val="宋体"/>
        <family val="3"/>
        <charset val="134"/>
      </rPr>
      <t>住房公积金</t>
    </r>
    <phoneticPr fontId="7" type="noConversion"/>
  </si>
  <si>
    <r>
      <rPr>
        <b/>
        <sz val="10"/>
        <rFont val="宋体"/>
        <family val="3"/>
        <charset val="134"/>
      </rPr>
      <t>企业应承担</t>
    </r>
    <phoneticPr fontId="7" type="noConversion"/>
  </si>
  <si>
    <r>
      <rPr>
        <b/>
        <sz val="10"/>
        <rFont val="宋体"/>
        <family val="3"/>
        <charset val="134"/>
      </rPr>
      <t>个人应承担</t>
    </r>
    <phoneticPr fontId="7" type="noConversion"/>
  </si>
  <si>
    <r>
      <rPr>
        <sz val="10"/>
        <rFont val="黑体"/>
        <family val="3"/>
        <charset val="134"/>
      </rPr>
      <t>纳税调整计算</t>
    </r>
    <phoneticPr fontId="7" type="noConversion"/>
  </si>
  <si>
    <t xml:space="preserve"> ②账载情况</t>
    <phoneticPr fontId="7" type="noConversion"/>
  </si>
  <si>
    <t>科目 / 项目</t>
    <phoneticPr fontId="7" type="noConversion"/>
  </si>
  <si>
    <t>基本社会保险</t>
    <phoneticPr fontId="7" type="noConversion"/>
  </si>
  <si>
    <t>补充养老保险</t>
    <phoneticPr fontId="7" type="noConversion"/>
  </si>
  <si>
    <t>补充医疗保险</t>
    <phoneticPr fontId="7" type="noConversion"/>
  </si>
  <si>
    <t>住房公积金</t>
    <phoneticPr fontId="7" type="noConversion"/>
  </si>
  <si>
    <t>备注</t>
    <phoneticPr fontId="7" type="noConversion"/>
  </si>
  <si>
    <r>
      <rPr>
        <sz val="10"/>
        <rFont val="宋体"/>
        <family val="3"/>
        <charset val="134"/>
      </rPr>
      <t>销售费用</t>
    </r>
    <phoneticPr fontId="7" type="noConversion"/>
  </si>
  <si>
    <t>管理费用</t>
    <phoneticPr fontId="7" type="noConversion"/>
  </si>
  <si>
    <t>制造费用</t>
    <phoneticPr fontId="7" type="noConversion"/>
  </si>
  <si>
    <t>a.列支合计</t>
    <phoneticPr fontId="7" type="noConversion"/>
  </si>
  <si>
    <t>b.企业为员工支付且在账面列支金额 （当"②合计"&gt;"①A合计"时，"②合计"-"①A合计"）</t>
    <phoneticPr fontId="7" type="noConversion"/>
  </si>
  <si>
    <t>在“其他扣除项目调整”反映调整数</t>
    <phoneticPr fontId="7" type="noConversion"/>
  </si>
  <si>
    <t>c.剔除为员工支付金额后的账载金额</t>
    <phoneticPr fontId="7" type="noConversion"/>
  </si>
  <si>
    <t>申报表账载金额</t>
    <phoneticPr fontId="7" type="noConversion"/>
  </si>
  <si>
    <t xml:space="preserve">③纳税调整额 </t>
    <phoneticPr fontId="7" type="noConversion"/>
  </si>
  <si>
    <t>a.抽查发现超标准购买纳税调整额</t>
    <phoneticPr fontId="7" type="noConversion"/>
  </si>
  <si>
    <t>在附表三第10、14、15行调整</t>
    <phoneticPr fontId="7" type="noConversion"/>
  </si>
  <si>
    <t>b.在应付福利费中支出的基本医疗保险费、补充养老保险费、补充医疗保险费</t>
    <phoneticPr fontId="7" type="noConversion"/>
  </si>
  <si>
    <t>---</t>
    <phoneticPr fontId="7" type="noConversion"/>
  </si>
  <si>
    <t>c.纳税调整额合计=a-b</t>
    <phoneticPr fontId="7" type="noConversion"/>
  </si>
  <si>
    <t xml:space="preserve"> ④税收金额=②c-③c</t>
    <phoneticPr fontId="7" type="noConversion"/>
  </si>
  <si>
    <r>
      <t>1</t>
    </r>
    <r>
      <rPr>
        <sz val="10"/>
        <rFont val="宋体"/>
        <family val="3"/>
        <charset val="134"/>
      </rPr>
      <t>、本年度实际缴付的补充社保金额</t>
    </r>
    <phoneticPr fontId="7" type="noConversion"/>
  </si>
  <si>
    <t>养老、医疗保险及住房公积金支出调整计算表</t>
    <phoneticPr fontId="7" type="noConversion"/>
  </si>
  <si>
    <r>
      <rPr>
        <sz val="10"/>
        <rFont val="宋体"/>
        <family val="3"/>
        <charset val="134"/>
      </rPr>
      <t>序号</t>
    </r>
    <phoneticPr fontId="7" type="noConversion"/>
  </si>
  <si>
    <r>
      <rPr>
        <sz val="10"/>
        <rFont val="宋体"/>
        <family val="3"/>
        <charset val="134"/>
      </rPr>
      <t>企业总人数</t>
    </r>
    <phoneticPr fontId="7" type="noConversion"/>
  </si>
  <si>
    <r>
      <rPr>
        <sz val="10"/>
        <rFont val="宋体"/>
        <family val="3"/>
        <charset val="134"/>
      </rPr>
      <t>企业参保人数</t>
    </r>
    <phoneticPr fontId="7" type="noConversion"/>
  </si>
  <si>
    <r>
      <rPr>
        <sz val="10"/>
        <rFont val="宋体"/>
        <family val="3"/>
        <charset val="134"/>
      </rPr>
      <t>上年本地区职工月平均工资</t>
    </r>
    <phoneticPr fontId="7" type="noConversion"/>
  </si>
  <si>
    <r>
      <rPr>
        <sz val="10"/>
        <rFont val="宋体"/>
        <family val="3"/>
        <charset val="134"/>
      </rPr>
      <t>企业允许扣除缴存比例</t>
    </r>
    <phoneticPr fontId="7" type="noConversion"/>
  </si>
  <si>
    <r>
      <rPr>
        <sz val="10"/>
        <rFont val="宋体"/>
        <family val="3"/>
        <charset val="134"/>
      </rPr>
      <t>本年缴存期数（月）</t>
    </r>
    <phoneticPr fontId="7" type="noConversion"/>
  </si>
  <si>
    <r>
      <rPr>
        <sz val="10"/>
        <rFont val="宋体"/>
        <family val="3"/>
        <charset val="134"/>
      </rPr>
      <t>全年税法允许
扣除限额</t>
    </r>
  </si>
  <si>
    <r>
      <rPr>
        <sz val="10"/>
        <rFont val="宋体"/>
        <family val="3"/>
        <charset val="134"/>
      </rPr>
      <t>企业实际为职工</t>
    </r>
    <r>
      <rPr>
        <sz val="10"/>
        <rFont val="Times New Roman"/>
        <family val="1"/>
      </rPr>
      <t xml:space="preserve"> </t>
    </r>
    <r>
      <rPr>
        <sz val="10"/>
        <rFont val="宋体"/>
        <family val="3"/>
        <charset val="134"/>
      </rPr>
      <t>缴存金额</t>
    </r>
    <phoneticPr fontId="7" type="noConversion"/>
  </si>
  <si>
    <r>
      <rPr>
        <sz val="10"/>
        <rFont val="宋体"/>
        <family val="3"/>
        <charset val="134"/>
      </rPr>
      <t>应纳税调整金额</t>
    </r>
  </si>
  <si>
    <t>索引号</t>
  </si>
  <si>
    <r>
      <rPr>
        <sz val="10"/>
        <rFont val="宋体"/>
        <family val="3"/>
        <charset val="134"/>
      </rPr>
      <t>基本养老保险费</t>
    </r>
  </si>
  <si>
    <r>
      <rPr>
        <sz val="10"/>
        <rFont val="宋体"/>
        <family val="3"/>
        <charset val="134"/>
      </rPr>
      <t>基本医疗保险费</t>
    </r>
  </si>
  <si>
    <r>
      <rPr>
        <sz val="10"/>
        <rFont val="宋体"/>
        <family val="3"/>
        <charset val="134"/>
      </rPr>
      <t>失业保险费</t>
    </r>
  </si>
  <si>
    <r>
      <rPr>
        <sz val="10"/>
        <rFont val="宋体"/>
        <family val="3"/>
        <charset val="134"/>
      </rPr>
      <t>工伤保险费</t>
    </r>
    <phoneticPr fontId="7" type="noConversion"/>
  </si>
  <si>
    <r>
      <rPr>
        <sz val="10"/>
        <rFont val="宋体"/>
        <family val="3"/>
        <charset val="134"/>
      </rPr>
      <t>生育保险费</t>
    </r>
    <phoneticPr fontId="7" type="noConversion"/>
  </si>
  <si>
    <r>
      <rPr>
        <sz val="10"/>
        <rFont val="宋体"/>
        <family val="3"/>
        <charset val="134"/>
      </rPr>
      <t>上半年</t>
    </r>
    <phoneticPr fontId="7" type="noConversion"/>
  </si>
  <si>
    <r>
      <rPr>
        <sz val="10"/>
        <rFont val="宋体"/>
        <family val="3"/>
        <charset val="134"/>
      </rPr>
      <t>下半年</t>
    </r>
    <phoneticPr fontId="7" type="noConversion"/>
  </si>
  <si>
    <r>
      <rPr>
        <sz val="10"/>
        <rFont val="宋体"/>
        <family val="3"/>
        <charset val="134"/>
      </rPr>
      <t>备查</t>
    </r>
    <phoneticPr fontId="7" type="noConversion"/>
  </si>
  <si>
    <r>
      <rPr>
        <sz val="10"/>
        <rFont val="宋体"/>
        <family val="3"/>
        <charset val="134"/>
      </rPr>
      <t>参保工资：</t>
    </r>
    <phoneticPr fontId="7" type="noConversion"/>
  </si>
  <si>
    <r>
      <rPr>
        <sz val="10"/>
        <rFont val="宋体"/>
        <family val="3"/>
        <charset val="134"/>
      </rPr>
      <t>最高限额</t>
    </r>
    <phoneticPr fontId="7" type="noConversion"/>
  </si>
  <si>
    <r>
      <rPr>
        <sz val="10"/>
        <rFont val="宋体"/>
        <family val="3"/>
        <charset val="134"/>
      </rPr>
      <t>参保最高工资</t>
    </r>
    <phoneticPr fontId="7" type="noConversion"/>
  </si>
  <si>
    <r>
      <rPr>
        <sz val="10"/>
        <rFont val="宋体"/>
        <family val="3"/>
        <charset val="134"/>
      </rPr>
      <t>参保最低工资</t>
    </r>
  </si>
  <si>
    <r>
      <rPr>
        <sz val="10"/>
        <rFont val="宋体"/>
        <family val="3"/>
        <charset val="134"/>
      </rPr>
      <t>平均参保工资</t>
    </r>
    <phoneticPr fontId="7" type="noConversion"/>
  </si>
  <si>
    <r>
      <rPr>
        <sz val="10"/>
        <rFont val="宋体"/>
        <family val="3"/>
        <charset val="134"/>
      </rPr>
      <t>补充养老、医疗保险支出调整计算表</t>
    </r>
    <phoneticPr fontId="7" type="noConversion"/>
  </si>
  <si>
    <r>
      <rPr>
        <sz val="10"/>
        <rFont val="宋体"/>
        <family val="3"/>
        <charset val="134"/>
      </rPr>
      <t>上年度企业工资总额</t>
    </r>
    <phoneticPr fontId="7" type="noConversion"/>
  </si>
  <si>
    <r>
      <rPr>
        <sz val="10"/>
        <rFont val="宋体"/>
        <family val="3"/>
        <charset val="134"/>
      </rPr>
      <t>上年度企业平均职工人数</t>
    </r>
    <phoneticPr fontId="7" type="noConversion"/>
  </si>
  <si>
    <r>
      <rPr>
        <sz val="10"/>
        <rFont val="宋体"/>
        <family val="3"/>
        <charset val="134"/>
      </rPr>
      <t>上年发放工资期数</t>
    </r>
    <phoneticPr fontId="7" type="noConversion"/>
  </si>
  <si>
    <r>
      <rPr>
        <sz val="10"/>
        <rFont val="宋体"/>
        <family val="3"/>
        <charset val="134"/>
      </rPr>
      <t>上年职工
月平均工资</t>
    </r>
    <phoneticPr fontId="7" type="noConversion"/>
  </si>
  <si>
    <r>
      <rPr>
        <sz val="10"/>
        <rFont val="宋体"/>
        <family val="3"/>
        <charset val="134"/>
      </rPr>
      <t>企业本年度工资总额</t>
    </r>
    <phoneticPr fontId="7" type="noConversion"/>
  </si>
  <si>
    <r>
      <rPr>
        <sz val="10"/>
        <rFont val="宋体"/>
        <family val="3"/>
        <charset val="134"/>
      </rPr>
      <t>允许扣除比例</t>
    </r>
    <phoneticPr fontId="7" type="noConversion"/>
  </si>
  <si>
    <r>
      <rPr>
        <sz val="10"/>
        <rFont val="宋体"/>
        <family val="3"/>
        <charset val="134"/>
      </rPr>
      <t>全年税法允许
扣除金额</t>
    </r>
    <phoneticPr fontId="7" type="noConversion"/>
  </si>
  <si>
    <t>4=1/3</t>
    <phoneticPr fontId="7" type="noConversion"/>
  </si>
  <si>
    <r>
      <t>7=min</t>
    </r>
    <r>
      <rPr>
        <sz val="10"/>
        <rFont val="宋体"/>
        <family val="3"/>
        <charset val="134"/>
      </rPr>
      <t>（</t>
    </r>
    <r>
      <rPr>
        <sz val="10"/>
        <rFont val="Times New Roman"/>
        <family val="1"/>
      </rPr>
      <t>4,5*6</t>
    </r>
    <r>
      <rPr>
        <sz val="10"/>
        <rFont val="宋体"/>
        <family val="3"/>
        <charset val="134"/>
      </rPr>
      <t>）</t>
    </r>
    <phoneticPr fontId="7" type="noConversion"/>
  </si>
  <si>
    <t>补充养老</t>
    <phoneticPr fontId="7" type="noConversion"/>
  </si>
  <si>
    <t>补充医疗</t>
    <phoneticPr fontId="7" type="noConversion"/>
  </si>
  <si>
    <t>合计</t>
    <phoneticPr fontId="7" type="noConversion"/>
  </si>
  <si>
    <t>住房公积金支出调整计算表</t>
    <phoneticPr fontId="7" type="noConversion"/>
  </si>
  <si>
    <r>
      <rPr>
        <sz val="10"/>
        <rFont val="宋体"/>
        <family val="3"/>
        <charset val="134"/>
      </rPr>
      <t>缴存人数</t>
    </r>
    <phoneticPr fontId="7" type="noConversion"/>
  </si>
  <si>
    <r>
      <rPr>
        <sz val="10"/>
        <rFont val="宋体"/>
        <family val="3"/>
        <charset val="134"/>
      </rPr>
      <t>上年本地区月平均工资</t>
    </r>
    <phoneticPr fontId="7" type="noConversion"/>
  </si>
  <si>
    <r>
      <rPr>
        <sz val="10"/>
        <rFont val="宋体"/>
        <family val="3"/>
        <charset val="134"/>
      </rPr>
      <t>上年职工本人月平均工资</t>
    </r>
    <phoneticPr fontId="7" type="noConversion"/>
  </si>
  <si>
    <r>
      <rPr>
        <sz val="10"/>
        <rFont val="宋体"/>
        <family val="3"/>
        <charset val="134"/>
      </rPr>
      <t>单位负担部分允许扣除比例</t>
    </r>
    <phoneticPr fontId="7" type="noConversion"/>
  </si>
  <si>
    <r>
      <rPr>
        <sz val="10"/>
        <rFont val="宋体"/>
        <family val="3"/>
        <charset val="134"/>
      </rPr>
      <t>本年缴存期数</t>
    </r>
    <phoneticPr fontId="7" type="noConversion"/>
  </si>
  <si>
    <r>
      <rPr>
        <sz val="10"/>
        <rFont val="宋体"/>
        <family val="3"/>
        <charset val="134"/>
      </rPr>
      <t>全年税法允许
扣除限额</t>
    </r>
    <phoneticPr fontId="7" type="noConversion"/>
  </si>
  <si>
    <r>
      <rPr>
        <sz val="10"/>
        <rFont val="宋体"/>
        <family val="3"/>
        <charset val="134"/>
      </rPr>
      <t>单位实际为职工</t>
    </r>
    <r>
      <rPr>
        <sz val="10"/>
        <rFont val="Times New Roman"/>
        <family val="1"/>
      </rPr>
      <t xml:space="preserve"> </t>
    </r>
    <r>
      <rPr>
        <sz val="10"/>
        <rFont val="宋体"/>
        <family val="3"/>
        <charset val="134"/>
      </rPr>
      <t>缴存金额</t>
    </r>
    <phoneticPr fontId="7" type="noConversion"/>
  </si>
  <si>
    <r>
      <rPr>
        <sz val="10"/>
        <rFont val="宋体"/>
        <family val="3"/>
        <charset val="134"/>
      </rPr>
      <t>应纳税调整金额</t>
    </r>
    <phoneticPr fontId="7" type="noConversion"/>
  </si>
  <si>
    <t>×</t>
    <phoneticPr fontId="7" type="noConversion"/>
  </si>
  <si>
    <t>其他职工薪酬项目审核表</t>
    <phoneticPr fontId="7" type="noConversion"/>
  </si>
  <si>
    <r>
      <rPr>
        <sz val="10"/>
        <rFont val="宋体"/>
        <family val="3"/>
        <charset val="134"/>
      </rPr>
      <t>项目</t>
    </r>
    <phoneticPr fontId="7" type="noConversion"/>
  </si>
  <si>
    <r>
      <rPr>
        <sz val="10"/>
        <rFont val="宋体"/>
        <family val="3"/>
        <charset val="134"/>
      </rPr>
      <t>列支科目</t>
    </r>
    <phoneticPr fontId="7" type="noConversion"/>
  </si>
  <si>
    <r>
      <rPr>
        <sz val="10"/>
        <rFont val="宋体"/>
        <family val="3"/>
        <charset val="134"/>
      </rPr>
      <t>账面金额</t>
    </r>
    <phoneticPr fontId="7" type="noConversion"/>
  </si>
  <si>
    <r>
      <rPr>
        <sz val="10"/>
        <rFont val="宋体"/>
        <family val="3"/>
        <charset val="134"/>
      </rPr>
      <t>调整金额</t>
    </r>
  </si>
  <si>
    <r>
      <rPr>
        <sz val="10"/>
        <rFont val="宋体"/>
        <family val="3"/>
        <charset val="134"/>
      </rPr>
      <t>审定金额</t>
    </r>
  </si>
  <si>
    <r>
      <rPr>
        <sz val="10"/>
        <rFont val="宋体"/>
        <family val="3"/>
        <charset val="134"/>
      </rPr>
      <t>其中不符合规定的支出</t>
    </r>
  </si>
  <si>
    <r>
      <rPr>
        <sz val="10"/>
        <rFont val="宋体"/>
        <family val="3"/>
        <charset val="134"/>
      </rPr>
      <t>符合规定的支出</t>
    </r>
  </si>
  <si>
    <t>税收规定扣除率</t>
  </si>
  <si>
    <t>工资薪金总额</t>
  </si>
  <si>
    <t>以前年度累计结转扣除额</t>
  </si>
  <si>
    <t>累计结转以后年度扣除额</t>
  </si>
  <si>
    <t>索引</t>
    <phoneticPr fontId="7" type="noConversion"/>
  </si>
  <si>
    <r>
      <rPr>
        <sz val="10"/>
        <rFont val="宋体"/>
        <family val="3"/>
        <charset val="134"/>
      </rPr>
      <t>其他工资薪金</t>
    </r>
    <phoneticPr fontId="7" type="noConversion"/>
  </si>
  <si>
    <r>
      <rPr>
        <sz val="10"/>
        <rFont val="宋体"/>
        <family val="3"/>
        <charset val="134"/>
      </rPr>
      <t>在建工程</t>
    </r>
    <phoneticPr fontId="7" type="noConversion"/>
  </si>
  <si>
    <r>
      <rPr>
        <sz val="10"/>
        <rFont val="宋体"/>
        <family val="3"/>
        <charset val="134"/>
      </rPr>
      <t>合计</t>
    </r>
    <phoneticPr fontId="7" type="noConversion"/>
  </si>
  <si>
    <r>
      <rPr>
        <sz val="10"/>
        <rFont val="宋体"/>
        <family val="3"/>
        <charset val="134"/>
      </rPr>
      <t>不符合规定的支出明细</t>
    </r>
    <phoneticPr fontId="7" type="noConversion"/>
  </si>
  <si>
    <r>
      <rPr>
        <sz val="10"/>
        <rFont val="宋体"/>
        <family val="3"/>
        <charset val="134"/>
      </rPr>
      <t>备注</t>
    </r>
    <phoneticPr fontId="7" type="noConversion"/>
  </si>
  <si>
    <t>业务招待费支出审核表</t>
    <phoneticPr fontId="7" type="noConversion"/>
  </si>
  <si>
    <r>
      <rPr>
        <sz val="10"/>
        <rFont val="宋体"/>
        <family val="3"/>
        <charset val="134"/>
      </rPr>
      <t>项目</t>
    </r>
    <phoneticPr fontId="7" type="noConversion"/>
  </si>
  <si>
    <r>
      <rPr>
        <sz val="10"/>
        <rFont val="宋体"/>
        <family val="3"/>
        <charset val="134"/>
      </rPr>
      <t>账面金额</t>
    </r>
    <phoneticPr fontId="7" type="noConversion"/>
  </si>
  <si>
    <r>
      <rPr>
        <sz val="10"/>
        <rFont val="宋体"/>
        <family val="3"/>
        <charset val="134"/>
      </rPr>
      <t>审定金额</t>
    </r>
    <phoneticPr fontId="7" type="noConversion"/>
  </si>
  <si>
    <r>
      <rPr>
        <sz val="10"/>
        <rFont val="宋体"/>
        <family val="3"/>
        <charset val="134"/>
      </rPr>
      <t>不符合规定的支出</t>
    </r>
    <phoneticPr fontId="7" type="noConversion"/>
  </si>
  <si>
    <r>
      <rPr>
        <sz val="10"/>
        <rFont val="宋体"/>
        <family val="3"/>
        <charset val="134"/>
      </rPr>
      <t>符合规定的支出</t>
    </r>
    <phoneticPr fontId="7" type="noConversion"/>
  </si>
  <si>
    <t>索引</t>
    <phoneticPr fontId="7" type="noConversion"/>
  </si>
  <si>
    <t>备注</t>
    <phoneticPr fontId="7" type="noConversion"/>
  </si>
  <si>
    <r>
      <rPr>
        <sz val="10"/>
        <rFont val="宋体"/>
        <family val="3"/>
        <charset val="134"/>
      </rPr>
      <t>业务招待费</t>
    </r>
    <phoneticPr fontId="7" type="noConversion"/>
  </si>
  <si>
    <r>
      <rPr>
        <sz val="10"/>
        <rFont val="宋体"/>
        <family val="3"/>
        <charset val="134"/>
      </rPr>
      <t>销售费用</t>
    </r>
    <phoneticPr fontId="7" type="noConversion"/>
  </si>
  <si>
    <t>制造费用</t>
  </si>
  <si>
    <t>其他业务成本</t>
    <phoneticPr fontId="7" type="noConversion"/>
  </si>
  <si>
    <t>事业支出</t>
  </si>
  <si>
    <t>经营支出</t>
  </si>
  <si>
    <t>合计</t>
    <phoneticPr fontId="7" type="noConversion"/>
  </si>
  <si>
    <r>
      <rPr>
        <sz val="10"/>
        <rFont val="宋体"/>
        <family val="3"/>
        <charset val="134"/>
      </rPr>
      <t>计算基数</t>
    </r>
    <phoneticPr fontId="7" type="noConversion"/>
  </si>
  <si>
    <r>
      <rPr>
        <sz val="10"/>
        <rFont val="宋体"/>
        <family val="3"/>
        <charset val="134"/>
      </rPr>
      <t>金额</t>
    </r>
    <phoneticPr fontId="7" type="noConversion"/>
  </si>
  <si>
    <t>计算基数</t>
    <phoneticPr fontId="7" type="noConversion"/>
  </si>
  <si>
    <r>
      <rPr>
        <sz val="10"/>
        <rFont val="宋体"/>
        <family val="3"/>
        <charset val="134"/>
      </rPr>
      <t>主营业务收入</t>
    </r>
    <phoneticPr fontId="7" type="noConversion"/>
  </si>
  <si>
    <r>
      <rPr>
        <sz val="10"/>
        <color indexed="9"/>
        <rFont val="宋体"/>
        <family val="3"/>
        <charset val="134"/>
      </rPr>
      <t>内资</t>
    </r>
    <phoneticPr fontId="7" type="noConversion"/>
  </si>
  <si>
    <r>
      <rPr>
        <sz val="10"/>
        <rFont val="宋体"/>
        <family val="3"/>
        <charset val="134"/>
      </rPr>
      <t>其他业务收入</t>
    </r>
    <phoneticPr fontId="7" type="noConversion"/>
  </si>
  <si>
    <r>
      <rPr>
        <sz val="10"/>
        <color indexed="9"/>
        <rFont val="宋体"/>
        <family val="3"/>
        <charset val="134"/>
      </rPr>
      <t>外资</t>
    </r>
    <phoneticPr fontId="7" type="noConversion"/>
  </si>
  <si>
    <r>
      <rPr>
        <sz val="10"/>
        <rFont val="宋体"/>
        <family val="3"/>
        <charset val="134"/>
      </rPr>
      <t>视同销售收入</t>
    </r>
    <phoneticPr fontId="7" type="noConversion"/>
  </si>
  <si>
    <r>
      <rPr>
        <sz val="10"/>
        <rFont val="宋体"/>
        <family val="3"/>
        <charset val="134"/>
      </rPr>
      <t>房地产预收收入增加</t>
    </r>
    <phoneticPr fontId="7" type="noConversion"/>
  </si>
  <si>
    <r>
      <rPr>
        <sz val="10"/>
        <rFont val="宋体"/>
        <family val="3"/>
        <charset val="134"/>
      </rPr>
      <t>减：房地产预售收入确认转销售收入</t>
    </r>
    <phoneticPr fontId="7" type="noConversion"/>
  </si>
  <si>
    <r>
      <rPr>
        <sz val="10"/>
        <rFont val="宋体"/>
        <family val="3"/>
        <charset val="134"/>
      </rPr>
      <t>上级补助收入</t>
    </r>
    <phoneticPr fontId="7" type="noConversion"/>
  </si>
  <si>
    <r>
      <rPr>
        <sz val="10"/>
        <rFont val="宋体"/>
        <family val="3"/>
        <charset val="134"/>
      </rPr>
      <t>拨入专款</t>
    </r>
    <phoneticPr fontId="7" type="noConversion"/>
  </si>
  <si>
    <r>
      <rPr>
        <sz val="10"/>
        <rFont val="宋体"/>
        <family val="3"/>
        <charset val="134"/>
      </rPr>
      <t>事业收入</t>
    </r>
    <phoneticPr fontId="7" type="noConversion"/>
  </si>
  <si>
    <r>
      <rPr>
        <sz val="10"/>
        <rFont val="宋体"/>
        <family val="3"/>
        <charset val="134"/>
      </rPr>
      <t>经营收入</t>
    </r>
    <phoneticPr fontId="7" type="noConversion"/>
  </si>
  <si>
    <r>
      <rPr>
        <sz val="10"/>
        <rFont val="宋体"/>
        <family val="3"/>
        <charset val="134"/>
      </rPr>
      <t>附属单位缴款</t>
    </r>
    <phoneticPr fontId="7" type="noConversion"/>
  </si>
  <si>
    <r>
      <rPr>
        <sz val="10"/>
        <rFont val="宋体"/>
        <family val="3"/>
        <charset val="134"/>
      </rPr>
      <t>减：不征税收入</t>
    </r>
    <phoneticPr fontId="7" type="noConversion"/>
  </si>
  <si>
    <r>
      <rPr>
        <sz val="10"/>
        <rFont val="宋体"/>
        <family val="3"/>
        <charset val="134"/>
      </rPr>
      <t>合计</t>
    </r>
    <phoneticPr fontId="7" type="noConversion"/>
  </si>
  <si>
    <r>
      <rPr>
        <sz val="10"/>
        <rFont val="宋体"/>
        <family val="3"/>
        <charset val="134"/>
      </rPr>
      <t>税法允许扣除限额</t>
    </r>
    <phoneticPr fontId="7" type="noConversion"/>
  </si>
  <si>
    <r>
      <rPr>
        <sz val="10"/>
        <rFont val="宋体"/>
        <family val="3"/>
        <charset val="134"/>
      </rPr>
      <t>①按</t>
    </r>
    <r>
      <rPr>
        <sz val="10"/>
        <rFont val="Times New Roman"/>
        <family val="1"/>
      </rPr>
      <t>5‰</t>
    </r>
    <r>
      <rPr>
        <sz val="10"/>
        <rFont val="宋体"/>
        <family val="3"/>
        <charset val="134"/>
      </rPr>
      <t>计算扣除限额</t>
    </r>
    <phoneticPr fontId="7" type="noConversion"/>
  </si>
  <si>
    <r>
      <rPr>
        <sz val="10"/>
        <rFont val="宋体"/>
        <family val="3"/>
        <charset val="134"/>
      </rPr>
      <t>②按业务招待费</t>
    </r>
    <r>
      <rPr>
        <sz val="10"/>
        <rFont val="Times New Roman"/>
        <family val="1"/>
      </rPr>
      <t>60</t>
    </r>
    <r>
      <rPr>
        <sz val="10"/>
        <rFont val="宋体"/>
        <family val="3"/>
        <charset val="134"/>
      </rPr>
      <t>％计算扣除限额</t>
    </r>
    <phoneticPr fontId="7" type="noConversion"/>
  </si>
  <si>
    <r>
      <rPr>
        <sz val="10"/>
        <rFont val="宋体"/>
        <family val="3"/>
        <charset val="134"/>
      </rPr>
      <t>③允许扣除限额</t>
    </r>
    <r>
      <rPr>
        <sz val="10"/>
        <rFont val="Times New Roman"/>
        <family val="1"/>
      </rPr>
      <t>=MIN(</t>
    </r>
    <r>
      <rPr>
        <sz val="10"/>
        <rFont val="宋体"/>
        <family val="3"/>
        <charset val="134"/>
      </rPr>
      <t>①</t>
    </r>
    <r>
      <rPr>
        <sz val="10"/>
        <rFont val="Times New Roman"/>
        <family val="1"/>
      </rPr>
      <t>,</t>
    </r>
    <r>
      <rPr>
        <sz val="10"/>
        <rFont val="宋体"/>
        <family val="3"/>
        <charset val="134"/>
      </rPr>
      <t>②</t>
    </r>
    <r>
      <rPr>
        <sz val="10"/>
        <rFont val="Times New Roman"/>
        <family val="1"/>
      </rPr>
      <t>)</t>
    </r>
    <phoneticPr fontId="7" type="noConversion"/>
  </si>
  <si>
    <r>
      <rPr>
        <sz val="10"/>
        <rFont val="宋体"/>
        <family val="3"/>
        <charset val="134"/>
      </rPr>
      <t>纳税调整金额</t>
    </r>
    <phoneticPr fontId="7" type="noConversion"/>
  </si>
  <si>
    <r>
      <rPr>
        <sz val="10"/>
        <rFont val="宋体"/>
        <family val="3"/>
        <charset val="134"/>
      </rPr>
      <t>备注：以投资为主的企业及房地产企业按国家具体规定税前扣除业务招待费</t>
    </r>
    <phoneticPr fontId="7" type="noConversion"/>
  </si>
  <si>
    <t>广告费和业务宣传费支出审核表</t>
    <phoneticPr fontId="7" type="noConversion"/>
  </si>
  <si>
    <r>
      <rPr>
        <sz val="10"/>
        <rFont val="宋体"/>
        <family val="3"/>
        <charset val="134"/>
      </rPr>
      <t>项</t>
    </r>
    <r>
      <rPr>
        <sz val="10"/>
        <rFont val="Times New Roman"/>
        <family val="1"/>
      </rPr>
      <t xml:space="preserve">          </t>
    </r>
    <r>
      <rPr>
        <sz val="10"/>
        <rFont val="宋体"/>
        <family val="3"/>
        <charset val="134"/>
      </rPr>
      <t>目</t>
    </r>
    <phoneticPr fontId="7" type="noConversion"/>
  </si>
  <si>
    <r>
      <rPr>
        <sz val="10"/>
        <rFont val="宋体"/>
        <family val="3"/>
        <charset val="134"/>
      </rPr>
      <t>索引</t>
    </r>
    <phoneticPr fontId="7" type="noConversion"/>
  </si>
  <si>
    <r>
      <rPr>
        <sz val="10"/>
        <rFont val="宋体"/>
        <family val="3"/>
        <charset val="134"/>
      </rPr>
      <t>备注</t>
    </r>
    <phoneticPr fontId="7" type="noConversion"/>
  </si>
  <si>
    <r>
      <rPr>
        <sz val="10"/>
        <rFont val="宋体"/>
        <family val="3"/>
        <charset val="134"/>
      </rPr>
      <t>明细项目</t>
    </r>
    <phoneticPr fontId="7" type="noConversion"/>
  </si>
  <si>
    <r>
      <rPr>
        <sz val="10"/>
        <rFont val="宋体"/>
        <family val="3"/>
        <charset val="134"/>
      </rPr>
      <t>管理费用</t>
    </r>
    <phoneticPr fontId="7" type="noConversion"/>
  </si>
  <si>
    <r>
      <rPr>
        <sz val="10"/>
        <rFont val="宋体"/>
        <family val="3"/>
        <charset val="134"/>
      </rPr>
      <t>销售费用</t>
    </r>
    <phoneticPr fontId="7" type="noConversion"/>
  </si>
  <si>
    <t>营业外支出</t>
    <phoneticPr fontId="7" type="noConversion"/>
  </si>
  <si>
    <t>其他</t>
    <phoneticPr fontId="7" type="noConversion"/>
  </si>
  <si>
    <r>
      <rPr>
        <sz val="10"/>
        <rFont val="宋体"/>
        <family val="3"/>
        <charset val="134"/>
      </rPr>
      <t>合计金额</t>
    </r>
    <phoneticPr fontId="7" type="noConversion"/>
  </si>
  <si>
    <t>A1</t>
    <phoneticPr fontId="7" type="noConversion"/>
  </si>
  <si>
    <r>
      <rPr>
        <sz val="10"/>
        <rFont val="宋体"/>
        <family val="3"/>
        <charset val="134"/>
      </rPr>
      <t>广告费和业务宣传费</t>
    </r>
    <phoneticPr fontId="7" type="noConversion"/>
  </si>
  <si>
    <r>
      <rPr>
        <sz val="10"/>
        <rFont val="宋体"/>
        <family val="3"/>
        <charset val="134"/>
      </rPr>
      <t>广告性赞助</t>
    </r>
    <phoneticPr fontId="7" type="noConversion"/>
  </si>
  <si>
    <r>
      <rPr>
        <sz val="10"/>
        <rFont val="宋体"/>
        <family val="3"/>
        <charset val="134"/>
      </rPr>
      <t>合计（本年账载支出）</t>
    </r>
    <phoneticPr fontId="7" type="noConversion"/>
  </si>
  <si>
    <t>A2</t>
    <phoneticPr fontId="7" type="noConversion"/>
  </si>
  <si>
    <t>其中：不允许扣除的广告费和业务宣传费支出</t>
    <phoneticPr fontId="7" type="noConversion"/>
  </si>
  <si>
    <t>B1</t>
    <phoneticPr fontId="7" type="noConversion"/>
  </si>
  <si>
    <t>按分摊协议从关联方归集到本企业列支金额</t>
    <phoneticPr fontId="7" type="noConversion"/>
  </si>
  <si>
    <t>关联企业名称</t>
    <phoneticPr fontId="7" type="noConversion"/>
  </si>
  <si>
    <t>B2</t>
    <phoneticPr fontId="7" type="noConversion"/>
  </si>
  <si>
    <t>按分摊协议归集至关联方列支金额</t>
    <phoneticPr fontId="7" type="noConversion"/>
  </si>
  <si>
    <t>C</t>
    <phoneticPr fontId="7" type="noConversion"/>
  </si>
  <si>
    <r>
      <rPr>
        <sz val="10"/>
        <rFont val="宋体"/>
        <family val="3"/>
        <charset val="134"/>
      </rPr>
      <t>本年度符合条件的广告费和业务宣传费支出（</t>
    </r>
    <r>
      <rPr>
        <sz val="10"/>
        <rFont val="Times New Roman"/>
        <family val="1"/>
      </rPr>
      <t>C=A1</t>
    </r>
    <r>
      <rPr>
        <sz val="10"/>
        <rFont val="宋体"/>
        <family val="3"/>
        <charset val="134"/>
      </rPr>
      <t>－</t>
    </r>
    <r>
      <rPr>
        <sz val="10"/>
        <rFont val="Times New Roman"/>
        <family val="1"/>
      </rPr>
      <t>A2+B1</t>
    </r>
    <r>
      <rPr>
        <sz val="10"/>
        <rFont val="宋体"/>
        <family val="3"/>
        <charset val="134"/>
      </rPr>
      <t>－</t>
    </r>
    <r>
      <rPr>
        <sz val="10"/>
        <rFont val="Times New Roman"/>
        <family val="1"/>
      </rPr>
      <t>B2</t>
    </r>
    <r>
      <rPr>
        <sz val="10"/>
        <rFont val="宋体"/>
        <family val="3"/>
        <charset val="134"/>
      </rPr>
      <t>）</t>
    </r>
    <phoneticPr fontId="7" type="noConversion"/>
  </si>
  <si>
    <t>D</t>
    <phoneticPr fontId="7" type="noConversion"/>
  </si>
  <si>
    <t>本年计算广告费和业务宣传费扣除限额的销售（营业）收入</t>
    <phoneticPr fontId="7" type="noConversion"/>
  </si>
  <si>
    <t>营业收入D1</t>
    <phoneticPr fontId="7" type="noConversion"/>
  </si>
  <si>
    <t>视同销售收入D2</t>
    <phoneticPr fontId="7" type="noConversion"/>
  </si>
  <si>
    <t>房地产业本年度新增预售收入D3</t>
    <phoneticPr fontId="7" type="noConversion"/>
  </si>
  <si>
    <t>房地产业预收收入确认销售收入D4</t>
    <phoneticPr fontId="7" type="noConversion"/>
  </si>
  <si>
    <t>合计=Da+D2+D3-D4</t>
    <phoneticPr fontId="7" type="noConversion"/>
  </si>
  <si>
    <t>E</t>
    <phoneticPr fontId="7" type="noConversion"/>
  </si>
  <si>
    <t>所属行业</t>
    <phoneticPr fontId="7" type="noConversion"/>
  </si>
  <si>
    <t>税收规定的扣除率</t>
    <phoneticPr fontId="7" type="noConversion"/>
  </si>
  <si>
    <t>F</t>
    <phoneticPr fontId="7" type="noConversion"/>
  </si>
  <si>
    <r>
      <rPr>
        <sz val="10"/>
        <rFont val="宋体"/>
        <family val="3"/>
        <charset val="134"/>
      </rPr>
      <t>本年广告费和业务宣传费扣除限额（</t>
    </r>
    <r>
      <rPr>
        <sz val="10"/>
        <rFont val="Times New Roman"/>
        <family val="1"/>
      </rPr>
      <t>F=D×E</t>
    </r>
    <r>
      <rPr>
        <sz val="10"/>
        <rFont val="宋体"/>
        <family val="3"/>
        <charset val="134"/>
      </rPr>
      <t>）</t>
    </r>
    <phoneticPr fontId="7" type="noConversion"/>
  </si>
  <si>
    <t>G</t>
    <phoneticPr fontId="7" type="noConversion"/>
  </si>
  <si>
    <r>
      <rPr>
        <sz val="10"/>
        <rFont val="宋体"/>
        <family val="3"/>
        <charset val="134"/>
      </rPr>
      <t>本年广告费和业务宣传费支出纳税调整额（</t>
    </r>
    <r>
      <rPr>
        <sz val="10"/>
        <rFont val="Times New Roman"/>
        <family val="1"/>
      </rPr>
      <t>C</t>
    </r>
    <r>
      <rPr>
        <sz val="10"/>
        <rFont val="宋体"/>
        <family val="3"/>
        <charset val="134"/>
      </rPr>
      <t>≤</t>
    </r>
    <r>
      <rPr>
        <sz val="10"/>
        <rFont val="Times New Roman"/>
        <family val="1"/>
      </rPr>
      <t>F</t>
    </r>
    <r>
      <rPr>
        <sz val="10"/>
        <rFont val="宋体"/>
        <family val="3"/>
        <charset val="134"/>
      </rPr>
      <t>，</t>
    </r>
    <r>
      <rPr>
        <sz val="10"/>
        <rFont val="Times New Roman"/>
        <family val="1"/>
      </rPr>
      <t>G</t>
    </r>
    <r>
      <rPr>
        <sz val="10"/>
        <rFont val="宋体"/>
        <family val="3"/>
        <charset val="134"/>
      </rPr>
      <t>＝</t>
    </r>
    <r>
      <rPr>
        <sz val="10"/>
        <rFont val="Times New Roman"/>
        <family val="1"/>
      </rPr>
      <t>B</t>
    </r>
    <r>
      <rPr>
        <sz val="10"/>
        <rFont val="宋体"/>
        <family val="3"/>
        <charset val="134"/>
      </rPr>
      <t>；</t>
    </r>
    <r>
      <rPr>
        <sz val="10"/>
        <rFont val="Times New Roman"/>
        <family val="1"/>
      </rPr>
      <t>C</t>
    </r>
    <r>
      <rPr>
        <sz val="10"/>
        <rFont val="宋体"/>
        <family val="3"/>
        <charset val="134"/>
      </rPr>
      <t>＞</t>
    </r>
    <r>
      <rPr>
        <sz val="10"/>
        <rFont val="Times New Roman"/>
        <family val="1"/>
      </rPr>
      <t>F</t>
    </r>
    <r>
      <rPr>
        <sz val="10"/>
        <rFont val="宋体"/>
        <family val="3"/>
        <charset val="134"/>
      </rPr>
      <t>，</t>
    </r>
    <r>
      <rPr>
        <sz val="10"/>
        <rFont val="Times New Roman"/>
        <family val="1"/>
      </rPr>
      <t>G</t>
    </r>
    <r>
      <rPr>
        <sz val="10"/>
        <rFont val="宋体"/>
        <family val="3"/>
        <charset val="134"/>
      </rPr>
      <t>＝</t>
    </r>
    <r>
      <rPr>
        <sz val="10"/>
        <rFont val="Times New Roman"/>
        <family val="1"/>
      </rPr>
      <t>A</t>
    </r>
    <r>
      <rPr>
        <sz val="10"/>
        <rFont val="宋体"/>
        <family val="3"/>
        <charset val="134"/>
      </rPr>
      <t>－</t>
    </r>
    <r>
      <rPr>
        <sz val="10"/>
        <rFont val="Times New Roman"/>
        <family val="1"/>
      </rPr>
      <t>F</t>
    </r>
    <r>
      <rPr>
        <sz val="10"/>
        <rFont val="宋体"/>
        <family val="3"/>
        <charset val="134"/>
      </rPr>
      <t>）</t>
    </r>
    <phoneticPr fontId="7" type="noConversion"/>
  </si>
  <si>
    <t>H</t>
    <phoneticPr fontId="7" type="noConversion"/>
  </si>
  <si>
    <r>
      <rPr>
        <sz val="10"/>
        <rFont val="宋体"/>
        <family val="3"/>
        <charset val="134"/>
      </rPr>
      <t>本年结转以后年度扣除额（</t>
    </r>
    <r>
      <rPr>
        <sz val="10"/>
        <rFont val="Times New Roman"/>
        <family val="1"/>
      </rPr>
      <t>C</t>
    </r>
    <r>
      <rPr>
        <sz val="10"/>
        <rFont val="宋体"/>
        <family val="3"/>
        <charset val="134"/>
      </rPr>
      <t>＞</t>
    </r>
    <r>
      <rPr>
        <sz val="10"/>
        <rFont val="Times New Roman"/>
        <family val="1"/>
      </rPr>
      <t>F</t>
    </r>
    <r>
      <rPr>
        <sz val="10"/>
        <rFont val="宋体"/>
        <family val="3"/>
        <charset val="134"/>
      </rPr>
      <t>，</t>
    </r>
    <r>
      <rPr>
        <sz val="10"/>
        <rFont val="Times New Roman"/>
        <family val="1"/>
      </rPr>
      <t>H</t>
    </r>
    <r>
      <rPr>
        <sz val="10"/>
        <rFont val="宋体"/>
        <family val="3"/>
        <charset val="134"/>
      </rPr>
      <t>＝</t>
    </r>
    <r>
      <rPr>
        <sz val="10"/>
        <rFont val="Times New Roman"/>
        <family val="1"/>
      </rPr>
      <t>C</t>
    </r>
    <r>
      <rPr>
        <sz val="10"/>
        <rFont val="宋体"/>
        <family val="3"/>
        <charset val="134"/>
      </rPr>
      <t>－</t>
    </r>
    <r>
      <rPr>
        <sz val="10"/>
        <rFont val="Times New Roman"/>
        <family val="1"/>
      </rPr>
      <t>F</t>
    </r>
    <r>
      <rPr>
        <sz val="10"/>
        <rFont val="宋体"/>
        <family val="3"/>
        <charset val="134"/>
      </rPr>
      <t>；</t>
    </r>
    <r>
      <rPr>
        <sz val="10"/>
        <rFont val="Times New Roman"/>
        <family val="1"/>
      </rPr>
      <t>C</t>
    </r>
    <r>
      <rPr>
        <sz val="10"/>
        <rFont val="宋体"/>
        <family val="3"/>
        <charset val="134"/>
      </rPr>
      <t>≤</t>
    </r>
    <r>
      <rPr>
        <sz val="10"/>
        <rFont val="Times New Roman"/>
        <family val="1"/>
      </rPr>
      <t>F</t>
    </r>
    <r>
      <rPr>
        <sz val="10"/>
        <rFont val="宋体"/>
        <family val="3"/>
        <charset val="134"/>
      </rPr>
      <t>，</t>
    </r>
    <r>
      <rPr>
        <sz val="10"/>
        <rFont val="Times New Roman"/>
        <family val="1"/>
      </rPr>
      <t>H</t>
    </r>
    <r>
      <rPr>
        <sz val="10"/>
        <rFont val="宋体"/>
        <family val="3"/>
        <charset val="134"/>
      </rPr>
      <t>＝</t>
    </r>
    <r>
      <rPr>
        <sz val="10"/>
        <rFont val="Times New Roman"/>
        <family val="1"/>
      </rPr>
      <t>0</t>
    </r>
    <r>
      <rPr>
        <sz val="10"/>
        <rFont val="宋体"/>
        <family val="3"/>
        <charset val="134"/>
      </rPr>
      <t>）</t>
    </r>
    <phoneticPr fontId="7" type="noConversion"/>
  </si>
  <si>
    <t>I</t>
    <phoneticPr fontId="7" type="noConversion"/>
  </si>
  <si>
    <t>加：以前年度累计结转扣除额</t>
    <phoneticPr fontId="7" type="noConversion"/>
  </si>
  <si>
    <t>上年度申报表附表八11行</t>
    <phoneticPr fontId="7" type="noConversion"/>
  </si>
  <si>
    <t>J</t>
    <phoneticPr fontId="7" type="noConversion"/>
  </si>
  <si>
    <t>减：本年扣除的以前年度结转额</t>
    <phoneticPr fontId="7" type="noConversion"/>
  </si>
  <si>
    <t>K</t>
    <phoneticPr fontId="7" type="noConversion"/>
  </si>
  <si>
    <r>
      <rPr>
        <sz val="10"/>
        <rFont val="宋体"/>
        <family val="3"/>
        <charset val="134"/>
      </rPr>
      <t>累计结转以后年度扣除额（</t>
    </r>
    <r>
      <rPr>
        <sz val="10"/>
        <rFont val="Times New Roman"/>
        <family val="1"/>
      </rPr>
      <t>K=H+I-J</t>
    </r>
    <r>
      <rPr>
        <sz val="10"/>
        <rFont val="宋体"/>
        <family val="3"/>
        <charset val="134"/>
      </rPr>
      <t>）</t>
    </r>
    <phoneticPr fontId="7" type="noConversion"/>
  </si>
  <si>
    <t>捐赠支出审核表</t>
    <phoneticPr fontId="7" type="noConversion"/>
  </si>
  <si>
    <r>
      <rPr>
        <b/>
        <sz val="10"/>
        <rFont val="宋体"/>
        <family val="3"/>
        <charset val="134"/>
      </rPr>
      <t>一、捐赠支出明细表</t>
    </r>
    <phoneticPr fontId="7" type="noConversion"/>
  </si>
  <si>
    <r>
      <rPr>
        <sz val="10"/>
        <rFont val="宋体"/>
        <family val="3"/>
        <charset val="134"/>
      </rPr>
      <t>序号</t>
    </r>
    <phoneticPr fontId="7" type="noConversion"/>
  </si>
  <si>
    <r>
      <rPr>
        <sz val="10"/>
        <rFont val="宋体"/>
        <family val="3"/>
        <charset val="134"/>
      </rPr>
      <t>捐赠项目</t>
    </r>
  </si>
  <si>
    <t>类型</t>
    <phoneticPr fontId="7" type="noConversion"/>
  </si>
  <si>
    <r>
      <rPr>
        <sz val="10"/>
        <rFont val="宋体"/>
        <family val="3"/>
        <charset val="134"/>
      </rPr>
      <t>公益性社会团体或国家机关名称</t>
    </r>
    <phoneticPr fontId="7" type="noConversion"/>
  </si>
  <si>
    <r>
      <rPr>
        <sz val="10"/>
        <rFont val="宋体"/>
        <family val="3"/>
        <charset val="134"/>
      </rPr>
      <t>账载捐赠金额</t>
    </r>
    <phoneticPr fontId="7" type="noConversion"/>
  </si>
  <si>
    <r>
      <rPr>
        <sz val="10"/>
        <rFont val="宋体"/>
        <family val="3"/>
        <charset val="134"/>
      </rPr>
      <t>索引</t>
    </r>
    <phoneticPr fontId="7" type="noConversion"/>
  </si>
  <si>
    <r>
      <rPr>
        <sz val="10"/>
        <rFont val="宋体"/>
        <family val="3"/>
        <charset val="134"/>
      </rPr>
      <t>备注</t>
    </r>
    <phoneticPr fontId="7" type="noConversion"/>
  </si>
  <si>
    <r>
      <rPr>
        <b/>
        <sz val="10"/>
        <rFont val="宋体"/>
        <family val="3"/>
        <charset val="134"/>
      </rPr>
      <t>明细合计</t>
    </r>
    <phoneticPr fontId="7" type="noConversion"/>
  </si>
  <si>
    <r>
      <rPr>
        <sz val="10"/>
        <rFont val="宋体"/>
        <family val="3"/>
        <charset val="134"/>
      </rPr>
      <t>钩稽核对</t>
    </r>
    <phoneticPr fontId="7" type="noConversion"/>
  </si>
  <si>
    <r>
      <rPr>
        <sz val="10"/>
        <rFont val="宋体"/>
        <family val="3"/>
        <charset val="134"/>
      </rPr>
      <t>账载明细科目</t>
    </r>
    <phoneticPr fontId="7" type="noConversion"/>
  </si>
  <si>
    <t>营业外支出</t>
    <phoneticPr fontId="7" type="noConversion"/>
  </si>
  <si>
    <r>
      <rPr>
        <sz val="10"/>
        <rFont val="宋体"/>
        <family val="3"/>
        <charset val="134"/>
      </rPr>
      <t>钩稽核对结果</t>
    </r>
    <phoneticPr fontId="7" type="noConversion"/>
  </si>
  <si>
    <r>
      <rPr>
        <b/>
        <sz val="10"/>
        <rFont val="宋体"/>
        <family val="3"/>
        <charset val="134"/>
      </rPr>
      <t>二、公益性捐赠扣除限额计算表</t>
    </r>
    <phoneticPr fontId="7" type="noConversion"/>
  </si>
  <si>
    <r>
      <rPr>
        <sz val="10"/>
        <rFont val="宋体"/>
        <family val="3"/>
        <charset val="134"/>
      </rPr>
      <t>企业账载会计利润</t>
    </r>
    <phoneticPr fontId="7" type="noConversion"/>
  </si>
  <si>
    <r>
      <rPr>
        <sz val="10"/>
        <rFont val="宋体"/>
        <family val="3"/>
        <charset val="134"/>
      </rPr>
      <t>审核确认会计利润</t>
    </r>
    <phoneticPr fontId="7" type="noConversion"/>
  </si>
  <si>
    <r>
      <rPr>
        <sz val="10"/>
        <rFont val="宋体"/>
        <family val="3"/>
        <charset val="134"/>
      </rPr>
      <t>扣除比例</t>
    </r>
    <phoneticPr fontId="7" type="noConversion"/>
  </si>
  <si>
    <r>
      <rPr>
        <sz val="10"/>
        <rFont val="宋体"/>
        <family val="3"/>
        <charset val="134"/>
      </rPr>
      <t>扣除限额</t>
    </r>
    <phoneticPr fontId="7" type="noConversion"/>
  </si>
  <si>
    <r>
      <rPr>
        <sz val="10"/>
        <rFont val="宋体"/>
        <family val="3"/>
        <charset val="134"/>
      </rPr>
      <t>索引</t>
    </r>
    <phoneticPr fontId="7" type="noConversion"/>
  </si>
  <si>
    <r>
      <rPr>
        <b/>
        <sz val="10"/>
        <rFont val="宋体"/>
        <family val="3"/>
        <charset val="134"/>
      </rPr>
      <t>三、捐赠支出纳税调整计算</t>
    </r>
    <phoneticPr fontId="7" type="noConversion"/>
  </si>
  <si>
    <r>
      <rPr>
        <sz val="10"/>
        <rFont val="宋体"/>
        <family val="3"/>
        <charset val="134"/>
      </rPr>
      <t>项目</t>
    </r>
    <phoneticPr fontId="7" type="noConversion"/>
  </si>
  <si>
    <r>
      <rPr>
        <sz val="10"/>
        <rFont val="宋体"/>
        <family val="3"/>
        <charset val="134"/>
      </rPr>
      <t>账载金额</t>
    </r>
    <phoneticPr fontId="7" type="noConversion"/>
  </si>
  <si>
    <r>
      <rPr>
        <sz val="10"/>
        <rFont val="宋体"/>
        <family val="3"/>
        <charset val="134"/>
      </rPr>
      <t>允许税前扣除限额</t>
    </r>
    <phoneticPr fontId="7" type="noConversion"/>
  </si>
  <si>
    <r>
      <rPr>
        <sz val="10"/>
        <color indexed="8"/>
        <rFont val="宋体"/>
        <family val="3"/>
        <charset val="134"/>
      </rPr>
      <t>应纳税调增金额</t>
    </r>
    <phoneticPr fontId="7" type="noConversion"/>
  </si>
  <si>
    <r>
      <rPr>
        <sz val="10"/>
        <rFont val="宋体"/>
        <family val="3"/>
        <charset val="134"/>
      </rPr>
      <t>备注</t>
    </r>
    <phoneticPr fontId="7" type="noConversion"/>
  </si>
  <si>
    <r>
      <rPr>
        <sz val="10"/>
        <rFont val="宋体"/>
        <family val="3"/>
        <charset val="134"/>
      </rPr>
      <t>全额扣除的公益性捐赠</t>
    </r>
    <phoneticPr fontId="7" type="noConversion"/>
  </si>
  <si>
    <r>
      <rPr>
        <sz val="10"/>
        <rFont val="宋体"/>
        <family val="3"/>
        <charset val="134"/>
      </rPr>
      <t>可全额扣除</t>
    </r>
    <phoneticPr fontId="7" type="noConversion"/>
  </si>
  <si>
    <r>
      <rPr>
        <sz val="10"/>
        <rFont val="宋体"/>
        <family val="3"/>
        <charset val="134"/>
      </rPr>
      <t>限额扣除的公益性捐赠</t>
    </r>
    <phoneticPr fontId="7" type="noConversion"/>
  </si>
  <si>
    <r>
      <rPr>
        <sz val="10"/>
        <rFont val="宋体"/>
        <family val="3"/>
        <charset val="134"/>
      </rPr>
      <t>限额扣除</t>
    </r>
    <phoneticPr fontId="7" type="noConversion"/>
  </si>
  <si>
    <r>
      <rPr>
        <sz val="10"/>
        <rFont val="宋体"/>
        <family val="3"/>
        <charset val="134"/>
      </rPr>
      <t>非公益性捐赠支出</t>
    </r>
    <phoneticPr fontId="7" type="noConversion"/>
  </si>
  <si>
    <r>
      <rPr>
        <sz val="10"/>
        <rFont val="宋体"/>
        <family val="3"/>
        <charset val="134"/>
      </rPr>
      <t>全额调整</t>
    </r>
    <phoneticPr fontId="7" type="noConversion"/>
  </si>
  <si>
    <r>
      <rPr>
        <sz val="10"/>
        <rFont val="宋体"/>
        <family val="3"/>
        <charset val="134"/>
      </rPr>
      <t>合计</t>
    </r>
    <phoneticPr fontId="7" type="noConversion"/>
  </si>
  <si>
    <r>
      <rPr>
        <sz val="10"/>
        <rFont val="宋体"/>
        <family val="3"/>
        <charset val="134"/>
      </rPr>
      <t>审核说明及结论：</t>
    </r>
    <phoneticPr fontId="7" type="noConversion"/>
  </si>
  <si>
    <t>1、企业捐赠支出通过营业外支出核算。</t>
    <phoneticPr fontId="7" type="noConversion"/>
  </si>
  <si>
    <r>
      <rPr>
        <sz val="10"/>
        <rFont val="宋体"/>
        <family val="3"/>
        <charset val="134"/>
      </rPr>
      <t>不符合规定的捐赠支出明细</t>
    </r>
    <phoneticPr fontId="7" type="noConversion"/>
  </si>
  <si>
    <t>利息支出审核表</t>
    <phoneticPr fontId="7" type="noConversion"/>
  </si>
  <si>
    <r>
      <rPr>
        <b/>
        <sz val="10"/>
        <rFont val="宋体"/>
        <family val="3"/>
        <charset val="134"/>
      </rPr>
      <t>利息支出明细</t>
    </r>
    <phoneticPr fontId="7" type="noConversion"/>
  </si>
  <si>
    <r>
      <rPr>
        <sz val="10"/>
        <rFont val="宋体"/>
        <family val="3"/>
        <charset val="134"/>
      </rPr>
      <t>放贷单位</t>
    </r>
    <phoneticPr fontId="7" type="noConversion"/>
  </si>
  <si>
    <r>
      <rPr>
        <sz val="10"/>
        <rFont val="宋体"/>
        <family val="3"/>
        <charset val="134"/>
      </rPr>
      <t>借款本金</t>
    </r>
    <phoneticPr fontId="7" type="noConversion"/>
  </si>
  <si>
    <r>
      <rPr>
        <sz val="10"/>
        <rFont val="宋体"/>
        <family val="3"/>
        <charset val="134"/>
      </rPr>
      <t>借款期限</t>
    </r>
    <phoneticPr fontId="7" type="noConversion"/>
  </si>
  <si>
    <r>
      <rPr>
        <sz val="10"/>
        <rFont val="宋体"/>
        <family val="3"/>
        <charset val="134"/>
      </rPr>
      <t>借款实际年利率</t>
    </r>
    <phoneticPr fontId="7" type="noConversion"/>
  </si>
  <si>
    <r>
      <rPr>
        <sz val="10"/>
        <rFont val="宋体"/>
        <family val="3"/>
        <charset val="134"/>
      </rPr>
      <t>本期利息实际列支费用金额</t>
    </r>
    <phoneticPr fontId="7" type="noConversion"/>
  </si>
  <si>
    <r>
      <rPr>
        <sz val="10"/>
        <rFont val="宋体"/>
        <family val="3"/>
        <charset val="134"/>
      </rPr>
      <t>按金融企业同期同类贷款利率计算利息</t>
    </r>
    <phoneticPr fontId="7" type="noConversion"/>
  </si>
  <si>
    <r>
      <rPr>
        <sz val="10"/>
        <rFont val="宋体"/>
        <family val="3"/>
        <charset val="134"/>
      </rPr>
      <t>为放贷自然代扣代缴个人所得税金额</t>
    </r>
    <phoneticPr fontId="7" type="noConversion"/>
  </si>
  <si>
    <r>
      <rPr>
        <sz val="10"/>
        <rFont val="宋体"/>
        <family val="3"/>
        <charset val="134"/>
      </rPr>
      <t>索引及备注</t>
    </r>
    <phoneticPr fontId="7" type="noConversion"/>
  </si>
  <si>
    <r>
      <rPr>
        <sz val="10"/>
        <rFont val="宋体"/>
        <family val="3"/>
        <charset val="134"/>
      </rPr>
      <t>放贷单位名称</t>
    </r>
    <phoneticPr fontId="7" type="noConversion"/>
  </si>
  <si>
    <r>
      <rPr>
        <sz val="10"/>
        <rFont val="宋体"/>
        <family val="3"/>
        <charset val="134"/>
      </rPr>
      <t>贷款单位类型</t>
    </r>
    <phoneticPr fontId="7" type="noConversion"/>
  </si>
  <si>
    <r>
      <rPr>
        <sz val="10"/>
        <rFont val="宋体"/>
        <family val="3"/>
        <charset val="134"/>
      </rPr>
      <t>关联情况</t>
    </r>
    <phoneticPr fontId="7" type="noConversion"/>
  </si>
  <si>
    <r>
      <rPr>
        <sz val="10"/>
        <rFont val="宋体"/>
        <family val="3"/>
        <charset val="134"/>
      </rPr>
      <t>本金总额</t>
    </r>
    <phoneticPr fontId="7" type="noConversion"/>
  </si>
  <si>
    <r>
      <rPr>
        <sz val="10"/>
        <rFont val="宋体"/>
        <family val="3"/>
        <charset val="134"/>
      </rPr>
      <t>本期已还本金</t>
    </r>
    <phoneticPr fontId="7" type="noConversion"/>
  </si>
  <si>
    <r>
      <rPr>
        <sz val="10"/>
        <rFont val="宋体"/>
        <family val="3"/>
        <charset val="134"/>
      </rPr>
      <t>尚未归还本金</t>
    </r>
  </si>
  <si>
    <r>
      <rPr>
        <sz val="10"/>
        <rFont val="宋体"/>
        <family val="3"/>
        <charset val="134"/>
      </rPr>
      <t>借款日期</t>
    </r>
    <phoneticPr fontId="7" type="noConversion"/>
  </si>
  <si>
    <r>
      <rPr>
        <sz val="10"/>
        <rFont val="宋体"/>
        <family val="3"/>
        <charset val="134"/>
      </rPr>
      <t>还款日期</t>
    </r>
    <phoneticPr fontId="7" type="noConversion"/>
  </si>
  <si>
    <r>
      <rPr>
        <b/>
        <sz val="10"/>
        <rFont val="宋体"/>
        <family val="3"/>
        <charset val="134"/>
      </rPr>
      <t>利息支出汇总</t>
    </r>
    <phoneticPr fontId="7" type="noConversion"/>
  </si>
  <si>
    <t>A</t>
    <phoneticPr fontId="7" type="noConversion"/>
  </si>
  <si>
    <r>
      <rPr>
        <sz val="10"/>
        <rFont val="宋体"/>
        <family val="3"/>
        <charset val="134"/>
      </rPr>
      <t>金融企业借款小计</t>
    </r>
    <phoneticPr fontId="7" type="noConversion"/>
  </si>
  <si>
    <r>
      <rPr>
        <sz val="10"/>
        <rFont val="宋体"/>
        <family val="3"/>
        <charset val="134"/>
      </rPr>
      <t>金融企业</t>
    </r>
    <phoneticPr fontId="7" type="noConversion"/>
  </si>
  <si>
    <t>------</t>
    <phoneticPr fontId="7" type="noConversion"/>
  </si>
  <si>
    <t>B</t>
    <phoneticPr fontId="7" type="noConversion"/>
  </si>
  <si>
    <r>
      <rPr>
        <sz val="10"/>
        <rFont val="宋体"/>
        <family val="3"/>
        <charset val="134"/>
      </rPr>
      <t>非金融企业借款小计</t>
    </r>
    <phoneticPr fontId="7" type="noConversion"/>
  </si>
  <si>
    <t>非金融企业</t>
    <phoneticPr fontId="7" type="noConversion"/>
  </si>
  <si>
    <t>C</t>
    <phoneticPr fontId="7" type="noConversion"/>
  </si>
  <si>
    <r>
      <rPr>
        <sz val="10"/>
        <rFont val="宋体"/>
        <family val="3"/>
        <charset val="134"/>
      </rPr>
      <t>自然人借款小计</t>
    </r>
    <phoneticPr fontId="7" type="noConversion"/>
  </si>
  <si>
    <t>自然人</t>
    <phoneticPr fontId="7" type="noConversion"/>
  </si>
  <si>
    <t>D</t>
    <phoneticPr fontId="7" type="noConversion"/>
  </si>
  <si>
    <r>
      <t xml:space="preserve">   </t>
    </r>
    <r>
      <rPr>
        <sz val="10"/>
        <rFont val="宋体"/>
        <family val="3"/>
        <charset val="134"/>
      </rPr>
      <t>其中：关联方借款</t>
    </r>
    <phoneticPr fontId="7" type="noConversion"/>
  </si>
  <si>
    <r>
      <rPr>
        <sz val="10"/>
        <rFont val="宋体"/>
        <family val="3"/>
        <charset val="134"/>
      </rPr>
      <t>关联单位</t>
    </r>
    <phoneticPr fontId="7" type="noConversion"/>
  </si>
  <si>
    <r>
      <rPr>
        <b/>
        <sz val="10"/>
        <rFont val="宋体"/>
        <family val="3"/>
        <charset val="134"/>
      </rPr>
      <t>关联方借款利息纳税调整计算</t>
    </r>
    <phoneticPr fontId="7" type="noConversion"/>
  </si>
  <si>
    <r>
      <rPr>
        <sz val="10"/>
        <rFont val="宋体"/>
        <family val="3"/>
        <charset val="134"/>
      </rPr>
      <t>注册资本（</t>
    </r>
    <r>
      <rPr>
        <sz val="10"/>
        <rFont val="Times New Roman"/>
        <family val="1"/>
      </rPr>
      <t>1</t>
    </r>
    <r>
      <rPr>
        <sz val="10"/>
        <rFont val="宋体"/>
        <family val="3"/>
        <charset val="134"/>
      </rPr>
      <t>）</t>
    </r>
    <phoneticPr fontId="7" type="noConversion"/>
  </si>
  <si>
    <r>
      <rPr>
        <sz val="10"/>
        <rFont val="宋体"/>
        <family val="3"/>
        <charset val="134"/>
      </rPr>
      <t>非金融关联企业</t>
    </r>
    <r>
      <rPr>
        <sz val="10"/>
        <rFont val="Times New Roman"/>
        <family val="1"/>
      </rPr>
      <t>/</t>
    </r>
    <r>
      <rPr>
        <sz val="10"/>
        <rFont val="宋体"/>
        <family val="3"/>
        <charset val="134"/>
      </rPr>
      <t>自然人借款对应利息（</t>
    </r>
    <r>
      <rPr>
        <sz val="10"/>
        <rFont val="Times New Roman"/>
        <family val="1"/>
      </rPr>
      <t>5</t>
    </r>
    <r>
      <rPr>
        <sz val="10"/>
        <rFont val="宋体"/>
        <family val="3"/>
        <charset val="134"/>
      </rPr>
      <t>）</t>
    </r>
    <phoneticPr fontId="7" type="noConversion"/>
  </si>
  <si>
    <r>
      <rPr>
        <sz val="10"/>
        <rFont val="宋体"/>
        <family val="3"/>
        <charset val="134"/>
      </rPr>
      <t>非金融企业</t>
    </r>
    <r>
      <rPr>
        <sz val="10"/>
        <rFont val="Times New Roman"/>
        <family val="1"/>
      </rPr>
      <t>/</t>
    </r>
    <r>
      <rPr>
        <sz val="10"/>
        <rFont val="宋体"/>
        <family val="3"/>
        <charset val="134"/>
      </rPr>
      <t>自然人借款利息合计（</t>
    </r>
    <r>
      <rPr>
        <sz val="10"/>
        <rFont val="Times New Roman"/>
        <family val="1"/>
      </rPr>
      <t>9</t>
    </r>
    <r>
      <rPr>
        <sz val="10"/>
        <rFont val="宋体"/>
        <family val="3"/>
        <charset val="134"/>
      </rPr>
      <t>）</t>
    </r>
    <phoneticPr fontId="7" type="noConversion"/>
  </si>
  <si>
    <r>
      <rPr>
        <sz val="10"/>
        <rFont val="宋体"/>
        <family val="3"/>
        <charset val="134"/>
      </rPr>
      <t>关联借款比例限额（</t>
    </r>
    <r>
      <rPr>
        <sz val="10"/>
        <rFont val="Times New Roman"/>
        <family val="1"/>
      </rPr>
      <t>2</t>
    </r>
    <r>
      <rPr>
        <sz val="10"/>
        <rFont val="宋体"/>
        <family val="3"/>
        <charset val="134"/>
      </rPr>
      <t>）</t>
    </r>
    <phoneticPr fontId="7" type="noConversion"/>
  </si>
  <si>
    <r>
      <rPr>
        <sz val="10"/>
        <rFont val="宋体"/>
        <family val="3"/>
        <charset val="134"/>
      </rPr>
      <t>关联方借款超额金额
（</t>
    </r>
    <r>
      <rPr>
        <sz val="10"/>
        <rFont val="Times New Roman"/>
        <family val="1"/>
      </rPr>
      <t>6</t>
    </r>
    <r>
      <rPr>
        <sz val="10"/>
        <rFont val="宋体"/>
        <family val="3"/>
        <charset val="134"/>
      </rPr>
      <t>）</t>
    </r>
    <r>
      <rPr>
        <sz val="10"/>
        <rFont val="Times New Roman"/>
        <family val="1"/>
      </rPr>
      <t>=</t>
    </r>
    <r>
      <rPr>
        <sz val="10"/>
        <rFont val="宋体"/>
        <family val="3"/>
        <charset val="134"/>
      </rPr>
      <t>（</t>
    </r>
    <r>
      <rPr>
        <sz val="10"/>
        <rFont val="Times New Roman"/>
        <family val="1"/>
      </rPr>
      <t>4</t>
    </r>
    <r>
      <rPr>
        <sz val="10"/>
        <rFont val="宋体"/>
        <family val="3"/>
        <charset val="134"/>
      </rPr>
      <t>）</t>
    </r>
    <r>
      <rPr>
        <sz val="10"/>
        <rFont val="Times New Roman"/>
        <family val="1"/>
      </rPr>
      <t>-</t>
    </r>
    <r>
      <rPr>
        <sz val="10"/>
        <rFont val="宋体"/>
        <family val="3"/>
        <charset val="134"/>
      </rPr>
      <t>（</t>
    </r>
    <r>
      <rPr>
        <sz val="10"/>
        <rFont val="Times New Roman"/>
        <family val="1"/>
      </rPr>
      <t>3</t>
    </r>
    <r>
      <rPr>
        <sz val="10"/>
        <rFont val="宋体"/>
        <family val="3"/>
        <charset val="134"/>
      </rPr>
      <t>）</t>
    </r>
    <r>
      <rPr>
        <sz val="10"/>
        <rFont val="Times New Roman"/>
        <family val="1"/>
      </rPr>
      <t>&gt;0</t>
    </r>
    <r>
      <rPr>
        <sz val="10"/>
        <rFont val="宋体"/>
        <family val="3"/>
        <charset val="134"/>
      </rPr>
      <t>时</t>
    </r>
    <phoneticPr fontId="7" type="noConversion"/>
  </si>
  <si>
    <r>
      <rPr>
        <sz val="10"/>
        <rFont val="宋体"/>
        <family val="3"/>
        <charset val="134"/>
      </rPr>
      <t>非金融企业借款银行同期利息合计（</t>
    </r>
    <r>
      <rPr>
        <sz val="10"/>
        <rFont val="Times New Roman"/>
        <family val="1"/>
      </rPr>
      <t>10</t>
    </r>
    <r>
      <rPr>
        <sz val="10"/>
        <rFont val="宋体"/>
        <family val="3"/>
        <charset val="134"/>
      </rPr>
      <t>）</t>
    </r>
    <phoneticPr fontId="7" type="noConversion"/>
  </si>
  <si>
    <r>
      <rPr>
        <sz val="10"/>
        <rFont val="宋体"/>
        <family val="3"/>
        <charset val="134"/>
      </rPr>
      <t>关联企业借款限额
（</t>
    </r>
    <r>
      <rPr>
        <sz val="10"/>
        <rFont val="Times New Roman"/>
        <family val="1"/>
      </rPr>
      <t>3</t>
    </r>
    <r>
      <rPr>
        <sz val="10"/>
        <rFont val="宋体"/>
        <family val="3"/>
        <charset val="134"/>
      </rPr>
      <t>）</t>
    </r>
    <r>
      <rPr>
        <sz val="10"/>
        <rFont val="Times New Roman"/>
        <family val="1"/>
      </rPr>
      <t>=</t>
    </r>
    <r>
      <rPr>
        <sz val="10"/>
        <rFont val="宋体"/>
        <family val="3"/>
        <charset val="134"/>
      </rPr>
      <t>（</t>
    </r>
    <r>
      <rPr>
        <sz val="10"/>
        <rFont val="Times New Roman"/>
        <family val="1"/>
      </rPr>
      <t>1</t>
    </r>
    <r>
      <rPr>
        <sz val="10"/>
        <rFont val="宋体"/>
        <family val="3"/>
        <charset val="134"/>
      </rPr>
      <t>）</t>
    </r>
    <r>
      <rPr>
        <sz val="10"/>
        <rFont val="Times New Roman"/>
        <family val="1"/>
      </rPr>
      <t>×</t>
    </r>
    <r>
      <rPr>
        <sz val="10"/>
        <rFont val="宋体"/>
        <family val="3"/>
        <charset val="134"/>
      </rPr>
      <t>（</t>
    </r>
    <r>
      <rPr>
        <sz val="10"/>
        <rFont val="Times New Roman"/>
        <family val="1"/>
      </rPr>
      <t>2</t>
    </r>
    <r>
      <rPr>
        <sz val="10"/>
        <rFont val="宋体"/>
        <family val="3"/>
        <charset val="134"/>
      </rPr>
      <t>）</t>
    </r>
    <phoneticPr fontId="7" type="noConversion"/>
  </si>
  <si>
    <r>
      <rPr>
        <sz val="10"/>
        <rFont val="宋体"/>
        <family val="3"/>
        <charset val="134"/>
      </rPr>
      <t>超额金额比例
（</t>
    </r>
    <r>
      <rPr>
        <sz val="10"/>
        <rFont val="Times New Roman"/>
        <family val="1"/>
      </rPr>
      <t>7</t>
    </r>
    <r>
      <rPr>
        <sz val="10"/>
        <rFont val="宋体"/>
        <family val="3"/>
        <charset val="134"/>
      </rPr>
      <t>）</t>
    </r>
    <r>
      <rPr>
        <sz val="10"/>
        <rFont val="Times New Roman"/>
        <family val="1"/>
      </rPr>
      <t>=</t>
    </r>
    <r>
      <rPr>
        <sz val="10"/>
        <rFont val="宋体"/>
        <family val="3"/>
        <charset val="134"/>
      </rPr>
      <t>（</t>
    </r>
    <r>
      <rPr>
        <sz val="10"/>
        <rFont val="Times New Roman"/>
        <family val="1"/>
      </rPr>
      <t>6</t>
    </r>
    <r>
      <rPr>
        <sz val="10"/>
        <rFont val="宋体"/>
        <family val="3"/>
        <charset val="134"/>
      </rPr>
      <t>）</t>
    </r>
    <r>
      <rPr>
        <sz val="10"/>
        <rFont val="Times New Roman"/>
        <family val="1"/>
      </rPr>
      <t>/</t>
    </r>
    <r>
      <rPr>
        <sz val="10"/>
        <rFont val="宋体"/>
        <family val="3"/>
        <charset val="134"/>
      </rPr>
      <t>（</t>
    </r>
    <r>
      <rPr>
        <sz val="10"/>
        <rFont val="Times New Roman"/>
        <family val="1"/>
      </rPr>
      <t>4</t>
    </r>
    <r>
      <rPr>
        <sz val="10"/>
        <rFont val="宋体"/>
        <family val="3"/>
        <charset val="134"/>
      </rPr>
      <t>）</t>
    </r>
    <phoneticPr fontId="7" type="noConversion"/>
  </si>
  <si>
    <r>
      <rPr>
        <sz val="10"/>
        <rFont val="宋体"/>
        <family val="3"/>
        <charset val="134"/>
      </rPr>
      <t>利息支出税收金额
（</t>
    </r>
    <r>
      <rPr>
        <sz val="10"/>
        <rFont val="Times New Roman"/>
        <family val="1"/>
      </rPr>
      <t>11</t>
    </r>
    <r>
      <rPr>
        <sz val="10"/>
        <rFont val="宋体"/>
        <family val="3"/>
        <charset val="134"/>
      </rPr>
      <t>）</t>
    </r>
    <r>
      <rPr>
        <sz val="18"/>
        <rFont val="Times New Roman"/>
        <family val="1"/>
      </rPr>
      <t/>
    </r>
    <phoneticPr fontId="7" type="noConversion"/>
  </si>
  <si>
    <r>
      <rPr>
        <sz val="10"/>
        <rFont val="宋体"/>
        <family val="3"/>
        <charset val="134"/>
      </rPr>
      <t>非金融关联企业</t>
    </r>
    <r>
      <rPr>
        <sz val="10"/>
        <rFont val="Times New Roman"/>
        <family val="1"/>
      </rPr>
      <t>/</t>
    </r>
    <r>
      <rPr>
        <sz val="10"/>
        <rFont val="宋体"/>
        <family val="3"/>
        <charset val="134"/>
      </rPr>
      <t>自然人借款额（</t>
    </r>
    <r>
      <rPr>
        <sz val="10"/>
        <rFont val="Times New Roman"/>
        <family val="1"/>
      </rPr>
      <t>4</t>
    </r>
    <r>
      <rPr>
        <sz val="10"/>
        <rFont val="宋体"/>
        <family val="3"/>
        <charset val="134"/>
      </rPr>
      <t>）</t>
    </r>
    <phoneticPr fontId="7" type="noConversion"/>
  </si>
  <si>
    <r>
      <rPr>
        <sz val="10"/>
        <rFont val="宋体"/>
        <family val="3"/>
        <charset val="134"/>
      </rPr>
      <t>超额借款对应利息
（</t>
    </r>
    <r>
      <rPr>
        <sz val="10"/>
        <rFont val="Times New Roman"/>
        <family val="1"/>
      </rPr>
      <t>8</t>
    </r>
    <r>
      <rPr>
        <sz val="10"/>
        <rFont val="宋体"/>
        <family val="3"/>
        <charset val="134"/>
      </rPr>
      <t>）</t>
    </r>
    <r>
      <rPr>
        <sz val="10"/>
        <rFont val="Times New Roman"/>
        <family val="1"/>
      </rPr>
      <t>=</t>
    </r>
    <r>
      <rPr>
        <sz val="10"/>
        <rFont val="宋体"/>
        <family val="3"/>
        <charset val="134"/>
      </rPr>
      <t>（</t>
    </r>
    <r>
      <rPr>
        <sz val="10"/>
        <rFont val="Times New Roman"/>
        <family val="1"/>
      </rPr>
      <t>5</t>
    </r>
    <r>
      <rPr>
        <sz val="10"/>
        <rFont val="宋体"/>
        <family val="3"/>
        <charset val="134"/>
      </rPr>
      <t>）</t>
    </r>
    <r>
      <rPr>
        <sz val="10"/>
        <rFont val="Times New Roman"/>
        <family val="1"/>
      </rPr>
      <t>×</t>
    </r>
    <r>
      <rPr>
        <sz val="10"/>
        <rFont val="宋体"/>
        <family val="3"/>
        <charset val="134"/>
      </rPr>
      <t>（</t>
    </r>
    <r>
      <rPr>
        <sz val="10"/>
        <rFont val="Times New Roman"/>
        <family val="1"/>
      </rPr>
      <t>7</t>
    </r>
    <r>
      <rPr>
        <sz val="10"/>
        <rFont val="宋体"/>
        <family val="3"/>
        <charset val="134"/>
      </rPr>
      <t>）</t>
    </r>
    <phoneticPr fontId="7" type="noConversion"/>
  </si>
  <si>
    <r>
      <rPr>
        <sz val="10"/>
        <rFont val="宋体"/>
        <family val="3"/>
        <charset val="134"/>
      </rPr>
      <t>纳税调整额
（</t>
    </r>
    <r>
      <rPr>
        <sz val="10"/>
        <rFont val="Times New Roman"/>
        <family val="1"/>
      </rPr>
      <t>12</t>
    </r>
    <r>
      <rPr>
        <sz val="10"/>
        <rFont val="宋体"/>
        <family val="3"/>
        <charset val="134"/>
      </rPr>
      <t>）</t>
    </r>
    <r>
      <rPr>
        <sz val="18"/>
        <rFont val="宋体"/>
        <family val="3"/>
        <charset val="134"/>
      </rPr>
      <t/>
    </r>
    <phoneticPr fontId="7" type="noConversion"/>
  </si>
  <si>
    <r>
      <rPr>
        <sz val="10"/>
        <color rgb="FF333333"/>
        <rFont val="宋体"/>
        <family val="3"/>
        <charset val="134"/>
      </rPr>
      <t>一、在计算应纳税所得额时，企业实际支付给关联方的利息支出，不超过以下规定比例和税法及其实施条例有关规定计算的部分，准予扣除，超过的部分不得在发生当期和以后年度扣除。</t>
    </r>
  </si>
  <si>
    <r>
      <t>    </t>
    </r>
    <r>
      <rPr>
        <sz val="10"/>
        <color rgb="FF333333"/>
        <rFont val="宋体"/>
        <family val="3"/>
        <charset val="134"/>
      </rPr>
      <t>企业实际支付给关联方的利息支出，除符合本通知第二条规定外，其接受关联方债权性投资与其权益性投资比例为：</t>
    </r>
  </si>
  <si>
    <r>
      <t>    </t>
    </r>
    <r>
      <rPr>
        <sz val="10"/>
        <color rgb="FF333333"/>
        <rFont val="宋体"/>
        <family val="3"/>
        <charset val="134"/>
      </rPr>
      <t>（一）金融企业，为</t>
    </r>
    <r>
      <rPr>
        <sz val="10"/>
        <color rgb="FF333333"/>
        <rFont val="Times New Roman"/>
        <family val="1"/>
      </rPr>
      <t>5</t>
    </r>
    <r>
      <rPr>
        <sz val="10"/>
        <color rgb="FF333333"/>
        <rFont val="宋体"/>
        <family val="3"/>
        <charset val="134"/>
      </rPr>
      <t>∶</t>
    </r>
    <r>
      <rPr>
        <sz val="10"/>
        <color rgb="FF333333"/>
        <rFont val="Times New Roman"/>
        <family val="1"/>
      </rPr>
      <t>1</t>
    </r>
    <r>
      <rPr>
        <sz val="10"/>
        <color rgb="FF333333"/>
        <rFont val="宋体"/>
        <family val="3"/>
        <charset val="134"/>
      </rPr>
      <t>；</t>
    </r>
  </si>
  <si>
    <r>
      <t>    </t>
    </r>
    <r>
      <rPr>
        <sz val="10"/>
        <color rgb="FF333333"/>
        <rFont val="宋体"/>
        <family val="3"/>
        <charset val="134"/>
      </rPr>
      <t>（二）其他企业，为</t>
    </r>
    <r>
      <rPr>
        <sz val="10"/>
        <color rgb="FF333333"/>
        <rFont val="Times New Roman"/>
        <family val="1"/>
      </rPr>
      <t>2</t>
    </r>
    <r>
      <rPr>
        <sz val="10"/>
        <color rgb="FF333333"/>
        <rFont val="宋体"/>
        <family val="3"/>
        <charset val="134"/>
      </rPr>
      <t>∶</t>
    </r>
    <r>
      <rPr>
        <sz val="10"/>
        <color rgb="FF333333"/>
        <rFont val="Times New Roman"/>
        <family val="1"/>
      </rPr>
      <t>1</t>
    </r>
    <r>
      <rPr>
        <sz val="10"/>
        <color rgb="FF333333"/>
        <rFont val="宋体"/>
        <family val="3"/>
        <charset val="134"/>
      </rPr>
      <t>。</t>
    </r>
  </si>
  <si>
    <r>
      <rPr>
        <sz val="10"/>
        <rFont val="宋体"/>
        <family val="3"/>
        <charset val="134"/>
      </rPr>
      <t>关联债资比例是指根据所得税法第四十六条及所得税法实施条例第一百一十九的规定，企业从其全部关联方接受的债权性投资（以下简称关联债权投资）占企业接受的权益性投资（以下简称权益投资）的比例，关联债权投资包括关联方以各种形式提供担保的债权性投资。
关联债资比例的具体计算方法如下：
　　关联债资比例＝年度各月平均关联债权投资之和</t>
    </r>
    <r>
      <rPr>
        <sz val="10"/>
        <rFont val="Times New Roman"/>
        <family val="1"/>
      </rPr>
      <t>/</t>
    </r>
    <r>
      <rPr>
        <sz val="10"/>
        <rFont val="宋体"/>
        <family val="3"/>
        <charset val="134"/>
      </rPr>
      <t>年度各月平均权益投资之和
　　其中：
　　各月平均关联债权投资＝（关联债权投资月初账面余额</t>
    </r>
    <r>
      <rPr>
        <sz val="10"/>
        <rFont val="Times New Roman"/>
        <family val="1"/>
      </rPr>
      <t>+</t>
    </r>
    <r>
      <rPr>
        <sz val="10"/>
        <rFont val="宋体"/>
        <family val="3"/>
        <charset val="134"/>
      </rPr>
      <t>月末账面余额）</t>
    </r>
    <r>
      <rPr>
        <sz val="10"/>
        <rFont val="Times New Roman"/>
        <family val="1"/>
      </rPr>
      <t xml:space="preserve">/2
</t>
    </r>
    <r>
      <rPr>
        <sz val="10"/>
        <rFont val="宋体"/>
        <family val="3"/>
        <charset val="134"/>
      </rPr>
      <t>　　各月平均权益投资＝（权益投资月初账面余额</t>
    </r>
    <r>
      <rPr>
        <sz val="10"/>
        <rFont val="Times New Roman"/>
        <family val="1"/>
      </rPr>
      <t>+</t>
    </r>
    <r>
      <rPr>
        <sz val="10"/>
        <rFont val="宋体"/>
        <family val="3"/>
        <charset val="134"/>
      </rPr>
      <t>月末账面余额）</t>
    </r>
    <r>
      <rPr>
        <sz val="10"/>
        <rFont val="Times New Roman"/>
        <family val="1"/>
      </rPr>
      <t xml:space="preserve">/2
</t>
    </r>
    <r>
      <rPr>
        <sz val="10"/>
        <rFont val="宋体"/>
        <family val="3"/>
        <charset val="134"/>
      </rPr>
      <t xml:space="preserve">　　权益投资为企业资产负债表所列示的所有者权益金额。如果所有者权益小于实收资本（股本）与资本公积之和，则权益投资为实收资本（股本）与资本公积之和；如果实收资本（股本）与资本公积之和小于实收资本（股本）金额，则权益投资为实收资本（股本）金额。
</t>
    </r>
    <phoneticPr fontId="7" type="noConversion"/>
  </si>
  <si>
    <t>增值税</t>
    <phoneticPr fontId="7" type="noConversion"/>
  </si>
  <si>
    <t>罚金、罚款和被没收财物的损失、税收滞纳金审核表</t>
    <phoneticPr fontId="7" type="noConversion"/>
  </si>
  <si>
    <t>行政性罚款</t>
  </si>
  <si>
    <t>营业税</t>
    <phoneticPr fontId="7" type="noConversion"/>
  </si>
  <si>
    <t>消费税</t>
    <phoneticPr fontId="7" type="noConversion"/>
  </si>
  <si>
    <t>企业所得税</t>
    <phoneticPr fontId="7" type="noConversion"/>
  </si>
  <si>
    <t>序号</t>
    <phoneticPr fontId="7" type="noConversion"/>
  </si>
  <si>
    <r>
      <rPr>
        <sz val="10"/>
        <rFont val="宋体"/>
        <family val="3"/>
        <charset val="134"/>
      </rPr>
      <t>项目</t>
    </r>
    <phoneticPr fontId="7" type="noConversion"/>
  </si>
  <si>
    <r>
      <rPr>
        <sz val="10"/>
        <rFont val="宋体"/>
        <family val="3"/>
        <charset val="134"/>
      </rPr>
      <t>类型</t>
    </r>
    <phoneticPr fontId="7" type="noConversion"/>
  </si>
  <si>
    <r>
      <rPr>
        <sz val="10"/>
        <rFont val="宋体"/>
        <family val="3"/>
        <charset val="134"/>
      </rPr>
      <t>处罚单位</t>
    </r>
    <phoneticPr fontId="7" type="noConversion"/>
  </si>
  <si>
    <r>
      <rPr>
        <sz val="10"/>
        <rFont val="宋体"/>
        <family val="3"/>
        <charset val="134"/>
      </rPr>
      <t>滞纳金税种</t>
    </r>
    <phoneticPr fontId="7" type="noConversion"/>
  </si>
  <si>
    <r>
      <rPr>
        <sz val="10"/>
        <rFont val="宋体"/>
        <family val="3"/>
        <charset val="134"/>
      </rPr>
      <t>处罚原因</t>
    </r>
    <phoneticPr fontId="7" type="noConversion"/>
  </si>
  <si>
    <r>
      <rPr>
        <sz val="10"/>
        <rFont val="宋体"/>
        <family val="3"/>
        <charset val="134"/>
      </rPr>
      <t>账载罚没、滞纳金金额</t>
    </r>
    <phoneticPr fontId="7" type="noConversion"/>
  </si>
  <si>
    <r>
      <rPr>
        <sz val="10"/>
        <rFont val="宋体"/>
        <family val="3"/>
        <charset val="134"/>
      </rPr>
      <t>应纳税调增
金额</t>
    </r>
    <phoneticPr fontId="7" type="noConversion"/>
  </si>
  <si>
    <r>
      <rPr>
        <sz val="10"/>
        <rFont val="宋体"/>
        <family val="3"/>
        <charset val="134"/>
      </rPr>
      <t>索引及备注</t>
    </r>
    <phoneticPr fontId="7" type="noConversion"/>
  </si>
  <si>
    <t>城建税</t>
    <phoneticPr fontId="7" type="noConversion"/>
  </si>
  <si>
    <t>房产税</t>
    <phoneticPr fontId="7" type="noConversion"/>
  </si>
  <si>
    <t>土地增值税</t>
    <phoneticPr fontId="7" type="noConversion"/>
  </si>
  <si>
    <t>关税</t>
    <phoneticPr fontId="7" type="noConversion"/>
  </si>
  <si>
    <t>契税</t>
    <phoneticPr fontId="7" type="noConversion"/>
  </si>
  <si>
    <t>车船税</t>
    <phoneticPr fontId="7" type="noConversion"/>
  </si>
  <si>
    <r>
      <rPr>
        <sz val="10"/>
        <rFont val="宋体"/>
        <family val="3"/>
        <charset val="134"/>
      </rPr>
      <t>分类汇总</t>
    </r>
    <phoneticPr fontId="7" type="noConversion"/>
  </si>
  <si>
    <r>
      <rPr>
        <sz val="10"/>
        <rFont val="宋体"/>
        <family val="3"/>
        <charset val="134"/>
      </rPr>
      <t>税收滞纳金</t>
    </r>
    <phoneticPr fontId="7" type="noConversion"/>
  </si>
  <si>
    <t>增值税</t>
    <phoneticPr fontId="7" type="noConversion"/>
  </si>
  <si>
    <r>
      <rPr>
        <sz val="10"/>
        <rFont val="宋体"/>
        <family val="3"/>
        <charset val="134"/>
      </rPr>
      <t>营业税</t>
    </r>
    <phoneticPr fontId="7" type="noConversion"/>
  </si>
  <si>
    <t>企业所得税</t>
    <phoneticPr fontId="7" type="noConversion"/>
  </si>
  <si>
    <r>
      <rPr>
        <sz val="10"/>
        <rFont val="宋体"/>
        <family val="3"/>
        <charset val="134"/>
      </rPr>
      <t>行政性罚款</t>
    </r>
    <phoneticPr fontId="7" type="noConversion"/>
  </si>
  <si>
    <t>行政罚没</t>
    <phoneticPr fontId="7" type="noConversion"/>
  </si>
  <si>
    <r>
      <rPr>
        <sz val="10"/>
        <rFont val="宋体"/>
        <family val="3"/>
        <charset val="134"/>
      </rPr>
      <t>普通行政滞纳金</t>
    </r>
    <phoneticPr fontId="7" type="noConversion"/>
  </si>
  <si>
    <r>
      <rPr>
        <sz val="10"/>
        <rFont val="宋体"/>
        <family val="3"/>
        <charset val="134"/>
      </rPr>
      <t>经营性罚款</t>
    </r>
    <phoneticPr fontId="7" type="noConversion"/>
  </si>
  <si>
    <t>---</t>
    <phoneticPr fontId="7" type="noConversion"/>
  </si>
  <si>
    <r>
      <rPr>
        <sz val="10"/>
        <rFont val="宋体"/>
        <family val="3"/>
        <charset val="134"/>
      </rPr>
      <t>经营性滞纳金</t>
    </r>
    <phoneticPr fontId="7" type="noConversion"/>
  </si>
  <si>
    <r>
      <rPr>
        <sz val="10"/>
        <rFont val="宋体"/>
        <family val="3"/>
        <charset val="134"/>
      </rPr>
      <t>钩稽核对</t>
    </r>
    <phoneticPr fontId="7" type="noConversion"/>
  </si>
  <si>
    <r>
      <rPr>
        <sz val="10"/>
        <rFont val="宋体"/>
        <family val="3"/>
        <charset val="134"/>
      </rPr>
      <t>账载明细科目</t>
    </r>
    <phoneticPr fontId="7" type="noConversion"/>
  </si>
  <si>
    <t>营业外支出</t>
    <phoneticPr fontId="7" type="noConversion"/>
  </si>
  <si>
    <t>管理费用</t>
    <phoneticPr fontId="7" type="noConversion"/>
  </si>
  <si>
    <r>
      <rPr>
        <sz val="10"/>
        <rFont val="宋体"/>
        <family val="3"/>
        <charset val="134"/>
      </rPr>
      <t>销售费用</t>
    </r>
    <phoneticPr fontId="7" type="noConversion"/>
  </si>
  <si>
    <t>合计</t>
    <phoneticPr fontId="7" type="noConversion"/>
  </si>
  <si>
    <r>
      <rPr>
        <sz val="10"/>
        <rFont val="宋体"/>
        <family val="3"/>
        <charset val="134"/>
      </rPr>
      <t>钩稽核对结果</t>
    </r>
    <phoneticPr fontId="7" type="noConversion"/>
  </si>
  <si>
    <t>赞助支出审核表</t>
    <phoneticPr fontId="7" type="noConversion"/>
  </si>
  <si>
    <r>
      <rPr>
        <sz val="10"/>
        <rFont val="宋体"/>
        <family val="3"/>
        <charset val="134"/>
      </rPr>
      <t>赞助支出明细表</t>
    </r>
    <phoneticPr fontId="7" type="noConversion"/>
  </si>
  <si>
    <r>
      <rPr>
        <sz val="10"/>
        <rFont val="宋体"/>
        <family val="3"/>
        <charset val="134"/>
      </rPr>
      <t>序号</t>
    </r>
    <phoneticPr fontId="7" type="noConversion"/>
  </si>
  <si>
    <r>
      <rPr>
        <sz val="10"/>
        <rFont val="宋体"/>
        <family val="3"/>
        <charset val="134"/>
      </rPr>
      <t>赞助项目</t>
    </r>
    <phoneticPr fontId="7" type="noConversion"/>
  </si>
  <si>
    <r>
      <rPr>
        <sz val="10"/>
        <rFont val="宋体"/>
        <family val="3"/>
        <charset val="134"/>
      </rPr>
      <t>类型</t>
    </r>
    <phoneticPr fontId="7" type="noConversion"/>
  </si>
  <si>
    <r>
      <rPr>
        <sz val="10"/>
        <rFont val="宋体"/>
        <family val="3"/>
        <charset val="134"/>
      </rPr>
      <t>受赞助单位</t>
    </r>
    <phoneticPr fontId="7" type="noConversion"/>
  </si>
  <si>
    <r>
      <rPr>
        <sz val="10"/>
        <rFont val="宋体"/>
        <family val="3"/>
        <charset val="134"/>
      </rPr>
      <t>调整金额</t>
    </r>
    <phoneticPr fontId="7" type="noConversion"/>
  </si>
  <si>
    <r>
      <rPr>
        <sz val="10"/>
        <rFont val="宋体"/>
        <family val="3"/>
        <charset val="134"/>
      </rPr>
      <t>审定金额</t>
    </r>
    <phoneticPr fontId="7" type="noConversion"/>
  </si>
  <si>
    <r>
      <rPr>
        <sz val="10"/>
        <rFont val="宋体"/>
        <family val="3"/>
        <charset val="134"/>
      </rPr>
      <t>索引</t>
    </r>
    <phoneticPr fontId="7" type="noConversion"/>
  </si>
  <si>
    <r>
      <rPr>
        <sz val="10"/>
        <rFont val="宋体"/>
        <family val="3"/>
        <charset val="134"/>
      </rPr>
      <t>合计</t>
    </r>
    <phoneticPr fontId="7" type="noConversion"/>
  </si>
  <si>
    <r>
      <rPr>
        <sz val="10"/>
        <rFont val="宋体"/>
        <family val="3"/>
        <charset val="134"/>
      </rPr>
      <t>赞助支出汇总</t>
    </r>
    <phoneticPr fontId="7" type="noConversion"/>
  </si>
  <si>
    <t>分类汇总</t>
    <phoneticPr fontId="7" type="noConversion"/>
  </si>
  <si>
    <t>普通赞助</t>
    <phoneticPr fontId="7" type="noConversion"/>
  </si>
  <si>
    <t>全额纳税调增</t>
    <phoneticPr fontId="7" type="noConversion"/>
  </si>
  <si>
    <t>广告性质赞助</t>
    <phoneticPr fontId="7" type="noConversion"/>
  </si>
  <si>
    <t>并入广告、业务宣传费核算</t>
    <phoneticPr fontId="7" type="noConversion"/>
  </si>
  <si>
    <t>合计</t>
    <phoneticPr fontId="7" type="noConversion"/>
  </si>
  <si>
    <r>
      <rPr>
        <sz val="10"/>
        <rFont val="宋体"/>
        <family val="3"/>
        <charset val="134"/>
      </rPr>
      <t>钩稽核对</t>
    </r>
    <phoneticPr fontId="7" type="noConversion"/>
  </si>
  <si>
    <r>
      <rPr>
        <sz val="10"/>
        <rFont val="宋体"/>
        <family val="3"/>
        <charset val="134"/>
      </rPr>
      <t>账载明细科目</t>
    </r>
    <phoneticPr fontId="7" type="noConversion"/>
  </si>
  <si>
    <t>营业外支出</t>
    <phoneticPr fontId="7" type="noConversion"/>
  </si>
  <si>
    <t>合计</t>
    <phoneticPr fontId="7" type="noConversion"/>
  </si>
  <si>
    <r>
      <rPr>
        <sz val="10"/>
        <rFont val="宋体"/>
        <family val="3"/>
        <charset val="134"/>
      </rPr>
      <t>钩稽核对结果</t>
    </r>
    <phoneticPr fontId="7" type="noConversion"/>
  </si>
  <si>
    <t>与未实现融资收益相关在当期确认的财务费用审核表</t>
  </si>
  <si>
    <r>
      <rPr>
        <sz val="10"/>
        <rFont val="宋体"/>
        <family val="3"/>
        <charset val="134"/>
      </rPr>
      <t>项目</t>
    </r>
  </si>
  <si>
    <r>
      <rPr>
        <sz val="10"/>
        <rFont val="宋体"/>
        <family val="3"/>
        <charset val="134"/>
      </rPr>
      <t>具体内容</t>
    </r>
  </si>
  <si>
    <r>
      <rPr>
        <sz val="10"/>
        <rFont val="宋体"/>
        <family val="3"/>
        <charset val="134"/>
      </rPr>
      <t>起始年度</t>
    </r>
  </si>
  <si>
    <r>
      <rPr>
        <sz val="10"/>
        <rFont val="宋体"/>
        <family val="3"/>
        <charset val="134"/>
      </rPr>
      <t>未审数</t>
    </r>
    <phoneticPr fontId="7" type="noConversion"/>
  </si>
  <si>
    <r>
      <rPr>
        <sz val="10"/>
        <rFont val="宋体"/>
        <family val="3"/>
        <charset val="134"/>
      </rPr>
      <t>调整数</t>
    </r>
  </si>
  <si>
    <r>
      <rPr>
        <sz val="10"/>
        <rFont val="宋体"/>
        <family val="3"/>
        <charset val="134"/>
      </rPr>
      <t>审定数</t>
    </r>
  </si>
  <si>
    <r>
      <rPr>
        <sz val="10"/>
        <rFont val="宋体"/>
        <family val="3"/>
        <charset val="134"/>
      </rPr>
      <t>累计会计审定数</t>
    </r>
  </si>
  <si>
    <r>
      <rPr>
        <sz val="10"/>
        <rFont val="宋体"/>
        <family val="3"/>
        <charset val="134"/>
      </rPr>
      <t>本年税收金额</t>
    </r>
  </si>
  <si>
    <r>
      <rPr>
        <sz val="10"/>
        <rFont val="宋体"/>
        <family val="3"/>
        <charset val="134"/>
      </rPr>
      <t>累计税收金额</t>
    </r>
  </si>
  <si>
    <r>
      <rPr>
        <sz val="10"/>
        <rFont val="宋体"/>
        <family val="3"/>
        <charset val="134"/>
      </rPr>
      <t>本年调增金额</t>
    </r>
  </si>
  <si>
    <r>
      <rPr>
        <sz val="10"/>
        <rFont val="宋体"/>
        <family val="3"/>
        <charset val="134"/>
      </rPr>
      <t>累计调增金额</t>
    </r>
  </si>
  <si>
    <r>
      <rPr>
        <sz val="10"/>
        <rFont val="宋体"/>
        <family val="3"/>
        <charset val="134"/>
      </rPr>
      <t>本年调减金额</t>
    </r>
  </si>
  <si>
    <r>
      <rPr>
        <sz val="10"/>
        <rFont val="宋体"/>
        <family val="3"/>
        <charset val="134"/>
      </rPr>
      <t>累计调减金额</t>
    </r>
  </si>
  <si>
    <r>
      <rPr>
        <sz val="10"/>
        <rFont val="宋体"/>
        <family val="3"/>
        <charset val="134"/>
      </rPr>
      <t>备注</t>
    </r>
  </si>
  <si>
    <r>
      <rPr>
        <sz val="10"/>
        <rFont val="宋体"/>
        <family val="3"/>
        <charset val="134"/>
      </rPr>
      <t>引用依据</t>
    </r>
  </si>
  <si>
    <t>佣金和手续费审核表</t>
    <phoneticPr fontId="7" type="noConversion"/>
  </si>
  <si>
    <r>
      <rPr>
        <sz val="10"/>
        <rFont val="宋体"/>
        <family val="3"/>
        <charset val="134"/>
      </rPr>
      <t>明细项目</t>
    </r>
    <phoneticPr fontId="7" type="noConversion"/>
  </si>
  <si>
    <r>
      <rPr>
        <sz val="10"/>
        <rFont val="宋体"/>
        <family val="3"/>
        <charset val="134"/>
      </rPr>
      <t>未审数</t>
    </r>
  </si>
  <si>
    <r>
      <rPr>
        <sz val="10"/>
        <rFont val="宋体"/>
        <family val="3"/>
        <charset val="134"/>
      </rPr>
      <t>协议或合同确定的收入金额</t>
    </r>
    <phoneticPr fontId="7" type="noConversion"/>
  </si>
  <si>
    <r>
      <rPr>
        <sz val="10"/>
        <rFont val="宋体"/>
        <family val="3"/>
        <charset val="134"/>
      </rPr>
      <t>扣除比例</t>
    </r>
    <phoneticPr fontId="7" type="noConversion"/>
  </si>
  <si>
    <r>
      <rPr>
        <sz val="10"/>
        <rFont val="宋体"/>
        <family val="3"/>
        <charset val="134"/>
      </rPr>
      <t>纳税调整金额</t>
    </r>
    <phoneticPr fontId="7" type="noConversion"/>
  </si>
  <si>
    <r>
      <rPr>
        <sz val="10"/>
        <rFont val="宋体"/>
        <family val="3"/>
        <charset val="134"/>
      </rPr>
      <t>备注</t>
    </r>
    <r>
      <rPr>
        <sz val="10"/>
        <rFont val="Times New Roman"/>
        <family val="1"/>
      </rPr>
      <t>/</t>
    </r>
    <r>
      <rPr>
        <sz val="10"/>
        <rFont val="宋体"/>
        <family val="3"/>
        <charset val="134"/>
      </rPr>
      <t>索引</t>
    </r>
  </si>
  <si>
    <t>合计</t>
    <phoneticPr fontId="7" type="noConversion"/>
  </si>
  <si>
    <r>
      <rPr>
        <sz val="10"/>
        <rFont val="宋体"/>
        <family val="3"/>
        <charset val="134"/>
      </rPr>
      <t>不符合规定的支出明细</t>
    </r>
    <phoneticPr fontId="7" type="noConversion"/>
  </si>
  <si>
    <r>
      <rPr>
        <sz val="10"/>
        <rFont val="宋体"/>
        <family val="3"/>
        <charset val="134"/>
      </rPr>
      <t>备注</t>
    </r>
    <phoneticPr fontId="7" type="noConversion"/>
  </si>
  <si>
    <t>维简费</t>
    <phoneticPr fontId="7" type="noConversion"/>
  </si>
  <si>
    <t>跨期扣除项目审核表</t>
    <phoneticPr fontId="7" type="noConversion"/>
  </si>
  <si>
    <t>安全生产费用</t>
    <phoneticPr fontId="7" type="noConversion"/>
  </si>
  <si>
    <t>预提费用</t>
    <phoneticPr fontId="7" type="noConversion"/>
  </si>
  <si>
    <t>预计负债</t>
    <phoneticPr fontId="7" type="noConversion"/>
  </si>
  <si>
    <r>
      <rPr>
        <sz val="10"/>
        <rFont val="宋体"/>
        <family val="3"/>
        <charset val="134"/>
      </rPr>
      <t>明细项目</t>
    </r>
    <phoneticPr fontId="7" type="noConversion"/>
  </si>
  <si>
    <r>
      <rPr>
        <sz val="10"/>
        <rFont val="宋体"/>
        <family val="3"/>
        <charset val="134"/>
      </rPr>
      <t>费用类别</t>
    </r>
    <phoneticPr fontId="7" type="noConversion"/>
  </si>
  <si>
    <r>
      <rPr>
        <sz val="10"/>
        <rFont val="宋体"/>
        <family val="3"/>
        <charset val="134"/>
      </rPr>
      <t>账载金额</t>
    </r>
    <phoneticPr fontId="7" type="noConversion"/>
  </si>
  <si>
    <r>
      <rPr>
        <sz val="10"/>
        <rFont val="宋体"/>
        <family val="3"/>
        <charset val="134"/>
      </rPr>
      <t>纳税调整金额</t>
    </r>
    <phoneticPr fontId="7" type="noConversion"/>
  </si>
  <si>
    <t>其他</t>
    <phoneticPr fontId="7" type="noConversion"/>
  </si>
  <si>
    <t>与取得收入无关的支出审核表</t>
    <phoneticPr fontId="7" type="noConversion"/>
  </si>
  <si>
    <r>
      <rPr>
        <sz val="10"/>
        <rFont val="宋体"/>
        <family val="3"/>
        <charset val="134"/>
      </rPr>
      <t>序号</t>
    </r>
    <phoneticPr fontId="7" type="noConversion"/>
  </si>
  <si>
    <r>
      <rPr>
        <sz val="10"/>
        <rFont val="宋体"/>
        <family val="3"/>
        <charset val="134"/>
      </rPr>
      <t>日期</t>
    </r>
    <phoneticPr fontId="7" type="noConversion"/>
  </si>
  <si>
    <r>
      <rPr>
        <sz val="10"/>
        <rFont val="宋体"/>
        <family val="3"/>
        <charset val="134"/>
      </rPr>
      <t>凭证号</t>
    </r>
    <phoneticPr fontId="7" type="noConversion"/>
  </si>
  <si>
    <r>
      <rPr>
        <sz val="10"/>
        <rFont val="宋体"/>
        <family val="3"/>
        <charset val="134"/>
      </rPr>
      <t>摘要</t>
    </r>
    <phoneticPr fontId="7" type="noConversion"/>
  </si>
  <si>
    <r>
      <rPr>
        <sz val="10"/>
        <rFont val="宋体"/>
        <family val="3"/>
        <charset val="134"/>
      </rPr>
      <t>调整金额</t>
    </r>
    <phoneticPr fontId="7" type="noConversion"/>
  </si>
  <si>
    <t>支出项目</t>
  </si>
  <si>
    <r>
      <rPr>
        <sz val="10"/>
        <rFont val="宋体"/>
        <family val="3"/>
        <charset val="134"/>
      </rPr>
      <t>核算会计科目</t>
    </r>
    <phoneticPr fontId="7" type="noConversion"/>
  </si>
  <si>
    <r>
      <rPr>
        <sz val="10"/>
        <rFont val="宋体"/>
        <family val="3"/>
        <charset val="134"/>
      </rPr>
      <t>索引</t>
    </r>
    <phoneticPr fontId="7" type="noConversion"/>
  </si>
  <si>
    <t>其他扣除费用审核表</t>
    <phoneticPr fontId="7" type="noConversion"/>
  </si>
  <si>
    <r>
      <rPr>
        <sz val="10"/>
        <rFont val="宋体"/>
        <family val="3"/>
        <charset val="134"/>
      </rPr>
      <t>序号</t>
    </r>
    <phoneticPr fontId="7" type="noConversion"/>
  </si>
  <si>
    <r>
      <rPr>
        <sz val="10"/>
        <rFont val="宋体"/>
        <family val="3"/>
        <charset val="134"/>
      </rPr>
      <t>调整项目</t>
    </r>
    <phoneticPr fontId="7" type="noConversion"/>
  </si>
  <si>
    <r>
      <rPr>
        <sz val="10"/>
        <rFont val="宋体"/>
        <family val="3"/>
        <charset val="134"/>
      </rPr>
      <t>账载金额</t>
    </r>
    <phoneticPr fontId="7" type="noConversion"/>
  </si>
  <si>
    <r>
      <rPr>
        <sz val="10"/>
        <rFont val="宋体"/>
        <family val="3"/>
        <charset val="134"/>
      </rPr>
      <t>索引</t>
    </r>
    <phoneticPr fontId="7" type="noConversion"/>
  </si>
  <si>
    <r>
      <rPr>
        <sz val="10"/>
        <rFont val="宋体"/>
        <family val="3"/>
        <charset val="134"/>
      </rPr>
      <t>备注</t>
    </r>
    <phoneticPr fontId="7" type="noConversion"/>
  </si>
  <si>
    <t>是否披露</t>
    <phoneticPr fontId="7" type="noConversion"/>
  </si>
  <si>
    <t>披露序号</t>
    <phoneticPr fontId="7" type="noConversion"/>
  </si>
  <si>
    <t>计划生育奖</t>
  </si>
  <si>
    <r>
      <rPr>
        <sz val="10"/>
        <rFont val="宋体"/>
        <family val="3"/>
        <charset val="134"/>
      </rPr>
      <t>无合法凭证列支成本费用</t>
    </r>
    <phoneticPr fontId="7" type="noConversion"/>
  </si>
  <si>
    <t>×</t>
    <phoneticPr fontId="7" type="noConversion"/>
  </si>
  <si>
    <t>租金支出</t>
    <phoneticPr fontId="7" type="noConversion"/>
  </si>
  <si>
    <t>为员工承担个人应缴基本社会保险费</t>
    <phoneticPr fontId="7" type="noConversion"/>
  </si>
  <si>
    <t>×</t>
    <phoneticPr fontId="7" type="noConversion"/>
  </si>
  <si>
    <t>为员工承担个人应缴补充社会保险费</t>
    <phoneticPr fontId="7" type="noConversion"/>
  </si>
  <si>
    <t>×</t>
    <phoneticPr fontId="7" type="noConversion"/>
  </si>
  <si>
    <t>为员工承担个人应缴住房公积金</t>
    <phoneticPr fontId="7" type="noConversion"/>
  </si>
  <si>
    <t>为员工承担个人所得税</t>
  </si>
  <si>
    <t>列支非公司资产费用</t>
    <phoneticPr fontId="7" type="noConversion"/>
  </si>
  <si>
    <t>列支不可扣除商业保险</t>
    <phoneticPr fontId="7" type="noConversion"/>
  </si>
  <si>
    <t>上缴总机构管理费</t>
  </si>
  <si>
    <t>待摊费用摊销</t>
  </si>
  <si>
    <t>个人通讯费</t>
  </si>
  <si>
    <t>预提费用</t>
    <phoneticPr fontId="7" type="noConversion"/>
  </si>
  <si>
    <t>资本性支出</t>
    <phoneticPr fontId="7" type="noConversion"/>
  </si>
  <si>
    <t>合计</t>
    <phoneticPr fontId="7" type="noConversion"/>
  </si>
  <si>
    <t>无合法凭证列支成本费用审核</t>
    <phoneticPr fontId="7" type="noConversion"/>
  </si>
  <si>
    <r>
      <rPr>
        <sz val="10"/>
        <rFont val="宋体"/>
        <family val="3"/>
        <charset val="134"/>
      </rPr>
      <t>列支科目</t>
    </r>
    <phoneticPr fontId="7" type="noConversion"/>
  </si>
  <si>
    <r>
      <rPr>
        <sz val="10"/>
        <rFont val="宋体"/>
        <family val="3"/>
        <charset val="134"/>
      </rPr>
      <t>账载金额</t>
    </r>
    <phoneticPr fontId="7" type="noConversion"/>
  </si>
  <si>
    <r>
      <rPr>
        <sz val="10"/>
        <rFont val="宋体"/>
        <family val="3"/>
        <charset val="134"/>
      </rPr>
      <t>无合法凭证列支</t>
    </r>
    <phoneticPr fontId="7" type="noConversion"/>
  </si>
  <si>
    <r>
      <rPr>
        <sz val="10"/>
        <rFont val="宋体"/>
        <family val="3"/>
        <charset val="134"/>
      </rPr>
      <t>纳税调增额</t>
    </r>
    <phoneticPr fontId="7" type="noConversion"/>
  </si>
  <si>
    <r>
      <rPr>
        <sz val="10"/>
        <rFont val="宋体"/>
        <family val="3"/>
        <charset val="134"/>
      </rPr>
      <t>备注</t>
    </r>
    <phoneticPr fontId="7" type="noConversion"/>
  </si>
  <si>
    <r>
      <rPr>
        <sz val="10"/>
        <rFont val="宋体"/>
        <family val="3"/>
        <charset val="134"/>
      </rPr>
      <t>税金及附加</t>
    </r>
    <phoneticPr fontId="7" type="noConversion"/>
  </si>
  <si>
    <r>
      <rPr>
        <sz val="10"/>
        <rFont val="宋体"/>
        <family val="3"/>
        <charset val="134"/>
      </rPr>
      <t>营业成本</t>
    </r>
    <phoneticPr fontId="7" type="noConversion"/>
  </si>
  <si>
    <r>
      <rPr>
        <sz val="10"/>
        <rFont val="宋体"/>
        <family val="3"/>
        <charset val="134"/>
      </rPr>
      <t>销售费用</t>
    </r>
    <phoneticPr fontId="7" type="noConversion"/>
  </si>
  <si>
    <r>
      <rPr>
        <sz val="10"/>
        <rFont val="宋体"/>
        <family val="3"/>
        <charset val="134"/>
      </rPr>
      <t>管理费用</t>
    </r>
    <phoneticPr fontId="7" type="noConversion"/>
  </si>
  <si>
    <r>
      <rPr>
        <sz val="10"/>
        <rFont val="宋体"/>
        <family val="3"/>
        <charset val="134"/>
      </rPr>
      <t>财务费用</t>
    </r>
    <phoneticPr fontId="7" type="noConversion"/>
  </si>
  <si>
    <r>
      <rPr>
        <sz val="10"/>
        <rFont val="宋体"/>
        <family val="3"/>
        <charset val="134"/>
      </rPr>
      <t>其他业务支出</t>
    </r>
    <phoneticPr fontId="7" type="noConversion"/>
  </si>
  <si>
    <r>
      <rPr>
        <sz val="10"/>
        <rFont val="宋体"/>
        <family val="3"/>
        <charset val="134"/>
      </rPr>
      <t>营业外支出</t>
    </r>
    <phoneticPr fontId="7" type="noConversion"/>
  </si>
  <si>
    <r>
      <rPr>
        <sz val="10"/>
        <rFont val="宋体"/>
        <family val="3"/>
        <charset val="134"/>
      </rPr>
      <t>其他</t>
    </r>
    <phoneticPr fontId="7" type="noConversion"/>
  </si>
  <si>
    <r>
      <rPr>
        <sz val="10"/>
        <rFont val="宋体"/>
        <family val="3"/>
        <charset val="134"/>
      </rPr>
      <t>合</t>
    </r>
    <r>
      <rPr>
        <sz val="10"/>
        <rFont val="Times New Roman"/>
        <family val="1"/>
      </rPr>
      <t xml:space="preserve">   </t>
    </r>
    <r>
      <rPr>
        <sz val="10"/>
        <rFont val="宋体"/>
        <family val="3"/>
        <charset val="134"/>
      </rPr>
      <t>计</t>
    </r>
    <phoneticPr fontId="7" type="noConversion"/>
  </si>
  <si>
    <t>租金费用审核表</t>
    <phoneticPr fontId="7" type="noConversion"/>
  </si>
  <si>
    <r>
      <t xml:space="preserve">                </t>
    </r>
    <r>
      <rPr>
        <sz val="10"/>
        <rFont val="宋体"/>
        <family val="3"/>
        <charset val="134"/>
      </rPr>
      <t>项目
固定资产类别</t>
    </r>
    <phoneticPr fontId="7" type="noConversion"/>
  </si>
  <si>
    <r>
      <rPr>
        <sz val="10"/>
        <rFont val="宋体"/>
        <family val="3"/>
        <charset val="134"/>
      </rPr>
      <t>以经营租赁方式取得的固定资产</t>
    </r>
    <phoneticPr fontId="7" type="noConversion"/>
  </si>
  <si>
    <r>
      <rPr>
        <sz val="10"/>
        <rFont val="宋体"/>
        <family val="3"/>
        <charset val="134"/>
      </rPr>
      <t>以融资方式取得的固定资产</t>
    </r>
    <phoneticPr fontId="7" type="noConversion"/>
  </si>
  <si>
    <r>
      <rPr>
        <sz val="10"/>
        <rFont val="宋体"/>
        <family val="3"/>
        <charset val="134"/>
      </rPr>
      <t>本期租金实际支出额</t>
    </r>
    <phoneticPr fontId="7" type="noConversion"/>
  </si>
  <si>
    <r>
      <rPr>
        <sz val="10"/>
        <rFont val="宋体"/>
        <family val="3"/>
        <charset val="134"/>
      </rPr>
      <t>允许扣除租金额</t>
    </r>
    <phoneticPr fontId="7" type="noConversion"/>
  </si>
  <si>
    <r>
      <rPr>
        <sz val="10"/>
        <rFont val="宋体"/>
        <family val="3"/>
        <charset val="134"/>
      </rPr>
      <t>租金审核调整额</t>
    </r>
    <phoneticPr fontId="7" type="noConversion"/>
  </si>
  <si>
    <r>
      <rPr>
        <sz val="10"/>
        <rFont val="宋体"/>
        <family val="3"/>
        <charset val="134"/>
      </rPr>
      <t>本期租金实际支出额（不允许扣除额）</t>
    </r>
    <phoneticPr fontId="7" type="noConversion"/>
  </si>
  <si>
    <r>
      <rPr>
        <sz val="10"/>
        <rFont val="宋体"/>
        <family val="3"/>
        <charset val="134"/>
      </rPr>
      <t>受益期限</t>
    </r>
    <phoneticPr fontId="7" type="noConversion"/>
  </si>
  <si>
    <r>
      <rPr>
        <sz val="10"/>
        <rFont val="宋体"/>
        <family val="3"/>
        <charset val="134"/>
      </rPr>
      <t>租赁金额</t>
    </r>
    <phoneticPr fontId="7" type="noConversion"/>
  </si>
  <si>
    <r>
      <t xml:space="preserve"> </t>
    </r>
    <r>
      <rPr>
        <sz val="10"/>
        <rFont val="宋体"/>
        <family val="3"/>
        <charset val="134"/>
      </rPr>
      <t>年平均扣除额</t>
    </r>
    <phoneticPr fontId="7" type="noConversion"/>
  </si>
  <si>
    <r>
      <rPr>
        <sz val="10"/>
        <rFont val="宋体"/>
        <family val="3"/>
        <charset val="134"/>
      </rPr>
      <t>合计</t>
    </r>
    <phoneticPr fontId="7" type="noConversion"/>
  </si>
  <si>
    <t>计划生育奖审核</t>
    <phoneticPr fontId="7" type="noConversion"/>
  </si>
  <si>
    <r>
      <rPr>
        <sz val="10"/>
        <rFont val="宋体"/>
        <family val="3"/>
        <charset val="134"/>
      </rPr>
      <t>税种</t>
    </r>
    <phoneticPr fontId="7" type="noConversion"/>
  </si>
  <si>
    <r>
      <rPr>
        <sz val="10"/>
        <rFont val="宋体"/>
        <family val="3"/>
        <charset val="134"/>
      </rPr>
      <t>说明</t>
    </r>
    <phoneticPr fontId="7" type="noConversion"/>
  </si>
  <si>
    <r>
      <rPr>
        <sz val="10"/>
        <rFont val="宋体"/>
        <family val="3"/>
        <charset val="134"/>
      </rPr>
      <t>金额</t>
    </r>
    <phoneticPr fontId="7" type="noConversion"/>
  </si>
  <si>
    <r>
      <rPr>
        <sz val="10"/>
        <rFont val="宋体"/>
        <family val="3"/>
        <charset val="134"/>
      </rPr>
      <t>备注</t>
    </r>
    <r>
      <rPr>
        <sz val="10"/>
        <rFont val="Times New Roman"/>
        <family val="1"/>
      </rPr>
      <t>/</t>
    </r>
    <r>
      <rPr>
        <sz val="10"/>
        <rFont val="宋体"/>
        <family val="3"/>
        <charset val="134"/>
      </rPr>
      <t>索引</t>
    </r>
    <phoneticPr fontId="7" type="noConversion"/>
  </si>
  <si>
    <r>
      <rPr>
        <sz val="10"/>
        <rFont val="宋体"/>
        <family val="3"/>
        <charset val="134"/>
      </rPr>
      <t>利润总额</t>
    </r>
    <phoneticPr fontId="7" type="noConversion"/>
  </si>
  <si>
    <r>
      <t>=</t>
    </r>
    <r>
      <rPr>
        <sz val="10"/>
        <rFont val="宋体"/>
        <family val="3"/>
        <charset val="134"/>
      </rPr>
      <t>主表</t>
    </r>
    <r>
      <rPr>
        <sz val="10"/>
        <rFont val="Times New Roman"/>
        <family val="1"/>
      </rPr>
      <t>13</t>
    </r>
    <r>
      <rPr>
        <sz val="10"/>
        <rFont val="宋体"/>
        <family val="3"/>
        <charset val="134"/>
      </rPr>
      <t>行</t>
    </r>
    <r>
      <rPr>
        <sz val="10"/>
        <rFont val="Times New Roman"/>
        <family val="1"/>
      </rPr>
      <t>+</t>
    </r>
    <r>
      <rPr>
        <sz val="10"/>
        <rFont val="宋体"/>
        <family val="3"/>
        <charset val="134"/>
      </rPr>
      <t>计生奖账载金额</t>
    </r>
    <phoneticPr fontId="7" type="noConversion"/>
  </si>
  <si>
    <r>
      <rPr>
        <sz val="10"/>
        <rFont val="宋体"/>
        <family val="3"/>
        <charset val="134"/>
      </rPr>
      <t>纳税调增额（除计生奖外）</t>
    </r>
    <phoneticPr fontId="7" type="noConversion"/>
  </si>
  <si>
    <t>除计生奖以外的其他调增事项</t>
    <phoneticPr fontId="7" type="noConversion"/>
  </si>
  <si>
    <r>
      <rPr>
        <sz val="10"/>
        <rFont val="宋体"/>
        <family val="3"/>
        <charset val="134"/>
      </rPr>
      <t>纳税调减额</t>
    </r>
    <phoneticPr fontId="7" type="noConversion"/>
  </si>
  <si>
    <t>除计生奖以外的其他调减事项</t>
    <phoneticPr fontId="7" type="noConversion"/>
  </si>
  <si>
    <r>
      <rPr>
        <sz val="10"/>
        <rFont val="宋体"/>
        <family val="3"/>
        <charset val="134"/>
      </rPr>
      <t>境外应税所得弥补境内亏损</t>
    </r>
    <phoneticPr fontId="7" type="noConversion"/>
  </si>
  <si>
    <t>=主表22行</t>
    <phoneticPr fontId="7" type="noConversion"/>
  </si>
  <si>
    <r>
      <rPr>
        <sz val="10"/>
        <rFont val="宋体"/>
        <family val="3"/>
        <charset val="134"/>
      </rPr>
      <t>纳税调整后所得</t>
    </r>
    <phoneticPr fontId="7" type="noConversion"/>
  </si>
  <si>
    <t>=本表1行+2行-3行+4行</t>
    <phoneticPr fontId="7" type="noConversion"/>
  </si>
  <si>
    <r>
      <rPr>
        <sz val="10"/>
        <rFont val="宋体"/>
        <family val="3"/>
        <charset val="134"/>
      </rPr>
      <t>弥补以前年度亏损</t>
    </r>
    <phoneticPr fontId="7" type="noConversion"/>
  </si>
  <si>
    <t>=主表24行（调整计生奖前）</t>
    <phoneticPr fontId="7" type="noConversion"/>
  </si>
  <si>
    <r>
      <rPr>
        <sz val="10"/>
        <rFont val="宋体"/>
        <family val="3"/>
        <charset val="134"/>
      </rPr>
      <t>应纳税所得额（不含计生奖调整额）</t>
    </r>
    <phoneticPr fontId="7" type="noConversion"/>
  </si>
  <si>
    <t>=本表5行-6行</t>
    <phoneticPr fontId="7" type="noConversion"/>
  </si>
  <si>
    <r>
      <rPr>
        <sz val="10"/>
        <rFont val="宋体"/>
        <family val="3"/>
        <charset val="134"/>
      </rPr>
      <t>法定扣除比例</t>
    </r>
    <phoneticPr fontId="7" type="noConversion"/>
  </si>
  <si>
    <t>按《省人口与计划生育条例》</t>
    <phoneticPr fontId="7" type="noConversion"/>
  </si>
  <si>
    <r>
      <rPr>
        <sz val="10"/>
        <rFont val="宋体"/>
        <family val="3"/>
        <charset val="134"/>
      </rPr>
      <t>计生奖扣除限额</t>
    </r>
    <phoneticPr fontId="7" type="noConversion"/>
  </si>
  <si>
    <t>当7&gt;0时,7*8</t>
    <phoneticPr fontId="7" type="noConversion"/>
  </si>
  <si>
    <r>
      <rPr>
        <sz val="10"/>
        <rFont val="宋体"/>
        <family val="3"/>
        <charset val="134"/>
      </rPr>
      <t>账载计划生育奖金额</t>
    </r>
    <phoneticPr fontId="7" type="noConversion"/>
  </si>
  <si>
    <t>Min(9行,10行)</t>
    <phoneticPr fontId="7" type="noConversion"/>
  </si>
  <si>
    <r>
      <rPr>
        <sz val="10"/>
        <rFont val="宋体"/>
        <family val="3"/>
        <charset val="134"/>
      </rPr>
      <t>纳税调整额</t>
    </r>
    <phoneticPr fontId="7" type="noConversion"/>
  </si>
  <si>
    <t>10行-11行</t>
    <phoneticPr fontId="7" type="noConversion"/>
  </si>
  <si>
    <t>固定资产折旧审核表</t>
    <phoneticPr fontId="7" type="noConversion"/>
  </si>
  <si>
    <r>
      <rPr>
        <sz val="10"/>
        <color theme="1"/>
        <rFont val="宋体"/>
        <family val="3"/>
        <charset val="134"/>
      </rPr>
      <t>行次</t>
    </r>
  </si>
  <si>
    <r>
      <rPr>
        <sz val="10"/>
        <color theme="1"/>
        <rFont val="宋体"/>
        <family val="3"/>
        <charset val="134"/>
      </rPr>
      <t>固定资产类别</t>
    </r>
    <phoneticPr fontId="7" type="noConversion"/>
  </si>
  <si>
    <r>
      <rPr>
        <sz val="10"/>
        <color theme="1"/>
        <rFont val="宋体"/>
        <family val="3"/>
        <charset val="134"/>
      </rPr>
      <t>固定资产名称</t>
    </r>
    <phoneticPr fontId="7" type="noConversion"/>
  </si>
  <si>
    <r>
      <rPr>
        <sz val="10"/>
        <color theme="1"/>
        <rFont val="宋体"/>
        <family val="3"/>
        <charset val="134"/>
      </rPr>
      <t>入账日期</t>
    </r>
  </si>
  <si>
    <r>
      <rPr>
        <sz val="10"/>
        <color theme="1"/>
        <rFont val="宋体"/>
        <family val="3"/>
        <charset val="134"/>
      </rPr>
      <t>审定数</t>
    </r>
    <phoneticPr fontId="7" type="noConversion"/>
  </si>
  <si>
    <r>
      <rPr>
        <sz val="10"/>
        <color theme="1"/>
        <rFont val="宋体"/>
        <family val="3"/>
        <charset val="134"/>
      </rPr>
      <t>税收金额</t>
    </r>
  </si>
  <si>
    <r>
      <rPr>
        <sz val="10"/>
        <color theme="1"/>
        <rFont val="宋体"/>
        <family val="3"/>
        <charset val="134"/>
      </rPr>
      <t>纳税调整</t>
    </r>
    <phoneticPr fontId="7" type="noConversion"/>
  </si>
  <si>
    <r>
      <rPr>
        <sz val="10"/>
        <color theme="1"/>
        <rFont val="宋体"/>
        <family val="3"/>
        <charset val="134"/>
      </rPr>
      <t>引用依据</t>
    </r>
    <phoneticPr fontId="7" type="noConversion"/>
  </si>
  <si>
    <r>
      <rPr>
        <sz val="10"/>
        <color theme="1"/>
        <rFont val="宋体"/>
        <family val="3"/>
        <charset val="134"/>
      </rPr>
      <t>资产入账价值审定数</t>
    </r>
    <phoneticPr fontId="7" type="noConversion"/>
  </si>
  <si>
    <r>
      <rPr>
        <sz val="10"/>
        <color theme="1"/>
        <rFont val="宋体"/>
        <family val="3"/>
        <charset val="134"/>
      </rPr>
      <t>计提折旧的起始日期</t>
    </r>
    <phoneticPr fontId="7" type="noConversion"/>
  </si>
  <si>
    <r>
      <rPr>
        <sz val="10"/>
        <color theme="1"/>
        <rFont val="宋体"/>
        <family val="3"/>
        <charset val="134"/>
      </rPr>
      <t>折旧年限（年）</t>
    </r>
  </si>
  <si>
    <r>
      <rPr>
        <sz val="10"/>
        <color theme="1"/>
        <rFont val="宋体"/>
        <family val="3"/>
        <charset val="134"/>
      </rPr>
      <t>期初累计折旧</t>
    </r>
    <phoneticPr fontId="7" type="noConversion"/>
  </si>
  <si>
    <r>
      <rPr>
        <sz val="10"/>
        <color theme="1"/>
        <rFont val="宋体"/>
        <family val="3"/>
        <charset val="134"/>
      </rPr>
      <t>本年折旧</t>
    </r>
    <phoneticPr fontId="7" type="noConversion"/>
  </si>
  <si>
    <r>
      <rPr>
        <sz val="10"/>
        <color theme="1"/>
        <rFont val="宋体"/>
        <family val="3"/>
        <charset val="134"/>
      </rPr>
      <t>期末累计折旧</t>
    </r>
    <phoneticPr fontId="7" type="noConversion"/>
  </si>
  <si>
    <r>
      <rPr>
        <sz val="10"/>
        <color theme="1"/>
        <rFont val="宋体"/>
        <family val="3"/>
        <charset val="134"/>
      </rPr>
      <t>资产计税基础</t>
    </r>
    <phoneticPr fontId="7" type="noConversion"/>
  </si>
  <si>
    <r>
      <rPr>
        <sz val="10"/>
        <color theme="1"/>
        <rFont val="宋体"/>
        <family val="3"/>
        <charset val="134"/>
      </rPr>
      <t>期初累计纳税调整</t>
    </r>
    <phoneticPr fontId="7" type="noConversion"/>
  </si>
  <si>
    <r>
      <rPr>
        <sz val="10"/>
        <color theme="1"/>
        <rFont val="宋体"/>
        <family val="3"/>
        <charset val="134"/>
      </rPr>
      <t>本期纳税调整</t>
    </r>
    <phoneticPr fontId="7" type="noConversion"/>
  </si>
  <si>
    <r>
      <rPr>
        <sz val="10"/>
        <color theme="1"/>
        <rFont val="宋体"/>
        <family val="3"/>
        <charset val="134"/>
      </rPr>
      <t>调整原因</t>
    </r>
    <phoneticPr fontId="7" type="noConversion"/>
  </si>
  <si>
    <r>
      <rPr>
        <sz val="10"/>
        <color theme="1"/>
        <rFont val="宋体"/>
        <family val="3"/>
        <charset val="134"/>
      </rPr>
      <t>期末累计纳税调整</t>
    </r>
    <phoneticPr fontId="7" type="noConversion"/>
  </si>
  <si>
    <r>
      <rPr>
        <sz val="10"/>
        <color theme="1"/>
        <rFont val="宋体"/>
        <family val="3"/>
        <charset val="134"/>
      </rPr>
      <t>按税收一般规定计算的本年折旧额</t>
    </r>
    <phoneticPr fontId="7" type="noConversion"/>
  </si>
  <si>
    <r>
      <rPr>
        <sz val="10"/>
        <color theme="1"/>
        <rFont val="宋体"/>
        <family val="3"/>
        <charset val="134"/>
      </rPr>
      <t>本年加速折旧额</t>
    </r>
  </si>
  <si>
    <r>
      <rPr>
        <sz val="10"/>
        <color theme="1"/>
        <rFont val="宋体"/>
        <family val="3"/>
        <charset val="134"/>
      </rPr>
      <t>一、折旧有差异部分的资产</t>
    </r>
    <phoneticPr fontId="7" type="noConversion"/>
  </si>
  <si>
    <r>
      <t xml:space="preserve">   </t>
    </r>
    <r>
      <rPr>
        <sz val="10"/>
        <color theme="1"/>
        <rFont val="宋体"/>
        <family val="3"/>
        <charset val="134"/>
      </rPr>
      <t>（一）房屋、建筑物</t>
    </r>
    <phoneticPr fontId="7" type="noConversion"/>
  </si>
  <si>
    <r>
      <rPr>
        <sz val="10"/>
        <color theme="1"/>
        <rFont val="宋体"/>
        <family val="3"/>
        <charset val="134"/>
      </rPr>
      <t>小计</t>
    </r>
    <phoneticPr fontId="7" type="noConversion"/>
  </si>
  <si>
    <r>
      <t xml:space="preserve">   </t>
    </r>
    <r>
      <rPr>
        <sz val="10"/>
        <color theme="1"/>
        <rFont val="宋体"/>
        <family val="3"/>
        <charset val="134"/>
      </rPr>
      <t>（二）飞机、火车、轮船、机器、机械和其他生产设备</t>
    </r>
  </si>
  <si>
    <r>
      <t xml:space="preserve">   </t>
    </r>
    <r>
      <rPr>
        <sz val="10"/>
        <color theme="1"/>
        <rFont val="宋体"/>
        <family val="3"/>
        <charset val="134"/>
      </rPr>
      <t>（三）与生产经营活动有关的器具、工具、家具等</t>
    </r>
  </si>
  <si>
    <r>
      <t xml:space="preserve">   </t>
    </r>
    <r>
      <rPr>
        <sz val="10"/>
        <color theme="1"/>
        <rFont val="宋体"/>
        <family val="3"/>
        <charset val="134"/>
      </rPr>
      <t>（四）飞机、火车、轮船以外的运输工具</t>
    </r>
  </si>
  <si>
    <r>
      <rPr>
        <sz val="10"/>
        <color theme="1"/>
        <rFont val="宋体"/>
        <family val="3"/>
        <charset val="134"/>
      </rPr>
      <t>小计</t>
    </r>
    <phoneticPr fontId="7" type="noConversion"/>
  </si>
  <si>
    <r>
      <t xml:space="preserve">   </t>
    </r>
    <r>
      <rPr>
        <sz val="10"/>
        <color theme="1"/>
        <rFont val="宋体"/>
        <family val="3"/>
        <charset val="134"/>
      </rPr>
      <t>（五）电子设备</t>
    </r>
  </si>
  <si>
    <r>
      <t xml:space="preserve">   </t>
    </r>
    <r>
      <rPr>
        <sz val="10"/>
        <color theme="1"/>
        <rFont val="宋体"/>
        <family val="3"/>
        <charset val="134"/>
      </rPr>
      <t>（六）其他</t>
    </r>
  </si>
  <si>
    <r>
      <rPr>
        <sz val="10"/>
        <color theme="1"/>
        <rFont val="宋体"/>
        <family val="3"/>
        <charset val="134"/>
      </rPr>
      <t>合计</t>
    </r>
    <phoneticPr fontId="7" type="noConversion"/>
  </si>
  <si>
    <r>
      <rPr>
        <sz val="10"/>
        <color theme="1"/>
        <rFont val="宋体"/>
        <family val="3"/>
        <charset val="134"/>
      </rPr>
      <t>二、折旧无差异部分的资产</t>
    </r>
    <phoneticPr fontId="7" type="noConversion"/>
  </si>
  <si>
    <r>
      <t xml:space="preserve">   </t>
    </r>
    <r>
      <rPr>
        <sz val="10"/>
        <color theme="1"/>
        <rFont val="宋体"/>
        <family val="3"/>
        <charset val="134"/>
      </rPr>
      <t>（一）房屋、建筑物</t>
    </r>
    <phoneticPr fontId="7" type="noConversion"/>
  </si>
  <si>
    <r>
      <t xml:space="preserve">   </t>
    </r>
    <r>
      <rPr>
        <sz val="10"/>
        <color theme="1"/>
        <rFont val="宋体"/>
        <family val="3"/>
        <charset val="134"/>
      </rPr>
      <t>（二）飞机、火车、轮船、机器、机械和其他生产设备</t>
    </r>
    <phoneticPr fontId="7" type="noConversion"/>
  </si>
  <si>
    <r>
      <t xml:space="preserve">   </t>
    </r>
    <r>
      <rPr>
        <sz val="10"/>
        <color theme="1"/>
        <rFont val="宋体"/>
        <family val="3"/>
        <charset val="134"/>
      </rPr>
      <t>（三）与生产经营活动有关的器具、工具、家具等</t>
    </r>
    <phoneticPr fontId="7" type="noConversion"/>
  </si>
  <si>
    <r>
      <t xml:space="preserve">   </t>
    </r>
    <r>
      <rPr>
        <sz val="10"/>
        <color theme="1"/>
        <rFont val="宋体"/>
        <family val="3"/>
        <charset val="134"/>
      </rPr>
      <t>（四）飞机、火车、轮船以外的运输工具</t>
    </r>
    <phoneticPr fontId="7" type="noConversion"/>
  </si>
  <si>
    <r>
      <t xml:space="preserve">   </t>
    </r>
    <r>
      <rPr>
        <sz val="10"/>
        <color theme="1"/>
        <rFont val="宋体"/>
        <family val="3"/>
        <charset val="134"/>
      </rPr>
      <t>（五）电子设备</t>
    </r>
    <phoneticPr fontId="7" type="noConversion"/>
  </si>
  <si>
    <r>
      <t xml:space="preserve">   </t>
    </r>
    <r>
      <rPr>
        <sz val="10"/>
        <color theme="1"/>
        <rFont val="宋体"/>
        <family val="3"/>
        <charset val="134"/>
      </rPr>
      <t>（六）其他</t>
    </r>
    <phoneticPr fontId="7" type="noConversion"/>
  </si>
  <si>
    <r>
      <rPr>
        <sz val="10"/>
        <color theme="1"/>
        <rFont val="宋体"/>
        <family val="3"/>
        <charset val="134"/>
      </rPr>
      <t>三、汇总</t>
    </r>
    <phoneticPr fontId="7" type="noConversion"/>
  </si>
  <si>
    <r>
      <rPr>
        <sz val="10"/>
        <color theme="1"/>
        <rFont val="宋体"/>
        <family val="3"/>
        <charset val="134"/>
      </rPr>
      <t>审核说明及结论：</t>
    </r>
    <phoneticPr fontId="7" type="noConversion"/>
  </si>
  <si>
    <t>按加速折旧及一次性扣除政策计算的折旧明细审核表</t>
    <phoneticPr fontId="7" type="noConversion"/>
  </si>
  <si>
    <r>
      <rPr>
        <sz val="10"/>
        <rFont val="宋体"/>
        <family val="3"/>
        <charset val="134"/>
      </rPr>
      <t>固定资产类别</t>
    </r>
    <phoneticPr fontId="7" type="noConversion"/>
  </si>
  <si>
    <r>
      <rPr>
        <sz val="10"/>
        <rFont val="宋体"/>
        <family val="3"/>
        <charset val="134"/>
      </rPr>
      <t>固定资产名称</t>
    </r>
    <phoneticPr fontId="7" type="noConversion"/>
  </si>
  <si>
    <r>
      <rPr>
        <sz val="10"/>
        <rFont val="宋体"/>
        <family val="3"/>
        <charset val="134"/>
      </rPr>
      <t>房屋、建筑物</t>
    </r>
    <phoneticPr fontId="7" type="noConversion"/>
  </si>
  <si>
    <r>
      <rPr>
        <sz val="10"/>
        <rFont val="宋体"/>
        <family val="3"/>
        <charset val="134"/>
      </rPr>
      <t>飞机、火车、轮船、机器、机械和其他生产设备</t>
    </r>
    <phoneticPr fontId="7" type="noConversion"/>
  </si>
  <si>
    <r>
      <rPr>
        <sz val="10"/>
        <rFont val="宋体"/>
        <family val="3"/>
        <charset val="134"/>
      </rPr>
      <t>与生产经营活动有关的器具、工具、家具</t>
    </r>
    <phoneticPr fontId="7" type="noConversion"/>
  </si>
  <si>
    <r>
      <rPr>
        <sz val="10"/>
        <rFont val="宋体"/>
        <family val="3"/>
        <charset val="134"/>
      </rPr>
      <t>飞机、火车、轮船以外的运输工具</t>
    </r>
    <phoneticPr fontId="7" type="noConversion"/>
  </si>
  <si>
    <r>
      <rPr>
        <sz val="10"/>
        <rFont val="宋体"/>
        <family val="3"/>
        <charset val="134"/>
      </rPr>
      <t>电子设备</t>
    </r>
    <phoneticPr fontId="7" type="noConversion"/>
  </si>
  <si>
    <r>
      <rPr>
        <sz val="10"/>
        <rFont val="宋体"/>
        <family val="3"/>
        <charset val="134"/>
      </rPr>
      <t>其他</t>
    </r>
    <phoneticPr fontId="7" type="noConversion"/>
  </si>
  <si>
    <r>
      <rPr>
        <sz val="10"/>
        <rFont val="宋体"/>
        <family val="3"/>
        <charset val="134"/>
      </rPr>
      <t>合</t>
    </r>
    <r>
      <rPr>
        <sz val="10"/>
        <rFont val="Times New Roman"/>
        <family val="1"/>
      </rPr>
      <t xml:space="preserve">    </t>
    </r>
    <r>
      <rPr>
        <sz val="10"/>
        <rFont val="宋体"/>
        <family val="3"/>
        <charset val="134"/>
      </rPr>
      <t>计</t>
    </r>
    <phoneticPr fontId="7" type="noConversion"/>
  </si>
  <si>
    <r>
      <rPr>
        <sz val="10"/>
        <rFont val="宋体"/>
        <family val="3"/>
        <charset val="134"/>
      </rPr>
      <t>引用依据</t>
    </r>
    <phoneticPr fontId="7" type="noConversion"/>
  </si>
  <si>
    <r>
      <rPr>
        <sz val="10"/>
        <rFont val="宋体"/>
        <family val="3"/>
        <charset val="134"/>
      </rPr>
      <t>原值</t>
    </r>
  </si>
  <si>
    <r>
      <rPr>
        <sz val="10"/>
        <rFont val="宋体"/>
        <family val="3"/>
        <charset val="134"/>
      </rPr>
      <t>本期折旧（扣除）额</t>
    </r>
    <phoneticPr fontId="7" type="noConversion"/>
  </si>
  <si>
    <r>
      <rPr>
        <sz val="10"/>
        <rFont val="宋体"/>
        <family val="3"/>
        <charset val="134"/>
      </rPr>
      <t>累计折旧（扣除）额</t>
    </r>
    <phoneticPr fontId="7" type="noConversion"/>
  </si>
  <si>
    <r>
      <rPr>
        <sz val="10"/>
        <rFont val="宋体"/>
        <family val="3"/>
        <charset val="134"/>
      </rPr>
      <t>本期折旧（扣除）额</t>
    </r>
  </si>
  <si>
    <r>
      <rPr>
        <sz val="10"/>
        <rFont val="宋体"/>
        <family val="3"/>
        <charset val="134"/>
      </rPr>
      <t>累计折旧（扣除）额</t>
    </r>
  </si>
  <si>
    <r>
      <rPr>
        <sz val="10"/>
        <rFont val="宋体"/>
        <family val="3"/>
        <charset val="134"/>
      </rPr>
      <t>一、六大行业固定资产</t>
    </r>
    <phoneticPr fontId="7" type="noConversion"/>
  </si>
  <si>
    <r>
      <t xml:space="preserve">   </t>
    </r>
    <r>
      <rPr>
        <sz val="10"/>
        <rFont val="宋体"/>
        <family val="3"/>
        <charset val="134"/>
      </rPr>
      <t>（一）生物药品制造业</t>
    </r>
    <phoneticPr fontId="7" type="noConversion"/>
  </si>
  <si>
    <r>
      <rPr>
        <sz val="10"/>
        <rFont val="宋体"/>
        <family val="3"/>
        <charset val="134"/>
      </rPr>
      <t>小计</t>
    </r>
    <phoneticPr fontId="7" type="noConversion"/>
  </si>
  <si>
    <r>
      <t xml:space="preserve">   </t>
    </r>
    <r>
      <rPr>
        <sz val="10"/>
        <rFont val="宋体"/>
        <family val="3"/>
        <charset val="134"/>
      </rPr>
      <t>（二）专用设备制造业</t>
    </r>
    <phoneticPr fontId="7" type="noConversion"/>
  </si>
  <si>
    <r>
      <t xml:space="preserve">   </t>
    </r>
    <r>
      <rPr>
        <sz val="10"/>
        <rFont val="宋体"/>
        <family val="3"/>
        <charset val="134"/>
      </rPr>
      <t>（三）铁路、船舶、航空航天和其他运输设备制造业</t>
    </r>
    <phoneticPr fontId="7" type="noConversion"/>
  </si>
  <si>
    <r>
      <t xml:space="preserve">   </t>
    </r>
    <r>
      <rPr>
        <sz val="10"/>
        <rFont val="宋体"/>
        <family val="3"/>
        <charset val="134"/>
      </rPr>
      <t>（四）计算机、通信和其他电子设备制造业</t>
    </r>
    <phoneticPr fontId="7" type="noConversion"/>
  </si>
  <si>
    <r>
      <t xml:space="preserve">   </t>
    </r>
    <r>
      <rPr>
        <sz val="10"/>
        <rFont val="宋体"/>
        <family val="3"/>
        <charset val="134"/>
      </rPr>
      <t>（五）仪器仪表制造业</t>
    </r>
    <phoneticPr fontId="7" type="noConversion"/>
  </si>
  <si>
    <r>
      <t xml:space="preserve">   </t>
    </r>
    <r>
      <rPr>
        <sz val="10"/>
        <rFont val="宋体"/>
        <family val="3"/>
        <charset val="134"/>
      </rPr>
      <t>（六）信息传输、软件和信息技术服务业</t>
    </r>
    <phoneticPr fontId="7" type="noConversion"/>
  </si>
  <si>
    <r>
      <t xml:space="preserve">   </t>
    </r>
    <r>
      <rPr>
        <sz val="10"/>
        <rFont val="宋体"/>
        <family val="3"/>
        <charset val="134"/>
      </rPr>
      <t>（七）其他行业</t>
    </r>
    <phoneticPr fontId="7" type="noConversion"/>
  </si>
  <si>
    <r>
      <rPr>
        <sz val="10"/>
        <rFont val="宋体"/>
        <family val="3"/>
        <charset val="134"/>
      </rPr>
      <t>二、允许一次性扣除的固定资产</t>
    </r>
  </si>
  <si>
    <r>
      <rPr>
        <sz val="10"/>
        <rFont val="宋体"/>
        <family val="3"/>
        <charset val="134"/>
      </rPr>
      <t>（一）单位价值不超过</t>
    </r>
    <r>
      <rPr>
        <sz val="10"/>
        <rFont val="Times New Roman"/>
        <family val="1"/>
      </rPr>
      <t>100</t>
    </r>
    <r>
      <rPr>
        <sz val="10"/>
        <rFont val="宋体"/>
        <family val="3"/>
        <charset val="134"/>
      </rPr>
      <t>万元的研发仪器、设备</t>
    </r>
    <phoneticPr fontId="7" type="noConversion"/>
  </si>
  <si>
    <r>
      <t xml:space="preserve">   </t>
    </r>
    <r>
      <rPr>
        <sz val="10"/>
        <rFont val="宋体"/>
        <family val="3"/>
        <charset val="134"/>
      </rPr>
      <t>其中：六大行业小型微利企业研发和生产经营共用的仪器、设备</t>
    </r>
    <phoneticPr fontId="7" type="noConversion"/>
  </si>
  <si>
    <r>
      <rPr>
        <sz val="10"/>
        <rFont val="宋体"/>
        <family val="3"/>
        <charset val="134"/>
      </rPr>
      <t>（二）单位价值不超过</t>
    </r>
    <r>
      <rPr>
        <sz val="10"/>
        <rFont val="Times New Roman"/>
        <family val="1"/>
      </rPr>
      <t>5000</t>
    </r>
    <r>
      <rPr>
        <sz val="10"/>
        <rFont val="宋体"/>
        <family val="3"/>
        <charset val="134"/>
      </rPr>
      <t>元的固定资产</t>
    </r>
    <phoneticPr fontId="7" type="noConversion"/>
  </si>
  <si>
    <r>
      <rPr>
        <sz val="10"/>
        <rFont val="宋体"/>
        <family val="3"/>
        <charset val="134"/>
      </rPr>
      <t>总</t>
    </r>
    <r>
      <rPr>
        <sz val="10"/>
        <rFont val="Times New Roman"/>
        <family val="1"/>
      </rPr>
      <t xml:space="preserve">    </t>
    </r>
    <r>
      <rPr>
        <sz val="10"/>
        <rFont val="宋体"/>
        <family val="3"/>
        <charset val="134"/>
      </rPr>
      <t>计</t>
    </r>
    <phoneticPr fontId="7" type="noConversion"/>
  </si>
  <si>
    <t>按税收一般规定计算的折旧明细审核表</t>
    <phoneticPr fontId="7" type="noConversion"/>
  </si>
  <si>
    <r>
      <rPr>
        <sz val="10"/>
        <rFont val="宋体"/>
        <family val="3"/>
        <charset val="134"/>
      </rPr>
      <t>与生产经营活动有关的器具、工具、家具</t>
    </r>
  </si>
  <si>
    <r>
      <rPr>
        <sz val="10"/>
        <rFont val="宋体"/>
        <family val="3"/>
        <charset val="134"/>
      </rPr>
      <t>飞机、火车、轮船以外的运输工具</t>
    </r>
  </si>
  <si>
    <r>
      <rPr>
        <sz val="10"/>
        <rFont val="宋体"/>
        <family val="3"/>
        <charset val="134"/>
      </rPr>
      <t>电子设备</t>
    </r>
  </si>
  <si>
    <r>
      <rPr>
        <sz val="10"/>
        <rFont val="宋体"/>
        <family val="3"/>
        <charset val="134"/>
      </rPr>
      <t>原值</t>
    </r>
    <phoneticPr fontId="7" type="noConversion"/>
  </si>
  <si>
    <r>
      <rPr>
        <sz val="10"/>
        <rFont val="宋体"/>
        <family val="3"/>
        <charset val="134"/>
      </rPr>
      <t>一、六大行业固定资产</t>
    </r>
  </si>
  <si>
    <t>生产性生物资产折旧审核表</t>
    <phoneticPr fontId="7" type="noConversion"/>
  </si>
  <si>
    <r>
      <rPr>
        <sz val="10"/>
        <color indexed="8"/>
        <rFont val="宋体"/>
        <family val="3"/>
        <charset val="134"/>
      </rPr>
      <t>生产性生物资产类别</t>
    </r>
    <phoneticPr fontId="7" type="noConversion"/>
  </si>
  <si>
    <r>
      <rPr>
        <sz val="10"/>
        <color indexed="8"/>
        <rFont val="宋体"/>
        <family val="3"/>
        <charset val="134"/>
      </rPr>
      <t>生产性生物资产名称</t>
    </r>
    <phoneticPr fontId="7" type="noConversion"/>
  </si>
  <si>
    <r>
      <rPr>
        <sz val="10"/>
        <color indexed="8"/>
        <rFont val="宋体"/>
        <family val="3"/>
        <charset val="134"/>
      </rPr>
      <t>入账日期</t>
    </r>
  </si>
  <si>
    <r>
      <rPr>
        <sz val="10"/>
        <color indexed="8"/>
        <rFont val="宋体"/>
        <family val="3"/>
        <charset val="134"/>
      </rPr>
      <t>纳税调整</t>
    </r>
    <phoneticPr fontId="7" type="noConversion"/>
  </si>
  <si>
    <r>
      <rPr>
        <sz val="10"/>
        <color indexed="8"/>
        <rFont val="宋体"/>
        <family val="3"/>
        <charset val="134"/>
      </rPr>
      <t>引用依据</t>
    </r>
    <phoneticPr fontId="7" type="noConversion"/>
  </si>
  <si>
    <r>
      <rPr>
        <sz val="10"/>
        <color indexed="8"/>
        <rFont val="宋体"/>
        <family val="3"/>
        <charset val="134"/>
      </rPr>
      <t>资产入账价值审定数</t>
    </r>
    <phoneticPr fontId="7" type="noConversion"/>
  </si>
  <si>
    <r>
      <rPr>
        <sz val="10"/>
        <color indexed="8"/>
        <rFont val="宋体"/>
        <family val="3"/>
        <charset val="134"/>
      </rPr>
      <t>计提折旧的起始日期</t>
    </r>
    <phoneticPr fontId="7" type="noConversion"/>
  </si>
  <si>
    <r>
      <rPr>
        <sz val="10"/>
        <color indexed="8"/>
        <rFont val="宋体"/>
        <family val="3"/>
        <charset val="134"/>
      </rPr>
      <t>折旧年限（年）</t>
    </r>
  </si>
  <si>
    <r>
      <rPr>
        <sz val="10"/>
        <color indexed="8"/>
        <rFont val="宋体"/>
        <family val="3"/>
        <charset val="134"/>
      </rPr>
      <t>期初累计折旧</t>
    </r>
    <phoneticPr fontId="7" type="noConversion"/>
  </si>
  <si>
    <r>
      <rPr>
        <sz val="10"/>
        <color indexed="8"/>
        <rFont val="宋体"/>
        <family val="3"/>
        <charset val="134"/>
      </rPr>
      <t>本年折旧</t>
    </r>
    <phoneticPr fontId="7" type="noConversion"/>
  </si>
  <si>
    <r>
      <rPr>
        <sz val="10"/>
        <color indexed="8"/>
        <rFont val="宋体"/>
        <family val="3"/>
        <charset val="134"/>
      </rPr>
      <t>期末累计折旧</t>
    </r>
    <phoneticPr fontId="7" type="noConversion"/>
  </si>
  <si>
    <r>
      <rPr>
        <sz val="10"/>
        <color indexed="8"/>
        <rFont val="宋体"/>
        <family val="3"/>
        <charset val="134"/>
      </rPr>
      <t>资产计税基础</t>
    </r>
    <phoneticPr fontId="7" type="noConversion"/>
  </si>
  <si>
    <r>
      <rPr>
        <sz val="10"/>
        <color indexed="8"/>
        <rFont val="宋体"/>
        <family val="3"/>
        <charset val="134"/>
      </rPr>
      <t>期初累计纳税调整</t>
    </r>
    <phoneticPr fontId="7" type="noConversion"/>
  </si>
  <si>
    <r>
      <rPr>
        <sz val="10"/>
        <color indexed="8"/>
        <rFont val="宋体"/>
        <family val="3"/>
        <charset val="134"/>
      </rPr>
      <t>本期纳税调整</t>
    </r>
    <phoneticPr fontId="7" type="noConversion"/>
  </si>
  <si>
    <r>
      <rPr>
        <sz val="10"/>
        <color indexed="8"/>
        <rFont val="宋体"/>
        <family val="3"/>
        <charset val="134"/>
      </rPr>
      <t>调整原因</t>
    </r>
    <phoneticPr fontId="7" type="noConversion"/>
  </si>
  <si>
    <r>
      <rPr>
        <sz val="10"/>
        <color indexed="8"/>
        <rFont val="宋体"/>
        <family val="3"/>
        <charset val="134"/>
      </rPr>
      <t>期末累计纳税调整</t>
    </r>
    <phoneticPr fontId="7" type="noConversion"/>
  </si>
  <si>
    <r>
      <rPr>
        <sz val="10"/>
        <color indexed="8"/>
        <rFont val="宋体"/>
        <family val="3"/>
        <charset val="134"/>
      </rPr>
      <t>按税收一般规定计算的本年折旧额</t>
    </r>
    <phoneticPr fontId="7" type="noConversion"/>
  </si>
  <si>
    <r>
      <rPr>
        <sz val="10"/>
        <color indexed="8"/>
        <rFont val="宋体"/>
        <family val="3"/>
        <charset val="134"/>
      </rPr>
      <t>本年加速折旧额</t>
    </r>
  </si>
  <si>
    <r>
      <rPr>
        <sz val="10"/>
        <color indexed="8"/>
        <rFont val="宋体"/>
        <family val="3"/>
        <charset val="134"/>
      </rPr>
      <t>一、折旧有差异部分的资产</t>
    </r>
    <phoneticPr fontId="7" type="noConversion"/>
  </si>
  <si>
    <r>
      <t xml:space="preserve">   </t>
    </r>
    <r>
      <rPr>
        <sz val="10"/>
        <color indexed="8"/>
        <rFont val="宋体"/>
        <family val="3"/>
        <charset val="134"/>
      </rPr>
      <t>（一）林木类</t>
    </r>
    <phoneticPr fontId="7" type="noConversion"/>
  </si>
  <si>
    <r>
      <rPr>
        <sz val="10"/>
        <color indexed="8"/>
        <rFont val="宋体"/>
        <family val="3"/>
        <charset val="134"/>
      </rPr>
      <t>小计</t>
    </r>
    <phoneticPr fontId="7" type="noConversion"/>
  </si>
  <si>
    <r>
      <t xml:space="preserve">   </t>
    </r>
    <r>
      <rPr>
        <sz val="10"/>
        <color indexed="8"/>
        <rFont val="宋体"/>
        <family val="3"/>
        <charset val="134"/>
      </rPr>
      <t>（二）畜类</t>
    </r>
    <phoneticPr fontId="7" type="noConversion"/>
  </si>
  <si>
    <r>
      <rPr>
        <sz val="10"/>
        <color indexed="8"/>
        <rFont val="宋体"/>
        <family val="3"/>
        <charset val="134"/>
      </rPr>
      <t>合计</t>
    </r>
    <phoneticPr fontId="7" type="noConversion"/>
  </si>
  <si>
    <r>
      <rPr>
        <sz val="10"/>
        <color indexed="8"/>
        <rFont val="宋体"/>
        <family val="3"/>
        <charset val="134"/>
      </rPr>
      <t>二、折旧无差异部分的资产</t>
    </r>
    <phoneticPr fontId="7" type="noConversion"/>
  </si>
  <si>
    <r>
      <t xml:space="preserve">   </t>
    </r>
    <r>
      <rPr>
        <sz val="10"/>
        <color indexed="8"/>
        <rFont val="宋体"/>
        <family val="3"/>
        <charset val="134"/>
      </rPr>
      <t>（二）畜类</t>
    </r>
    <phoneticPr fontId="7" type="noConversion"/>
  </si>
  <si>
    <r>
      <rPr>
        <sz val="10"/>
        <color indexed="8"/>
        <rFont val="宋体"/>
        <family val="3"/>
        <charset val="134"/>
      </rPr>
      <t>合计</t>
    </r>
    <phoneticPr fontId="7" type="noConversion"/>
  </si>
  <si>
    <r>
      <rPr>
        <sz val="10"/>
        <color indexed="8"/>
        <rFont val="宋体"/>
        <family val="3"/>
        <charset val="134"/>
      </rPr>
      <t>三、汇总</t>
    </r>
    <phoneticPr fontId="7" type="noConversion"/>
  </si>
  <si>
    <r>
      <t xml:space="preserve">   </t>
    </r>
    <r>
      <rPr>
        <sz val="10"/>
        <color indexed="8"/>
        <rFont val="宋体"/>
        <family val="3"/>
        <charset val="134"/>
      </rPr>
      <t>（一）林木类</t>
    </r>
    <phoneticPr fontId="7" type="noConversion"/>
  </si>
  <si>
    <r>
      <rPr>
        <sz val="10"/>
        <color indexed="8"/>
        <rFont val="宋体"/>
        <family val="3"/>
        <charset val="134"/>
      </rPr>
      <t>审核说明及结论：</t>
    </r>
    <phoneticPr fontId="7" type="noConversion"/>
  </si>
  <si>
    <t>无形资产摊销审核表</t>
    <phoneticPr fontId="7" type="noConversion"/>
  </si>
  <si>
    <r>
      <rPr>
        <sz val="10"/>
        <color theme="1"/>
        <rFont val="宋体"/>
        <family val="3"/>
        <charset val="134"/>
      </rPr>
      <t>无形资产类别</t>
    </r>
  </si>
  <si>
    <r>
      <rPr>
        <sz val="10"/>
        <color theme="1"/>
        <rFont val="宋体"/>
        <family val="3"/>
        <charset val="134"/>
      </rPr>
      <t>无形资产名称</t>
    </r>
  </si>
  <si>
    <r>
      <rPr>
        <sz val="10"/>
        <color theme="1"/>
        <rFont val="宋体"/>
        <family val="3"/>
        <charset val="134"/>
      </rPr>
      <t>审定数</t>
    </r>
  </si>
  <si>
    <r>
      <rPr>
        <sz val="10"/>
        <rFont val="宋体"/>
        <family val="3"/>
        <charset val="134"/>
      </rPr>
      <t>纳税调整</t>
    </r>
    <phoneticPr fontId="7" type="noConversion"/>
  </si>
  <si>
    <r>
      <rPr>
        <sz val="10"/>
        <color theme="1"/>
        <rFont val="宋体"/>
        <family val="3"/>
        <charset val="134"/>
      </rPr>
      <t>计提摊销的起始日期</t>
    </r>
    <phoneticPr fontId="7" type="noConversion"/>
  </si>
  <si>
    <r>
      <rPr>
        <sz val="10"/>
        <color theme="1"/>
        <rFont val="宋体"/>
        <family val="3"/>
        <charset val="134"/>
      </rPr>
      <t>摊销年限（年）</t>
    </r>
    <phoneticPr fontId="7" type="noConversion"/>
  </si>
  <si>
    <r>
      <rPr>
        <sz val="10"/>
        <color theme="1"/>
        <rFont val="宋体"/>
        <family val="3"/>
        <charset val="134"/>
      </rPr>
      <t>期初累计摊销</t>
    </r>
    <phoneticPr fontId="7" type="noConversion"/>
  </si>
  <si>
    <r>
      <rPr>
        <sz val="10"/>
        <color theme="1"/>
        <rFont val="宋体"/>
        <family val="3"/>
        <charset val="134"/>
      </rPr>
      <t>本年摊销</t>
    </r>
    <phoneticPr fontId="7" type="noConversion"/>
  </si>
  <si>
    <r>
      <rPr>
        <sz val="10"/>
        <color theme="1"/>
        <rFont val="宋体"/>
        <family val="3"/>
        <charset val="134"/>
      </rPr>
      <t>期末累计摊销</t>
    </r>
    <phoneticPr fontId="7" type="noConversion"/>
  </si>
  <si>
    <r>
      <rPr>
        <sz val="10"/>
        <color theme="1"/>
        <rFont val="宋体"/>
        <family val="3"/>
        <charset val="134"/>
      </rPr>
      <t>摊销年限（年）</t>
    </r>
  </si>
  <si>
    <r>
      <rPr>
        <sz val="10"/>
        <rFont val="宋体"/>
        <family val="3"/>
        <charset val="134"/>
      </rPr>
      <t>期初累计纳税调整</t>
    </r>
    <phoneticPr fontId="7" type="noConversion"/>
  </si>
  <si>
    <r>
      <rPr>
        <sz val="10"/>
        <rFont val="宋体"/>
        <family val="3"/>
        <charset val="134"/>
      </rPr>
      <t>金额</t>
    </r>
    <phoneticPr fontId="7" type="noConversion"/>
  </si>
  <si>
    <r>
      <rPr>
        <sz val="10"/>
        <rFont val="宋体"/>
        <family val="3"/>
        <charset val="134"/>
      </rPr>
      <t>调整原因</t>
    </r>
    <phoneticPr fontId="7" type="noConversion"/>
  </si>
  <si>
    <r>
      <rPr>
        <sz val="10"/>
        <rFont val="宋体"/>
        <family val="3"/>
        <charset val="134"/>
      </rPr>
      <t>期末累计纳税调整</t>
    </r>
    <phoneticPr fontId="7" type="noConversion"/>
  </si>
  <si>
    <r>
      <rPr>
        <sz val="10"/>
        <color theme="1"/>
        <rFont val="宋体"/>
        <family val="3"/>
        <charset val="134"/>
      </rPr>
      <t>一、摊销有差异部分的资产</t>
    </r>
    <phoneticPr fontId="7" type="noConversion"/>
  </si>
  <si>
    <r>
      <t xml:space="preserve">   </t>
    </r>
    <r>
      <rPr>
        <sz val="10"/>
        <color theme="1"/>
        <rFont val="宋体"/>
        <family val="3"/>
        <charset val="134"/>
      </rPr>
      <t>（一）专利权</t>
    </r>
  </si>
  <si>
    <t xml:space="preserve"> </t>
  </si>
  <si>
    <r>
      <t xml:space="preserve">   </t>
    </r>
    <r>
      <rPr>
        <sz val="10"/>
        <color theme="1"/>
        <rFont val="宋体"/>
        <family val="3"/>
        <charset val="134"/>
      </rPr>
      <t>（二）商标权</t>
    </r>
  </si>
  <si>
    <r>
      <t xml:space="preserve">   </t>
    </r>
    <r>
      <rPr>
        <sz val="10"/>
        <color theme="1"/>
        <rFont val="宋体"/>
        <family val="3"/>
        <charset val="134"/>
      </rPr>
      <t>（三）著作权</t>
    </r>
  </si>
  <si>
    <r>
      <t xml:space="preserve">   </t>
    </r>
    <r>
      <rPr>
        <sz val="10"/>
        <color theme="1"/>
        <rFont val="宋体"/>
        <family val="3"/>
        <charset val="134"/>
      </rPr>
      <t>（四）土地使用权</t>
    </r>
  </si>
  <si>
    <r>
      <t xml:space="preserve">   </t>
    </r>
    <r>
      <rPr>
        <sz val="10"/>
        <color theme="1"/>
        <rFont val="宋体"/>
        <family val="3"/>
        <charset val="134"/>
      </rPr>
      <t>（五）非专利技术</t>
    </r>
    <phoneticPr fontId="7" type="noConversion"/>
  </si>
  <si>
    <r>
      <rPr>
        <sz val="10"/>
        <color theme="1"/>
        <rFont val="宋体"/>
        <family val="3"/>
        <charset val="134"/>
      </rPr>
      <t>小计</t>
    </r>
    <phoneticPr fontId="7" type="noConversion"/>
  </si>
  <si>
    <r>
      <t xml:space="preserve">   </t>
    </r>
    <r>
      <rPr>
        <sz val="10"/>
        <color theme="1"/>
        <rFont val="宋体"/>
        <family val="3"/>
        <charset val="134"/>
      </rPr>
      <t>（六）特许权使用费</t>
    </r>
  </si>
  <si>
    <r>
      <t xml:space="preserve">   </t>
    </r>
    <r>
      <rPr>
        <sz val="10"/>
        <color theme="1"/>
        <rFont val="宋体"/>
        <family val="3"/>
        <charset val="134"/>
      </rPr>
      <t>（七）其他</t>
    </r>
  </si>
  <si>
    <r>
      <rPr>
        <sz val="10"/>
        <color theme="1"/>
        <rFont val="宋体"/>
        <family val="3"/>
        <charset val="134"/>
      </rPr>
      <t>合计</t>
    </r>
    <phoneticPr fontId="7" type="noConversion"/>
  </si>
  <si>
    <r>
      <rPr>
        <sz val="10"/>
        <color theme="1"/>
        <rFont val="宋体"/>
        <family val="3"/>
        <charset val="134"/>
      </rPr>
      <t>二、摊销无差异部分的资产</t>
    </r>
    <phoneticPr fontId="7" type="noConversion"/>
  </si>
  <si>
    <r>
      <t xml:space="preserve">   </t>
    </r>
    <r>
      <rPr>
        <sz val="10"/>
        <color theme="1"/>
        <rFont val="宋体"/>
        <family val="3"/>
        <charset val="134"/>
      </rPr>
      <t>（一）专利权</t>
    </r>
    <phoneticPr fontId="7" type="noConversion"/>
  </si>
  <si>
    <r>
      <t xml:space="preserve">   </t>
    </r>
    <r>
      <rPr>
        <sz val="10"/>
        <color theme="1"/>
        <rFont val="宋体"/>
        <family val="3"/>
        <charset val="134"/>
      </rPr>
      <t>（二）商标权</t>
    </r>
    <phoneticPr fontId="7" type="noConversion"/>
  </si>
  <si>
    <r>
      <t xml:space="preserve">   </t>
    </r>
    <r>
      <rPr>
        <sz val="10"/>
        <color theme="1"/>
        <rFont val="宋体"/>
        <family val="3"/>
        <charset val="134"/>
      </rPr>
      <t>（三）著作权</t>
    </r>
    <phoneticPr fontId="7" type="noConversion"/>
  </si>
  <si>
    <r>
      <t xml:space="preserve">   </t>
    </r>
    <r>
      <rPr>
        <sz val="10"/>
        <color theme="1"/>
        <rFont val="宋体"/>
        <family val="3"/>
        <charset val="134"/>
      </rPr>
      <t>（四）土地使用权</t>
    </r>
    <phoneticPr fontId="7" type="noConversion"/>
  </si>
  <si>
    <r>
      <t xml:space="preserve">   </t>
    </r>
    <r>
      <rPr>
        <sz val="10"/>
        <color theme="1"/>
        <rFont val="宋体"/>
        <family val="3"/>
        <charset val="134"/>
      </rPr>
      <t>（六）特许权使用费</t>
    </r>
    <phoneticPr fontId="7" type="noConversion"/>
  </si>
  <si>
    <r>
      <t xml:space="preserve">   </t>
    </r>
    <r>
      <rPr>
        <sz val="10"/>
        <color theme="1"/>
        <rFont val="宋体"/>
        <family val="3"/>
        <charset val="134"/>
      </rPr>
      <t>（七）其他</t>
    </r>
    <phoneticPr fontId="7" type="noConversion"/>
  </si>
  <si>
    <r>
      <rPr>
        <sz val="10"/>
        <color theme="1"/>
        <rFont val="宋体"/>
        <family val="3"/>
        <charset val="134"/>
      </rPr>
      <t>三、汇总</t>
    </r>
    <phoneticPr fontId="7" type="noConversion"/>
  </si>
  <si>
    <r>
      <rPr>
        <sz val="10"/>
        <color theme="1"/>
        <rFont val="宋体"/>
        <family val="3"/>
        <charset val="134"/>
      </rPr>
      <t>审核说明及结论：</t>
    </r>
  </si>
  <si>
    <t>长期待摊费用、油气投资摊销审核表</t>
    <phoneticPr fontId="7" type="noConversion"/>
  </si>
  <si>
    <r>
      <rPr>
        <sz val="10"/>
        <rFont val="宋体"/>
        <family val="3"/>
        <charset val="134"/>
      </rPr>
      <t>项目明细</t>
    </r>
    <phoneticPr fontId="7" type="noConversion"/>
  </si>
  <si>
    <r>
      <rPr>
        <sz val="10"/>
        <rFont val="宋体"/>
        <family val="3"/>
        <charset val="134"/>
      </rPr>
      <t>计提摊销的起始日期</t>
    </r>
    <phoneticPr fontId="7" type="noConversion"/>
  </si>
  <si>
    <r>
      <rPr>
        <sz val="10"/>
        <rFont val="宋体"/>
        <family val="3"/>
        <charset val="134"/>
      </rPr>
      <t>摊销年限（年）</t>
    </r>
  </si>
  <si>
    <r>
      <rPr>
        <sz val="10"/>
        <rFont val="宋体"/>
        <family val="3"/>
        <charset val="134"/>
      </rPr>
      <t>期初累计摊销</t>
    </r>
    <phoneticPr fontId="7" type="noConversion"/>
  </si>
  <si>
    <r>
      <rPr>
        <sz val="10"/>
        <rFont val="宋体"/>
        <family val="3"/>
        <charset val="134"/>
      </rPr>
      <t>本年摊销</t>
    </r>
    <phoneticPr fontId="7" type="noConversion"/>
  </si>
  <si>
    <r>
      <rPr>
        <sz val="10"/>
        <rFont val="宋体"/>
        <family val="3"/>
        <charset val="134"/>
      </rPr>
      <t>期末累计摊销</t>
    </r>
    <phoneticPr fontId="7" type="noConversion"/>
  </si>
  <si>
    <r>
      <rPr>
        <sz val="10"/>
        <rFont val="宋体"/>
        <family val="3"/>
        <charset val="134"/>
      </rPr>
      <t>资产计税基础</t>
    </r>
    <phoneticPr fontId="7" type="noConversion"/>
  </si>
  <si>
    <r>
      <rPr>
        <sz val="10"/>
        <rFont val="宋体"/>
        <family val="3"/>
        <charset val="134"/>
      </rPr>
      <t>按税收一般规定计算的本年摊销额</t>
    </r>
    <phoneticPr fontId="7" type="noConversion"/>
  </si>
  <si>
    <r>
      <rPr>
        <sz val="10"/>
        <rFont val="宋体"/>
        <family val="3"/>
        <charset val="134"/>
      </rPr>
      <t>本期纳税调整</t>
    </r>
    <phoneticPr fontId="7" type="noConversion"/>
  </si>
  <si>
    <r>
      <rPr>
        <sz val="10"/>
        <rFont val="宋体"/>
        <family val="3"/>
        <charset val="134"/>
      </rPr>
      <t>一、长期待摊费用类别</t>
    </r>
    <phoneticPr fontId="7" type="noConversion"/>
  </si>
  <si>
    <r>
      <t xml:space="preserve">   </t>
    </r>
    <r>
      <rPr>
        <sz val="10"/>
        <rFont val="宋体"/>
        <family val="3"/>
        <charset val="134"/>
      </rPr>
      <t>（一）已足额提取折旧的固定资产的改建支出</t>
    </r>
    <phoneticPr fontId="7" type="noConversion"/>
  </si>
  <si>
    <r>
      <t xml:space="preserve">   </t>
    </r>
    <r>
      <rPr>
        <sz val="10"/>
        <rFont val="宋体"/>
        <family val="3"/>
        <charset val="134"/>
      </rPr>
      <t>（二）租入固定资产的改建支出</t>
    </r>
    <phoneticPr fontId="7" type="noConversion"/>
  </si>
  <si>
    <r>
      <t xml:space="preserve">   </t>
    </r>
    <r>
      <rPr>
        <sz val="10"/>
        <rFont val="宋体"/>
        <family val="3"/>
        <charset val="134"/>
      </rPr>
      <t>（三）固定资产的大修理支出</t>
    </r>
    <phoneticPr fontId="7" type="noConversion"/>
  </si>
  <si>
    <r>
      <t xml:space="preserve">   </t>
    </r>
    <r>
      <rPr>
        <sz val="10"/>
        <rFont val="宋体"/>
        <family val="3"/>
        <charset val="134"/>
      </rPr>
      <t>（四）开办费</t>
    </r>
    <phoneticPr fontId="7" type="noConversion"/>
  </si>
  <si>
    <r>
      <t xml:space="preserve">   </t>
    </r>
    <r>
      <rPr>
        <sz val="10"/>
        <rFont val="宋体"/>
        <family val="3"/>
        <charset val="134"/>
      </rPr>
      <t>（五）其他</t>
    </r>
    <phoneticPr fontId="7" type="noConversion"/>
  </si>
  <si>
    <r>
      <rPr>
        <sz val="10"/>
        <rFont val="宋体"/>
        <family val="3"/>
        <charset val="134"/>
      </rPr>
      <t>二、油气勘探投资</t>
    </r>
    <phoneticPr fontId="7" type="noConversion"/>
  </si>
  <si>
    <r>
      <rPr>
        <sz val="10"/>
        <rFont val="宋体"/>
        <family val="3"/>
        <charset val="134"/>
      </rPr>
      <t>三、油气开发投资</t>
    </r>
    <phoneticPr fontId="7" type="noConversion"/>
  </si>
  <si>
    <t>审核说明及结论：</t>
    <phoneticPr fontId="7" type="noConversion"/>
  </si>
  <si>
    <t>资产损失税前扣除及纳税调整审核表</t>
    <phoneticPr fontId="7" type="noConversion"/>
  </si>
  <si>
    <t>正常经营管理活动中，按照公允价格销售、转让、变卖非货币资产的损失</t>
    <phoneticPr fontId="7" type="noConversion"/>
  </si>
  <si>
    <t>货币资产损失</t>
    <phoneticPr fontId="7" type="noConversion"/>
  </si>
  <si>
    <t>存货发生的正常损耗</t>
    <phoneticPr fontId="7" type="noConversion"/>
  </si>
  <si>
    <t>非货币资产损失</t>
    <phoneticPr fontId="7" type="noConversion"/>
  </si>
  <si>
    <r>
      <rPr>
        <sz val="10"/>
        <rFont val="宋体"/>
        <family val="3"/>
        <charset val="134"/>
      </rPr>
      <t>财产损失项目</t>
    </r>
    <phoneticPr fontId="7" type="noConversion"/>
  </si>
  <si>
    <r>
      <rPr>
        <sz val="10"/>
        <rFont val="宋体"/>
        <family val="3"/>
        <charset val="134"/>
      </rPr>
      <t>所得税前扣除政策类型</t>
    </r>
    <phoneticPr fontId="7" type="noConversion"/>
  </si>
  <si>
    <r>
      <rPr>
        <sz val="10"/>
        <rFont val="宋体"/>
        <family val="3"/>
        <charset val="134"/>
      </rPr>
      <t>清单申报明细类型</t>
    </r>
    <phoneticPr fontId="7" type="noConversion"/>
  </si>
  <si>
    <r>
      <rPr>
        <sz val="10"/>
        <rFont val="宋体"/>
        <family val="3"/>
        <charset val="134"/>
      </rPr>
      <t>专项申报明细类型</t>
    </r>
    <phoneticPr fontId="7" type="noConversion"/>
  </si>
  <si>
    <r>
      <rPr>
        <sz val="10"/>
        <rFont val="宋体"/>
        <family val="3"/>
        <charset val="134"/>
      </rPr>
      <t>发生时间</t>
    </r>
    <phoneticPr fontId="7" type="noConversion"/>
  </si>
  <si>
    <r>
      <rPr>
        <sz val="10"/>
        <rFont val="宋体"/>
        <family val="3"/>
        <charset val="134"/>
      </rPr>
      <t>财产账面原值</t>
    </r>
    <phoneticPr fontId="7" type="noConversion"/>
  </si>
  <si>
    <r>
      <rPr>
        <sz val="10"/>
        <rFont val="宋体"/>
        <family val="3"/>
        <charset val="134"/>
      </rPr>
      <t>已计提折旧或摊销金额</t>
    </r>
    <phoneticPr fontId="7" type="noConversion"/>
  </si>
  <si>
    <r>
      <rPr>
        <sz val="10"/>
        <rFont val="宋体"/>
        <family val="3"/>
        <charset val="134"/>
      </rPr>
      <t>已提减值准备</t>
    </r>
    <phoneticPr fontId="7" type="noConversion"/>
  </si>
  <si>
    <r>
      <rPr>
        <sz val="10"/>
        <rFont val="宋体"/>
        <family val="3"/>
        <charset val="134"/>
      </rPr>
      <t>进项税转出</t>
    </r>
    <phoneticPr fontId="7" type="noConversion"/>
  </si>
  <si>
    <r>
      <rPr>
        <sz val="10"/>
        <rFont val="宋体"/>
        <family val="3"/>
        <charset val="134"/>
      </rPr>
      <t>账面资产损失</t>
    </r>
    <phoneticPr fontId="7" type="noConversion"/>
  </si>
  <si>
    <r>
      <rPr>
        <sz val="10"/>
        <rFont val="宋体"/>
        <family val="3"/>
        <charset val="134"/>
      </rPr>
      <t>计税基础调整</t>
    </r>
    <phoneticPr fontId="7" type="noConversion"/>
  </si>
  <si>
    <r>
      <rPr>
        <sz val="10"/>
        <rFont val="宋体"/>
        <family val="3"/>
        <charset val="134"/>
      </rPr>
      <t>计税基础</t>
    </r>
    <phoneticPr fontId="7" type="noConversion"/>
  </si>
  <si>
    <r>
      <rPr>
        <sz val="10"/>
        <rFont val="宋体"/>
        <family val="3"/>
        <charset val="134"/>
      </rPr>
      <t>残值或变价收入</t>
    </r>
  </si>
  <si>
    <r>
      <rPr>
        <sz val="10"/>
        <rFont val="宋体"/>
        <family val="3"/>
        <charset val="134"/>
      </rPr>
      <t>清理处置费用</t>
    </r>
    <phoneticPr fontId="7" type="noConversion"/>
  </si>
  <si>
    <r>
      <rPr>
        <sz val="10"/>
        <rFont val="宋体"/>
        <family val="3"/>
        <charset val="134"/>
      </rPr>
      <t>处置净收益</t>
    </r>
    <phoneticPr fontId="7" type="noConversion"/>
  </si>
  <si>
    <r>
      <rPr>
        <sz val="10"/>
        <rFont val="宋体"/>
        <family val="3"/>
        <charset val="134"/>
      </rPr>
      <t>保险公司赔偿</t>
    </r>
    <phoneticPr fontId="7" type="noConversion"/>
  </si>
  <si>
    <r>
      <rPr>
        <sz val="10"/>
        <rFont val="宋体"/>
        <family val="3"/>
        <charset val="134"/>
      </rPr>
      <t>过失人赔偿
（责任人）</t>
    </r>
    <phoneticPr fontId="7" type="noConversion"/>
  </si>
  <si>
    <r>
      <rPr>
        <sz val="10"/>
        <rFont val="宋体"/>
        <family val="3"/>
        <charset val="134"/>
      </rPr>
      <t>赔偿小计</t>
    </r>
    <phoneticPr fontId="7" type="noConversion"/>
  </si>
  <si>
    <r>
      <rPr>
        <sz val="10"/>
        <rFont val="宋体"/>
        <family val="3"/>
        <charset val="134"/>
      </rPr>
      <t>财产损失净额</t>
    </r>
    <phoneticPr fontId="7" type="noConversion"/>
  </si>
  <si>
    <t xml:space="preserve"> 固定资产达到或超过使用年限而正常报废清理的损失</t>
    <phoneticPr fontId="7" type="noConversion"/>
  </si>
  <si>
    <t>投资损失</t>
    <phoneticPr fontId="7" type="noConversion"/>
  </si>
  <si>
    <t>10=6-7-8+9</t>
    <phoneticPr fontId="7" type="noConversion"/>
  </si>
  <si>
    <t>12=10+11</t>
    <phoneticPr fontId="7" type="noConversion"/>
  </si>
  <si>
    <t>15=13-14</t>
    <phoneticPr fontId="7" type="noConversion"/>
  </si>
  <si>
    <t>18=16+17</t>
    <phoneticPr fontId="7" type="noConversion"/>
  </si>
  <si>
    <t>19=12-15-18</t>
    <phoneticPr fontId="7" type="noConversion"/>
  </si>
  <si>
    <t>20=19</t>
    <phoneticPr fontId="7" type="noConversion"/>
  </si>
  <si>
    <t>生产性生物资产达到或超过使用年限而正常死亡发生的资产损失</t>
    <phoneticPr fontId="7" type="noConversion"/>
  </si>
  <si>
    <t xml:space="preserve"> 其他</t>
    <phoneticPr fontId="7" type="noConversion"/>
  </si>
  <si>
    <r>
      <rPr>
        <sz val="10"/>
        <rFont val="宋体"/>
        <family val="3"/>
        <charset val="134"/>
      </rPr>
      <t>分支机构上报的资产损失</t>
    </r>
    <phoneticPr fontId="7" type="noConversion"/>
  </si>
  <si>
    <t>货币资产损失</t>
  </si>
  <si>
    <t>按照市场公平交易原则，通过各种交易场所、市场等买卖债券、股票、期货、基金以及金融衍生产品等发生的损失</t>
    <phoneticPr fontId="7" type="noConversion"/>
  </si>
  <si>
    <t>分支机构上报的资产损失</t>
    <phoneticPr fontId="7" type="noConversion"/>
  </si>
  <si>
    <t>其他</t>
    <phoneticPr fontId="7" type="noConversion"/>
  </si>
  <si>
    <t>分类汇总</t>
    <phoneticPr fontId="7" type="noConversion"/>
  </si>
  <si>
    <t>清单申报</t>
    <phoneticPr fontId="7" type="noConversion"/>
  </si>
  <si>
    <t>专项申报</t>
    <phoneticPr fontId="7" type="noConversion"/>
  </si>
  <si>
    <r>
      <t xml:space="preserve"> </t>
    </r>
    <r>
      <rPr>
        <sz val="10"/>
        <color theme="7" tint="0.79998168889431442"/>
        <rFont val="宋体"/>
        <family val="3"/>
        <charset val="134"/>
      </rPr>
      <t>现金损失</t>
    </r>
    <r>
      <rPr>
        <sz val="10"/>
        <color theme="7" tint="0.79998168889431442"/>
        <rFont val="Times New Roman"/>
        <family val="1"/>
      </rPr>
      <t xml:space="preserve"> </t>
    </r>
  </si>
  <si>
    <r>
      <t xml:space="preserve"> </t>
    </r>
    <r>
      <rPr>
        <sz val="10"/>
        <color theme="7" tint="0.79998168889431442"/>
        <rFont val="宋体"/>
        <family val="3"/>
        <charset val="134"/>
      </rPr>
      <t>存款类资产损失</t>
    </r>
    <r>
      <rPr>
        <sz val="10"/>
        <color theme="7" tint="0.79998168889431442"/>
        <rFont val="Times New Roman"/>
        <family val="1"/>
      </rPr>
      <t xml:space="preserve"> </t>
    </r>
  </si>
  <si>
    <r>
      <t xml:space="preserve"> </t>
    </r>
    <r>
      <rPr>
        <sz val="10"/>
        <color theme="7" tint="0.79998168889431442"/>
        <rFont val="宋体"/>
        <family val="3"/>
        <charset val="134"/>
      </rPr>
      <t>应收及预付款项坏账损失</t>
    </r>
    <r>
      <rPr>
        <sz val="10"/>
        <color theme="7" tint="0.79998168889431442"/>
        <rFont val="Times New Roman"/>
        <family val="1"/>
      </rPr>
      <t xml:space="preserve"> </t>
    </r>
  </si>
  <si>
    <r>
      <t xml:space="preserve"> </t>
    </r>
    <r>
      <rPr>
        <sz val="10"/>
        <color theme="7" tint="0.79998168889431442"/>
        <rFont val="宋体"/>
        <family val="3"/>
        <charset val="134"/>
      </rPr>
      <t>其他货币资产损失</t>
    </r>
    <r>
      <rPr>
        <sz val="10"/>
        <color theme="7" tint="0.79998168889431442"/>
        <rFont val="Times New Roman"/>
        <family val="1"/>
      </rPr>
      <t xml:space="preserve"> </t>
    </r>
  </si>
  <si>
    <r>
      <t xml:space="preserve"> </t>
    </r>
    <r>
      <rPr>
        <sz val="10"/>
        <color theme="7" tint="0.79998168889431442"/>
        <rFont val="宋体"/>
        <family val="3"/>
        <charset val="134"/>
      </rPr>
      <t>存货损失</t>
    </r>
    <r>
      <rPr>
        <sz val="10"/>
        <color theme="7" tint="0.79998168889431442"/>
        <rFont val="Times New Roman"/>
        <family val="1"/>
      </rPr>
      <t xml:space="preserve"> </t>
    </r>
  </si>
  <si>
    <r>
      <t xml:space="preserve"> </t>
    </r>
    <r>
      <rPr>
        <sz val="10"/>
        <color theme="7" tint="0.79998168889431442"/>
        <rFont val="宋体"/>
        <family val="3"/>
        <charset val="134"/>
      </rPr>
      <t>固定资产损失</t>
    </r>
    <r>
      <rPr>
        <sz val="10"/>
        <color theme="7" tint="0.79998168889431442"/>
        <rFont val="Times New Roman"/>
        <family val="1"/>
      </rPr>
      <t xml:space="preserve"> </t>
    </r>
  </si>
  <si>
    <r>
      <t xml:space="preserve"> </t>
    </r>
    <r>
      <rPr>
        <sz val="10"/>
        <color theme="7" tint="0.79998168889431442"/>
        <rFont val="宋体"/>
        <family val="3"/>
        <charset val="134"/>
      </rPr>
      <t>无形资产损失</t>
    </r>
    <r>
      <rPr>
        <sz val="10"/>
        <color theme="7" tint="0.79998168889431442"/>
        <rFont val="Times New Roman"/>
        <family val="1"/>
      </rPr>
      <t xml:space="preserve"> </t>
    </r>
  </si>
  <si>
    <r>
      <t xml:space="preserve"> </t>
    </r>
    <r>
      <rPr>
        <sz val="10"/>
        <color theme="7" tint="0.79998168889431442"/>
        <rFont val="宋体"/>
        <family val="3"/>
        <charset val="134"/>
      </rPr>
      <t>其他非货币资产损失</t>
    </r>
    <r>
      <rPr>
        <sz val="10"/>
        <color theme="7" tint="0.79998168889431442"/>
        <rFont val="Times New Roman"/>
        <family val="1"/>
      </rPr>
      <t xml:space="preserve"> </t>
    </r>
  </si>
  <si>
    <r>
      <t xml:space="preserve"> </t>
    </r>
    <r>
      <rPr>
        <sz val="10"/>
        <color theme="7" tint="0.79998168889431442"/>
        <rFont val="宋体"/>
        <family val="3"/>
        <charset val="134"/>
      </rPr>
      <t>债权性投资损失</t>
    </r>
    <r>
      <rPr>
        <sz val="10"/>
        <color theme="7" tint="0.79998168889431442"/>
        <rFont val="Times New Roman"/>
        <family val="1"/>
      </rPr>
      <t xml:space="preserve"> </t>
    </r>
  </si>
  <si>
    <r>
      <t xml:space="preserve"> </t>
    </r>
    <r>
      <rPr>
        <sz val="10"/>
        <color theme="7" tint="0.79998168889431442"/>
        <rFont val="宋体"/>
        <family val="3"/>
        <charset val="134"/>
      </rPr>
      <t>贷款类债权损失</t>
    </r>
    <r>
      <rPr>
        <sz val="10"/>
        <color theme="7" tint="0.79998168889431442"/>
        <rFont val="Times New Roman"/>
        <family val="1"/>
      </rPr>
      <t xml:space="preserve"> </t>
    </r>
  </si>
  <si>
    <r>
      <t xml:space="preserve"> </t>
    </r>
    <r>
      <rPr>
        <sz val="10"/>
        <color theme="7" tint="0.79998168889431442"/>
        <rFont val="宋体"/>
        <family val="3"/>
        <charset val="134"/>
      </rPr>
      <t>股权（权益）性投资损失</t>
    </r>
    <r>
      <rPr>
        <sz val="10"/>
        <color theme="7" tint="0.79998168889431442"/>
        <rFont val="Times New Roman"/>
        <family val="1"/>
      </rPr>
      <t xml:space="preserve"> </t>
    </r>
  </si>
  <si>
    <r>
      <t xml:space="preserve"> </t>
    </r>
    <r>
      <rPr>
        <sz val="10"/>
        <color theme="7" tint="0.79998168889431442"/>
        <rFont val="宋体"/>
        <family val="3"/>
        <charset val="134"/>
      </rPr>
      <t>其他投资损失</t>
    </r>
    <r>
      <rPr>
        <sz val="10"/>
        <color theme="7" tint="0.79998168889431442"/>
        <rFont val="Times New Roman"/>
        <family val="1"/>
      </rPr>
      <t xml:space="preserve"> </t>
    </r>
  </si>
  <si>
    <r>
      <t xml:space="preserve"> </t>
    </r>
    <r>
      <rPr>
        <sz val="10"/>
        <color theme="7" tint="0.79998168889431442"/>
        <rFont val="宋体"/>
        <family val="3"/>
        <charset val="134"/>
      </rPr>
      <t>资产评估损失</t>
    </r>
    <r>
      <rPr>
        <sz val="10"/>
        <color theme="7" tint="0.79998168889431442"/>
        <rFont val="Times New Roman"/>
        <family val="1"/>
      </rPr>
      <t xml:space="preserve"> </t>
    </r>
  </si>
  <si>
    <r>
      <t xml:space="preserve"> </t>
    </r>
    <r>
      <rPr>
        <sz val="10"/>
        <color theme="7" tint="0.79998168889431442"/>
        <rFont val="宋体"/>
        <family val="3"/>
        <charset val="134"/>
      </rPr>
      <t>搬迁、征用资产损失</t>
    </r>
    <r>
      <rPr>
        <sz val="10"/>
        <color theme="7" tint="0.79998168889431442"/>
        <rFont val="Times New Roman"/>
        <family val="1"/>
      </rPr>
      <t xml:space="preserve"> </t>
    </r>
  </si>
  <si>
    <r>
      <t xml:space="preserve"> </t>
    </r>
    <r>
      <rPr>
        <sz val="10"/>
        <color theme="7" tint="0.79998168889431442"/>
        <rFont val="宋体"/>
        <family val="3"/>
        <charset val="134"/>
      </rPr>
      <t>其他损失</t>
    </r>
    <r>
      <rPr>
        <sz val="10"/>
        <color theme="7" tint="0.79998168889431442"/>
        <rFont val="Times New Roman"/>
        <family val="1"/>
      </rPr>
      <t xml:space="preserve"> </t>
    </r>
  </si>
  <si>
    <r>
      <rPr>
        <sz val="10"/>
        <rFont val="宋体"/>
        <family val="3"/>
        <charset val="134"/>
      </rPr>
      <t>下列资产损失，应以清单申报的方式向税务机关申报扣除：
（一）企业在正常经营管理活动中，按照公允价格销售、转让、变卖非货币资产的损失；
（二）企业各项存货发生的正常损耗；
（三）企业固定资产达到或超过使用年限而正常报废清理的损失；
（四）企业生产性生物资产达到或超过使用年限而正常死亡发生的资产损失；
（五）企业按照市场公平交易原则，通过各种交易场所、市场等买卖债券、股票、期货、基金以及金融衍生产品等发生的损失。</t>
    </r>
    <phoneticPr fontId="7" type="noConversion"/>
  </si>
  <si>
    <r>
      <rPr>
        <sz val="10"/>
        <rFont val="宋体"/>
        <family val="3"/>
        <charset val="134"/>
      </rPr>
      <t>前条以外的资产损失，应以专项申报的方式向税务机关申报扣除。企业无法准确判别是否属于清单申报扣除的资产损失，可以采取专项申报的形式申报扣除。</t>
    </r>
    <phoneticPr fontId="7" type="noConversion"/>
  </si>
  <si>
    <r>
      <rPr>
        <sz val="10"/>
        <rFont val="宋体"/>
        <family val="3"/>
        <charset val="134"/>
      </rPr>
      <t>在中国境内跨地区经营的汇总纳税企业发生的资产损失，应按以下规定申报扣除：
（一）总机构及其分支机构发生的资产损失，除应按专项申报和清单申报的有关规定，各自向当地主管税务机关申报外，各分支机构同时还应上报总机构；
（二）总机构对各分支机构上报的资产损失，除税务机关另有规定外，应以清单申报的形式向当地主管税务机关进行申报；
（三）总机构将跨地区分支机构所属资产捆绑打包转让所发生的资产损失，由总机构向当地主管税务机关进行专项申报。</t>
    </r>
    <phoneticPr fontId="7" type="noConversion"/>
  </si>
  <si>
    <t>资产减值准备项目调整明细表审核表</t>
    <phoneticPr fontId="7" type="noConversion"/>
  </si>
  <si>
    <r>
      <rPr>
        <sz val="10"/>
        <rFont val="宋体"/>
        <family val="3"/>
        <charset val="134"/>
      </rPr>
      <t>准备金类别</t>
    </r>
  </si>
  <si>
    <r>
      <rPr>
        <sz val="10"/>
        <rFont val="宋体"/>
        <family val="3"/>
        <charset val="134"/>
      </rPr>
      <t>期初余额</t>
    </r>
  </si>
  <si>
    <r>
      <rPr>
        <sz val="10"/>
        <rFont val="宋体"/>
        <family val="3"/>
        <charset val="134"/>
      </rPr>
      <t>本期转回额</t>
    </r>
  </si>
  <si>
    <r>
      <rPr>
        <sz val="10"/>
        <rFont val="宋体"/>
        <family val="3"/>
        <charset val="134"/>
      </rPr>
      <t>本期计提额</t>
    </r>
  </si>
  <si>
    <r>
      <rPr>
        <sz val="10"/>
        <rFont val="宋体"/>
        <family val="3"/>
        <charset val="134"/>
      </rPr>
      <t>期末余额</t>
    </r>
  </si>
  <si>
    <r>
      <rPr>
        <sz val="10"/>
        <rFont val="宋体"/>
        <family val="3"/>
        <charset val="134"/>
      </rPr>
      <t>纳税调整额</t>
    </r>
  </si>
  <si>
    <t>5=3-2</t>
    <phoneticPr fontId="7" type="noConversion"/>
  </si>
  <si>
    <r>
      <rPr>
        <sz val="10"/>
        <rFont val="宋体"/>
        <family val="3"/>
        <charset val="134"/>
      </rPr>
      <t>坏（呆）账准备</t>
    </r>
  </si>
  <si>
    <r>
      <rPr>
        <sz val="10"/>
        <rFont val="宋体"/>
        <family val="3"/>
        <charset val="134"/>
      </rPr>
      <t>存货跌价准备</t>
    </r>
  </si>
  <si>
    <r>
      <rPr>
        <sz val="10"/>
        <rFont val="宋体"/>
        <family val="3"/>
        <charset val="134"/>
      </rPr>
      <t>其中：消耗性生物资产减值准备（</t>
    </r>
    <r>
      <rPr>
        <sz val="10"/>
        <rFont val="Times New Roman"/>
        <family val="1"/>
      </rPr>
      <t>*</t>
    </r>
    <r>
      <rPr>
        <sz val="10"/>
        <rFont val="宋体"/>
        <family val="3"/>
        <charset val="134"/>
      </rPr>
      <t>）</t>
    </r>
    <phoneticPr fontId="7" type="noConversion"/>
  </si>
  <si>
    <r>
      <rPr>
        <sz val="10"/>
        <rFont val="宋体"/>
        <family val="3"/>
        <charset val="134"/>
      </rPr>
      <t>持有至到期投资减值准备（</t>
    </r>
    <r>
      <rPr>
        <sz val="10"/>
        <rFont val="Times New Roman"/>
        <family val="1"/>
      </rPr>
      <t>*</t>
    </r>
    <r>
      <rPr>
        <sz val="10"/>
        <rFont val="宋体"/>
        <family val="3"/>
        <charset val="134"/>
      </rPr>
      <t>）</t>
    </r>
    <phoneticPr fontId="7" type="noConversion"/>
  </si>
  <si>
    <r>
      <rPr>
        <sz val="10"/>
        <rFont val="宋体"/>
        <family val="3"/>
        <charset val="134"/>
      </rPr>
      <t>可供出售金融资产减值（</t>
    </r>
    <r>
      <rPr>
        <sz val="10"/>
        <rFont val="Times New Roman"/>
        <family val="1"/>
      </rPr>
      <t>*</t>
    </r>
    <r>
      <rPr>
        <sz val="10"/>
        <rFont val="宋体"/>
        <family val="3"/>
        <charset val="134"/>
      </rPr>
      <t>）</t>
    </r>
    <phoneticPr fontId="7" type="noConversion"/>
  </si>
  <si>
    <t>×</t>
    <phoneticPr fontId="7" type="noConversion"/>
  </si>
  <si>
    <r>
      <rPr>
        <sz val="10"/>
        <rFont val="宋体"/>
        <family val="3"/>
        <charset val="134"/>
      </rPr>
      <t>短期投资跌价准备（</t>
    </r>
    <r>
      <rPr>
        <sz val="10"/>
        <rFont val="Times New Roman"/>
        <family val="1"/>
      </rPr>
      <t>#</t>
    </r>
    <r>
      <rPr>
        <sz val="10"/>
        <rFont val="宋体"/>
        <family val="3"/>
        <charset val="134"/>
      </rPr>
      <t>）</t>
    </r>
    <phoneticPr fontId="7" type="noConversion"/>
  </si>
  <si>
    <r>
      <rPr>
        <sz val="10"/>
        <rFont val="宋体"/>
        <family val="3"/>
        <charset val="134"/>
      </rPr>
      <t>长期股权投资减值准备</t>
    </r>
  </si>
  <si>
    <r>
      <rPr>
        <sz val="10"/>
        <rFont val="宋体"/>
        <family val="3"/>
        <charset val="134"/>
      </rPr>
      <t>投资性房地产减值准备（</t>
    </r>
    <r>
      <rPr>
        <sz val="10"/>
        <rFont val="Times New Roman"/>
        <family val="1"/>
      </rPr>
      <t>*</t>
    </r>
    <r>
      <rPr>
        <sz val="10"/>
        <rFont val="宋体"/>
        <family val="3"/>
        <charset val="134"/>
      </rPr>
      <t>）</t>
    </r>
    <phoneticPr fontId="7" type="noConversion"/>
  </si>
  <si>
    <r>
      <rPr>
        <sz val="10"/>
        <rFont val="宋体"/>
        <family val="3"/>
        <charset val="134"/>
      </rPr>
      <t>固定资产减值准备</t>
    </r>
  </si>
  <si>
    <r>
      <rPr>
        <sz val="10"/>
        <rFont val="宋体"/>
        <family val="3"/>
        <charset val="134"/>
      </rPr>
      <t>在建工程（工程物资）减值准备</t>
    </r>
  </si>
  <si>
    <r>
      <rPr>
        <sz val="10"/>
        <rFont val="宋体"/>
        <family val="3"/>
        <charset val="134"/>
      </rPr>
      <t>生产性生物资产减值准备（</t>
    </r>
    <r>
      <rPr>
        <sz val="10"/>
        <rFont val="Times New Roman"/>
        <family val="1"/>
      </rPr>
      <t>*</t>
    </r>
    <r>
      <rPr>
        <sz val="10"/>
        <rFont val="宋体"/>
        <family val="3"/>
        <charset val="134"/>
      </rPr>
      <t>）</t>
    </r>
    <phoneticPr fontId="7" type="noConversion"/>
  </si>
  <si>
    <r>
      <rPr>
        <sz val="10"/>
        <rFont val="宋体"/>
        <family val="3"/>
        <charset val="134"/>
      </rPr>
      <t>无形资产减值准备</t>
    </r>
  </si>
  <si>
    <r>
      <rPr>
        <sz val="10"/>
        <rFont val="宋体"/>
        <family val="3"/>
        <charset val="134"/>
      </rPr>
      <t>商誉减值准备</t>
    </r>
  </si>
  <si>
    <r>
      <rPr>
        <sz val="10"/>
        <rFont val="宋体"/>
        <family val="3"/>
        <charset val="134"/>
      </rPr>
      <t>贷款损失准备</t>
    </r>
  </si>
  <si>
    <r>
      <rPr>
        <sz val="10"/>
        <rFont val="宋体"/>
        <family val="3"/>
        <charset val="134"/>
      </rPr>
      <t>矿区权益减值</t>
    </r>
    <phoneticPr fontId="7" type="noConversion"/>
  </si>
  <si>
    <r>
      <rPr>
        <sz val="10"/>
        <rFont val="宋体"/>
        <family val="3"/>
        <charset val="134"/>
      </rPr>
      <t>其他</t>
    </r>
  </si>
  <si>
    <r>
      <rPr>
        <sz val="10"/>
        <rFont val="宋体"/>
        <family val="3"/>
        <charset val="134"/>
      </rPr>
      <t>注：表中</t>
    </r>
    <r>
      <rPr>
        <sz val="10"/>
        <rFont val="Times New Roman"/>
        <family val="1"/>
      </rPr>
      <t>*</t>
    </r>
    <r>
      <rPr>
        <sz val="10"/>
        <rFont val="宋体"/>
        <family val="3"/>
        <charset val="134"/>
      </rPr>
      <t>项目为执行新会计准则企业专用；表中加﹟项目为执行企业会计制度、小企业会计制度的企业专用。</t>
    </r>
  </si>
  <si>
    <t>其他资产类调整审核表</t>
  </si>
  <si>
    <r>
      <rPr>
        <sz val="10"/>
        <rFont val="宋体"/>
        <family val="3"/>
        <charset val="134"/>
      </rPr>
      <t>未审数</t>
    </r>
    <phoneticPr fontId="7" type="noConversion"/>
  </si>
  <si>
    <r>
      <rPr>
        <sz val="10"/>
        <rFont val="宋体"/>
        <family val="3"/>
        <charset val="134"/>
      </rPr>
      <t>调整数</t>
    </r>
    <phoneticPr fontId="7" type="noConversion"/>
  </si>
  <si>
    <r>
      <rPr>
        <sz val="10"/>
        <rFont val="宋体"/>
        <family val="3"/>
        <charset val="134"/>
      </rPr>
      <t>不符合税收规定的凭证明细</t>
    </r>
    <phoneticPr fontId="7" type="noConversion"/>
  </si>
  <si>
    <r>
      <rPr>
        <sz val="10"/>
        <rFont val="宋体"/>
        <family val="3"/>
        <charset val="134"/>
      </rPr>
      <t>行次</t>
    </r>
    <phoneticPr fontId="7" type="noConversion"/>
  </si>
  <si>
    <r>
      <rPr>
        <sz val="10"/>
        <rFont val="宋体"/>
        <family val="3"/>
        <charset val="134"/>
      </rPr>
      <t>凭证金额</t>
    </r>
    <phoneticPr fontId="7" type="noConversion"/>
  </si>
  <si>
    <t>企业重组纳税调整审核表</t>
    <phoneticPr fontId="7" type="noConversion"/>
  </si>
  <si>
    <r>
      <rPr>
        <sz val="10"/>
        <rFont val="宋体"/>
        <family val="3"/>
        <charset val="134"/>
      </rPr>
      <t>项</t>
    </r>
    <r>
      <rPr>
        <sz val="10"/>
        <rFont val="Times New Roman"/>
        <family val="1"/>
      </rPr>
      <t xml:space="preserve">        </t>
    </r>
    <r>
      <rPr>
        <sz val="10"/>
        <rFont val="宋体"/>
        <family val="3"/>
        <charset val="134"/>
      </rPr>
      <t>目</t>
    </r>
    <phoneticPr fontId="7" type="noConversion"/>
  </si>
  <si>
    <r>
      <rPr>
        <sz val="10"/>
        <rFont val="宋体"/>
        <family val="3"/>
        <charset val="134"/>
      </rPr>
      <t>一般性税务处理</t>
    </r>
    <phoneticPr fontId="7" type="noConversion"/>
  </si>
  <si>
    <r>
      <rPr>
        <sz val="10"/>
        <rFont val="宋体"/>
        <family val="3"/>
        <charset val="134"/>
      </rPr>
      <t>特殊性税务处理</t>
    </r>
    <phoneticPr fontId="7" type="noConversion"/>
  </si>
  <si>
    <r>
      <rPr>
        <sz val="10"/>
        <rFont val="宋体"/>
        <family val="3"/>
        <charset val="134"/>
      </rPr>
      <t>纳税调整金额</t>
    </r>
    <phoneticPr fontId="7" type="noConversion"/>
  </si>
  <si>
    <r>
      <rPr>
        <sz val="10"/>
        <rFont val="宋体"/>
        <family val="3"/>
        <charset val="134"/>
      </rPr>
      <t>索引</t>
    </r>
    <phoneticPr fontId="7" type="noConversion"/>
  </si>
  <si>
    <r>
      <rPr>
        <sz val="10"/>
        <rFont val="宋体"/>
        <family val="3"/>
        <charset val="134"/>
      </rPr>
      <t>账载金额</t>
    </r>
    <phoneticPr fontId="7" type="noConversion"/>
  </si>
  <si>
    <r>
      <rPr>
        <sz val="10"/>
        <rFont val="宋体"/>
        <family val="3"/>
        <charset val="134"/>
      </rPr>
      <t>纳税调整金额</t>
    </r>
    <phoneticPr fontId="7" type="noConversion"/>
  </si>
  <si>
    <r>
      <rPr>
        <sz val="10"/>
        <rFont val="宋体"/>
        <family val="3"/>
        <charset val="134"/>
      </rPr>
      <t>一、债务重组</t>
    </r>
  </si>
  <si>
    <r>
      <t xml:space="preserve">    </t>
    </r>
    <r>
      <rPr>
        <sz val="10"/>
        <rFont val="宋体"/>
        <family val="3"/>
        <charset val="134"/>
      </rPr>
      <t>其中：以非货币性资产清偿债务</t>
    </r>
  </si>
  <si>
    <r>
      <t xml:space="preserve">          </t>
    </r>
    <r>
      <rPr>
        <sz val="10"/>
        <rFont val="宋体"/>
        <family val="3"/>
        <charset val="134"/>
      </rPr>
      <t>债转股</t>
    </r>
    <phoneticPr fontId="7" type="noConversion"/>
  </si>
  <si>
    <r>
      <rPr>
        <sz val="10"/>
        <rFont val="宋体"/>
        <family val="3"/>
        <charset val="134"/>
      </rPr>
      <t>二、股权收购</t>
    </r>
  </si>
  <si>
    <r>
      <t xml:space="preserve">    </t>
    </r>
    <r>
      <rPr>
        <sz val="10"/>
        <rFont val="宋体"/>
        <family val="3"/>
        <charset val="134"/>
      </rPr>
      <t>其中：涉及跨境重组的股权收购</t>
    </r>
    <phoneticPr fontId="7" type="noConversion"/>
  </si>
  <si>
    <r>
      <rPr>
        <sz val="10"/>
        <rFont val="宋体"/>
        <family val="3"/>
        <charset val="134"/>
      </rPr>
      <t>三、资产收购</t>
    </r>
  </si>
  <si>
    <r>
      <t xml:space="preserve">    </t>
    </r>
    <r>
      <rPr>
        <sz val="10"/>
        <rFont val="宋体"/>
        <family val="3"/>
        <charset val="134"/>
      </rPr>
      <t>其中：涉及跨境重组的资产收购</t>
    </r>
    <phoneticPr fontId="7" type="noConversion"/>
  </si>
  <si>
    <r>
      <rPr>
        <sz val="10"/>
        <rFont val="宋体"/>
        <family val="3"/>
        <charset val="134"/>
      </rPr>
      <t>四、企业合并</t>
    </r>
    <phoneticPr fontId="7" type="noConversion"/>
  </si>
  <si>
    <r>
      <t xml:space="preserve">    </t>
    </r>
    <r>
      <rPr>
        <sz val="10"/>
        <rFont val="宋体"/>
        <family val="3"/>
        <charset val="134"/>
      </rPr>
      <t>其中：同一控制下企业合并</t>
    </r>
    <phoneticPr fontId="7" type="noConversion"/>
  </si>
  <si>
    <r>
      <t xml:space="preserve">          </t>
    </r>
    <r>
      <rPr>
        <sz val="10"/>
        <rFont val="宋体"/>
        <family val="3"/>
        <charset val="134"/>
      </rPr>
      <t>非同一控制下企业合并</t>
    </r>
    <phoneticPr fontId="7" type="noConversion"/>
  </si>
  <si>
    <r>
      <rPr>
        <sz val="10"/>
        <rFont val="宋体"/>
        <family val="3"/>
        <charset val="134"/>
      </rPr>
      <t>五、企业分立</t>
    </r>
    <phoneticPr fontId="7" type="noConversion"/>
  </si>
  <si>
    <r>
      <rPr>
        <sz val="10"/>
        <rFont val="宋体"/>
        <family val="3"/>
        <charset val="134"/>
      </rPr>
      <t>六、其他</t>
    </r>
  </si>
  <si>
    <r>
      <t xml:space="preserve">    </t>
    </r>
    <r>
      <rPr>
        <sz val="10"/>
        <rFont val="宋体"/>
        <family val="3"/>
        <charset val="134"/>
      </rPr>
      <t>其中：以非货币性资产对外投资</t>
    </r>
    <phoneticPr fontId="7" type="noConversion"/>
  </si>
  <si>
    <r>
      <rPr>
        <sz val="10"/>
        <rFont val="宋体"/>
        <family val="3"/>
        <charset val="134"/>
      </rPr>
      <t>合计</t>
    </r>
    <phoneticPr fontId="7" type="noConversion"/>
  </si>
  <si>
    <r>
      <rPr>
        <sz val="10"/>
        <rFont val="宋体"/>
        <family val="3"/>
        <charset val="134"/>
      </rPr>
      <t>项</t>
    </r>
    <r>
      <rPr>
        <sz val="10"/>
        <rFont val="Times New Roman"/>
        <family val="1"/>
      </rPr>
      <t xml:space="preserve">        </t>
    </r>
    <r>
      <rPr>
        <sz val="10"/>
        <rFont val="宋体"/>
        <family val="3"/>
        <charset val="134"/>
      </rPr>
      <t>目</t>
    </r>
    <phoneticPr fontId="7" type="noConversion"/>
  </si>
  <si>
    <r>
      <rPr>
        <sz val="10"/>
        <rFont val="宋体"/>
        <family val="3"/>
        <charset val="134"/>
      </rPr>
      <t>账载金额</t>
    </r>
    <phoneticPr fontId="7" type="noConversion"/>
  </si>
  <si>
    <t>特殊行业准备金纳税调整明细审核表</t>
    <phoneticPr fontId="7" type="noConversion"/>
  </si>
  <si>
    <r>
      <rPr>
        <sz val="10"/>
        <rFont val="宋体"/>
        <family val="3"/>
        <charset val="134"/>
      </rPr>
      <t>纳税调整金额</t>
    </r>
  </si>
  <si>
    <r>
      <rPr>
        <sz val="10"/>
        <rFont val="宋体"/>
        <family val="3"/>
        <charset val="134"/>
      </rPr>
      <t>一、保险公司</t>
    </r>
    <phoneticPr fontId="7" type="noConversion"/>
  </si>
  <si>
    <r>
      <t xml:space="preserve">   </t>
    </r>
    <r>
      <rPr>
        <sz val="10"/>
        <rFont val="宋体"/>
        <family val="3"/>
        <charset val="134"/>
      </rPr>
      <t>（一）未到期责任准备金</t>
    </r>
    <phoneticPr fontId="7" type="noConversion"/>
  </si>
  <si>
    <r>
      <t xml:space="preserve">   </t>
    </r>
    <r>
      <rPr>
        <sz val="10"/>
        <rFont val="宋体"/>
        <family val="3"/>
        <charset val="134"/>
      </rPr>
      <t>（二）未决赔款准备金</t>
    </r>
    <phoneticPr fontId="7" type="noConversion"/>
  </si>
  <si>
    <r>
      <t xml:space="preserve">        </t>
    </r>
    <r>
      <rPr>
        <sz val="10"/>
        <rFont val="宋体"/>
        <family val="3"/>
        <charset val="134"/>
      </rPr>
      <t>其中：已发生已报案未决赔款准备金</t>
    </r>
    <phoneticPr fontId="7" type="noConversion"/>
  </si>
  <si>
    <r>
      <t xml:space="preserve">              </t>
    </r>
    <r>
      <rPr>
        <sz val="10"/>
        <rFont val="宋体"/>
        <family val="3"/>
        <charset val="134"/>
      </rPr>
      <t>已发生未报案未决赔款准备金</t>
    </r>
    <phoneticPr fontId="7" type="noConversion"/>
  </si>
  <si>
    <r>
      <t xml:space="preserve">   </t>
    </r>
    <r>
      <rPr>
        <sz val="10"/>
        <rFont val="宋体"/>
        <family val="3"/>
        <charset val="134"/>
      </rPr>
      <t>（三）巨灾风险准备金</t>
    </r>
    <phoneticPr fontId="7" type="noConversion"/>
  </si>
  <si>
    <r>
      <t xml:space="preserve">   </t>
    </r>
    <r>
      <rPr>
        <sz val="10"/>
        <rFont val="宋体"/>
        <family val="3"/>
        <charset val="134"/>
      </rPr>
      <t>（四）寿险责任准备金</t>
    </r>
    <phoneticPr fontId="7" type="noConversion"/>
  </si>
  <si>
    <r>
      <t xml:space="preserve">   </t>
    </r>
    <r>
      <rPr>
        <sz val="10"/>
        <rFont val="宋体"/>
        <family val="3"/>
        <charset val="134"/>
      </rPr>
      <t>（五）长期健康险责任准备金</t>
    </r>
    <phoneticPr fontId="7" type="noConversion"/>
  </si>
  <si>
    <r>
      <t xml:space="preserve">   </t>
    </r>
    <r>
      <rPr>
        <sz val="10"/>
        <rFont val="宋体"/>
        <family val="3"/>
        <charset val="134"/>
      </rPr>
      <t>（六）保险保障基金</t>
    </r>
    <phoneticPr fontId="7" type="noConversion"/>
  </si>
  <si>
    <r>
      <t xml:space="preserve">   </t>
    </r>
    <r>
      <rPr>
        <sz val="10"/>
        <rFont val="宋体"/>
        <family val="3"/>
        <charset val="134"/>
      </rPr>
      <t>（七）其他</t>
    </r>
    <phoneticPr fontId="7" type="noConversion"/>
  </si>
  <si>
    <r>
      <rPr>
        <sz val="10"/>
        <rFont val="宋体"/>
        <family val="3"/>
        <charset val="134"/>
      </rPr>
      <t>二、证券行业</t>
    </r>
    <phoneticPr fontId="7" type="noConversion"/>
  </si>
  <si>
    <r>
      <t xml:space="preserve">   </t>
    </r>
    <r>
      <rPr>
        <sz val="10"/>
        <rFont val="宋体"/>
        <family val="3"/>
        <charset val="134"/>
      </rPr>
      <t>（一）证券交易所风险基金</t>
    </r>
    <phoneticPr fontId="7" type="noConversion"/>
  </si>
  <si>
    <r>
      <t xml:space="preserve">   </t>
    </r>
    <r>
      <rPr>
        <sz val="10"/>
        <rFont val="宋体"/>
        <family val="3"/>
        <charset val="134"/>
      </rPr>
      <t>（二）证券结算风险基金</t>
    </r>
    <phoneticPr fontId="7" type="noConversion"/>
  </si>
  <si>
    <r>
      <t xml:space="preserve">   </t>
    </r>
    <r>
      <rPr>
        <sz val="10"/>
        <rFont val="宋体"/>
        <family val="3"/>
        <charset val="134"/>
      </rPr>
      <t>（三）证券投资者保护基金</t>
    </r>
    <phoneticPr fontId="7" type="noConversion"/>
  </si>
  <si>
    <r>
      <t xml:space="preserve">   </t>
    </r>
    <r>
      <rPr>
        <sz val="10"/>
        <rFont val="宋体"/>
        <family val="3"/>
        <charset val="134"/>
      </rPr>
      <t>（四）其他</t>
    </r>
    <phoneticPr fontId="7" type="noConversion"/>
  </si>
  <si>
    <r>
      <rPr>
        <sz val="10"/>
        <rFont val="宋体"/>
        <family val="3"/>
        <charset val="134"/>
      </rPr>
      <t>三、期货行业</t>
    </r>
    <phoneticPr fontId="7" type="noConversion"/>
  </si>
  <si>
    <r>
      <t xml:space="preserve">   </t>
    </r>
    <r>
      <rPr>
        <sz val="10"/>
        <rFont val="宋体"/>
        <family val="3"/>
        <charset val="134"/>
      </rPr>
      <t>（一）期货交易所风险准备金</t>
    </r>
    <phoneticPr fontId="7" type="noConversion"/>
  </si>
  <si>
    <r>
      <t xml:space="preserve">   </t>
    </r>
    <r>
      <rPr>
        <sz val="10"/>
        <rFont val="宋体"/>
        <family val="3"/>
        <charset val="134"/>
      </rPr>
      <t>（二）期货公司风险准备金</t>
    </r>
    <phoneticPr fontId="7" type="noConversion"/>
  </si>
  <si>
    <r>
      <t xml:space="preserve">   </t>
    </r>
    <r>
      <rPr>
        <sz val="10"/>
        <rFont val="宋体"/>
        <family val="3"/>
        <charset val="134"/>
      </rPr>
      <t>（三）期货投资者保障基金</t>
    </r>
    <phoneticPr fontId="7" type="noConversion"/>
  </si>
  <si>
    <r>
      <rPr>
        <sz val="10"/>
        <rFont val="宋体"/>
        <family val="3"/>
        <charset val="134"/>
      </rPr>
      <t>四、金融企业</t>
    </r>
    <phoneticPr fontId="7" type="noConversion"/>
  </si>
  <si>
    <r>
      <t xml:space="preserve">   </t>
    </r>
    <r>
      <rPr>
        <sz val="10"/>
        <rFont val="宋体"/>
        <family val="3"/>
        <charset val="134"/>
      </rPr>
      <t>（一）涉农和中小企业贷款损失准备金</t>
    </r>
    <phoneticPr fontId="7" type="noConversion"/>
  </si>
  <si>
    <r>
      <t xml:space="preserve">   </t>
    </r>
    <r>
      <rPr>
        <sz val="10"/>
        <rFont val="宋体"/>
        <family val="3"/>
        <charset val="134"/>
      </rPr>
      <t>（二）贷款损失准备金</t>
    </r>
    <phoneticPr fontId="7" type="noConversion"/>
  </si>
  <si>
    <r>
      <t xml:space="preserve">   </t>
    </r>
    <r>
      <rPr>
        <sz val="10"/>
        <rFont val="宋体"/>
        <family val="3"/>
        <charset val="134"/>
      </rPr>
      <t>（三）其他</t>
    </r>
    <phoneticPr fontId="7" type="noConversion"/>
  </si>
  <si>
    <r>
      <rPr>
        <sz val="10"/>
        <rFont val="宋体"/>
        <family val="3"/>
        <charset val="134"/>
      </rPr>
      <t>五、中小企业信用担保机构</t>
    </r>
    <phoneticPr fontId="7" type="noConversion"/>
  </si>
  <si>
    <r>
      <t xml:space="preserve">   </t>
    </r>
    <r>
      <rPr>
        <sz val="10"/>
        <rFont val="宋体"/>
        <family val="3"/>
        <charset val="134"/>
      </rPr>
      <t>（一）担保赔偿准备</t>
    </r>
    <phoneticPr fontId="7" type="noConversion"/>
  </si>
  <si>
    <r>
      <t xml:space="preserve">   </t>
    </r>
    <r>
      <rPr>
        <sz val="10"/>
        <rFont val="宋体"/>
        <family val="3"/>
        <charset val="134"/>
      </rPr>
      <t>（二）未到期责任准备</t>
    </r>
    <phoneticPr fontId="7" type="noConversion"/>
  </si>
  <si>
    <t>政策性搬迁纳税调整审核表</t>
    <phoneticPr fontId="7" type="noConversion"/>
  </si>
  <si>
    <r>
      <rPr>
        <sz val="10"/>
        <rFont val="宋体"/>
        <family val="3"/>
        <charset val="134"/>
      </rPr>
      <t>一、搬迁收入</t>
    </r>
    <phoneticPr fontId="7" type="noConversion"/>
  </si>
  <si>
    <r>
      <t xml:space="preserve">   </t>
    </r>
    <r>
      <rPr>
        <sz val="10"/>
        <rFont val="宋体"/>
        <family val="3"/>
        <charset val="134"/>
      </rPr>
      <t>（一）搬迁补偿收入</t>
    </r>
    <phoneticPr fontId="7" type="noConversion"/>
  </si>
  <si>
    <r>
      <t xml:space="preserve">       1.</t>
    </r>
    <r>
      <rPr>
        <sz val="10"/>
        <rFont val="宋体"/>
        <family val="3"/>
        <charset val="134"/>
      </rPr>
      <t>对被征用资产价值的补偿</t>
    </r>
    <phoneticPr fontId="7" type="noConversion"/>
  </si>
  <si>
    <r>
      <t xml:space="preserve">       2.</t>
    </r>
    <r>
      <rPr>
        <sz val="10"/>
        <rFont val="宋体"/>
        <family val="3"/>
        <charset val="134"/>
      </rPr>
      <t>因搬迁、安置而给予的补偿</t>
    </r>
    <phoneticPr fontId="7" type="noConversion"/>
  </si>
  <si>
    <r>
      <t xml:space="preserve">       3.</t>
    </r>
    <r>
      <rPr>
        <sz val="10"/>
        <rFont val="宋体"/>
        <family val="3"/>
        <charset val="134"/>
      </rPr>
      <t>对停产停业形成的损失而给予的补偿</t>
    </r>
    <phoneticPr fontId="7" type="noConversion"/>
  </si>
  <si>
    <r>
      <t xml:space="preserve">       4.</t>
    </r>
    <r>
      <rPr>
        <sz val="10"/>
        <rFont val="宋体"/>
        <family val="3"/>
        <charset val="134"/>
      </rPr>
      <t>资产搬迁过程中遭到毁损而取得的保险赔款</t>
    </r>
    <phoneticPr fontId="7" type="noConversion"/>
  </si>
  <si>
    <r>
      <t xml:space="preserve">       5.</t>
    </r>
    <r>
      <rPr>
        <sz val="10"/>
        <rFont val="宋体"/>
        <family val="3"/>
        <charset val="134"/>
      </rPr>
      <t>其他补偿收入</t>
    </r>
    <phoneticPr fontId="7" type="noConversion"/>
  </si>
  <si>
    <r>
      <t xml:space="preserve">   </t>
    </r>
    <r>
      <rPr>
        <sz val="10"/>
        <rFont val="宋体"/>
        <family val="3"/>
        <charset val="134"/>
      </rPr>
      <t>（二）搬迁资产处置收入</t>
    </r>
    <phoneticPr fontId="7" type="noConversion"/>
  </si>
  <si>
    <r>
      <rPr>
        <sz val="10"/>
        <rFont val="宋体"/>
        <family val="3"/>
        <charset val="134"/>
      </rPr>
      <t>二、搬迁支出</t>
    </r>
    <phoneticPr fontId="7" type="noConversion"/>
  </si>
  <si>
    <r>
      <t xml:space="preserve">   </t>
    </r>
    <r>
      <rPr>
        <sz val="10"/>
        <rFont val="宋体"/>
        <family val="3"/>
        <charset val="134"/>
      </rPr>
      <t>（一）搬迁费用支出</t>
    </r>
    <phoneticPr fontId="7" type="noConversion"/>
  </si>
  <si>
    <r>
      <t xml:space="preserve">       1.</t>
    </r>
    <r>
      <rPr>
        <sz val="10"/>
        <rFont val="宋体"/>
        <family val="3"/>
        <charset val="134"/>
      </rPr>
      <t>安置职工实际发生的费用</t>
    </r>
    <phoneticPr fontId="7" type="noConversion"/>
  </si>
  <si>
    <r>
      <t xml:space="preserve">       2.</t>
    </r>
    <r>
      <rPr>
        <sz val="10"/>
        <rFont val="宋体"/>
        <family val="3"/>
        <charset val="134"/>
      </rPr>
      <t>停工期间支付给职工的工资及福利费</t>
    </r>
    <phoneticPr fontId="7" type="noConversion"/>
  </si>
  <si>
    <r>
      <t xml:space="preserve">       3.</t>
    </r>
    <r>
      <rPr>
        <sz val="10"/>
        <rFont val="宋体"/>
        <family val="3"/>
        <charset val="134"/>
      </rPr>
      <t>临时存放搬迁资产而发生的费用</t>
    </r>
    <phoneticPr fontId="7" type="noConversion"/>
  </si>
  <si>
    <r>
      <t xml:space="preserve">       4.</t>
    </r>
    <r>
      <rPr>
        <sz val="10"/>
        <rFont val="宋体"/>
        <family val="3"/>
        <charset val="134"/>
      </rPr>
      <t>各类资产搬迁安装费用</t>
    </r>
    <phoneticPr fontId="7" type="noConversion"/>
  </si>
  <si>
    <r>
      <t xml:space="preserve">       5.</t>
    </r>
    <r>
      <rPr>
        <sz val="10"/>
        <rFont val="宋体"/>
        <family val="3"/>
        <charset val="134"/>
      </rPr>
      <t>其他与搬迁相关的费用</t>
    </r>
    <phoneticPr fontId="7" type="noConversion"/>
  </si>
  <si>
    <r>
      <t xml:space="preserve">   </t>
    </r>
    <r>
      <rPr>
        <sz val="10"/>
        <rFont val="宋体"/>
        <family val="3"/>
        <charset val="134"/>
      </rPr>
      <t>（二）搬迁资产处置支出</t>
    </r>
    <phoneticPr fontId="7" type="noConversion"/>
  </si>
  <si>
    <r>
      <rPr>
        <sz val="10"/>
        <rFont val="宋体"/>
        <family val="3"/>
        <charset val="134"/>
      </rPr>
      <t>三、搬迁所得或损失</t>
    </r>
    <phoneticPr fontId="7" type="noConversion"/>
  </si>
  <si>
    <r>
      <rPr>
        <sz val="10"/>
        <rFont val="宋体"/>
        <family val="3"/>
        <charset val="134"/>
      </rPr>
      <t>四、应计入本年应纳税所得额的搬迁所得或损失</t>
    </r>
    <phoneticPr fontId="7" type="noConversion"/>
  </si>
  <si>
    <r>
      <t xml:space="preserve">    </t>
    </r>
    <r>
      <rPr>
        <sz val="10"/>
        <rFont val="宋体"/>
        <family val="3"/>
        <charset val="134"/>
      </rPr>
      <t>其中：搬迁所得</t>
    </r>
    <phoneticPr fontId="7" type="noConversion"/>
  </si>
  <si>
    <r>
      <t xml:space="preserve">          </t>
    </r>
    <r>
      <rPr>
        <sz val="10"/>
        <rFont val="宋体"/>
        <family val="3"/>
        <charset val="134"/>
      </rPr>
      <t>搬迁损失一次性扣除</t>
    </r>
    <phoneticPr fontId="7" type="noConversion"/>
  </si>
  <si>
    <r>
      <t xml:space="preserve">          </t>
    </r>
    <r>
      <rPr>
        <sz val="10"/>
        <rFont val="宋体"/>
        <family val="3"/>
        <charset val="134"/>
      </rPr>
      <t>搬迁损失分期扣除</t>
    </r>
    <phoneticPr fontId="7" type="noConversion"/>
  </si>
  <si>
    <r>
      <rPr>
        <sz val="10"/>
        <rFont val="宋体"/>
        <family val="3"/>
        <charset val="134"/>
      </rPr>
      <t>五、计入当期损益的搬迁收益或损失</t>
    </r>
    <phoneticPr fontId="7" type="noConversion"/>
  </si>
  <si>
    <r>
      <rPr>
        <sz val="10"/>
        <rFont val="宋体"/>
        <family val="3"/>
        <charset val="134"/>
      </rPr>
      <t>六、以前年度搬迁损失当期扣除金额</t>
    </r>
    <phoneticPr fontId="7" type="noConversion"/>
  </si>
  <si>
    <r>
      <rPr>
        <sz val="10"/>
        <rFont val="宋体"/>
        <family val="3"/>
        <charset val="134"/>
      </rPr>
      <t>七、纳税调整金额</t>
    </r>
    <phoneticPr fontId="7" type="noConversion"/>
  </si>
  <si>
    <t>房地产项目明细审核表</t>
    <phoneticPr fontId="7" type="noConversion"/>
  </si>
  <si>
    <r>
      <rPr>
        <sz val="10"/>
        <rFont val="宋体"/>
        <family val="3"/>
        <charset val="134"/>
      </rPr>
      <t>项目名称</t>
    </r>
  </si>
  <si>
    <r>
      <rPr>
        <sz val="10"/>
        <rFont val="宋体"/>
        <family val="3"/>
        <charset val="134"/>
      </rPr>
      <t>项目性质</t>
    </r>
  </si>
  <si>
    <r>
      <rPr>
        <sz val="10"/>
        <rFont val="宋体"/>
        <family val="3"/>
        <charset val="134"/>
      </rPr>
      <t>房地产企业销售未完工开发产品特定业务计算的纳税调整额</t>
    </r>
    <phoneticPr fontId="7" type="noConversion"/>
  </si>
  <si>
    <r>
      <rPr>
        <sz val="10"/>
        <rFont val="宋体"/>
        <family val="3"/>
        <charset val="134"/>
      </rPr>
      <t>房地产企业销售的未完工产品转完工产品特定业务计算的纳税调整额</t>
    </r>
    <phoneticPr fontId="7" type="noConversion"/>
  </si>
  <si>
    <r>
      <rPr>
        <sz val="10"/>
        <color indexed="8"/>
        <rFont val="宋体"/>
        <family val="3"/>
        <charset val="134"/>
      </rPr>
      <t>以前年度累计结转至本年的预计利润</t>
    </r>
  </si>
  <si>
    <r>
      <rPr>
        <sz val="10"/>
        <color indexed="8"/>
        <rFont val="宋体"/>
        <family val="3"/>
        <charset val="134"/>
      </rPr>
      <t>累计结转以后年度扣除的预计利润</t>
    </r>
  </si>
  <si>
    <r>
      <rPr>
        <sz val="10"/>
        <color indexed="8"/>
        <rFont val="宋体"/>
        <family val="3"/>
        <charset val="134"/>
      </rPr>
      <t>引用依据</t>
    </r>
  </si>
  <si>
    <r>
      <rPr>
        <sz val="10"/>
        <color indexed="8"/>
        <rFont val="宋体"/>
        <family val="3"/>
        <charset val="134"/>
      </rPr>
      <t>销售未完工产品的收入</t>
    </r>
    <phoneticPr fontId="7" type="noConversion"/>
  </si>
  <si>
    <r>
      <rPr>
        <sz val="10"/>
        <color indexed="8"/>
        <rFont val="宋体"/>
        <family val="3"/>
        <charset val="134"/>
      </rPr>
      <t>计税毛利率</t>
    </r>
    <r>
      <rPr>
        <sz val="10"/>
        <color indexed="8"/>
        <rFont val="Times New Roman"/>
        <family val="1"/>
      </rPr>
      <t>%</t>
    </r>
    <phoneticPr fontId="7" type="noConversion"/>
  </si>
  <si>
    <r>
      <rPr>
        <sz val="10"/>
        <color indexed="8"/>
        <rFont val="宋体"/>
        <family val="3"/>
        <charset val="134"/>
      </rPr>
      <t>销售未完工产品预计毛利额</t>
    </r>
    <phoneticPr fontId="7" type="noConversion"/>
  </si>
  <si>
    <r>
      <rPr>
        <sz val="10"/>
        <color indexed="8"/>
        <rFont val="宋体"/>
        <family val="3"/>
        <charset val="134"/>
      </rPr>
      <t>实际发生的营业税金及附加、土地增值税</t>
    </r>
    <phoneticPr fontId="7" type="noConversion"/>
  </si>
  <si>
    <r>
      <rPr>
        <sz val="10"/>
        <color indexed="8"/>
        <rFont val="宋体"/>
        <family val="3"/>
        <charset val="134"/>
      </rPr>
      <t>纳税调增</t>
    </r>
    <phoneticPr fontId="7" type="noConversion"/>
  </si>
  <si>
    <r>
      <rPr>
        <sz val="10"/>
        <rFont val="宋体"/>
        <family val="3"/>
        <charset val="134"/>
      </rPr>
      <t>销售未完工产品转完工产品确认的销售收入</t>
    </r>
    <phoneticPr fontId="7" type="noConversion"/>
  </si>
  <si>
    <r>
      <rPr>
        <sz val="10"/>
        <rFont val="宋体"/>
        <family val="3"/>
        <charset val="134"/>
      </rPr>
      <t>转回的销售未完工产品预计毛利额</t>
    </r>
    <phoneticPr fontId="7" type="noConversion"/>
  </si>
  <si>
    <r>
      <rPr>
        <sz val="10"/>
        <rFont val="宋体"/>
        <family val="3"/>
        <charset val="134"/>
      </rPr>
      <t>转回实际发生的营业税金及附加、土地增值税</t>
    </r>
    <phoneticPr fontId="7" type="noConversion"/>
  </si>
  <si>
    <r>
      <rPr>
        <sz val="10"/>
        <rFont val="宋体"/>
        <family val="3"/>
        <charset val="134"/>
      </rPr>
      <t>纳税调减</t>
    </r>
    <phoneticPr fontId="7" type="noConversion"/>
  </si>
  <si>
    <t>其他特殊事项调整审核表</t>
    <phoneticPr fontId="7" type="noConversion"/>
  </si>
  <si>
    <r>
      <rPr>
        <sz val="10"/>
        <rFont val="宋体"/>
        <family val="3"/>
        <charset val="134"/>
      </rPr>
      <t>相关凭证明细表</t>
    </r>
    <phoneticPr fontId="7" type="noConversion"/>
  </si>
  <si>
    <t xml:space="preserve">  </t>
    <phoneticPr fontId="7" type="noConversion"/>
  </si>
  <si>
    <t>减免税收入审核表</t>
    <phoneticPr fontId="7" type="noConversion"/>
  </si>
  <si>
    <r>
      <rPr>
        <sz val="10"/>
        <rFont val="宋体"/>
        <family val="3"/>
        <charset val="134"/>
      </rPr>
      <t>减免金额</t>
    </r>
    <phoneticPr fontId="7" type="noConversion"/>
  </si>
  <si>
    <r>
      <rPr>
        <sz val="10"/>
        <rFont val="宋体"/>
        <family val="3"/>
        <charset val="134"/>
      </rPr>
      <t>一、免税收入</t>
    </r>
    <phoneticPr fontId="7" type="noConversion"/>
  </si>
  <si>
    <r>
      <t xml:space="preserve">   </t>
    </r>
    <r>
      <rPr>
        <sz val="10"/>
        <rFont val="宋体"/>
        <family val="3"/>
        <charset val="134"/>
      </rPr>
      <t>（一）国债利息收入</t>
    </r>
    <phoneticPr fontId="7" type="noConversion"/>
  </si>
  <si>
    <r>
      <t xml:space="preserve">   </t>
    </r>
    <r>
      <rPr>
        <sz val="10"/>
        <rFont val="宋体"/>
        <family val="3"/>
        <charset val="134"/>
      </rPr>
      <t>（二）符合条件的居民企业之间的股息、红利等权益性投资收益</t>
    </r>
    <phoneticPr fontId="7" type="noConversion"/>
  </si>
  <si>
    <r>
      <t xml:space="preserve">   </t>
    </r>
    <r>
      <rPr>
        <sz val="10"/>
        <rFont val="宋体"/>
        <family val="3"/>
        <charset val="134"/>
      </rPr>
      <t>（三）符合条件的非营利组织的收入</t>
    </r>
    <phoneticPr fontId="7" type="noConversion"/>
  </si>
  <si>
    <r>
      <t xml:space="preserve">   </t>
    </r>
    <r>
      <rPr>
        <sz val="10"/>
        <rFont val="宋体"/>
        <family val="3"/>
        <charset val="134"/>
      </rPr>
      <t>（四）其他专项优惠</t>
    </r>
    <phoneticPr fontId="7" type="noConversion"/>
  </si>
  <si>
    <r>
      <t xml:space="preserve">       1.</t>
    </r>
    <r>
      <rPr>
        <sz val="10"/>
        <rFont val="宋体"/>
        <family val="3"/>
        <charset val="134"/>
      </rPr>
      <t>中国清洁发展机制基金取得的收入</t>
    </r>
    <phoneticPr fontId="7" type="noConversion"/>
  </si>
  <si>
    <r>
      <t xml:space="preserve">       2.</t>
    </r>
    <r>
      <rPr>
        <sz val="10"/>
        <rFont val="宋体"/>
        <family val="3"/>
        <charset val="134"/>
      </rPr>
      <t>证券投资基金从证券市场取得的收入</t>
    </r>
    <phoneticPr fontId="7" type="noConversion"/>
  </si>
  <si>
    <r>
      <t xml:space="preserve">       3.</t>
    </r>
    <r>
      <rPr>
        <sz val="10"/>
        <rFont val="宋体"/>
        <family val="3"/>
        <charset val="134"/>
      </rPr>
      <t>证券投资基金投资者获得的分配收入</t>
    </r>
    <phoneticPr fontId="7" type="noConversion"/>
  </si>
  <si>
    <r>
      <t xml:space="preserve">       4.</t>
    </r>
    <r>
      <rPr>
        <sz val="10"/>
        <rFont val="宋体"/>
        <family val="3"/>
        <charset val="134"/>
      </rPr>
      <t>证券投资基金管理人运用基金买卖股票、债券的差价收入</t>
    </r>
    <phoneticPr fontId="7" type="noConversion"/>
  </si>
  <si>
    <r>
      <t xml:space="preserve">       5.</t>
    </r>
    <r>
      <rPr>
        <sz val="10"/>
        <rFont val="宋体"/>
        <family val="3"/>
        <charset val="134"/>
      </rPr>
      <t>取得的地方政府债券利息所得或收入</t>
    </r>
    <phoneticPr fontId="7" type="noConversion"/>
  </si>
  <si>
    <r>
      <t xml:space="preserve">       6.</t>
    </r>
    <r>
      <rPr>
        <sz val="10"/>
        <rFont val="宋体"/>
        <family val="3"/>
        <charset val="134"/>
      </rPr>
      <t>受灾地区企业取得的救灾和灾后恢复重建款项等收入</t>
    </r>
    <phoneticPr fontId="7" type="noConversion"/>
  </si>
  <si>
    <r>
      <t xml:space="preserve">       7.</t>
    </r>
    <r>
      <rPr>
        <sz val="10"/>
        <rFont val="宋体"/>
        <family val="3"/>
        <charset val="134"/>
      </rPr>
      <t>中国期货保证金监控中心有限责任公司取得的银行存款利息等收入</t>
    </r>
    <phoneticPr fontId="7" type="noConversion"/>
  </si>
  <si>
    <r>
      <t xml:space="preserve">       8.</t>
    </r>
    <r>
      <rPr>
        <sz val="10"/>
        <rFont val="宋体"/>
        <family val="3"/>
        <charset val="134"/>
      </rPr>
      <t>中国保险保障基金有限责任公司取得的保险保障基金等收入</t>
    </r>
    <phoneticPr fontId="7" type="noConversion"/>
  </si>
  <si>
    <r>
      <t xml:space="preserve">       9.</t>
    </r>
    <r>
      <rPr>
        <sz val="10"/>
        <rFont val="宋体"/>
        <family val="3"/>
        <charset val="134"/>
      </rPr>
      <t>其他</t>
    </r>
    <phoneticPr fontId="7" type="noConversion"/>
  </si>
  <si>
    <r>
      <rPr>
        <sz val="10"/>
        <rFont val="宋体"/>
        <family val="3"/>
        <charset val="134"/>
      </rPr>
      <t>二、减计收入</t>
    </r>
    <phoneticPr fontId="7" type="noConversion"/>
  </si>
  <si>
    <r>
      <t xml:space="preserve">   </t>
    </r>
    <r>
      <rPr>
        <sz val="10"/>
        <rFont val="宋体"/>
        <family val="3"/>
        <charset val="134"/>
      </rPr>
      <t>（一）综合利用资源生产产品取得的收入</t>
    </r>
    <phoneticPr fontId="7" type="noConversion"/>
  </si>
  <si>
    <r>
      <t xml:space="preserve">   </t>
    </r>
    <r>
      <rPr>
        <sz val="10"/>
        <rFont val="宋体"/>
        <family val="3"/>
        <charset val="134"/>
      </rPr>
      <t>（二）其他专项优惠</t>
    </r>
    <phoneticPr fontId="7" type="noConversion"/>
  </si>
  <si>
    <r>
      <t xml:space="preserve">       1.</t>
    </r>
    <r>
      <rPr>
        <sz val="10"/>
        <rFont val="宋体"/>
        <family val="3"/>
        <charset val="134"/>
      </rPr>
      <t>金融、保险等机构取得的涉农利息、保费收入</t>
    </r>
    <phoneticPr fontId="7" type="noConversion"/>
  </si>
  <si>
    <r>
      <t xml:space="preserve">       2.</t>
    </r>
    <r>
      <rPr>
        <sz val="10"/>
        <rFont val="宋体"/>
        <family val="3"/>
        <charset val="134"/>
      </rPr>
      <t>取得的中国铁路建设债券利息收入</t>
    </r>
    <phoneticPr fontId="7" type="noConversion"/>
  </si>
  <si>
    <r>
      <t xml:space="preserve">       3.</t>
    </r>
    <r>
      <rPr>
        <sz val="10"/>
        <rFont val="宋体"/>
        <family val="3"/>
        <charset val="134"/>
      </rPr>
      <t>其他</t>
    </r>
    <phoneticPr fontId="7" type="noConversion"/>
  </si>
  <si>
    <t>符合条件的居民企业之间的股息、红利等权益性投资收益情况审核表</t>
    <phoneticPr fontId="7" type="noConversion"/>
  </si>
  <si>
    <r>
      <rPr>
        <sz val="10"/>
        <rFont val="宋体"/>
        <family val="3"/>
        <charset val="134"/>
      </rPr>
      <t>被投资企业</t>
    </r>
    <phoneticPr fontId="7" type="noConversion"/>
  </si>
  <si>
    <r>
      <rPr>
        <sz val="10"/>
        <rFont val="宋体"/>
        <family val="3"/>
        <charset val="134"/>
      </rPr>
      <t>投资性质</t>
    </r>
    <phoneticPr fontId="7" type="noConversion"/>
  </si>
  <si>
    <r>
      <rPr>
        <sz val="10"/>
        <rFont val="宋体"/>
        <family val="3"/>
        <charset val="134"/>
      </rPr>
      <t>投资成本</t>
    </r>
    <phoneticPr fontId="7" type="noConversion"/>
  </si>
  <si>
    <r>
      <rPr>
        <sz val="10"/>
        <rFont val="宋体"/>
        <family val="3"/>
        <charset val="134"/>
      </rPr>
      <t>投资比例</t>
    </r>
    <phoneticPr fontId="7" type="noConversion"/>
  </si>
  <si>
    <r>
      <rPr>
        <sz val="10"/>
        <rFont val="宋体"/>
        <family val="3"/>
        <charset val="134"/>
      </rPr>
      <t>被投资企业利润分配确认金额</t>
    </r>
    <phoneticPr fontId="7" type="noConversion"/>
  </si>
  <si>
    <r>
      <rPr>
        <sz val="10"/>
        <rFont val="宋体"/>
        <family val="3"/>
        <charset val="134"/>
      </rPr>
      <t>被投资企业清算确认金额</t>
    </r>
    <phoneticPr fontId="7" type="noConversion"/>
  </si>
  <si>
    <r>
      <rPr>
        <sz val="10"/>
        <rFont val="宋体"/>
        <family val="3"/>
        <charset val="134"/>
      </rPr>
      <t>撤回或减少投资确认金额</t>
    </r>
    <phoneticPr fontId="7" type="noConversion"/>
  </si>
  <si>
    <r>
      <rPr>
        <sz val="10"/>
        <rFont val="宋体"/>
        <family val="3"/>
        <charset val="134"/>
      </rPr>
      <t>被投资企业做出利润分配或转股决定时间</t>
    </r>
    <phoneticPr fontId="7" type="noConversion"/>
  </si>
  <si>
    <r>
      <rPr>
        <sz val="10"/>
        <rFont val="宋体"/>
        <family val="3"/>
        <charset val="134"/>
      </rPr>
      <t>依决定归属于本公司的股息、红利等权益性投资收益金额</t>
    </r>
    <phoneticPr fontId="7" type="noConversion"/>
  </si>
  <si>
    <r>
      <rPr>
        <sz val="10"/>
        <rFont val="宋体"/>
        <family val="3"/>
        <charset val="134"/>
      </rPr>
      <t>分得的被投资企业清算剩余资产</t>
    </r>
    <phoneticPr fontId="7" type="noConversion"/>
  </si>
  <si>
    <r>
      <rPr>
        <sz val="10"/>
        <rFont val="宋体"/>
        <family val="3"/>
        <charset val="134"/>
      </rPr>
      <t>被清算企业累计未分配利润和累计盈余公积应享有部分</t>
    </r>
    <phoneticPr fontId="7" type="noConversion"/>
  </si>
  <si>
    <r>
      <rPr>
        <sz val="10"/>
        <rFont val="宋体"/>
        <family val="3"/>
        <charset val="134"/>
      </rPr>
      <t>应确认的股息所得</t>
    </r>
    <phoneticPr fontId="7" type="noConversion"/>
  </si>
  <si>
    <r>
      <rPr>
        <sz val="10"/>
        <rFont val="宋体"/>
        <family val="3"/>
        <charset val="134"/>
      </rPr>
      <t>从被投资企业撤回或减少投资取得的资产</t>
    </r>
    <phoneticPr fontId="7" type="noConversion"/>
  </si>
  <si>
    <r>
      <rPr>
        <sz val="10"/>
        <rFont val="宋体"/>
        <family val="3"/>
        <charset val="134"/>
      </rPr>
      <t>减少投资比例</t>
    </r>
    <phoneticPr fontId="7" type="noConversion"/>
  </si>
  <si>
    <r>
      <rPr>
        <sz val="10"/>
        <rFont val="宋体"/>
        <family val="3"/>
        <charset val="134"/>
      </rPr>
      <t>收回初始投资成本</t>
    </r>
    <phoneticPr fontId="7" type="noConversion"/>
  </si>
  <si>
    <r>
      <rPr>
        <sz val="10"/>
        <rFont val="宋体"/>
        <family val="3"/>
        <charset val="134"/>
      </rPr>
      <t>取得资产中超过收回初始投资成本部分</t>
    </r>
    <phoneticPr fontId="7" type="noConversion"/>
  </si>
  <si>
    <r>
      <rPr>
        <sz val="10"/>
        <rFont val="宋体"/>
        <family val="3"/>
        <charset val="134"/>
      </rPr>
      <t>撤回或减少投资应享有被投资企业累计未分配利润和累计盈余公积</t>
    </r>
    <phoneticPr fontId="7" type="noConversion"/>
  </si>
  <si>
    <t>综合利用资源生产产品取得的收入情况审核表</t>
    <phoneticPr fontId="7" type="noConversion"/>
  </si>
  <si>
    <r>
      <rPr>
        <sz val="10"/>
        <rFont val="宋体"/>
        <family val="3"/>
        <charset val="134"/>
      </rPr>
      <t>生产的产品名称</t>
    </r>
    <phoneticPr fontId="7" type="noConversion"/>
  </si>
  <si>
    <r>
      <rPr>
        <sz val="10"/>
        <rFont val="宋体"/>
        <family val="3"/>
        <charset val="134"/>
      </rPr>
      <t>资源综合利用认定证书基本情况</t>
    </r>
    <phoneticPr fontId="7" type="noConversion"/>
  </si>
  <si>
    <r>
      <rPr>
        <sz val="10"/>
        <rFont val="宋体"/>
        <family val="3"/>
        <charset val="134"/>
      </rPr>
      <t>属于《资源综合利用企业所得税优惠目录》类别</t>
    </r>
    <phoneticPr fontId="7" type="noConversion"/>
  </si>
  <si>
    <r>
      <rPr>
        <sz val="10"/>
        <rFont val="宋体"/>
        <family val="3"/>
        <charset val="134"/>
      </rPr>
      <t>综合利用的资源</t>
    </r>
    <phoneticPr fontId="7" type="noConversion"/>
  </si>
  <si>
    <r>
      <rPr>
        <sz val="10"/>
        <rFont val="宋体"/>
        <family val="3"/>
        <charset val="134"/>
      </rPr>
      <t>综合利用的资源占生产产品材料的比例</t>
    </r>
    <phoneticPr fontId="7" type="noConversion"/>
  </si>
  <si>
    <r>
      <rPr>
        <sz val="10"/>
        <rFont val="宋体"/>
        <family val="3"/>
        <charset val="134"/>
      </rPr>
      <t>《资源综合利用企业所得税优惠目录》规定的标准</t>
    </r>
    <phoneticPr fontId="7" type="noConversion"/>
  </si>
  <si>
    <r>
      <rPr>
        <sz val="10"/>
        <rFont val="宋体"/>
        <family val="3"/>
        <charset val="134"/>
      </rPr>
      <t>符合条件的综合利用资源生产产品取得的收入总额</t>
    </r>
    <phoneticPr fontId="7" type="noConversion"/>
  </si>
  <si>
    <r>
      <rPr>
        <sz val="10"/>
        <rFont val="宋体"/>
        <family val="3"/>
        <charset val="134"/>
      </rPr>
      <t>综合利用资源减计收入</t>
    </r>
    <phoneticPr fontId="7" type="noConversion"/>
  </si>
  <si>
    <r>
      <rPr>
        <sz val="10"/>
        <rFont val="宋体"/>
        <family val="3"/>
        <charset val="134"/>
      </rPr>
      <t>《资源综合利用认定证书》取得时间</t>
    </r>
    <phoneticPr fontId="7" type="noConversion"/>
  </si>
  <si>
    <r>
      <rPr>
        <sz val="10"/>
        <rFont val="宋体"/>
        <family val="3"/>
        <charset val="134"/>
      </rPr>
      <t>《资源综合利用认定证书》有效期</t>
    </r>
    <phoneticPr fontId="7" type="noConversion"/>
  </si>
  <si>
    <r>
      <rPr>
        <sz val="10"/>
        <rFont val="宋体"/>
        <family val="3"/>
        <charset val="134"/>
      </rPr>
      <t>《资源综合利用认定证书》编号</t>
    </r>
    <phoneticPr fontId="7" type="noConversion"/>
  </si>
  <si>
    <t>金融、保险等机构取得的涉农利息、保费收入情况审核表</t>
    <phoneticPr fontId="7" type="noConversion"/>
  </si>
  <si>
    <r>
      <rPr>
        <sz val="10"/>
        <rFont val="宋体"/>
        <family val="3"/>
        <charset val="134"/>
      </rPr>
      <t>一、金融机构农户小额贷款的利息收入</t>
    </r>
  </si>
  <si>
    <r>
      <rPr>
        <sz val="10"/>
        <rFont val="宋体"/>
        <family val="3"/>
        <charset val="134"/>
      </rPr>
      <t>二、保险公司为种植业、养殖业提供保险业务取得的保费收入</t>
    </r>
  </si>
  <si>
    <r>
      <t xml:space="preserve">       1.</t>
    </r>
    <r>
      <rPr>
        <sz val="10"/>
        <rFont val="宋体"/>
        <family val="3"/>
        <charset val="134"/>
      </rPr>
      <t>原保费收入</t>
    </r>
  </si>
  <si>
    <r>
      <t xml:space="preserve">       2.</t>
    </r>
    <r>
      <rPr>
        <sz val="10"/>
        <rFont val="宋体"/>
        <family val="3"/>
        <charset val="134"/>
      </rPr>
      <t>分保费收入</t>
    </r>
  </si>
  <si>
    <r>
      <t xml:space="preserve">       3.</t>
    </r>
    <r>
      <rPr>
        <sz val="10"/>
        <rFont val="宋体"/>
        <family val="3"/>
        <charset val="134"/>
      </rPr>
      <t>分出保费收入</t>
    </r>
  </si>
  <si>
    <r>
      <rPr>
        <sz val="10"/>
        <rFont val="宋体"/>
        <family val="3"/>
        <charset val="134"/>
      </rPr>
      <t>三、其他符合条件的机构农户小额贷款的利息收入</t>
    </r>
  </si>
  <si>
    <t>研发费用加计扣除优惠审核表</t>
    <phoneticPr fontId="7" type="noConversion"/>
  </si>
  <si>
    <r>
      <rPr>
        <sz val="10"/>
        <rFont val="宋体"/>
        <family val="3"/>
        <charset val="134"/>
      </rPr>
      <t>研发项目</t>
    </r>
  </si>
  <si>
    <r>
      <rPr>
        <sz val="10"/>
        <rFont val="宋体"/>
        <family val="3"/>
        <charset val="134"/>
      </rPr>
      <t>本年研发费用明细</t>
    </r>
  </si>
  <si>
    <r>
      <rPr>
        <sz val="10"/>
        <rFont val="宋体"/>
        <family val="3"/>
        <charset val="134"/>
      </rPr>
      <t>减</t>
    </r>
    <r>
      <rPr>
        <sz val="10"/>
        <rFont val="Times New Roman"/>
        <family val="1"/>
      </rPr>
      <t>:</t>
    </r>
    <r>
      <rPr>
        <sz val="10"/>
        <rFont val="宋体"/>
        <family val="3"/>
        <charset val="134"/>
      </rPr>
      <t>作为不征税收入处理的财政性资金用于研发的部分</t>
    </r>
  </si>
  <si>
    <r>
      <rPr>
        <sz val="10"/>
        <rFont val="宋体"/>
        <family val="3"/>
        <charset val="134"/>
      </rPr>
      <t>可加计扣除的研发费用合计</t>
    </r>
  </si>
  <si>
    <r>
      <rPr>
        <sz val="10"/>
        <rFont val="宋体"/>
        <family val="3"/>
        <charset val="134"/>
      </rPr>
      <t>费用化部分</t>
    </r>
  </si>
  <si>
    <r>
      <rPr>
        <sz val="10"/>
        <rFont val="宋体"/>
        <family val="3"/>
        <charset val="134"/>
      </rPr>
      <t>资本化部分</t>
    </r>
  </si>
  <si>
    <r>
      <rPr>
        <sz val="10"/>
        <rFont val="宋体"/>
        <family val="3"/>
        <charset val="134"/>
      </rPr>
      <t>本年研发费用加计扣除额合计</t>
    </r>
  </si>
  <si>
    <r>
      <rPr>
        <sz val="10"/>
        <rFont val="宋体"/>
        <family val="3"/>
        <charset val="134"/>
      </rPr>
      <t>研发活动直接消耗的材料、燃料和动力费用</t>
    </r>
  </si>
  <si>
    <r>
      <rPr>
        <sz val="10"/>
        <rFont val="宋体"/>
        <family val="3"/>
        <charset val="134"/>
      </rPr>
      <t>直接从事研发活动的本企业在职人员费用</t>
    </r>
  </si>
  <si>
    <r>
      <rPr>
        <sz val="10"/>
        <rFont val="宋体"/>
        <family val="3"/>
        <charset val="134"/>
      </rPr>
      <t>专门用于研发活动的有关折旧费、租赁费、运行维护费</t>
    </r>
  </si>
  <si>
    <r>
      <rPr>
        <sz val="10"/>
        <rFont val="宋体"/>
        <family val="3"/>
        <charset val="134"/>
      </rPr>
      <t>专门用于研发活动的有关无形资产摊销费</t>
    </r>
  </si>
  <si>
    <r>
      <rPr>
        <sz val="10"/>
        <rFont val="宋体"/>
        <family val="3"/>
        <charset val="134"/>
      </rPr>
      <t>中间试验和产品试制的有关费用，样品、样机及一般测试手段购置费</t>
    </r>
  </si>
  <si>
    <r>
      <rPr>
        <sz val="10"/>
        <rFont val="宋体"/>
        <family val="3"/>
        <charset val="134"/>
      </rPr>
      <t>研发成果论证、评审、验收、鉴定费用</t>
    </r>
  </si>
  <si>
    <r>
      <rPr>
        <sz val="10"/>
        <rFont val="宋体"/>
        <family val="3"/>
        <charset val="134"/>
      </rPr>
      <t>勘探开发技术的现场试验费，新药研制的临床试验费</t>
    </r>
  </si>
  <si>
    <r>
      <rPr>
        <sz val="10"/>
        <rFont val="宋体"/>
        <family val="3"/>
        <charset val="134"/>
      </rPr>
      <t>设计、制定、资料和翻译费用</t>
    </r>
  </si>
  <si>
    <r>
      <rPr>
        <sz val="10"/>
        <rFont val="宋体"/>
        <family val="3"/>
        <charset val="134"/>
      </rPr>
      <t>年度研发费用合计</t>
    </r>
  </si>
  <si>
    <r>
      <rPr>
        <sz val="10"/>
        <rFont val="宋体"/>
        <family val="3"/>
        <charset val="134"/>
      </rPr>
      <t>计入本年损益的金额</t>
    </r>
  </si>
  <si>
    <r>
      <rPr>
        <sz val="10"/>
        <rFont val="宋体"/>
        <family val="3"/>
        <charset val="134"/>
      </rPr>
      <t>计入本年研发费用加计扣除额</t>
    </r>
  </si>
  <si>
    <r>
      <rPr>
        <sz val="10"/>
        <rFont val="宋体"/>
        <family val="3"/>
        <charset val="134"/>
      </rPr>
      <t>本年形成无形资产的金额</t>
    </r>
  </si>
  <si>
    <r>
      <rPr>
        <sz val="10"/>
        <rFont val="宋体"/>
        <family val="3"/>
        <charset val="134"/>
      </rPr>
      <t>本年形成无形资产加计摊销额</t>
    </r>
  </si>
  <si>
    <r>
      <rPr>
        <sz val="10"/>
        <rFont val="宋体"/>
        <family val="3"/>
        <charset val="134"/>
      </rPr>
      <t>以前年度形成无形资产本年加计摊销额</t>
    </r>
  </si>
  <si>
    <r>
      <rPr>
        <sz val="10"/>
        <rFont val="宋体"/>
        <family val="3"/>
        <charset val="134"/>
      </rPr>
      <t>无形资产本年加计摊销额</t>
    </r>
  </si>
  <si>
    <t>12（10-11）</t>
  </si>
  <si>
    <t>14（13×50%）</t>
  </si>
  <si>
    <t>18（16+17）</t>
  </si>
  <si>
    <t>19（14+18）</t>
  </si>
  <si>
    <t>鼓励安置人员工资加计扣除优惠审核</t>
    <phoneticPr fontId="7" type="noConversion"/>
  </si>
  <si>
    <t>安置残疾人员所支付的工资</t>
    <phoneticPr fontId="7" type="noConversion"/>
  </si>
  <si>
    <t>国家鼓励安置的其他就业人员支付的工资</t>
    <phoneticPr fontId="7" type="noConversion"/>
  </si>
  <si>
    <t>安置人员部门</t>
  </si>
  <si>
    <t>类型</t>
    <phoneticPr fontId="7" type="noConversion"/>
  </si>
  <si>
    <t>安置人数</t>
    <phoneticPr fontId="7" type="noConversion"/>
  </si>
  <si>
    <t>本年列支工资总额</t>
  </si>
  <si>
    <t>加计扣除比例</t>
    <phoneticPr fontId="7" type="noConversion"/>
  </si>
  <si>
    <t>加计扣除额</t>
  </si>
  <si>
    <r>
      <rPr>
        <sz val="10"/>
        <rFont val="宋体"/>
        <family val="3"/>
        <charset val="134"/>
      </rPr>
      <t>备注索引</t>
    </r>
    <phoneticPr fontId="7" type="noConversion"/>
  </si>
  <si>
    <t>所得减免优惠审核表</t>
    <phoneticPr fontId="7" type="noConversion"/>
  </si>
  <si>
    <r>
      <rPr>
        <sz val="10"/>
        <rFont val="宋体"/>
        <family val="3"/>
        <charset val="134"/>
      </rPr>
      <t>项目收入</t>
    </r>
    <phoneticPr fontId="7" type="noConversion"/>
  </si>
  <si>
    <r>
      <rPr>
        <sz val="10"/>
        <rFont val="宋体"/>
        <family val="3"/>
        <charset val="134"/>
      </rPr>
      <t>项目成本</t>
    </r>
    <phoneticPr fontId="7" type="noConversion"/>
  </si>
  <si>
    <r>
      <rPr>
        <sz val="10"/>
        <rFont val="宋体"/>
        <family val="3"/>
        <charset val="134"/>
      </rPr>
      <t>相关税费</t>
    </r>
    <phoneticPr fontId="7" type="noConversion"/>
  </si>
  <si>
    <r>
      <rPr>
        <sz val="10"/>
        <rFont val="宋体"/>
        <family val="3"/>
        <charset val="134"/>
      </rPr>
      <t>应分摊期间费用</t>
    </r>
    <phoneticPr fontId="7" type="noConversion"/>
  </si>
  <si>
    <r>
      <rPr>
        <sz val="10"/>
        <rFont val="宋体"/>
        <family val="3"/>
        <charset val="134"/>
      </rPr>
      <t>项目所得额</t>
    </r>
    <phoneticPr fontId="7" type="noConversion"/>
  </si>
  <si>
    <r>
      <rPr>
        <sz val="10"/>
        <rFont val="宋体"/>
        <family val="3"/>
        <charset val="134"/>
      </rPr>
      <t>减免所得额</t>
    </r>
    <phoneticPr fontId="7" type="noConversion"/>
  </si>
  <si>
    <r>
      <rPr>
        <sz val="10"/>
        <rFont val="宋体"/>
        <family val="3"/>
        <charset val="134"/>
      </rPr>
      <t>一、农、林、牧、渔业项目</t>
    </r>
    <phoneticPr fontId="7" type="noConversion"/>
  </si>
  <si>
    <r>
      <t xml:space="preserve">   </t>
    </r>
    <r>
      <rPr>
        <sz val="10"/>
        <rFont val="宋体"/>
        <family val="3"/>
        <charset val="134"/>
      </rPr>
      <t>（一）免税项目</t>
    </r>
    <phoneticPr fontId="7" type="noConversion"/>
  </si>
  <si>
    <r>
      <t xml:space="preserve">       1.</t>
    </r>
    <r>
      <rPr>
        <sz val="10"/>
        <rFont val="宋体"/>
        <family val="3"/>
        <charset val="134"/>
      </rPr>
      <t>蔬菜、谷物、薯类、油料、豆类、棉花、麻类、糖料、水果、坚果的种植</t>
    </r>
    <phoneticPr fontId="7" type="noConversion"/>
  </si>
  <si>
    <r>
      <t xml:space="preserve">       2.</t>
    </r>
    <r>
      <rPr>
        <sz val="10"/>
        <rFont val="宋体"/>
        <family val="3"/>
        <charset val="134"/>
      </rPr>
      <t>农作物新品种的选育</t>
    </r>
    <phoneticPr fontId="7" type="noConversion"/>
  </si>
  <si>
    <r>
      <t xml:space="preserve">       3.</t>
    </r>
    <r>
      <rPr>
        <sz val="10"/>
        <rFont val="宋体"/>
        <family val="3"/>
        <charset val="134"/>
      </rPr>
      <t>中药材的种植</t>
    </r>
    <phoneticPr fontId="7" type="noConversion"/>
  </si>
  <si>
    <r>
      <t xml:space="preserve">       4.</t>
    </r>
    <r>
      <rPr>
        <sz val="10"/>
        <rFont val="宋体"/>
        <family val="3"/>
        <charset val="134"/>
      </rPr>
      <t>林木的培育和种植</t>
    </r>
    <phoneticPr fontId="7" type="noConversion"/>
  </si>
  <si>
    <r>
      <t xml:space="preserve">       5.</t>
    </r>
    <r>
      <rPr>
        <sz val="10"/>
        <rFont val="宋体"/>
        <family val="3"/>
        <charset val="134"/>
      </rPr>
      <t>牲畜、家禽的饲养</t>
    </r>
    <phoneticPr fontId="7" type="noConversion"/>
  </si>
  <si>
    <r>
      <t xml:space="preserve">       6.</t>
    </r>
    <r>
      <rPr>
        <sz val="10"/>
        <rFont val="宋体"/>
        <family val="3"/>
        <charset val="134"/>
      </rPr>
      <t>林产品的采集</t>
    </r>
    <phoneticPr fontId="7" type="noConversion"/>
  </si>
  <si>
    <r>
      <t xml:space="preserve">       7.</t>
    </r>
    <r>
      <rPr>
        <sz val="10"/>
        <rFont val="宋体"/>
        <family val="3"/>
        <charset val="134"/>
      </rPr>
      <t>灌溉、农产品初加工、兽医、农技推广、农机作业和维修等农、林、牧、渔服务业项目</t>
    </r>
    <phoneticPr fontId="7" type="noConversion"/>
  </si>
  <si>
    <r>
      <t xml:space="preserve">         </t>
    </r>
    <r>
      <rPr>
        <sz val="10"/>
        <rFont val="宋体"/>
        <family val="3"/>
        <charset val="134"/>
      </rPr>
      <t>其中：农产品初加工</t>
    </r>
    <phoneticPr fontId="7" type="noConversion"/>
  </si>
  <si>
    <r>
      <t xml:space="preserve">       8.</t>
    </r>
    <r>
      <rPr>
        <sz val="10"/>
        <rFont val="宋体"/>
        <family val="3"/>
        <charset val="134"/>
      </rPr>
      <t>远洋捕捞</t>
    </r>
    <phoneticPr fontId="7" type="noConversion"/>
  </si>
  <si>
    <r>
      <t xml:space="preserve">       9.</t>
    </r>
    <r>
      <rPr>
        <sz val="10"/>
        <rFont val="宋体"/>
        <family val="3"/>
        <charset val="134"/>
      </rPr>
      <t>其他</t>
    </r>
    <phoneticPr fontId="7" type="noConversion"/>
  </si>
  <si>
    <r>
      <t xml:space="preserve">   </t>
    </r>
    <r>
      <rPr>
        <sz val="10"/>
        <rFont val="宋体"/>
        <family val="3"/>
        <charset val="134"/>
      </rPr>
      <t>（二）减半征税项目</t>
    </r>
    <phoneticPr fontId="7" type="noConversion"/>
  </si>
  <si>
    <r>
      <t xml:space="preserve">       1.</t>
    </r>
    <r>
      <rPr>
        <sz val="10"/>
        <rFont val="宋体"/>
        <family val="3"/>
        <charset val="134"/>
      </rPr>
      <t>花卉、茶以及其他饮料作物和香料作物的种植</t>
    </r>
    <phoneticPr fontId="7" type="noConversion"/>
  </si>
  <si>
    <r>
      <t xml:space="preserve">       2.</t>
    </r>
    <r>
      <rPr>
        <sz val="10"/>
        <rFont val="宋体"/>
        <family val="3"/>
        <charset val="134"/>
      </rPr>
      <t>海水养殖、内陆养殖</t>
    </r>
    <phoneticPr fontId="7" type="noConversion"/>
  </si>
  <si>
    <r>
      <t xml:space="preserve">       3.</t>
    </r>
    <r>
      <rPr>
        <sz val="10"/>
        <rFont val="宋体"/>
        <family val="3"/>
        <charset val="134"/>
      </rPr>
      <t>其他</t>
    </r>
    <phoneticPr fontId="7" type="noConversion"/>
  </si>
  <si>
    <r>
      <rPr>
        <sz val="10"/>
        <rFont val="宋体"/>
        <family val="3"/>
        <charset val="134"/>
      </rPr>
      <t>二、国家重点扶持的公共基础设施项目</t>
    </r>
    <phoneticPr fontId="7" type="noConversion"/>
  </si>
  <si>
    <r>
      <t xml:space="preserve">   </t>
    </r>
    <r>
      <rPr>
        <sz val="10"/>
        <rFont val="宋体"/>
        <family val="3"/>
        <charset val="134"/>
      </rPr>
      <t>（一）港口码头项目</t>
    </r>
    <phoneticPr fontId="7" type="noConversion"/>
  </si>
  <si>
    <r>
      <t xml:space="preserve">   </t>
    </r>
    <r>
      <rPr>
        <sz val="10"/>
        <rFont val="宋体"/>
        <family val="3"/>
        <charset val="134"/>
      </rPr>
      <t>（二）机场项目</t>
    </r>
    <phoneticPr fontId="7" type="noConversion"/>
  </si>
  <si>
    <r>
      <t xml:space="preserve">   </t>
    </r>
    <r>
      <rPr>
        <sz val="10"/>
        <rFont val="宋体"/>
        <family val="3"/>
        <charset val="134"/>
      </rPr>
      <t>（三）铁路项目</t>
    </r>
    <phoneticPr fontId="7" type="noConversion"/>
  </si>
  <si>
    <r>
      <t xml:space="preserve">   </t>
    </r>
    <r>
      <rPr>
        <sz val="10"/>
        <rFont val="宋体"/>
        <family val="3"/>
        <charset val="134"/>
      </rPr>
      <t>（四）公路项目</t>
    </r>
    <phoneticPr fontId="7" type="noConversion"/>
  </si>
  <si>
    <r>
      <t xml:space="preserve">   </t>
    </r>
    <r>
      <rPr>
        <sz val="10"/>
        <rFont val="宋体"/>
        <family val="3"/>
        <charset val="134"/>
      </rPr>
      <t>（五）城市公共交通项目</t>
    </r>
    <phoneticPr fontId="7" type="noConversion"/>
  </si>
  <si>
    <r>
      <t xml:space="preserve">   </t>
    </r>
    <r>
      <rPr>
        <sz val="10"/>
        <rFont val="宋体"/>
        <family val="3"/>
        <charset val="134"/>
      </rPr>
      <t>（六）电力项目</t>
    </r>
    <phoneticPr fontId="7" type="noConversion"/>
  </si>
  <si>
    <r>
      <t xml:space="preserve">   </t>
    </r>
    <r>
      <rPr>
        <sz val="10"/>
        <rFont val="宋体"/>
        <family val="3"/>
        <charset val="134"/>
      </rPr>
      <t>（七）水利项目</t>
    </r>
    <phoneticPr fontId="7" type="noConversion"/>
  </si>
  <si>
    <r>
      <t xml:space="preserve">   </t>
    </r>
    <r>
      <rPr>
        <sz val="10"/>
        <rFont val="宋体"/>
        <family val="3"/>
        <charset val="134"/>
      </rPr>
      <t>（八）其他项目</t>
    </r>
    <phoneticPr fontId="7" type="noConversion"/>
  </si>
  <si>
    <r>
      <rPr>
        <sz val="10"/>
        <rFont val="宋体"/>
        <family val="3"/>
        <charset val="134"/>
      </rPr>
      <t>三、符合条件的环境保护、节能节水项目</t>
    </r>
    <phoneticPr fontId="7" type="noConversion"/>
  </si>
  <si>
    <r>
      <t xml:space="preserve">   </t>
    </r>
    <r>
      <rPr>
        <sz val="10"/>
        <rFont val="宋体"/>
        <family val="3"/>
        <charset val="134"/>
      </rPr>
      <t>（一）公共污水处理项目</t>
    </r>
    <phoneticPr fontId="7" type="noConversion"/>
  </si>
  <si>
    <r>
      <t xml:space="preserve">   </t>
    </r>
    <r>
      <rPr>
        <sz val="10"/>
        <rFont val="宋体"/>
        <family val="3"/>
        <charset val="134"/>
      </rPr>
      <t>（二）公共垃圾处理项目</t>
    </r>
    <phoneticPr fontId="7" type="noConversion"/>
  </si>
  <si>
    <r>
      <t xml:space="preserve">   </t>
    </r>
    <r>
      <rPr>
        <sz val="10"/>
        <rFont val="宋体"/>
        <family val="3"/>
        <charset val="134"/>
      </rPr>
      <t>（三）沼气综合开发利用项目</t>
    </r>
    <phoneticPr fontId="7" type="noConversion"/>
  </si>
  <si>
    <r>
      <t xml:space="preserve">   </t>
    </r>
    <r>
      <rPr>
        <sz val="10"/>
        <rFont val="宋体"/>
        <family val="3"/>
        <charset val="134"/>
      </rPr>
      <t>（四）节能减排技术改造项目</t>
    </r>
    <phoneticPr fontId="7" type="noConversion"/>
  </si>
  <si>
    <r>
      <t xml:space="preserve">   </t>
    </r>
    <r>
      <rPr>
        <sz val="10"/>
        <rFont val="宋体"/>
        <family val="3"/>
        <charset val="134"/>
      </rPr>
      <t>（五）海水淡化项目</t>
    </r>
    <phoneticPr fontId="7" type="noConversion"/>
  </si>
  <si>
    <r>
      <t xml:space="preserve">   </t>
    </r>
    <r>
      <rPr>
        <sz val="10"/>
        <rFont val="宋体"/>
        <family val="3"/>
        <charset val="134"/>
      </rPr>
      <t>（六）其他项目</t>
    </r>
    <phoneticPr fontId="7" type="noConversion"/>
  </si>
  <si>
    <r>
      <rPr>
        <sz val="10"/>
        <rFont val="宋体"/>
        <family val="3"/>
        <charset val="134"/>
      </rPr>
      <t>四、符合条件的技术转让项目</t>
    </r>
    <phoneticPr fontId="7" type="noConversion"/>
  </si>
  <si>
    <r>
      <rPr>
        <sz val="10"/>
        <rFont val="宋体"/>
        <family val="3"/>
        <charset val="134"/>
      </rPr>
      <t>五、其他专项优惠项目</t>
    </r>
    <phoneticPr fontId="7" type="noConversion"/>
  </si>
  <si>
    <r>
      <t xml:space="preserve">   </t>
    </r>
    <r>
      <rPr>
        <sz val="10"/>
        <rFont val="宋体"/>
        <family val="3"/>
        <charset val="134"/>
      </rPr>
      <t>（一）实施清洁发展机制项目</t>
    </r>
    <phoneticPr fontId="7" type="noConversion"/>
  </si>
  <si>
    <r>
      <t xml:space="preserve">   </t>
    </r>
    <r>
      <rPr>
        <sz val="10"/>
        <rFont val="宋体"/>
        <family val="3"/>
        <charset val="134"/>
      </rPr>
      <t>（二）符合条件的节能服务公司实施合同能源管理项目</t>
    </r>
    <phoneticPr fontId="7" type="noConversion"/>
  </si>
  <si>
    <r>
      <t xml:space="preserve">   </t>
    </r>
    <r>
      <rPr>
        <sz val="10"/>
        <rFont val="宋体"/>
        <family val="3"/>
        <charset val="134"/>
      </rPr>
      <t>（三）其他</t>
    </r>
    <phoneticPr fontId="7" type="noConversion"/>
  </si>
  <si>
    <r>
      <rPr>
        <sz val="10"/>
        <rFont val="宋体"/>
        <family val="3"/>
        <charset val="134"/>
      </rPr>
      <t>合计</t>
    </r>
    <phoneticPr fontId="7" type="noConversion"/>
  </si>
  <si>
    <t>所得减免优惠审核附表</t>
    <phoneticPr fontId="7" type="noConversion"/>
  </si>
  <si>
    <r>
      <rPr>
        <sz val="10"/>
        <rFont val="宋体"/>
        <family val="3"/>
        <charset val="134"/>
      </rPr>
      <t>取得第一笔生产经营收入所属纳税年度</t>
    </r>
    <phoneticPr fontId="7" type="noConversion"/>
  </si>
  <si>
    <r>
      <rPr>
        <sz val="10"/>
        <rFont val="宋体"/>
        <family val="3"/>
        <charset val="134"/>
      </rPr>
      <t>税收优惠类型</t>
    </r>
    <phoneticPr fontId="7" type="noConversion"/>
  </si>
  <si>
    <r>
      <rPr>
        <sz val="10"/>
        <rFont val="宋体"/>
        <family val="3"/>
        <charset val="134"/>
      </rPr>
      <t>一、国家重点扶持的公共基础设施项目</t>
    </r>
    <phoneticPr fontId="7" type="noConversion"/>
  </si>
  <si>
    <r>
      <t xml:space="preserve">   </t>
    </r>
    <r>
      <rPr>
        <sz val="10"/>
        <rFont val="宋体"/>
        <family val="3"/>
        <charset val="134"/>
      </rPr>
      <t>（一）港口码头项目</t>
    </r>
    <phoneticPr fontId="7" type="noConversion"/>
  </si>
  <si>
    <r>
      <t xml:space="preserve">   </t>
    </r>
    <r>
      <rPr>
        <sz val="10"/>
        <rFont val="宋体"/>
        <family val="3"/>
        <charset val="134"/>
      </rPr>
      <t>（二）机场项目</t>
    </r>
    <phoneticPr fontId="7" type="noConversion"/>
  </si>
  <si>
    <r>
      <t xml:space="preserve">   </t>
    </r>
    <r>
      <rPr>
        <sz val="10"/>
        <rFont val="宋体"/>
        <family val="3"/>
        <charset val="134"/>
      </rPr>
      <t>（三）铁路项目</t>
    </r>
    <phoneticPr fontId="7" type="noConversion"/>
  </si>
  <si>
    <r>
      <t xml:space="preserve">   </t>
    </r>
    <r>
      <rPr>
        <sz val="10"/>
        <rFont val="宋体"/>
        <family val="3"/>
        <charset val="134"/>
      </rPr>
      <t>（四）公路项目</t>
    </r>
    <phoneticPr fontId="7" type="noConversion"/>
  </si>
  <si>
    <r>
      <t xml:space="preserve">   </t>
    </r>
    <r>
      <rPr>
        <sz val="10"/>
        <rFont val="宋体"/>
        <family val="3"/>
        <charset val="134"/>
      </rPr>
      <t>（五）城市公共交通项目</t>
    </r>
    <phoneticPr fontId="7" type="noConversion"/>
  </si>
  <si>
    <r>
      <t xml:space="preserve">   </t>
    </r>
    <r>
      <rPr>
        <sz val="10"/>
        <rFont val="宋体"/>
        <family val="3"/>
        <charset val="134"/>
      </rPr>
      <t>（六）电力项目</t>
    </r>
    <phoneticPr fontId="7" type="noConversion"/>
  </si>
  <si>
    <r>
      <t xml:space="preserve">   </t>
    </r>
    <r>
      <rPr>
        <sz val="10"/>
        <rFont val="宋体"/>
        <family val="3"/>
        <charset val="134"/>
      </rPr>
      <t>（七）水利项目</t>
    </r>
    <phoneticPr fontId="7" type="noConversion"/>
  </si>
  <si>
    <r>
      <t xml:space="preserve">   </t>
    </r>
    <r>
      <rPr>
        <sz val="10"/>
        <rFont val="宋体"/>
        <family val="3"/>
        <charset val="134"/>
      </rPr>
      <t>（八）其他项目</t>
    </r>
    <phoneticPr fontId="7" type="noConversion"/>
  </si>
  <si>
    <r>
      <rPr>
        <sz val="10"/>
        <rFont val="宋体"/>
        <family val="3"/>
        <charset val="134"/>
      </rPr>
      <t>二、符合条件的环境保护、节能节水项目</t>
    </r>
    <phoneticPr fontId="7" type="noConversion"/>
  </si>
  <si>
    <r>
      <t xml:space="preserve">   </t>
    </r>
    <r>
      <rPr>
        <sz val="10"/>
        <rFont val="宋体"/>
        <family val="3"/>
        <charset val="134"/>
      </rPr>
      <t>（一）公共污水处理项目</t>
    </r>
    <phoneticPr fontId="7" type="noConversion"/>
  </si>
  <si>
    <r>
      <t xml:space="preserve">   </t>
    </r>
    <r>
      <rPr>
        <sz val="10"/>
        <rFont val="宋体"/>
        <family val="3"/>
        <charset val="134"/>
      </rPr>
      <t>（二）公共垃圾处理项目</t>
    </r>
    <phoneticPr fontId="7" type="noConversion"/>
  </si>
  <si>
    <r>
      <t xml:space="preserve">   </t>
    </r>
    <r>
      <rPr>
        <sz val="10"/>
        <rFont val="宋体"/>
        <family val="3"/>
        <charset val="134"/>
      </rPr>
      <t>（三）沼气综合开发利用项目</t>
    </r>
    <phoneticPr fontId="7" type="noConversion"/>
  </si>
  <si>
    <r>
      <t xml:space="preserve">   </t>
    </r>
    <r>
      <rPr>
        <sz val="10"/>
        <rFont val="宋体"/>
        <family val="3"/>
        <charset val="134"/>
      </rPr>
      <t>（四）节能减排技术改造项目</t>
    </r>
    <phoneticPr fontId="7" type="noConversion"/>
  </si>
  <si>
    <r>
      <t xml:space="preserve">   </t>
    </r>
    <r>
      <rPr>
        <sz val="10"/>
        <rFont val="宋体"/>
        <family val="3"/>
        <charset val="134"/>
      </rPr>
      <t>（五）海水淡化项目</t>
    </r>
    <phoneticPr fontId="7" type="noConversion"/>
  </si>
  <si>
    <r>
      <t xml:space="preserve">   </t>
    </r>
    <r>
      <rPr>
        <sz val="10"/>
        <rFont val="宋体"/>
        <family val="3"/>
        <charset val="134"/>
      </rPr>
      <t>（六）其他项目</t>
    </r>
    <phoneticPr fontId="7" type="noConversion"/>
  </si>
  <si>
    <r>
      <rPr>
        <sz val="10"/>
        <rFont val="宋体"/>
        <family val="3"/>
        <charset val="134"/>
      </rPr>
      <t>三、其他专项优惠项目</t>
    </r>
    <phoneticPr fontId="7" type="noConversion"/>
  </si>
  <si>
    <r>
      <t xml:space="preserve">   </t>
    </r>
    <r>
      <rPr>
        <sz val="10"/>
        <rFont val="宋体"/>
        <family val="3"/>
        <charset val="134"/>
      </rPr>
      <t>（一）实施清洁发展机制项目</t>
    </r>
    <phoneticPr fontId="7" type="noConversion"/>
  </si>
  <si>
    <r>
      <t xml:space="preserve">   </t>
    </r>
    <r>
      <rPr>
        <sz val="10"/>
        <rFont val="宋体"/>
        <family val="3"/>
        <charset val="134"/>
      </rPr>
      <t>（二）符合条件的节能服务公司实施合同能源管理项目</t>
    </r>
    <phoneticPr fontId="7" type="noConversion"/>
  </si>
  <si>
    <t>创业投资企业抵扣的应纳税所得额审核</t>
    <phoneticPr fontId="7" type="noConversion"/>
  </si>
  <si>
    <r>
      <rPr>
        <sz val="10"/>
        <rFont val="宋体"/>
        <family val="3"/>
        <charset val="134"/>
      </rPr>
      <t>创业投资的基本情况</t>
    </r>
    <phoneticPr fontId="7" type="noConversion"/>
  </si>
  <si>
    <r>
      <rPr>
        <sz val="10"/>
        <rFont val="宋体"/>
        <family val="3"/>
        <charset val="134"/>
      </rPr>
      <t>抵扣应纳税所得额的情况</t>
    </r>
    <phoneticPr fontId="7" type="noConversion"/>
  </si>
  <si>
    <r>
      <rPr>
        <sz val="10"/>
        <rFont val="宋体"/>
        <family val="3"/>
        <charset val="134"/>
      </rPr>
      <t>被投资单位名称</t>
    </r>
    <phoneticPr fontId="7" type="noConversion"/>
  </si>
  <si>
    <r>
      <rPr>
        <sz val="10"/>
        <rFont val="宋体"/>
        <family val="3"/>
        <charset val="134"/>
      </rPr>
      <t>是否属于未上市的中小高性技术企业</t>
    </r>
    <phoneticPr fontId="7" type="noConversion"/>
  </si>
  <si>
    <r>
      <rPr>
        <sz val="10"/>
        <rFont val="宋体"/>
        <family val="3"/>
        <charset val="134"/>
      </rPr>
      <t>投资时间</t>
    </r>
    <phoneticPr fontId="7" type="noConversion"/>
  </si>
  <si>
    <r>
      <rPr>
        <sz val="10"/>
        <rFont val="宋体"/>
        <family val="3"/>
        <charset val="134"/>
      </rPr>
      <t>验资报告编号</t>
    </r>
    <phoneticPr fontId="7" type="noConversion"/>
  </si>
  <si>
    <r>
      <rPr>
        <sz val="10"/>
        <rFont val="宋体"/>
        <family val="3"/>
        <charset val="134"/>
      </rPr>
      <t>投资额</t>
    </r>
    <phoneticPr fontId="7" type="noConversion"/>
  </si>
  <si>
    <r>
      <rPr>
        <sz val="10"/>
        <rFont val="宋体"/>
        <family val="3"/>
        <charset val="134"/>
      </rPr>
      <t>股权持有满两年所属的纳税年度</t>
    </r>
    <phoneticPr fontId="7" type="noConversion"/>
  </si>
  <si>
    <r>
      <rPr>
        <sz val="10"/>
        <rFont val="宋体"/>
        <family val="3"/>
        <charset val="134"/>
      </rPr>
      <t>可用于抵扣应纳税所得额的比例</t>
    </r>
    <phoneticPr fontId="7" type="noConversion"/>
  </si>
  <si>
    <r>
      <rPr>
        <sz val="10"/>
        <rFont val="宋体"/>
        <family val="3"/>
        <charset val="134"/>
      </rPr>
      <t>本年度新增投资可用于抵扣应纳税所得额的金额</t>
    </r>
    <phoneticPr fontId="7" type="noConversion"/>
  </si>
  <si>
    <r>
      <rPr>
        <sz val="10"/>
        <rFont val="宋体"/>
        <family val="3"/>
        <charset val="134"/>
      </rPr>
      <t>截止上年度累计未抵扣的金额</t>
    </r>
    <phoneticPr fontId="7" type="noConversion"/>
  </si>
  <si>
    <r>
      <rPr>
        <sz val="10"/>
        <rFont val="宋体"/>
        <family val="3"/>
        <charset val="134"/>
      </rPr>
      <t>截止本年度累计可抵扣的金额</t>
    </r>
    <phoneticPr fontId="7" type="noConversion"/>
  </si>
  <si>
    <r>
      <rPr>
        <sz val="10"/>
        <rFont val="宋体"/>
        <family val="3"/>
        <charset val="134"/>
      </rPr>
      <t>本年度未抵扣前的应纳税所得额</t>
    </r>
    <phoneticPr fontId="7" type="noConversion"/>
  </si>
  <si>
    <r>
      <rPr>
        <sz val="10"/>
        <rFont val="宋体"/>
        <family val="3"/>
        <charset val="134"/>
      </rPr>
      <t>本年度可抵扣的应纳税所得额</t>
    </r>
    <phoneticPr fontId="7" type="noConversion"/>
  </si>
  <si>
    <r>
      <rPr>
        <sz val="10"/>
        <rFont val="宋体"/>
        <family val="3"/>
        <charset val="134"/>
      </rPr>
      <t>可结转以后纳税年度抵扣的金额</t>
    </r>
    <phoneticPr fontId="7" type="noConversion"/>
  </si>
  <si>
    <t>×</t>
    <phoneticPr fontId="7" type="noConversion"/>
  </si>
  <si>
    <t>减免所得税优惠审核附表</t>
    <phoneticPr fontId="7" type="noConversion"/>
  </si>
  <si>
    <r>
      <rPr>
        <sz val="10"/>
        <rFont val="宋体"/>
        <family val="3"/>
        <charset val="134"/>
      </rPr>
      <t>行次</t>
    </r>
    <phoneticPr fontId="7" type="noConversion"/>
  </si>
  <si>
    <r>
      <rPr>
        <sz val="10"/>
        <rFont val="宋体"/>
        <family val="3"/>
        <charset val="134"/>
      </rPr>
      <t>项目</t>
    </r>
    <phoneticPr fontId="7" type="noConversion"/>
  </si>
  <si>
    <r>
      <rPr>
        <sz val="10"/>
        <rFont val="宋体"/>
        <family val="3"/>
        <charset val="134"/>
      </rPr>
      <t>是否符合优惠条件</t>
    </r>
    <phoneticPr fontId="7" type="noConversion"/>
  </si>
  <si>
    <r>
      <rPr>
        <sz val="10"/>
        <rFont val="宋体"/>
        <family val="3"/>
        <charset val="134"/>
      </rPr>
      <t>取得第一笔生产经营收入所属纳税年度</t>
    </r>
    <phoneticPr fontId="7" type="noConversion"/>
  </si>
  <si>
    <r>
      <rPr>
        <sz val="10"/>
        <rFont val="宋体"/>
        <family val="3"/>
        <charset val="134"/>
      </rPr>
      <t>获利年度</t>
    </r>
    <phoneticPr fontId="7" type="noConversion"/>
  </si>
  <si>
    <r>
      <rPr>
        <sz val="10"/>
        <rFont val="宋体"/>
        <family val="3"/>
        <charset val="134"/>
      </rPr>
      <t>经营期（年）</t>
    </r>
    <phoneticPr fontId="7" type="noConversion"/>
  </si>
  <si>
    <r>
      <rPr>
        <sz val="10"/>
        <rFont val="宋体"/>
        <family val="3"/>
        <charset val="134"/>
      </rPr>
      <t>当年是否享受免税优惠</t>
    </r>
    <phoneticPr fontId="7" type="noConversion"/>
  </si>
  <si>
    <r>
      <rPr>
        <sz val="10"/>
        <rFont val="宋体"/>
        <family val="3"/>
        <charset val="134"/>
      </rPr>
      <t>本年适用税率</t>
    </r>
    <phoneticPr fontId="7" type="noConversion"/>
  </si>
  <si>
    <r>
      <rPr>
        <sz val="10"/>
        <rFont val="宋体"/>
        <family val="3"/>
        <charset val="134"/>
      </rPr>
      <t>减免企业所得税额</t>
    </r>
    <phoneticPr fontId="7" type="noConversion"/>
  </si>
  <si>
    <r>
      <rPr>
        <sz val="10"/>
        <rFont val="宋体"/>
        <family val="3"/>
        <charset val="134"/>
      </rPr>
      <t>备注</t>
    </r>
    <phoneticPr fontId="7" type="noConversion"/>
  </si>
  <si>
    <r>
      <rPr>
        <sz val="10"/>
        <rFont val="宋体"/>
        <family val="3"/>
        <charset val="134"/>
      </rPr>
      <t>索引</t>
    </r>
    <phoneticPr fontId="7" type="noConversion"/>
  </si>
  <si>
    <r>
      <rPr>
        <sz val="10"/>
        <rFont val="宋体"/>
        <family val="3"/>
        <charset val="134"/>
      </rPr>
      <t>一、符合条件的小型微利企业</t>
    </r>
    <r>
      <rPr>
        <sz val="10"/>
        <rFont val="Times New Roman"/>
        <family val="1"/>
      </rPr>
      <t xml:space="preserve"> </t>
    </r>
    <phoneticPr fontId="7" type="noConversion"/>
  </si>
  <si>
    <t>*</t>
    <phoneticPr fontId="7" type="noConversion"/>
  </si>
  <si>
    <r>
      <rPr>
        <sz val="10"/>
        <rFont val="宋体"/>
        <family val="3"/>
        <charset val="134"/>
      </rPr>
      <t>二、国家需要重点扶持的高新技术企业</t>
    </r>
    <phoneticPr fontId="7" type="noConversion"/>
  </si>
  <si>
    <r>
      <rPr>
        <sz val="10"/>
        <rFont val="宋体"/>
        <family val="3"/>
        <charset val="134"/>
      </rPr>
      <t>三、减免地方分享所得税的民族自治地方企业</t>
    </r>
    <phoneticPr fontId="7" type="noConversion"/>
  </si>
  <si>
    <r>
      <rPr>
        <sz val="10"/>
        <rFont val="宋体"/>
        <family val="3"/>
        <charset val="134"/>
      </rPr>
      <t>四、其他专项优惠</t>
    </r>
    <phoneticPr fontId="7" type="noConversion"/>
  </si>
  <si>
    <r>
      <t xml:space="preserve"> </t>
    </r>
    <r>
      <rPr>
        <sz val="10"/>
        <rFont val="宋体"/>
        <family val="3"/>
        <charset val="134"/>
      </rPr>
      <t>（一）经济特区和上海浦东新区新设立的高新技术企业</t>
    </r>
    <phoneticPr fontId="7" type="noConversion"/>
  </si>
  <si>
    <r>
      <t xml:space="preserve"> </t>
    </r>
    <r>
      <rPr>
        <sz val="10"/>
        <rFont val="宋体"/>
        <family val="3"/>
        <charset val="134"/>
      </rPr>
      <t>（二）经营性文化事业单位转制企业</t>
    </r>
    <phoneticPr fontId="7" type="noConversion"/>
  </si>
  <si>
    <r>
      <t xml:space="preserve"> </t>
    </r>
    <r>
      <rPr>
        <sz val="10"/>
        <rFont val="宋体"/>
        <family val="3"/>
        <charset val="134"/>
      </rPr>
      <t>（三）动漫企业</t>
    </r>
    <phoneticPr fontId="7" type="noConversion"/>
  </si>
  <si>
    <r>
      <t xml:space="preserve"> </t>
    </r>
    <r>
      <rPr>
        <sz val="10"/>
        <rFont val="宋体"/>
        <family val="3"/>
        <charset val="134"/>
      </rPr>
      <t>（四）受灾地区损失严重的企业</t>
    </r>
    <phoneticPr fontId="7" type="noConversion"/>
  </si>
  <si>
    <r>
      <t xml:space="preserve"> </t>
    </r>
    <r>
      <rPr>
        <sz val="10"/>
        <rFont val="宋体"/>
        <family val="3"/>
        <charset val="134"/>
      </rPr>
      <t>（五）受灾地区农村信用社</t>
    </r>
    <phoneticPr fontId="7" type="noConversion"/>
  </si>
  <si>
    <r>
      <t xml:space="preserve"> </t>
    </r>
    <r>
      <rPr>
        <sz val="10"/>
        <rFont val="宋体"/>
        <family val="3"/>
        <charset val="134"/>
      </rPr>
      <t>（六）受灾地区的促进就业企业</t>
    </r>
    <phoneticPr fontId="7" type="noConversion"/>
  </si>
  <si>
    <r>
      <t xml:space="preserve"> </t>
    </r>
    <r>
      <rPr>
        <sz val="10"/>
        <rFont val="宋体"/>
        <family val="3"/>
        <charset val="134"/>
      </rPr>
      <t>（七）技术先进型服务企业</t>
    </r>
    <phoneticPr fontId="7" type="noConversion"/>
  </si>
  <si>
    <r>
      <t xml:space="preserve"> </t>
    </r>
    <r>
      <rPr>
        <sz val="10"/>
        <rFont val="宋体"/>
        <family val="3"/>
        <charset val="134"/>
      </rPr>
      <t>（八）新疆困难地区新办企业</t>
    </r>
    <phoneticPr fontId="7" type="noConversion"/>
  </si>
  <si>
    <r>
      <t xml:space="preserve"> </t>
    </r>
    <r>
      <rPr>
        <sz val="10"/>
        <rFont val="宋体"/>
        <family val="3"/>
        <charset val="134"/>
      </rPr>
      <t>（九）新疆喀什、霍尔果斯特殊经济开发区新办企业</t>
    </r>
    <phoneticPr fontId="7" type="noConversion"/>
  </si>
  <si>
    <r>
      <t xml:space="preserve"> </t>
    </r>
    <r>
      <rPr>
        <sz val="10"/>
        <rFont val="宋体"/>
        <family val="3"/>
        <charset val="134"/>
      </rPr>
      <t>（十）支持和促进重点群体创业就业企业</t>
    </r>
    <phoneticPr fontId="7" type="noConversion"/>
  </si>
  <si>
    <r>
      <t xml:space="preserve"> </t>
    </r>
    <r>
      <rPr>
        <sz val="10"/>
        <rFont val="宋体"/>
        <family val="3"/>
        <charset val="134"/>
      </rPr>
      <t>（十一）集成电路线宽小于</t>
    </r>
    <r>
      <rPr>
        <sz val="10"/>
        <rFont val="Times New Roman"/>
        <family val="1"/>
      </rPr>
      <t>0.8</t>
    </r>
    <r>
      <rPr>
        <sz val="10"/>
        <rFont val="宋体"/>
        <family val="3"/>
        <charset val="134"/>
      </rPr>
      <t>微米（含）的集成电路生产企业</t>
    </r>
    <phoneticPr fontId="7" type="noConversion"/>
  </si>
  <si>
    <r>
      <t xml:space="preserve"> </t>
    </r>
    <r>
      <rPr>
        <sz val="10"/>
        <rFont val="宋体"/>
        <family val="3"/>
        <charset val="134"/>
      </rPr>
      <t>（十二）集成电路线宽小于</t>
    </r>
    <r>
      <rPr>
        <sz val="10"/>
        <rFont val="Times New Roman"/>
        <family val="1"/>
      </rPr>
      <t>0.25</t>
    </r>
    <r>
      <rPr>
        <sz val="10"/>
        <rFont val="宋体"/>
        <family val="3"/>
        <charset val="134"/>
      </rPr>
      <t>微米的集成电路生产企业</t>
    </r>
    <phoneticPr fontId="7" type="noConversion"/>
  </si>
  <si>
    <r>
      <t xml:space="preserve"> </t>
    </r>
    <r>
      <rPr>
        <sz val="10"/>
        <rFont val="宋体"/>
        <family val="3"/>
        <charset val="134"/>
      </rPr>
      <t>（十三）投资额超过</t>
    </r>
    <r>
      <rPr>
        <sz val="10"/>
        <rFont val="Times New Roman"/>
        <family val="1"/>
      </rPr>
      <t>80</t>
    </r>
    <r>
      <rPr>
        <sz val="10"/>
        <rFont val="宋体"/>
        <family val="3"/>
        <charset val="134"/>
      </rPr>
      <t>亿元人民币的集成电路生产企业</t>
    </r>
    <phoneticPr fontId="7" type="noConversion"/>
  </si>
  <si>
    <r>
      <t xml:space="preserve"> </t>
    </r>
    <r>
      <rPr>
        <sz val="10"/>
        <rFont val="宋体"/>
        <family val="3"/>
        <charset val="134"/>
      </rPr>
      <t>（十四）新办集成电路设计企业</t>
    </r>
    <phoneticPr fontId="7" type="noConversion"/>
  </si>
  <si>
    <r>
      <t xml:space="preserve"> </t>
    </r>
    <r>
      <rPr>
        <sz val="10"/>
        <rFont val="宋体"/>
        <family val="3"/>
        <charset val="134"/>
      </rPr>
      <t>（十五）国家规划布局内重点集成电路设计企业</t>
    </r>
    <phoneticPr fontId="7" type="noConversion"/>
  </si>
  <si>
    <r>
      <t xml:space="preserve"> </t>
    </r>
    <r>
      <rPr>
        <sz val="10"/>
        <rFont val="宋体"/>
        <family val="3"/>
        <charset val="134"/>
      </rPr>
      <t>（十六）符合条件的软件企业</t>
    </r>
    <phoneticPr fontId="7" type="noConversion"/>
  </si>
  <si>
    <r>
      <t xml:space="preserve"> </t>
    </r>
    <r>
      <rPr>
        <sz val="10"/>
        <rFont val="宋体"/>
        <family val="3"/>
        <charset val="134"/>
      </rPr>
      <t>（十七）国家规划布局内重点软件企业</t>
    </r>
    <phoneticPr fontId="7" type="noConversion"/>
  </si>
  <si>
    <r>
      <t xml:space="preserve"> </t>
    </r>
    <r>
      <rPr>
        <sz val="10"/>
        <rFont val="宋体"/>
        <family val="3"/>
        <charset val="134"/>
      </rPr>
      <t>（十八）设在西部地区的鼓励类产业企业</t>
    </r>
    <phoneticPr fontId="7" type="noConversion"/>
  </si>
  <si>
    <r>
      <t xml:space="preserve"> </t>
    </r>
    <r>
      <rPr>
        <sz val="10"/>
        <rFont val="宋体"/>
        <family val="3"/>
        <charset val="134"/>
      </rPr>
      <t>（十九）符合条件的生产和装配伤残人员专门用品企业</t>
    </r>
    <phoneticPr fontId="7" type="noConversion"/>
  </si>
  <si>
    <r>
      <t xml:space="preserve"> </t>
    </r>
    <r>
      <rPr>
        <sz val="10"/>
        <rFont val="宋体"/>
        <family val="3"/>
        <charset val="134"/>
      </rPr>
      <t>（二十）中关村国家自主创新示范区从事文化产业支撑技术等领域的高新技术企业</t>
    </r>
    <phoneticPr fontId="7" type="noConversion"/>
  </si>
  <si>
    <r>
      <t xml:space="preserve"> </t>
    </r>
    <r>
      <rPr>
        <sz val="10"/>
        <rFont val="宋体"/>
        <family val="3"/>
        <charset val="134"/>
      </rPr>
      <t>（二十一）享受过渡期税收优惠企业</t>
    </r>
    <phoneticPr fontId="7" type="noConversion"/>
  </si>
  <si>
    <r>
      <t xml:space="preserve"> </t>
    </r>
    <r>
      <rPr>
        <sz val="10"/>
        <rFont val="宋体"/>
        <family val="3"/>
        <charset val="134"/>
      </rPr>
      <t>（二十二）横琴新区、平潭综合实验区和前海深港现代化服务业合作区企业</t>
    </r>
    <phoneticPr fontId="7" type="noConversion"/>
  </si>
  <si>
    <r>
      <t xml:space="preserve"> </t>
    </r>
    <r>
      <rPr>
        <sz val="10"/>
        <rFont val="宋体"/>
        <family val="3"/>
        <charset val="134"/>
      </rPr>
      <t>（二十三）其他</t>
    </r>
    <phoneticPr fontId="7" type="noConversion"/>
  </si>
  <si>
    <r>
      <rPr>
        <sz val="10"/>
        <rFont val="宋体"/>
        <family val="3"/>
        <charset val="134"/>
      </rPr>
      <t>五、项目所得额按法定税率减半征收企业所得税叠加享受减免税优惠</t>
    </r>
    <phoneticPr fontId="7" type="noConversion"/>
  </si>
  <si>
    <t>高新技术企业优惠情况审核表</t>
    <phoneticPr fontId="7" type="noConversion"/>
  </si>
  <si>
    <r>
      <rPr>
        <sz val="10"/>
        <rFont val="宋体"/>
        <family val="3"/>
        <charset val="134"/>
      </rPr>
      <t>行次</t>
    </r>
    <phoneticPr fontId="7" type="noConversion"/>
  </si>
  <si>
    <r>
      <rPr>
        <sz val="10"/>
        <rFont val="宋体"/>
        <family val="3"/>
        <charset val="134"/>
      </rPr>
      <t>基本信息</t>
    </r>
    <phoneticPr fontId="7" type="noConversion"/>
  </si>
  <si>
    <r>
      <rPr>
        <sz val="10"/>
        <rFont val="宋体"/>
        <family val="3"/>
        <charset val="134"/>
      </rPr>
      <t>高新技术企业证书编号</t>
    </r>
    <phoneticPr fontId="7" type="noConversion"/>
  </si>
  <si>
    <r>
      <rPr>
        <sz val="10"/>
        <rFont val="宋体"/>
        <family val="3"/>
        <charset val="134"/>
      </rPr>
      <t>高新技术企业证书取得时间</t>
    </r>
    <phoneticPr fontId="7" type="noConversion"/>
  </si>
  <si>
    <r>
      <rPr>
        <sz val="10"/>
        <rFont val="宋体"/>
        <family val="3"/>
        <charset val="134"/>
      </rPr>
      <t>产品（服务）属于《国家重点支持的高新技术领域》规定的范围（填写具体范围名称）</t>
    </r>
  </si>
  <si>
    <r>
      <rPr>
        <sz val="10"/>
        <rFont val="宋体"/>
        <family val="3"/>
        <charset val="134"/>
      </rPr>
      <t>是否发生重大安全、质量事故</t>
    </r>
  </si>
  <si>
    <r>
      <rPr>
        <sz val="10"/>
        <rFont val="宋体"/>
        <family val="3"/>
        <charset val="134"/>
      </rPr>
      <t>是否有环境等违法、违规行为，受到有关部门处罚的</t>
    </r>
  </si>
  <si>
    <r>
      <rPr>
        <sz val="10"/>
        <rFont val="宋体"/>
        <family val="3"/>
        <charset val="134"/>
      </rPr>
      <t>是否发生偷骗税行为</t>
    </r>
  </si>
  <si>
    <r>
      <rPr>
        <sz val="10"/>
        <rFont val="宋体"/>
        <family val="3"/>
        <charset val="134"/>
      </rPr>
      <t>关键指标情况</t>
    </r>
    <phoneticPr fontId="7" type="noConversion"/>
  </si>
  <si>
    <r>
      <rPr>
        <sz val="10"/>
        <rFont val="宋体"/>
        <family val="3"/>
        <charset val="134"/>
      </rPr>
      <t>收入指标</t>
    </r>
    <phoneticPr fontId="7" type="noConversion"/>
  </si>
  <si>
    <r>
      <rPr>
        <sz val="10"/>
        <rFont val="宋体"/>
        <family val="3"/>
        <charset val="134"/>
      </rPr>
      <t>一、本年高新技术产品（服务）收入</t>
    </r>
    <phoneticPr fontId="7" type="noConversion"/>
  </si>
  <si>
    <r>
      <t xml:space="preserve">    </t>
    </r>
    <r>
      <rPr>
        <sz val="10"/>
        <rFont val="宋体"/>
        <family val="3"/>
        <charset val="134"/>
      </rPr>
      <t>其中：产品（服务）收入</t>
    </r>
    <phoneticPr fontId="7" type="noConversion"/>
  </si>
  <si>
    <r>
      <t xml:space="preserve">          </t>
    </r>
    <r>
      <rPr>
        <sz val="10"/>
        <rFont val="宋体"/>
        <family val="3"/>
        <charset val="134"/>
      </rPr>
      <t>技术性收入</t>
    </r>
    <phoneticPr fontId="7" type="noConversion"/>
  </si>
  <si>
    <r>
      <rPr>
        <sz val="10"/>
        <rFont val="宋体"/>
        <family val="3"/>
        <charset val="134"/>
      </rPr>
      <t>二、本年企业总收入</t>
    </r>
    <phoneticPr fontId="7" type="noConversion"/>
  </si>
  <si>
    <r>
      <rPr>
        <sz val="10"/>
        <rFont val="宋体"/>
        <family val="3"/>
        <charset val="134"/>
      </rPr>
      <t>三、本年高新技术产品（服务）收入占企业总收入的比例</t>
    </r>
    <phoneticPr fontId="7" type="noConversion"/>
  </si>
  <si>
    <r>
      <rPr>
        <sz val="10"/>
        <rFont val="宋体"/>
        <family val="3"/>
        <charset val="134"/>
      </rPr>
      <t>人员指标</t>
    </r>
    <phoneticPr fontId="7" type="noConversion"/>
  </si>
  <si>
    <r>
      <rPr>
        <sz val="10"/>
        <rFont val="宋体"/>
        <family val="3"/>
        <charset val="134"/>
      </rPr>
      <t>四、本年具有大学专科以上学历的科技人员数</t>
    </r>
    <phoneticPr fontId="7" type="noConversion"/>
  </si>
  <si>
    <r>
      <rPr>
        <sz val="10"/>
        <rFont val="宋体"/>
        <family val="3"/>
        <charset val="134"/>
      </rPr>
      <t>五、本年研发人员数</t>
    </r>
    <phoneticPr fontId="7" type="noConversion"/>
  </si>
  <si>
    <r>
      <rPr>
        <sz val="10"/>
        <rFont val="宋体"/>
        <family val="3"/>
        <charset val="134"/>
      </rPr>
      <t>六、本年职工总数</t>
    </r>
    <phoneticPr fontId="7" type="noConversion"/>
  </si>
  <si>
    <r>
      <rPr>
        <sz val="10"/>
        <rFont val="宋体"/>
        <family val="3"/>
        <charset val="134"/>
      </rPr>
      <t>七、本年具有大学专科以上学历的科技人员占企业当年职工总数的比例</t>
    </r>
    <phoneticPr fontId="7" type="noConversion"/>
  </si>
  <si>
    <r>
      <rPr>
        <sz val="10"/>
        <rFont val="宋体"/>
        <family val="3"/>
        <charset val="134"/>
      </rPr>
      <t>八、本年研发人员占企业当年职工总数的比例</t>
    </r>
    <phoneticPr fontId="7" type="noConversion"/>
  </si>
  <si>
    <r>
      <rPr>
        <sz val="10"/>
        <rFont val="宋体"/>
        <family val="3"/>
        <charset val="134"/>
      </rPr>
      <t>研究开发费用指标</t>
    </r>
    <phoneticPr fontId="7" type="noConversion"/>
  </si>
  <si>
    <r>
      <rPr>
        <sz val="10"/>
        <rFont val="宋体"/>
        <family val="3"/>
        <charset val="134"/>
      </rPr>
      <t>九、本年归集的高新研发费用金额</t>
    </r>
    <phoneticPr fontId="7" type="noConversion"/>
  </si>
  <si>
    <r>
      <t xml:space="preserve">   </t>
    </r>
    <r>
      <rPr>
        <sz val="10"/>
        <rFont val="宋体"/>
        <family val="3"/>
        <charset val="134"/>
      </rPr>
      <t>（一）内部研究开发投入</t>
    </r>
    <phoneticPr fontId="7" type="noConversion"/>
  </si>
  <si>
    <r>
      <t xml:space="preserve">       1.</t>
    </r>
    <r>
      <rPr>
        <sz val="10"/>
        <rFont val="宋体"/>
        <family val="3"/>
        <charset val="134"/>
      </rPr>
      <t>人员人工</t>
    </r>
    <phoneticPr fontId="7" type="noConversion"/>
  </si>
  <si>
    <r>
      <t xml:space="preserve">       2.</t>
    </r>
    <r>
      <rPr>
        <sz val="10"/>
        <rFont val="宋体"/>
        <family val="3"/>
        <charset val="134"/>
      </rPr>
      <t>直接投入</t>
    </r>
    <phoneticPr fontId="7" type="noConversion"/>
  </si>
  <si>
    <r>
      <t xml:space="preserve">       3.</t>
    </r>
    <r>
      <rPr>
        <sz val="10"/>
        <rFont val="宋体"/>
        <family val="3"/>
        <charset val="134"/>
      </rPr>
      <t>折旧费用与长期费用摊销</t>
    </r>
    <phoneticPr fontId="7" type="noConversion"/>
  </si>
  <si>
    <r>
      <t xml:space="preserve">       4.</t>
    </r>
    <r>
      <rPr>
        <sz val="10"/>
        <rFont val="宋体"/>
        <family val="3"/>
        <charset val="134"/>
      </rPr>
      <t>设计费用</t>
    </r>
    <phoneticPr fontId="7" type="noConversion"/>
  </si>
  <si>
    <r>
      <t xml:space="preserve">       5.</t>
    </r>
    <r>
      <rPr>
        <sz val="10"/>
        <rFont val="宋体"/>
        <family val="3"/>
        <charset val="134"/>
      </rPr>
      <t>装备调试费</t>
    </r>
    <phoneticPr fontId="7" type="noConversion"/>
  </si>
  <si>
    <r>
      <t xml:space="preserve">       6.</t>
    </r>
    <r>
      <rPr>
        <sz val="10"/>
        <rFont val="宋体"/>
        <family val="3"/>
        <charset val="134"/>
      </rPr>
      <t>无形资产摊销</t>
    </r>
    <phoneticPr fontId="7" type="noConversion"/>
  </si>
  <si>
    <r>
      <t xml:space="preserve">       7.</t>
    </r>
    <r>
      <rPr>
        <sz val="10"/>
        <rFont val="宋体"/>
        <family val="3"/>
        <charset val="134"/>
      </rPr>
      <t>其他费用</t>
    </r>
    <phoneticPr fontId="7" type="noConversion"/>
  </si>
  <si>
    <r>
      <t xml:space="preserve">         </t>
    </r>
    <r>
      <rPr>
        <sz val="10"/>
        <rFont val="宋体"/>
        <family val="3"/>
        <charset val="134"/>
      </rPr>
      <t>其中：可计入研发费用的其他费用</t>
    </r>
    <phoneticPr fontId="7" type="noConversion"/>
  </si>
  <si>
    <r>
      <t xml:space="preserve">   </t>
    </r>
    <r>
      <rPr>
        <sz val="10"/>
        <rFont val="宋体"/>
        <family val="3"/>
        <charset val="134"/>
      </rPr>
      <t>（二）委托外部研究开发费用</t>
    </r>
    <phoneticPr fontId="7" type="noConversion"/>
  </si>
  <si>
    <r>
      <t xml:space="preserve">       1.</t>
    </r>
    <r>
      <rPr>
        <sz val="10"/>
        <rFont val="宋体"/>
        <family val="3"/>
        <charset val="134"/>
      </rPr>
      <t>境内的外部研发费</t>
    </r>
    <phoneticPr fontId="7" type="noConversion"/>
  </si>
  <si>
    <r>
      <t xml:space="preserve">       2.</t>
    </r>
    <r>
      <rPr>
        <sz val="10"/>
        <rFont val="宋体"/>
        <family val="3"/>
        <charset val="134"/>
      </rPr>
      <t>境外的外部研发费</t>
    </r>
    <phoneticPr fontId="7" type="noConversion"/>
  </si>
  <si>
    <r>
      <rPr>
        <sz val="10"/>
        <rFont val="宋体"/>
        <family val="3"/>
        <charset val="134"/>
      </rPr>
      <t>十、本年研发费用占销售（营业）收入比例</t>
    </r>
    <phoneticPr fontId="7" type="noConversion"/>
  </si>
  <si>
    <r>
      <rPr>
        <sz val="10"/>
        <rFont val="宋体"/>
        <family val="3"/>
        <charset val="134"/>
      </rPr>
      <t>引用依据</t>
    </r>
    <phoneticPr fontId="7" type="noConversion"/>
  </si>
  <si>
    <r>
      <rPr>
        <sz val="10"/>
        <rFont val="宋体"/>
        <family val="3"/>
        <charset val="134"/>
      </rPr>
      <t>审核说明及结论：</t>
    </r>
    <phoneticPr fontId="7" type="noConversion"/>
  </si>
  <si>
    <t>软件、集成电路企业优惠情况审核表</t>
    <phoneticPr fontId="7" type="noConversion"/>
  </si>
  <si>
    <r>
      <rPr>
        <sz val="10"/>
        <rFont val="宋体"/>
        <family val="3"/>
        <charset val="134"/>
      </rPr>
      <t>行次</t>
    </r>
    <phoneticPr fontId="7" type="noConversion"/>
  </si>
  <si>
    <r>
      <rPr>
        <sz val="10"/>
        <rFont val="宋体"/>
        <family val="3"/>
        <charset val="134"/>
      </rPr>
      <t>基本信息</t>
    </r>
    <phoneticPr fontId="7" type="noConversion"/>
  </si>
  <si>
    <r>
      <rPr>
        <sz val="10"/>
        <rFont val="宋体"/>
        <family val="3"/>
        <charset val="134"/>
      </rPr>
      <t>企业成立日期</t>
    </r>
    <phoneticPr fontId="7" type="noConversion"/>
  </si>
  <si>
    <r>
      <rPr>
        <sz val="10"/>
        <rFont val="宋体"/>
        <family val="3"/>
        <charset val="134"/>
      </rPr>
      <t>软件企业证书取得日期</t>
    </r>
    <phoneticPr fontId="7" type="noConversion"/>
  </si>
  <si>
    <r>
      <rPr>
        <sz val="10"/>
        <rFont val="宋体"/>
        <family val="3"/>
        <charset val="134"/>
      </rPr>
      <t>软件企业认定证书编号</t>
    </r>
    <phoneticPr fontId="7" type="noConversion"/>
  </si>
  <si>
    <r>
      <rPr>
        <sz val="10"/>
        <rFont val="宋体"/>
        <family val="3"/>
        <charset val="134"/>
      </rPr>
      <t>软件产品登记证书编号</t>
    </r>
    <phoneticPr fontId="7" type="noConversion"/>
  </si>
  <si>
    <r>
      <rPr>
        <sz val="10"/>
        <rFont val="宋体"/>
        <family val="3"/>
        <charset val="134"/>
      </rPr>
      <t>计算机信息系统集成资质等级认定证书编号</t>
    </r>
    <phoneticPr fontId="7" type="noConversion"/>
  </si>
  <si>
    <r>
      <rPr>
        <sz val="10"/>
        <rFont val="宋体"/>
        <family val="3"/>
        <charset val="134"/>
      </rPr>
      <t>集成电路生产企业认定文号</t>
    </r>
    <phoneticPr fontId="7" type="noConversion"/>
  </si>
  <si>
    <r>
      <rPr>
        <sz val="10"/>
        <rFont val="宋体"/>
        <family val="3"/>
        <charset val="134"/>
      </rPr>
      <t>集成电路设计企业认定证书编号</t>
    </r>
    <phoneticPr fontId="7" type="noConversion"/>
  </si>
  <si>
    <r>
      <rPr>
        <sz val="10"/>
        <rFont val="宋体"/>
        <family val="3"/>
        <charset val="134"/>
      </rPr>
      <t>关键指标情况（</t>
    </r>
    <r>
      <rPr>
        <sz val="10"/>
        <rFont val="Times New Roman"/>
        <family val="1"/>
      </rPr>
      <t>2011</t>
    </r>
    <r>
      <rPr>
        <sz val="10"/>
        <rFont val="宋体"/>
        <family val="3"/>
        <charset val="134"/>
      </rPr>
      <t>年</t>
    </r>
    <r>
      <rPr>
        <sz val="10"/>
        <rFont val="Times New Roman"/>
        <family val="1"/>
      </rPr>
      <t>1</t>
    </r>
    <r>
      <rPr>
        <sz val="10"/>
        <rFont val="宋体"/>
        <family val="3"/>
        <charset val="134"/>
      </rPr>
      <t>月</t>
    </r>
    <r>
      <rPr>
        <sz val="10"/>
        <rFont val="Times New Roman"/>
        <family val="1"/>
      </rPr>
      <t>1</t>
    </r>
    <r>
      <rPr>
        <sz val="10"/>
        <rFont val="宋体"/>
        <family val="3"/>
        <charset val="134"/>
      </rPr>
      <t>日以后成立企业填报）</t>
    </r>
    <phoneticPr fontId="7" type="noConversion"/>
  </si>
  <si>
    <r>
      <rPr>
        <sz val="10"/>
        <rFont val="宋体"/>
        <family val="3"/>
        <charset val="134"/>
      </rPr>
      <t>人员指标</t>
    </r>
    <phoneticPr fontId="7" type="noConversion"/>
  </si>
  <si>
    <r>
      <rPr>
        <sz val="10"/>
        <rFont val="宋体"/>
        <family val="3"/>
        <charset val="134"/>
      </rPr>
      <t>一、企业本年月平均职工总人数</t>
    </r>
    <phoneticPr fontId="7" type="noConversion"/>
  </si>
  <si>
    <r>
      <t xml:space="preserve">    </t>
    </r>
    <r>
      <rPr>
        <sz val="10"/>
        <rFont val="宋体"/>
        <family val="3"/>
        <charset val="134"/>
      </rPr>
      <t>其中</t>
    </r>
    <r>
      <rPr>
        <sz val="10"/>
        <rFont val="Times New Roman"/>
        <family val="1"/>
      </rPr>
      <t>:</t>
    </r>
    <r>
      <rPr>
        <sz val="10"/>
        <rFont val="宋体"/>
        <family val="3"/>
        <charset val="134"/>
      </rPr>
      <t>签订劳动合同关系且具有大学专科以上学历的职工人数</t>
    </r>
    <phoneticPr fontId="7" type="noConversion"/>
  </si>
  <si>
    <r>
      <rPr>
        <sz val="10"/>
        <rFont val="宋体"/>
        <family val="3"/>
        <charset val="134"/>
      </rPr>
      <t>二、研究开发人员人数</t>
    </r>
    <phoneticPr fontId="7" type="noConversion"/>
  </si>
  <si>
    <r>
      <rPr>
        <sz val="10"/>
        <rFont val="宋体"/>
        <family val="3"/>
        <charset val="134"/>
      </rPr>
      <t>三、签订劳动合同关系且具有大学专科以上学历的职工人数占企业当年月平均职工总人数的比例</t>
    </r>
    <phoneticPr fontId="7" type="noConversion"/>
  </si>
  <si>
    <r>
      <rPr>
        <sz val="10"/>
        <rFont val="宋体"/>
        <family val="3"/>
        <charset val="134"/>
      </rPr>
      <t>四、研究开发人员占企业本年月平均职工总数的比例</t>
    </r>
    <phoneticPr fontId="7" type="noConversion"/>
  </si>
  <si>
    <r>
      <rPr>
        <sz val="10"/>
        <rFont val="宋体"/>
        <family val="3"/>
        <charset val="134"/>
      </rPr>
      <t>收入指标</t>
    </r>
    <phoneticPr fontId="7" type="noConversion"/>
  </si>
  <si>
    <r>
      <rPr>
        <sz val="10"/>
        <rFont val="宋体"/>
        <family val="3"/>
        <charset val="134"/>
      </rPr>
      <t>五、企业收入总额</t>
    </r>
    <phoneticPr fontId="7" type="noConversion"/>
  </si>
  <si>
    <r>
      <rPr>
        <sz val="10"/>
        <rFont val="宋体"/>
        <family val="3"/>
        <charset val="134"/>
      </rPr>
      <t>六、集成电路制造销售（营业）收入</t>
    </r>
    <phoneticPr fontId="7" type="noConversion"/>
  </si>
  <si>
    <r>
      <rPr>
        <sz val="10"/>
        <rFont val="宋体"/>
        <family val="3"/>
        <charset val="134"/>
      </rPr>
      <t>七、集成电路制造销售（营业）收入占企业收入总额的比例</t>
    </r>
    <phoneticPr fontId="7" type="noConversion"/>
  </si>
  <si>
    <r>
      <rPr>
        <sz val="10"/>
        <rFont val="宋体"/>
        <family val="3"/>
        <charset val="134"/>
      </rPr>
      <t>八、集成电路设计销售（营业）收入</t>
    </r>
    <phoneticPr fontId="7" type="noConversion"/>
  </si>
  <si>
    <r>
      <t xml:space="preserve">    </t>
    </r>
    <r>
      <rPr>
        <sz val="10"/>
        <rFont val="宋体"/>
        <family val="3"/>
        <charset val="134"/>
      </rPr>
      <t>其中：集成电路自主设计销售（营业）收入</t>
    </r>
    <phoneticPr fontId="7" type="noConversion"/>
  </si>
  <si>
    <r>
      <rPr>
        <sz val="10"/>
        <rFont val="宋体"/>
        <family val="3"/>
        <charset val="134"/>
      </rPr>
      <t>九、集成电路设计企业的集成电路设计销售（营业）收入占企业收入总额的比例</t>
    </r>
    <phoneticPr fontId="7" type="noConversion"/>
  </si>
  <si>
    <r>
      <rPr>
        <sz val="10"/>
        <rFont val="宋体"/>
        <family val="3"/>
        <charset val="134"/>
      </rPr>
      <t>十、集成电路自主设计销售（营业）收入占企业收入总额的比例</t>
    </r>
    <phoneticPr fontId="7" type="noConversion"/>
  </si>
  <si>
    <r>
      <rPr>
        <sz val="10"/>
        <rFont val="宋体"/>
        <family val="3"/>
        <charset val="134"/>
      </rPr>
      <t>十一、软件产品开发销售（营业）收入</t>
    </r>
    <phoneticPr fontId="7" type="noConversion"/>
  </si>
  <si>
    <r>
      <t xml:space="preserve">     </t>
    </r>
    <r>
      <rPr>
        <sz val="10"/>
        <rFont val="宋体"/>
        <family val="3"/>
        <charset val="134"/>
      </rPr>
      <t>其中：嵌入式软件产品和信息系统集成产品开发销售（营业）收入</t>
    </r>
    <phoneticPr fontId="7" type="noConversion"/>
  </si>
  <si>
    <r>
      <rPr>
        <sz val="10"/>
        <rFont val="宋体"/>
        <family val="3"/>
        <charset val="134"/>
      </rPr>
      <t>十二、软件产品自主开发销售（营业）收入</t>
    </r>
    <phoneticPr fontId="7" type="noConversion"/>
  </si>
  <si>
    <r>
      <t xml:space="preserve">     </t>
    </r>
    <r>
      <rPr>
        <sz val="10"/>
        <rFont val="宋体"/>
        <family val="3"/>
        <charset val="134"/>
      </rPr>
      <t>其中：嵌入式软件产品和信息系统集成产品自主开发销售（营业）收入</t>
    </r>
    <phoneticPr fontId="7" type="noConversion"/>
  </si>
  <si>
    <r>
      <rPr>
        <sz val="10"/>
        <rFont val="宋体"/>
        <family val="3"/>
        <charset val="134"/>
      </rPr>
      <t>十三、软件企业的软件产品开发销售（营业）收入占企业收入总额的比例</t>
    </r>
    <phoneticPr fontId="7" type="noConversion"/>
  </si>
  <si>
    <r>
      <rPr>
        <sz val="10"/>
        <rFont val="宋体"/>
        <family val="3"/>
        <charset val="134"/>
      </rPr>
      <t>十四、嵌入式软件产品和信息系统集成产品开发销售（营业）收入占企业收入总额的比例</t>
    </r>
    <phoneticPr fontId="7" type="noConversion"/>
  </si>
  <si>
    <r>
      <rPr>
        <sz val="10"/>
        <rFont val="宋体"/>
        <family val="3"/>
        <charset val="134"/>
      </rPr>
      <t>十五、软件产品自主开发销售（营业）收入占企业收入总额的比例（</t>
    </r>
    <r>
      <rPr>
        <sz val="10"/>
        <rFont val="Times New Roman"/>
        <family val="1"/>
      </rPr>
      <t>20÷11</t>
    </r>
    <r>
      <rPr>
        <sz val="10"/>
        <rFont val="宋体"/>
        <family val="3"/>
        <charset val="134"/>
      </rPr>
      <t>）</t>
    </r>
    <phoneticPr fontId="7" type="noConversion"/>
  </si>
  <si>
    <r>
      <rPr>
        <sz val="10"/>
        <rFont val="宋体"/>
        <family val="3"/>
        <charset val="134"/>
      </rPr>
      <t>十六、嵌入式软件产品和信息系统集成产品自主开发销售（营业）收入占企业收入总额的比例</t>
    </r>
    <phoneticPr fontId="7" type="noConversion"/>
  </si>
  <si>
    <r>
      <rPr>
        <sz val="10"/>
        <rFont val="宋体"/>
        <family val="3"/>
        <charset val="134"/>
      </rPr>
      <t>十七、研究开发费用总额</t>
    </r>
    <phoneticPr fontId="7" type="noConversion"/>
  </si>
  <si>
    <r>
      <t xml:space="preserve">     </t>
    </r>
    <r>
      <rPr>
        <sz val="10"/>
        <rFont val="宋体"/>
        <family val="3"/>
        <charset val="134"/>
      </rPr>
      <t>其中：企业在中国境内发生的研究开发费用金额</t>
    </r>
    <phoneticPr fontId="7" type="noConversion"/>
  </si>
  <si>
    <r>
      <rPr>
        <sz val="10"/>
        <rFont val="宋体"/>
        <family val="3"/>
        <charset val="134"/>
      </rPr>
      <t>十八、研究开发费用总额占企业销售（营业）收入总额的比例</t>
    </r>
    <phoneticPr fontId="7" type="noConversion"/>
  </si>
  <si>
    <r>
      <rPr>
        <sz val="10"/>
        <rFont val="宋体"/>
        <family val="3"/>
        <charset val="134"/>
      </rPr>
      <t>十九、企业在中国境内发生的研究开发费用金额占研究开发费用总额的比例</t>
    </r>
    <phoneticPr fontId="7" type="noConversion"/>
  </si>
  <si>
    <r>
      <rPr>
        <sz val="10"/>
        <rFont val="宋体"/>
        <family val="3"/>
        <charset val="134"/>
      </rPr>
      <t>关键指标情况（</t>
    </r>
    <r>
      <rPr>
        <sz val="10"/>
        <rFont val="Times New Roman"/>
        <family val="1"/>
      </rPr>
      <t>2011</t>
    </r>
    <r>
      <rPr>
        <sz val="10"/>
        <rFont val="宋体"/>
        <family val="3"/>
        <charset val="134"/>
      </rPr>
      <t>年</t>
    </r>
    <r>
      <rPr>
        <sz val="10"/>
        <rFont val="Times New Roman"/>
        <family val="1"/>
      </rPr>
      <t>1</t>
    </r>
    <r>
      <rPr>
        <sz val="10"/>
        <rFont val="宋体"/>
        <family val="3"/>
        <charset val="134"/>
      </rPr>
      <t>月</t>
    </r>
    <r>
      <rPr>
        <sz val="10"/>
        <rFont val="Times New Roman"/>
        <family val="1"/>
      </rPr>
      <t>1</t>
    </r>
    <r>
      <rPr>
        <sz val="10"/>
        <rFont val="宋体"/>
        <family val="3"/>
        <charset val="134"/>
      </rPr>
      <t>日以前成立企业填报）</t>
    </r>
    <phoneticPr fontId="7" type="noConversion"/>
  </si>
  <si>
    <r>
      <rPr>
        <sz val="10"/>
        <rFont val="宋体"/>
        <family val="3"/>
        <charset val="134"/>
      </rPr>
      <t>二十、企业职工总数</t>
    </r>
    <phoneticPr fontId="7" type="noConversion"/>
  </si>
  <si>
    <r>
      <rPr>
        <sz val="10"/>
        <rFont val="宋体"/>
        <family val="3"/>
        <charset val="134"/>
      </rPr>
      <t>二十一、从事软件产品开发和技术服务的技术人员</t>
    </r>
    <phoneticPr fontId="7" type="noConversion"/>
  </si>
  <si>
    <r>
      <rPr>
        <sz val="10"/>
        <rFont val="宋体"/>
        <family val="3"/>
        <charset val="134"/>
      </rPr>
      <t>二十二、从事软件产品开发和技术服务的技术人员占企业职工总数的比例</t>
    </r>
    <phoneticPr fontId="7" type="noConversion"/>
  </si>
  <si>
    <r>
      <rPr>
        <sz val="10"/>
        <rFont val="宋体"/>
        <family val="3"/>
        <charset val="134"/>
      </rPr>
      <t>二十三、企业年总收入</t>
    </r>
    <phoneticPr fontId="7" type="noConversion"/>
  </si>
  <si>
    <r>
      <t xml:space="preserve">    </t>
    </r>
    <r>
      <rPr>
        <sz val="10"/>
        <rFont val="宋体"/>
        <family val="3"/>
        <charset val="134"/>
      </rPr>
      <t>其中：企业年软件销售收入</t>
    </r>
    <phoneticPr fontId="7" type="noConversion"/>
  </si>
  <si>
    <r>
      <t xml:space="preserve">        </t>
    </r>
    <r>
      <rPr>
        <sz val="10"/>
        <rFont val="宋体"/>
        <family val="3"/>
        <charset val="134"/>
      </rPr>
      <t>其中：自产软件销售收入</t>
    </r>
    <phoneticPr fontId="7" type="noConversion"/>
  </si>
  <si>
    <r>
      <rPr>
        <sz val="10"/>
        <rFont val="宋体"/>
        <family val="3"/>
        <charset val="134"/>
      </rPr>
      <t>二十四、软件销售收入占企业年总收入比例</t>
    </r>
    <phoneticPr fontId="7" type="noConversion"/>
  </si>
  <si>
    <r>
      <rPr>
        <sz val="10"/>
        <rFont val="宋体"/>
        <family val="3"/>
        <charset val="134"/>
      </rPr>
      <t>二十五、自产软件收入占软件销售收入比例</t>
    </r>
    <phoneticPr fontId="7" type="noConversion"/>
  </si>
  <si>
    <r>
      <rPr>
        <sz val="10"/>
        <rFont val="宋体"/>
        <family val="3"/>
        <charset val="134"/>
      </rPr>
      <t>研究开发经费指标</t>
    </r>
    <phoneticPr fontId="7" type="noConversion"/>
  </si>
  <si>
    <r>
      <rPr>
        <sz val="10"/>
        <rFont val="宋体"/>
        <family val="3"/>
        <charset val="134"/>
      </rPr>
      <t>二十六、软件技术及产品的研究开发经费</t>
    </r>
    <phoneticPr fontId="7" type="noConversion"/>
  </si>
  <si>
    <r>
      <rPr>
        <sz val="10"/>
        <rFont val="宋体"/>
        <family val="3"/>
        <charset val="134"/>
      </rPr>
      <t>二十七、软件技术及产品的研究开发经费占企业年软件收入比例</t>
    </r>
    <phoneticPr fontId="7" type="noConversion"/>
  </si>
  <si>
    <r>
      <rPr>
        <sz val="10"/>
        <rFont val="宋体"/>
        <family val="3"/>
        <charset val="134"/>
      </rPr>
      <t>引用依据</t>
    </r>
    <phoneticPr fontId="7" type="noConversion"/>
  </si>
  <si>
    <t>国家需要重点扶持的高新技术企业减免税审核</t>
    <phoneticPr fontId="7" type="noConversion"/>
  </si>
  <si>
    <r>
      <rPr>
        <b/>
        <sz val="10"/>
        <rFont val="宋体"/>
        <family val="3"/>
        <charset val="134"/>
      </rPr>
      <t>高新技术企业认定条件复核</t>
    </r>
    <phoneticPr fontId="7" type="noConversion"/>
  </si>
  <si>
    <r>
      <rPr>
        <b/>
        <sz val="10"/>
        <rFont val="宋体"/>
        <family val="3"/>
        <charset val="134"/>
      </rPr>
      <t>序号</t>
    </r>
  </si>
  <si>
    <r>
      <rPr>
        <b/>
        <sz val="10"/>
        <rFont val="宋体"/>
        <family val="3"/>
        <charset val="134"/>
      </rPr>
      <t>主要认定条件</t>
    </r>
    <phoneticPr fontId="7" type="noConversion"/>
  </si>
  <si>
    <r>
      <rPr>
        <b/>
        <sz val="10"/>
        <rFont val="宋体"/>
        <family val="3"/>
        <charset val="134"/>
      </rPr>
      <t>企业情况说明</t>
    </r>
    <phoneticPr fontId="7" type="noConversion"/>
  </si>
  <si>
    <r>
      <rPr>
        <b/>
        <sz val="10"/>
        <rFont val="宋体"/>
        <family val="3"/>
        <charset val="134"/>
      </rPr>
      <t>条件</t>
    </r>
    <phoneticPr fontId="7" type="noConversion"/>
  </si>
  <si>
    <r>
      <rPr>
        <b/>
        <sz val="10"/>
        <rFont val="宋体"/>
        <family val="3"/>
        <charset val="134"/>
      </rPr>
      <t>是否符合认定条件</t>
    </r>
    <phoneticPr fontId="7" type="noConversion"/>
  </si>
  <si>
    <r>
      <rPr>
        <b/>
        <sz val="10"/>
        <rFont val="宋体"/>
        <family val="3"/>
        <charset val="134"/>
      </rPr>
      <t>备注及索引</t>
    </r>
    <phoneticPr fontId="7" type="noConversion"/>
  </si>
  <si>
    <r>
      <rPr>
        <sz val="10"/>
        <rFont val="宋体"/>
        <family val="3"/>
        <charset val="134"/>
      </rPr>
      <t>拥有的主要产品（服务）的核心技术的自主知识产权</t>
    </r>
    <phoneticPr fontId="7" type="noConversion"/>
  </si>
  <si>
    <t>拥有</t>
  </si>
  <si>
    <t>拥有</t>
    <phoneticPr fontId="7" type="noConversion"/>
  </si>
  <si>
    <r>
      <rPr>
        <sz val="10"/>
        <rFont val="宋体"/>
        <family val="3"/>
        <charset val="134"/>
      </rPr>
      <t>产品（服务）项目</t>
    </r>
    <phoneticPr fontId="7" type="noConversion"/>
  </si>
  <si>
    <t>属于</t>
    <phoneticPr fontId="7" type="noConversion"/>
  </si>
  <si>
    <r>
      <rPr>
        <sz val="10"/>
        <rFont val="宋体"/>
        <family val="3"/>
        <charset val="134"/>
      </rPr>
      <t>人员、学历结构</t>
    </r>
    <phoneticPr fontId="7" type="noConversion"/>
  </si>
  <si>
    <r>
      <rPr>
        <sz val="10"/>
        <rFont val="宋体"/>
        <family val="3"/>
        <charset val="134"/>
      </rPr>
      <t>大专学历以上科技人员</t>
    </r>
    <phoneticPr fontId="7" type="noConversion"/>
  </si>
  <si>
    <r>
      <rPr>
        <sz val="10"/>
        <rFont val="宋体"/>
        <family val="3"/>
        <charset val="134"/>
      </rPr>
      <t>人数</t>
    </r>
    <phoneticPr fontId="7" type="noConversion"/>
  </si>
  <si>
    <r>
      <rPr>
        <sz val="10"/>
        <rFont val="宋体"/>
        <family val="3"/>
        <charset val="134"/>
      </rPr>
      <t>比例</t>
    </r>
    <phoneticPr fontId="7" type="noConversion"/>
  </si>
  <si>
    <r>
      <rPr>
        <sz val="10"/>
        <rFont val="宋体"/>
        <family val="3"/>
        <charset val="134"/>
      </rPr>
      <t>研发人员</t>
    </r>
    <phoneticPr fontId="7" type="noConversion"/>
  </si>
  <si>
    <r>
      <rPr>
        <sz val="10"/>
        <rFont val="宋体"/>
        <family val="3"/>
        <charset val="134"/>
      </rPr>
      <t>职工总人数</t>
    </r>
    <phoneticPr fontId="7" type="noConversion"/>
  </si>
  <si>
    <t>----</t>
    <phoneticPr fontId="7" type="noConversion"/>
  </si>
  <si>
    <r>
      <rPr>
        <sz val="10"/>
        <rFont val="宋体"/>
        <family val="3"/>
        <charset val="134"/>
      </rPr>
      <t>近三年的研发费用支出情况</t>
    </r>
    <phoneticPr fontId="7" type="noConversion"/>
  </si>
  <si>
    <r>
      <rPr>
        <sz val="10"/>
        <rFont val="宋体"/>
        <family val="3"/>
        <charset val="134"/>
      </rPr>
      <t>近三年的研发费</t>
    </r>
    <phoneticPr fontId="7" type="noConversion"/>
  </si>
  <si>
    <r>
      <rPr>
        <sz val="10"/>
        <rFont val="宋体"/>
        <family val="3"/>
        <charset val="134"/>
      </rPr>
      <t>其中：中国境内的研发费</t>
    </r>
    <phoneticPr fontId="7" type="noConversion"/>
  </si>
  <si>
    <r>
      <rPr>
        <sz val="10"/>
        <rFont val="宋体"/>
        <family val="3"/>
        <charset val="134"/>
      </rPr>
      <t>近三年的销售收入总额</t>
    </r>
    <phoneticPr fontId="7" type="noConversion"/>
  </si>
  <si>
    <r>
      <rPr>
        <sz val="10"/>
        <rFont val="宋体"/>
        <family val="3"/>
        <charset val="134"/>
      </rPr>
      <t>最近一年的销售收入</t>
    </r>
    <phoneticPr fontId="7" type="noConversion"/>
  </si>
  <si>
    <r>
      <rPr>
        <sz val="10"/>
        <rFont val="宋体"/>
        <family val="3"/>
        <charset val="134"/>
      </rPr>
      <t>研发费占收入总额的比例</t>
    </r>
    <phoneticPr fontId="7" type="noConversion"/>
  </si>
  <si>
    <r>
      <rPr>
        <sz val="10"/>
        <rFont val="宋体"/>
        <family val="3"/>
        <charset val="134"/>
      </rPr>
      <t>其中：中国境内研发费比例</t>
    </r>
    <phoneticPr fontId="7" type="noConversion"/>
  </si>
  <si>
    <r>
      <rPr>
        <sz val="10"/>
        <rFont val="宋体"/>
        <family val="3"/>
        <charset val="134"/>
      </rPr>
      <t>高新技术产品（服务）收入</t>
    </r>
    <phoneticPr fontId="7" type="noConversion"/>
  </si>
  <si>
    <r>
      <rPr>
        <sz val="10"/>
        <rFont val="宋体"/>
        <family val="3"/>
        <charset val="134"/>
      </rPr>
      <t>高新技术收入</t>
    </r>
    <phoneticPr fontId="7" type="noConversion"/>
  </si>
  <si>
    <r>
      <rPr>
        <sz val="10"/>
        <rFont val="宋体"/>
        <family val="3"/>
        <charset val="134"/>
      </rPr>
      <t>当年总收入</t>
    </r>
    <phoneticPr fontId="7" type="noConversion"/>
  </si>
  <si>
    <r>
      <rPr>
        <sz val="10"/>
        <rFont val="宋体"/>
        <family val="3"/>
        <charset val="134"/>
      </rPr>
      <t>高新技术收入所占比例</t>
    </r>
    <phoneticPr fontId="7" type="noConversion"/>
  </si>
  <si>
    <r>
      <rPr>
        <sz val="10"/>
        <rFont val="宋体"/>
        <family val="3"/>
        <charset val="134"/>
      </rPr>
      <t>高新技术企业证书</t>
    </r>
    <phoneticPr fontId="7" type="noConversion"/>
  </si>
  <si>
    <r>
      <rPr>
        <sz val="10"/>
        <rFont val="宋体"/>
        <family val="3"/>
        <charset val="134"/>
      </rPr>
      <t>颁发证书日期</t>
    </r>
    <phoneticPr fontId="7" type="noConversion"/>
  </si>
  <si>
    <r>
      <rPr>
        <sz val="10"/>
        <rFont val="宋体"/>
        <family val="3"/>
        <charset val="134"/>
      </rPr>
      <t>证书期满日期</t>
    </r>
    <phoneticPr fontId="7" type="noConversion"/>
  </si>
  <si>
    <r>
      <rPr>
        <sz val="10"/>
        <rFont val="宋体"/>
        <family val="3"/>
        <charset val="134"/>
      </rPr>
      <t>证书编号</t>
    </r>
    <phoneticPr fontId="7" type="noConversion"/>
  </si>
  <si>
    <t>综合条件（上述各项均为"符合"时）</t>
    <phoneticPr fontId="7" type="noConversion"/>
  </si>
  <si>
    <r>
      <rPr>
        <b/>
        <sz val="10"/>
        <rFont val="宋体"/>
        <family val="3"/>
        <charset val="134"/>
      </rPr>
      <t>高新技术企业减免税计算</t>
    </r>
    <phoneticPr fontId="7" type="noConversion"/>
  </si>
  <si>
    <t>金额 / 比例</t>
    <phoneticPr fontId="7" type="noConversion"/>
  </si>
  <si>
    <r>
      <rPr>
        <sz val="10"/>
        <rFont val="宋体"/>
        <family val="3"/>
        <charset val="134"/>
      </rPr>
      <t>备注及索引</t>
    </r>
    <phoneticPr fontId="7" type="noConversion"/>
  </si>
  <si>
    <r>
      <rPr>
        <sz val="10"/>
        <rFont val="宋体"/>
        <family val="3"/>
        <charset val="134"/>
      </rPr>
      <t>本年度应纳税所得额</t>
    </r>
    <phoneticPr fontId="7" type="noConversion"/>
  </si>
  <si>
    <r>
      <rPr>
        <sz val="10"/>
        <rFont val="宋体"/>
        <family val="3"/>
        <charset val="134"/>
      </rPr>
      <t>适用优惠税率（当综合条件</t>
    </r>
    <r>
      <rPr>
        <sz val="10"/>
        <rFont val="Times New Roman"/>
        <family val="1"/>
      </rPr>
      <t>="</t>
    </r>
    <r>
      <rPr>
        <sz val="10"/>
        <rFont val="宋体"/>
        <family val="3"/>
        <charset val="134"/>
      </rPr>
      <t>符合</t>
    </r>
    <r>
      <rPr>
        <sz val="10"/>
        <rFont val="Times New Roman"/>
        <family val="1"/>
      </rPr>
      <t>"</t>
    </r>
    <r>
      <rPr>
        <sz val="10"/>
        <rFont val="宋体"/>
        <family val="3"/>
        <charset val="134"/>
      </rPr>
      <t>时）</t>
    </r>
    <phoneticPr fontId="7" type="noConversion"/>
  </si>
  <si>
    <r>
      <rPr>
        <sz val="10"/>
        <rFont val="宋体"/>
        <family val="3"/>
        <charset val="134"/>
      </rPr>
      <t>适用减免税率</t>
    </r>
    <phoneticPr fontId="7" type="noConversion"/>
  </si>
  <si>
    <r>
      <rPr>
        <sz val="10"/>
        <rFont val="宋体"/>
        <family val="3"/>
        <charset val="134"/>
      </rPr>
      <t>实际减免税率</t>
    </r>
    <phoneticPr fontId="7" type="noConversion"/>
  </si>
  <si>
    <r>
      <rPr>
        <sz val="10"/>
        <rFont val="宋体"/>
        <family val="3"/>
        <charset val="134"/>
      </rPr>
      <t>减免税额</t>
    </r>
    <phoneticPr fontId="7" type="noConversion"/>
  </si>
  <si>
    <t>以前年度税额抵免优惠审核表</t>
    <phoneticPr fontId="7" type="noConversion"/>
  </si>
  <si>
    <r>
      <rPr>
        <sz val="10"/>
        <rFont val="宋体"/>
        <family val="3"/>
        <charset val="134"/>
      </rPr>
      <t>年度</t>
    </r>
  </si>
  <si>
    <r>
      <rPr>
        <sz val="10"/>
        <rFont val="宋体"/>
        <family val="3"/>
        <charset val="134"/>
      </rPr>
      <t>《企业所得税年度纳税申报表（</t>
    </r>
    <r>
      <rPr>
        <sz val="10"/>
        <rFont val="Times New Roman"/>
        <family val="1"/>
      </rPr>
      <t>A</t>
    </r>
    <r>
      <rPr>
        <sz val="10"/>
        <rFont val="宋体"/>
        <family val="3"/>
        <charset val="134"/>
      </rPr>
      <t>类）》</t>
    </r>
    <phoneticPr fontId="7" type="noConversion"/>
  </si>
  <si>
    <r>
      <rPr>
        <sz val="10"/>
        <rFont val="宋体"/>
        <family val="3"/>
        <charset val="134"/>
      </rPr>
      <t>本年
抵免前
应纳税额</t>
    </r>
    <phoneticPr fontId="7" type="noConversion"/>
  </si>
  <si>
    <r>
      <rPr>
        <sz val="10"/>
        <rFont val="宋体"/>
        <family val="3"/>
        <charset val="134"/>
      </rPr>
      <t>本年允许抵免的专用设备投资额</t>
    </r>
    <r>
      <rPr>
        <sz val="10"/>
        <rFont val="Times New Roman"/>
        <family val="1"/>
      </rPr>
      <t xml:space="preserve">  </t>
    </r>
    <phoneticPr fontId="7" type="noConversion"/>
  </si>
  <si>
    <r>
      <rPr>
        <sz val="10"/>
        <rFont val="宋体"/>
        <family val="3"/>
        <charset val="134"/>
      </rPr>
      <t>本年允许抵免的专用设备投资额合计</t>
    </r>
    <phoneticPr fontId="7" type="noConversion"/>
  </si>
  <si>
    <r>
      <rPr>
        <sz val="10"/>
        <rFont val="宋体"/>
        <family val="3"/>
        <charset val="134"/>
      </rPr>
      <t>本年
可抵免
税额</t>
    </r>
    <phoneticPr fontId="7" type="noConversion"/>
  </si>
  <si>
    <r>
      <rPr>
        <sz val="10"/>
        <rFont val="宋体"/>
        <family val="3"/>
        <charset val="134"/>
      </rPr>
      <t>以前年度已抵免额</t>
    </r>
    <phoneticPr fontId="7" type="noConversion"/>
  </si>
  <si>
    <r>
      <rPr>
        <sz val="10"/>
        <rFont val="宋体"/>
        <family val="3"/>
        <charset val="134"/>
      </rPr>
      <t>应纳所得税额</t>
    </r>
    <phoneticPr fontId="7" type="noConversion"/>
  </si>
  <si>
    <r>
      <rPr>
        <sz val="10"/>
        <rFont val="宋体"/>
        <family val="3"/>
        <charset val="134"/>
      </rPr>
      <t>减免所得税额</t>
    </r>
    <phoneticPr fontId="7" type="noConversion"/>
  </si>
  <si>
    <r>
      <rPr>
        <sz val="10"/>
        <rFont val="宋体"/>
        <family val="3"/>
        <charset val="134"/>
      </rPr>
      <t>企业购置用于环境保护专用设备的投资额</t>
    </r>
    <phoneticPr fontId="7" type="noConversion"/>
  </si>
  <si>
    <r>
      <rPr>
        <sz val="10"/>
        <rFont val="宋体"/>
        <family val="3"/>
        <charset val="134"/>
      </rPr>
      <t>企业购置用于节能节水专用设备的投资额</t>
    </r>
    <phoneticPr fontId="7" type="noConversion"/>
  </si>
  <si>
    <r>
      <rPr>
        <sz val="10"/>
        <rFont val="宋体"/>
        <family val="3"/>
        <charset val="134"/>
      </rPr>
      <t>企业购置用于安全生产专用设备的投资额</t>
    </r>
    <phoneticPr fontId="7" type="noConversion"/>
  </si>
  <si>
    <r>
      <rPr>
        <sz val="10"/>
        <color indexed="8"/>
        <rFont val="宋体"/>
        <family val="3"/>
        <charset val="134"/>
      </rPr>
      <t>前五年度</t>
    </r>
    <phoneticPr fontId="7" type="noConversion"/>
  </si>
  <si>
    <r>
      <rPr>
        <sz val="10"/>
        <color indexed="8"/>
        <rFont val="宋体"/>
        <family val="3"/>
        <charset val="134"/>
      </rPr>
      <t>前四年度</t>
    </r>
  </si>
  <si>
    <r>
      <rPr>
        <sz val="10"/>
        <color indexed="8"/>
        <rFont val="宋体"/>
        <family val="3"/>
        <charset val="134"/>
      </rPr>
      <t>前三年度</t>
    </r>
  </si>
  <si>
    <r>
      <rPr>
        <sz val="10"/>
        <color indexed="8"/>
        <rFont val="宋体"/>
        <family val="3"/>
        <charset val="134"/>
      </rPr>
      <t>前二年度</t>
    </r>
  </si>
  <si>
    <r>
      <rPr>
        <sz val="10"/>
        <color indexed="8"/>
        <rFont val="宋体"/>
        <family val="3"/>
        <charset val="134"/>
      </rPr>
      <t>前一年度</t>
    </r>
  </si>
  <si>
    <t>本年允许抵免的专用设备投资额审核表</t>
    <phoneticPr fontId="7" type="noConversion"/>
  </si>
  <si>
    <r>
      <rPr>
        <sz val="10"/>
        <rFont val="宋体"/>
        <family val="3"/>
        <charset val="134"/>
      </rPr>
      <t>行次</t>
    </r>
    <phoneticPr fontId="7" type="noConversion"/>
  </si>
  <si>
    <r>
      <rPr>
        <sz val="10"/>
        <rFont val="宋体"/>
        <family val="3"/>
        <charset val="134"/>
      </rPr>
      <t>项目</t>
    </r>
    <phoneticPr fontId="7" type="noConversion"/>
  </si>
  <si>
    <r>
      <rPr>
        <sz val="10"/>
        <rFont val="宋体"/>
        <family val="3"/>
        <charset val="134"/>
      </rPr>
      <t>项目明细</t>
    </r>
    <phoneticPr fontId="7" type="noConversion"/>
  </si>
  <si>
    <r>
      <rPr>
        <sz val="10"/>
        <rFont val="宋体"/>
        <family val="3"/>
        <charset val="134"/>
      </rPr>
      <t>发票价税合计金额</t>
    </r>
    <phoneticPr fontId="7" type="noConversion"/>
  </si>
  <si>
    <r>
      <rPr>
        <sz val="10"/>
        <rFont val="宋体"/>
        <family val="3"/>
        <charset val="134"/>
      </rPr>
      <t>允许抵扣的增值税进项税额</t>
    </r>
    <phoneticPr fontId="7" type="noConversion"/>
  </si>
  <si>
    <r>
      <rPr>
        <sz val="10"/>
        <rFont val="宋体"/>
        <family val="3"/>
        <charset val="134"/>
      </rPr>
      <t>按有关规定退还的增值税税款</t>
    </r>
    <phoneticPr fontId="7" type="noConversion"/>
  </si>
  <si>
    <r>
      <rPr>
        <sz val="10"/>
        <rFont val="宋体"/>
        <family val="3"/>
        <charset val="134"/>
      </rPr>
      <t>其他</t>
    </r>
    <phoneticPr fontId="7" type="noConversion"/>
  </si>
  <si>
    <r>
      <rPr>
        <sz val="10"/>
        <rFont val="宋体"/>
        <family val="3"/>
        <charset val="134"/>
      </rPr>
      <t>本年允许抵免的设备投资额</t>
    </r>
    <phoneticPr fontId="7" type="noConversion"/>
  </si>
  <si>
    <r>
      <rPr>
        <sz val="10"/>
        <rFont val="宋体"/>
        <family val="3"/>
        <charset val="134"/>
      </rPr>
      <t>索引</t>
    </r>
    <phoneticPr fontId="7" type="noConversion"/>
  </si>
  <si>
    <r>
      <rPr>
        <sz val="10"/>
        <rFont val="宋体"/>
        <family val="3"/>
        <charset val="134"/>
      </rPr>
      <t>一、环境保护专用设备</t>
    </r>
  </si>
  <si>
    <r>
      <rPr>
        <sz val="10"/>
        <rFont val="宋体"/>
        <family val="3"/>
        <charset val="134"/>
      </rPr>
      <t>小计</t>
    </r>
    <phoneticPr fontId="7" type="noConversion"/>
  </si>
  <si>
    <r>
      <rPr>
        <sz val="10"/>
        <rFont val="宋体"/>
        <family val="3"/>
        <charset val="134"/>
      </rPr>
      <t>二、节能节水的专用设备</t>
    </r>
  </si>
  <si>
    <r>
      <rPr>
        <sz val="10"/>
        <rFont val="宋体"/>
        <family val="3"/>
        <charset val="134"/>
      </rPr>
      <t>三、安全生产专用设备</t>
    </r>
  </si>
  <si>
    <t>境外所得税收抵免审核表</t>
    <phoneticPr fontId="7" type="noConversion"/>
  </si>
  <si>
    <r>
      <rPr>
        <sz val="10"/>
        <rFont val="宋体"/>
        <family val="3"/>
        <charset val="134"/>
      </rPr>
      <t>国家
（地区）</t>
    </r>
  </si>
  <si>
    <r>
      <rPr>
        <sz val="10"/>
        <rFont val="宋体"/>
        <family val="3"/>
        <charset val="134"/>
      </rPr>
      <t>境外税前所得</t>
    </r>
    <phoneticPr fontId="7" type="noConversion"/>
  </si>
  <si>
    <r>
      <rPr>
        <sz val="10"/>
        <rFont val="宋体"/>
        <family val="3"/>
        <charset val="134"/>
      </rPr>
      <t>境外所得纳税调整后所得</t>
    </r>
    <phoneticPr fontId="7" type="noConversion"/>
  </si>
  <si>
    <r>
      <rPr>
        <sz val="10"/>
        <rFont val="宋体"/>
        <family val="3"/>
        <charset val="134"/>
      </rPr>
      <t>弥补境外以前年度亏损</t>
    </r>
  </si>
  <si>
    <r>
      <rPr>
        <sz val="10"/>
        <rFont val="宋体"/>
        <family val="3"/>
        <charset val="134"/>
      </rPr>
      <t>境外应纳税所得额</t>
    </r>
  </si>
  <si>
    <r>
      <rPr>
        <sz val="10"/>
        <rFont val="宋体"/>
        <family val="3"/>
        <charset val="134"/>
      </rPr>
      <t>抵减境内亏损</t>
    </r>
    <phoneticPr fontId="7" type="noConversion"/>
  </si>
  <si>
    <r>
      <rPr>
        <sz val="10"/>
        <rFont val="宋体"/>
        <family val="3"/>
        <charset val="134"/>
      </rPr>
      <t>抵减境内亏损后的境外应纳税所得额</t>
    </r>
    <phoneticPr fontId="7" type="noConversion"/>
  </si>
  <si>
    <r>
      <rPr>
        <sz val="10"/>
        <rFont val="宋体"/>
        <family val="3"/>
        <charset val="134"/>
      </rPr>
      <t>税率</t>
    </r>
  </si>
  <si>
    <r>
      <rPr>
        <sz val="10"/>
        <rFont val="宋体"/>
        <family val="3"/>
        <charset val="134"/>
      </rPr>
      <t>境外所得应纳税额</t>
    </r>
    <phoneticPr fontId="7" type="noConversion"/>
  </si>
  <si>
    <r>
      <rPr>
        <sz val="10"/>
        <rFont val="宋体"/>
        <family val="3"/>
        <charset val="134"/>
      </rPr>
      <t>境外所得可抵免税额</t>
    </r>
  </si>
  <si>
    <r>
      <rPr>
        <sz val="10"/>
        <rFont val="宋体"/>
        <family val="3"/>
        <charset val="134"/>
      </rPr>
      <t>境外所得抵免限额</t>
    </r>
  </si>
  <si>
    <r>
      <rPr>
        <sz val="10"/>
        <rFont val="宋体"/>
        <family val="3"/>
        <charset val="134"/>
      </rPr>
      <t>本年可抵免境外所得税额</t>
    </r>
    <phoneticPr fontId="7" type="noConversion"/>
  </si>
  <si>
    <r>
      <rPr>
        <sz val="10"/>
        <rFont val="宋体"/>
        <family val="3"/>
        <charset val="134"/>
      </rPr>
      <t>未超过境外所得税抵免限额的余额</t>
    </r>
    <phoneticPr fontId="7" type="noConversion"/>
  </si>
  <si>
    <r>
      <rPr>
        <sz val="10"/>
        <rFont val="宋体"/>
        <family val="3"/>
        <charset val="134"/>
      </rPr>
      <t>本年可抵免以前年度未抵免境外所得税额</t>
    </r>
    <phoneticPr fontId="7" type="noConversion"/>
  </si>
  <si>
    <r>
      <rPr>
        <sz val="10"/>
        <rFont val="宋体"/>
        <family val="3"/>
        <charset val="134"/>
      </rPr>
      <t>按简易办法计算</t>
    </r>
    <phoneticPr fontId="7" type="noConversion"/>
  </si>
  <si>
    <r>
      <rPr>
        <sz val="10"/>
        <rFont val="宋体"/>
        <family val="3"/>
        <charset val="134"/>
      </rPr>
      <t>境外所得抵免所得税额合计</t>
    </r>
    <phoneticPr fontId="7" type="noConversion"/>
  </si>
  <si>
    <r>
      <rPr>
        <sz val="10"/>
        <rFont val="宋体"/>
        <family val="3"/>
        <charset val="134"/>
      </rPr>
      <t>按低于</t>
    </r>
    <r>
      <rPr>
        <sz val="10"/>
        <rFont val="Times New Roman"/>
        <family val="1"/>
      </rPr>
      <t>12.5%</t>
    </r>
    <r>
      <rPr>
        <sz val="10"/>
        <rFont val="宋体"/>
        <family val="3"/>
        <charset val="134"/>
      </rPr>
      <t>的实际税率计算的抵免额</t>
    </r>
    <phoneticPr fontId="7" type="noConversion"/>
  </si>
  <si>
    <r>
      <rPr>
        <sz val="10"/>
        <rFont val="宋体"/>
        <family val="3"/>
        <charset val="134"/>
      </rPr>
      <t>按</t>
    </r>
    <r>
      <rPr>
        <sz val="10"/>
        <rFont val="Times New Roman"/>
        <family val="1"/>
      </rPr>
      <t>12.5%</t>
    </r>
    <r>
      <rPr>
        <sz val="10"/>
        <rFont val="宋体"/>
        <family val="3"/>
        <charset val="134"/>
      </rPr>
      <t>计算的抵免额</t>
    </r>
    <phoneticPr fontId="7" type="noConversion"/>
  </si>
  <si>
    <r>
      <rPr>
        <sz val="10"/>
        <rFont val="宋体"/>
        <family val="3"/>
        <charset val="134"/>
      </rPr>
      <t>按</t>
    </r>
    <r>
      <rPr>
        <sz val="10"/>
        <rFont val="Times New Roman"/>
        <family val="1"/>
      </rPr>
      <t>25%</t>
    </r>
    <r>
      <rPr>
        <sz val="10"/>
        <rFont val="宋体"/>
        <family val="3"/>
        <charset val="134"/>
      </rPr>
      <t>计算的抵免额</t>
    </r>
    <phoneticPr fontId="7" type="noConversion"/>
  </si>
  <si>
    <t>境外所得纳税调整后所得审核表</t>
    <phoneticPr fontId="7" type="noConversion"/>
  </si>
  <si>
    <r>
      <rPr>
        <sz val="10"/>
        <rFont val="宋体"/>
        <family val="3"/>
        <charset val="134"/>
      </rPr>
      <t>行次</t>
    </r>
    <phoneticPr fontId="7" type="noConversion"/>
  </si>
  <si>
    <r>
      <rPr>
        <sz val="10"/>
        <rFont val="宋体"/>
        <family val="3"/>
        <charset val="134"/>
      </rPr>
      <t>境外税后所得</t>
    </r>
    <phoneticPr fontId="7" type="noConversion"/>
  </si>
  <si>
    <r>
      <rPr>
        <sz val="10"/>
        <rFont val="宋体"/>
        <family val="3"/>
        <charset val="134"/>
      </rPr>
      <t>境外所得可抵免的所得税额</t>
    </r>
    <phoneticPr fontId="7" type="noConversion"/>
  </si>
  <si>
    <r>
      <rPr>
        <sz val="10"/>
        <rFont val="宋体"/>
        <family val="3"/>
        <charset val="134"/>
      </rPr>
      <t>境外税前所得</t>
    </r>
    <phoneticPr fontId="7" type="noConversion"/>
  </si>
  <si>
    <r>
      <rPr>
        <sz val="10"/>
        <rFont val="宋体"/>
        <family val="3"/>
        <charset val="134"/>
      </rPr>
      <t>境外分支机构收入与支出纳税调整额</t>
    </r>
    <phoneticPr fontId="7" type="noConversion"/>
  </si>
  <si>
    <r>
      <rPr>
        <sz val="10"/>
        <rFont val="宋体"/>
        <family val="3"/>
        <charset val="134"/>
      </rPr>
      <t>境外分支机构调整分摊扣除的有关成本费用</t>
    </r>
    <phoneticPr fontId="7" type="noConversion"/>
  </si>
  <si>
    <r>
      <rPr>
        <sz val="10"/>
        <rFont val="宋体"/>
        <family val="3"/>
        <charset val="134"/>
      </rPr>
      <t>境外所得对应调整的相关成本费用支出</t>
    </r>
    <phoneticPr fontId="7" type="noConversion"/>
  </si>
  <si>
    <r>
      <rPr>
        <sz val="10"/>
        <rFont val="宋体"/>
        <family val="3"/>
        <charset val="134"/>
      </rPr>
      <t>境外所得纳税调整后所得</t>
    </r>
    <phoneticPr fontId="7" type="noConversion"/>
  </si>
  <si>
    <r>
      <rPr>
        <sz val="10"/>
        <rFont val="宋体"/>
        <family val="3"/>
        <charset val="134"/>
      </rPr>
      <t>索引</t>
    </r>
    <phoneticPr fontId="7" type="noConversion"/>
  </si>
  <si>
    <r>
      <rPr>
        <sz val="10"/>
        <rFont val="宋体"/>
        <family val="3"/>
        <charset val="134"/>
      </rPr>
      <t>分支机构机构营业利润所得</t>
    </r>
    <phoneticPr fontId="7" type="noConversion"/>
  </si>
  <si>
    <r>
      <rPr>
        <sz val="10"/>
        <rFont val="宋体"/>
        <family val="3"/>
        <charset val="134"/>
      </rPr>
      <t>股息、红利等权益性投资所得</t>
    </r>
    <phoneticPr fontId="7" type="noConversion"/>
  </si>
  <si>
    <r>
      <rPr>
        <sz val="10"/>
        <rFont val="宋体"/>
        <family val="3"/>
        <charset val="134"/>
      </rPr>
      <t>利息所得</t>
    </r>
    <phoneticPr fontId="7" type="noConversion"/>
  </si>
  <si>
    <r>
      <rPr>
        <sz val="10"/>
        <rFont val="宋体"/>
        <family val="3"/>
        <charset val="134"/>
      </rPr>
      <t>租金所得</t>
    </r>
    <phoneticPr fontId="7" type="noConversion"/>
  </si>
  <si>
    <r>
      <rPr>
        <sz val="10"/>
        <rFont val="宋体"/>
        <family val="3"/>
        <charset val="134"/>
      </rPr>
      <t>特许权使用费所得</t>
    </r>
    <phoneticPr fontId="7" type="noConversion"/>
  </si>
  <si>
    <r>
      <rPr>
        <sz val="10"/>
        <rFont val="宋体"/>
        <family val="3"/>
        <charset val="134"/>
      </rPr>
      <t>财产转让所得</t>
    </r>
    <phoneticPr fontId="7" type="noConversion"/>
  </si>
  <si>
    <r>
      <rPr>
        <sz val="10"/>
        <rFont val="宋体"/>
        <family val="3"/>
        <charset val="134"/>
      </rPr>
      <t>其他所得</t>
    </r>
    <phoneticPr fontId="7" type="noConversion"/>
  </si>
  <si>
    <r>
      <rPr>
        <sz val="10"/>
        <rFont val="宋体"/>
        <family val="3"/>
        <charset val="134"/>
      </rPr>
      <t>小计</t>
    </r>
    <phoneticPr fontId="7" type="noConversion"/>
  </si>
  <si>
    <r>
      <rPr>
        <sz val="10"/>
        <rFont val="宋体"/>
        <family val="3"/>
        <charset val="134"/>
      </rPr>
      <t>直接缴纳的所得税额</t>
    </r>
    <phoneticPr fontId="7" type="noConversion"/>
  </si>
  <si>
    <r>
      <rPr>
        <sz val="10"/>
        <rFont val="宋体"/>
        <family val="3"/>
        <charset val="134"/>
      </rPr>
      <t>间接负担的所得税额</t>
    </r>
    <phoneticPr fontId="7" type="noConversion"/>
  </si>
  <si>
    <r>
      <rPr>
        <sz val="10"/>
        <rFont val="宋体"/>
        <family val="3"/>
        <charset val="134"/>
      </rPr>
      <t>享受税收饶让抵免税额</t>
    </r>
    <phoneticPr fontId="7" type="noConversion"/>
  </si>
  <si>
    <t>境外分支机构收入与支出纳税调整审核表</t>
    <phoneticPr fontId="7" type="noConversion"/>
  </si>
  <si>
    <r>
      <rPr>
        <sz val="10"/>
        <rFont val="宋体"/>
        <family val="3"/>
        <charset val="134"/>
      </rPr>
      <t>国家（地区）</t>
    </r>
    <phoneticPr fontId="7" type="noConversion"/>
  </si>
  <si>
    <r>
      <rPr>
        <sz val="10"/>
        <rFont val="宋体"/>
        <family val="3"/>
        <charset val="134"/>
      </rPr>
      <t>境外分支机构收入调整</t>
    </r>
    <phoneticPr fontId="7" type="noConversion"/>
  </si>
  <si>
    <r>
      <rPr>
        <sz val="10"/>
        <rFont val="宋体"/>
        <family val="3"/>
        <charset val="134"/>
      </rPr>
      <t>境外分支机构支出调整</t>
    </r>
    <phoneticPr fontId="7" type="noConversion"/>
  </si>
  <si>
    <r>
      <t>XXXX</t>
    </r>
    <r>
      <rPr>
        <sz val="10"/>
        <rFont val="宋体"/>
        <family val="3"/>
        <charset val="134"/>
      </rPr>
      <t>国家境外分支机构收入与支出纳税调整明细（根据</t>
    </r>
    <r>
      <rPr>
        <sz val="10"/>
        <rFont val="Times New Roman"/>
        <family val="1"/>
      </rPr>
      <t>B</t>
    </r>
    <r>
      <rPr>
        <sz val="10"/>
        <rFont val="宋体"/>
        <family val="3"/>
        <charset val="134"/>
      </rPr>
      <t>列国家名显示）</t>
    </r>
    <phoneticPr fontId="7" type="noConversion"/>
  </si>
  <si>
    <r>
      <rPr>
        <sz val="10"/>
        <rFont val="宋体"/>
        <family val="3"/>
        <charset val="134"/>
      </rPr>
      <t>收入金额</t>
    </r>
    <phoneticPr fontId="7" type="noConversion"/>
  </si>
  <si>
    <r>
      <rPr>
        <sz val="10"/>
        <rFont val="宋体"/>
        <family val="3"/>
        <charset val="134"/>
      </rPr>
      <t>收入税收金额</t>
    </r>
    <phoneticPr fontId="7" type="noConversion"/>
  </si>
  <si>
    <r>
      <rPr>
        <sz val="10"/>
        <rFont val="宋体"/>
        <family val="3"/>
        <charset val="134"/>
      </rPr>
      <t>收入调整金额</t>
    </r>
    <phoneticPr fontId="7" type="noConversion"/>
  </si>
  <si>
    <r>
      <rPr>
        <sz val="10"/>
        <rFont val="宋体"/>
        <family val="3"/>
        <charset val="134"/>
      </rPr>
      <t>支出金额</t>
    </r>
    <phoneticPr fontId="7" type="noConversion"/>
  </si>
  <si>
    <r>
      <rPr>
        <sz val="10"/>
        <rFont val="宋体"/>
        <family val="3"/>
        <charset val="134"/>
      </rPr>
      <t>支出税收金额</t>
    </r>
    <phoneticPr fontId="7" type="noConversion"/>
  </si>
  <si>
    <r>
      <rPr>
        <sz val="10"/>
        <rFont val="宋体"/>
        <family val="3"/>
        <charset val="134"/>
      </rPr>
      <t>支出调整金额</t>
    </r>
    <phoneticPr fontId="7" type="noConversion"/>
  </si>
  <si>
    <t>境外所得分摊的共同支出审核表</t>
    <phoneticPr fontId="7" type="noConversion"/>
  </si>
  <si>
    <r>
      <rPr>
        <sz val="10"/>
        <rFont val="宋体"/>
        <family val="3"/>
        <charset val="134"/>
      </rPr>
      <t>境外分支机构调整分摊扣除的有关成本费用</t>
    </r>
    <phoneticPr fontId="7" type="noConversion"/>
  </si>
  <si>
    <r>
      <rPr>
        <sz val="10"/>
        <rFont val="宋体"/>
        <family val="3"/>
        <charset val="134"/>
      </rPr>
      <t>境外所得对应调整的相关成本费用支出</t>
    </r>
    <phoneticPr fontId="7" type="noConversion"/>
  </si>
  <si>
    <r>
      <t>XXXX</t>
    </r>
    <r>
      <rPr>
        <sz val="10"/>
        <rFont val="宋体"/>
        <family val="3"/>
        <charset val="134"/>
      </rPr>
      <t>国家境外所得分摊的共同支出明细（根据</t>
    </r>
    <r>
      <rPr>
        <sz val="10"/>
        <rFont val="Times New Roman"/>
        <family val="1"/>
      </rPr>
      <t>B</t>
    </r>
    <r>
      <rPr>
        <sz val="10"/>
        <rFont val="宋体"/>
        <family val="3"/>
        <charset val="134"/>
      </rPr>
      <t>列国家名显示）</t>
    </r>
    <phoneticPr fontId="7" type="noConversion"/>
  </si>
  <si>
    <r>
      <rPr>
        <sz val="10"/>
        <rFont val="宋体"/>
        <family val="3"/>
        <charset val="134"/>
      </rPr>
      <t>境外分支机构调整分摊扣除的有关成本费用税收金额</t>
    </r>
    <phoneticPr fontId="7" type="noConversion"/>
  </si>
  <si>
    <r>
      <rPr>
        <sz val="10"/>
        <rFont val="宋体"/>
        <family val="3"/>
        <charset val="134"/>
      </rPr>
      <t>境外所得对应调整的相关成本费用支出税收金额</t>
    </r>
    <phoneticPr fontId="7" type="noConversion"/>
  </si>
  <si>
    <t>境外分支机构弥补亏损审核表</t>
    <phoneticPr fontId="7" type="noConversion"/>
  </si>
  <si>
    <r>
      <rPr>
        <sz val="10"/>
        <rFont val="宋体"/>
        <family val="3"/>
        <charset val="134"/>
      </rPr>
      <t>非实际亏损额的弥补</t>
    </r>
  </si>
  <si>
    <r>
      <rPr>
        <sz val="10"/>
        <rFont val="宋体"/>
        <family val="3"/>
        <charset val="134"/>
      </rPr>
      <t>实际亏损额的弥补</t>
    </r>
  </si>
  <si>
    <r>
      <rPr>
        <sz val="10"/>
        <rFont val="宋体"/>
        <family val="3"/>
        <charset val="134"/>
      </rPr>
      <t>以前年度结转尚未弥补的非实际亏损额</t>
    </r>
  </si>
  <si>
    <r>
      <rPr>
        <sz val="10"/>
        <rFont val="宋体"/>
        <family val="3"/>
        <charset val="134"/>
      </rPr>
      <t>本年发生的非实际亏损额</t>
    </r>
  </si>
  <si>
    <r>
      <rPr>
        <sz val="10"/>
        <rFont val="宋体"/>
        <family val="3"/>
        <charset val="134"/>
      </rPr>
      <t>本年弥补的以前年度非实际亏损额</t>
    </r>
    <phoneticPr fontId="7" type="noConversion"/>
  </si>
  <si>
    <r>
      <rPr>
        <sz val="10"/>
        <rFont val="宋体"/>
        <family val="3"/>
        <charset val="134"/>
      </rPr>
      <t>结转以后年度弥补的非实际亏损额</t>
    </r>
  </si>
  <si>
    <r>
      <rPr>
        <sz val="10"/>
        <rFont val="宋体"/>
        <family val="3"/>
        <charset val="134"/>
      </rPr>
      <t>以前年度结转尚未弥补的实际亏损额</t>
    </r>
    <phoneticPr fontId="7" type="noConversion"/>
  </si>
  <si>
    <r>
      <rPr>
        <sz val="10"/>
        <rFont val="宋体"/>
        <family val="3"/>
        <charset val="134"/>
      </rPr>
      <t>本年发生的实际亏损额</t>
    </r>
  </si>
  <si>
    <r>
      <rPr>
        <sz val="10"/>
        <rFont val="宋体"/>
        <family val="3"/>
        <charset val="134"/>
      </rPr>
      <t>本年弥补的以前年度实际亏损额</t>
    </r>
    <phoneticPr fontId="7" type="noConversion"/>
  </si>
  <si>
    <r>
      <rPr>
        <sz val="10"/>
        <rFont val="宋体"/>
        <family val="3"/>
        <charset val="134"/>
      </rPr>
      <t>结转以后年度弥补的实际亏损额</t>
    </r>
  </si>
  <si>
    <r>
      <rPr>
        <sz val="10"/>
        <rFont val="宋体"/>
        <family val="3"/>
        <charset val="134"/>
      </rPr>
      <t>前五年</t>
    </r>
  </si>
  <si>
    <r>
      <rPr>
        <sz val="10"/>
        <rFont val="宋体"/>
        <family val="3"/>
        <charset val="134"/>
      </rPr>
      <t>前四年</t>
    </r>
  </si>
  <si>
    <r>
      <rPr>
        <sz val="10"/>
        <rFont val="宋体"/>
        <family val="3"/>
        <charset val="134"/>
      </rPr>
      <t>前三年</t>
    </r>
  </si>
  <si>
    <r>
      <rPr>
        <sz val="10"/>
        <rFont val="宋体"/>
        <family val="3"/>
        <charset val="134"/>
      </rPr>
      <t>前二年</t>
    </r>
  </si>
  <si>
    <r>
      <rPr>
        <sz val="10"/>
        <rFont val="宋体"/>
        <family val="3"/>
        <charset val="134"/>
      </rPr>
      <t>前一年</t>
    </r>
  </si>
  <si>
    <r>
      <rPr>
        <sz val="10"/>
        <rFont val="宋体"/>
        <family val="3"/>
        <charset val="134"/>
      </rPr>
      <t>小计</t>
    </r>
  </si>
  <si>
    <r>
      <rPr>
        <sz val="10"/>
        <rFont val="宋体"/>
        <family val="3"/>
        <charset val="134"/>
      </rPr>
      <t>本年</t>
    </r>
  </si>
  <si>
    <t>跨年度结转抵免境外所得税情况审核表</t>
    <phoneticPr fontId="7" type="noConversion"/>
  </si>
  <si>
    <r>
      <rPr>
        <sz val="10"/>
        <rFont val="宋体"/>
        <family val="3"/>
        <charset val="134"/>
      </rPr>
      <t>前五年境外所得已缴所得税未抵免余额</t>
    </r>
  </si>
  <si>
    <r>
      <rPr>
        <sz val="10"/>
        <rFont val="宋体"/>
        <family val="3"/>
        <charset val="134"/>
      </rPr>
      <t>本年实际抵免以前年度未抵免的境外已缴所得税额</t>
    </r>
    <phoneticPr fontId="7" type="noConversion"/>
  </si>
  <si>
    <r>
      <rPr>
        <sz val="10"/>
        <rFont val="宋体"/>
        <family val="3"/>
        <charset val="134"/>
      </rPr>
      <t>结转以后年度抵免的境外所得已缴所得税额</t>
    </r>
  </si>
  <si>
    <t>境内汇总纳税分支机构基本情况</t>
    <phoneticPr fontId="5" type="noConversion"/>
  </si>
  <si>
    <t>分支机构名称</t>
    <phoneticPr fontId="7" type="noConversion"/>
  </si>
  <si>
    <r>
      <rPr>
        <sz val="10"/>
        <rFont val="宋体"/>
        <family val="3"/>
        <charset val="134"/>
      </rPr>
      <t>国税证号</t>
    </r>
    <phoneticPr fontId="7" type="noConversion"/>
  </si>
  <si>
    <r>
      <rPr>
        <sz val="10"/>
        <rFont val="宋体"/>
        <family val="3"/>
        <charset val="134"/>
      </rPr>
      <t>国税编码</t>
    </r>
    <phoneticPr fontId="7" type="noConversion"/>
  </si>
  <si>
    <r>
      <rPr>
        <sz val="10"/>
        <rFont val="宋体"/>
        <family val="3"/>
        <charset val="134"/>
      </rPr>
      <t>地税证号</t>
    </r>
    <phoneticPr fontId="7" type="noConversion"/>
  </si>
  <si>
    <r>
      <rPr>
        <sz val="10"/>
        <rFont val="宋体"/>
        <family val="3"/>
        <charset val="134"/>
      </rPr>
      <t>地税编码</t>
    </r>
    <phoneticPr fontId="7" type="noConversion"/>
  </si>
  <si>
    <r>
      <rPr>
        <sz val="10"/>
        <rFont val="宋体"/>
        <family val="3"/>
        <charset val="134"/>
      </rPr>
      <t>分级情况</t>
    </r>
    <phoneticPr fontId="7" type="noConversion"/>
  </si>
  <si>
    <r>
      <rPr>
        <sz val="10"/>
        <rFont val="宋体"/>
        <family val="3"/>
        <charset val="134"/>
      </rPr>
      <t>是否就地预缴所得税</t>
    </r>
    <phoneticPr fontId="7" type="noConversion"/>
  </si>
  <si>
    <r>
      <rPr>
        <sz val="10"/>
        <rFont val="宋体"/>
        <family val="3"/>
        <charset val="134"/>
      </rPr>
      <t>适用所得税税率</t>
    </r>
    <phoneticPr fontId="7" type="noConversion"/>
  </si>
  <si>
    <t>跨地区情况</t>
    <phoneticPr fontId="7" type="noConversion"/>
  </si>
  <si>
    <r>
      <rPr>
        <sz val="10"/>
        <rFont val="宋体"/>
        <family val="3"/>
        <charset val="134"/>
      </rPr>
      <t>设立时间</t>
    </r>
    <phoneticPr fontId="7" type="noConversion"/>
  </si>
  <si>
    <r>
      <rPr>
        <sz val="10"/>
        <rFont val="宋体"/>
        <family val="3"/>
        <charset val="134"/>
      </rPr>
      <t>撤消时间</t>
    </r>
    <phoneticPr fontId="7" type="noConversion"/>
  </si>
  <si>
    <t>注册地址</t>
    <phoneticPr fontId="7" type="noConversion"/>
  </si>
  <si>
    <t>经营范围</t>
    <phoneticPr fontId="7" type="noConversion"/>
  </si>
  <si>
    <t>境外汇总纳税分支机构基本情况</t>
    <phoneticPr fontId="5" type="noConversion"/>
  </si>
  <si>
    <t>序号</t>
    <phoneticPr fontId="7" type="noConversion"/>
  </si>
  <si>
    <t>分支机构名称</t>
    <phoneticPr fontId="7" type="noConversion"/>
  </si>
  <si>
    <t>所在国家（地区）名称</t>
    <phoneticPr fontId="7" type="noConversion"/>
  </si>
  <si>
    <t>本年度营业利润（亏损）额</t>
    <phoneticPr fontId="7" type="noConversion"/>
  </si>
  <si>
    <t>在所在国已缴所得税</t>
    <phoneticPr fontId="7" type="noConversion"/>
  </si>
  <si>
    <t>所在国适用所得税税率</t>
    <phoneticPr fontId="7" type="noConversion"/>
  </si>
  <si>
    <t>税务登记证号</t>
    <phoneticPr fontId="7" type="noConversion"/>
  </si>
  <si>
    <r>
      <rPr>
        <sz val="10"/>
        <rFont val="宋体"/>
        <family val="3"/>
        <charset val="134"/>
      </rPr>
      <t>设立时间</t>
    </r>
    <phoneticPr fontId="7" type="noConversion"/>
  </si>
  <si>
    <r>
      <rPr>
        <sz val="10"/>
        <rFont val="宋体"/>
        <family val="3"/>
        <charset val="134"/>
      </rPr>
      <t>撤消时间</t>
    </r>
    <phoneticPr fontId="7" type="noConversion"/>
  </si>
  <si>
    <t>注册地址</t>
    <phoneticPr fontId="7" type="noConversion"/>
  </si>
  <si>
    <t>经营范围</t>
    <phoneticPr fontId="7" type="noConversion"/>
  </si>
  <si>
    <t>二级分支机构经营情况审核表</t>
    <phoneticPr fontId="5" type="noConversion"/>
  </si>
  <si>
    <t>分支机构序号</t>
    <phoneticPr fontId="7" type="noConversion"/>
  </si>
  <si>
    <t>纳税人名称</t>
    <phoneticPr fontId="7" type="noConversion"/>
  </si>
  <si>
    <t>项目</t>
    <phoneticPr fontId="7" type="noConversion"/>
  </si>
  <si>
    <t>本年度利润总额</t>
    <phoneticPr fontId="7" type="noConversion"/>
  </si>
  <si>
    <r>
      <rPr>
        <sz val="10"/>
        <rFont val="宋体"/>
        <family val="3"/>
        <charset val="134"/>
      </rPr>
      <t>本年度损益情况</t>
    </r>
    <phoneticPr fontId="7" type="noConversion"/>
  </si>
  <si>
    <t>工资薪酬</t>
    <phoneticPr fontId="7" type="noConversion"/>
  </si>
  <si>
    <t>资产总额</t>
    <phoneticPr fontId="7" type="noConversion"/>
  </si>
  <si>
    <t>本年1季</t>
  </si>
  <si>
    <t>本年2季</t>
  </si>
  <si>
    <t>本年3季</t>
  </si>
  <si>
    <t>本年4季</t>
  </si>
  <si>
    <t>合计</t>
    <phoneticPr fontId="7" type="noConversion"/>
  </si>
  <si>
    <t>营业收入</t>
    <phoneticPr fontId="7" type="noConversion"/>
  </si>
  <si>
    <t>营业成本</t>
    <phoneticPr fontId="7" type="noConversion"/>
  </si>
  <si>
    <t>营业税金及附加</t>
    <phoneticPr fontId="7" type="noConversion"/>
  </si>
  <si>
    <t>销售费用</t>
    <phoneticPr fontId="7" type="noConversion"/>
  </si>
  <si>
    <t>管理费用</t>
    <phoneticPr fontId="7" type="noConversion"/>
  </si>
  <si>
    <t>财务费用</t>
    <phoneticPr fontId="7" type="noConversion"/>
  </si>
  <si>
    <t>资产减值损失</t>
    <phoneticPr fontId="7" type="noConversion"/>
  </si>
  <si>
    <t>公允价值变动收益</t>
    <phoneticPr fontId="7" type="noConversion"/>
  </si>
  <si>
    <t>投资收益</t>
    <phoneticPr fontId="7" type="noConversion"/>
  </si>
  <si>
    <t>营业外收入</t>
    <phoneticPr fontId="7" type="noConversion"/>
  </si>
  <si>
    <t>营业外支出</t>
    <phoneticPr fontId="7" type="noConversion"/>
  </si>
  <si>
    <t>利润总额</t>
    <phoneticPr fontId="7" type="noConversion"/>
  </si>
  <si>
    <t>名称明细</t>
    <phoneticPr fontId="7" type="noConversion"/>
  </si>
  <si>
    <t>---</t>
    <phoneticPr fontId="7" type="noConversion"/>
  </si>
  <si>
    <t>总机构</t>
    <phoneticPr fontId="7" type="noConversion"/>
  </si>
  <si>
    <t>账面金额</t>
  </si>
  <si>
    <t>调整数</t>
    <phoneticPr fontId="7" type="noConversion"/>
  </si>
  <si>
    <t>审核确认数</t>
    <phoneticPr fontId="7" type="noConversion"/>
  </si>
  <si>
    <t>分支机构合计数</t>
    <phoneticPr fontId="7" type="noConversion"/>
  </si>
  <si>
    <t>调整数</t>
    <phoneticPr fontId="7" type="noConversion"/>
  </si>
  <si>
    <t>审核确认数</t>
    <phoneticPr fontId="7" type="noConversion"/>
  </si>
  <si>
    <t>调整数</t>
    <phoneticPr fontId="7" type="noConversion"/>
  </si>
  <si>
    <t>审核确认数</t>
    <phoneticPr fontId="7" type="noConversion"/>
  </si>
  <si>
    <t>调整数</t>
    <phoneticPr fontId="7" type="noConversion"/>
  </si>
  <si>
    <t>审核确认数</t>
    <phoneticPr fontId="7" type="noConversion"/>
  </si>
  <si>
    <t>调整数</t>
    <phoneticPr fontId="7" type="noConversion"/>
  </si>
  <si>
    <t>审核确认数</t>
    <phoneticPr fontId="7" type="noConversion"/>
  </si>
  <si>
    <t>调整数</t>
    <phoneticPr fontId="7" type="noConversion"/>
  </si>
  <si>
    <t>审核确认数</t>
    <phoneticPr fontId="7" type="noConversion"/>
  </si>
  <si>
    <t>调整数</t>
    <phoneticPr fontId="7" type="noConversion"/>
  </si>
  <si>
    <t>审核确认数</t>
    <phoneticPr fontId="7" type="noConversion"/>
  </si>
  <si>
    <t>审核确认数</t>
    <phoneticPr fontId="7" type="noConversion"/>
  </si>
  <si>
    <t>调整数</t>
    <phoneticPr fontId="7" type="noConversion"/>
  </si>
  <si>
    <t>分支机构税负分配审核表</t>
    <phoneticPr fontId="5" type="noConversion"/>
  </si>
  <si>
    <r>
      <rPr>
        <sz val="10"/>
        <rFont val="宋体"/>
        <family val="3"/>
        <charset val="134"/>
      </rPr>
      <t>分支机构序号</t>
    </r>
    <phoneticPr fontId="7" type="noConversion"/>
  </si>
  <si>
    <r>
      <rPr>
        <sz val="10"/>
        <rFont val="宋体"/>
        <family val="3"/>
        <charset val="134"/>
      </rPr>
      <t>总机构及分支机构名称</t>
    </r>
    <phoneticPr fontId="7" type="noConversion"/>
  </si>
  <si>
    <r>
      <t>2015</t>
    </r>
    <r>
      <rPr>
        <sz val="10"/>
        <rFont val="宋体"/>
        <family val="3"/>
        <charset val="134"/>
      </rPr>
      <t>年度</t>
    </r>
    <phoneticPr fontId="5" type="noConversion"/>
  </si>
  <si>
    <r>
      <rPr>
        <sz val="10"/>
        <rFont val="宋体"/>
        <family val="3"/>
        <charset val="134"/>
      </rPr>
      <t>三项因素</t>
    </r>
    <phoneticPr fontId="7" type="noConversion"/>
  </si>
  <si>
    <r>
      <rPr>
        <sz val="10"/>
        <rFont val="宋体"/>
        <family val="3"/>
        <charset val="134"/>
      </rPr>
      <t>分配比例</t>
    </r>
    <phoneticPr fontId="7" type="noConversion"/>
  </si>
  <si>
    <r>
      <rPr>
        <sz val="10"/>
        <rFont val="宋体"/>
        <family val="3"/>
        <charset val="134"/>
      </rPr>
      <t>收入总额</t>
    </r>
    <phoneticPr fontId="7" type="noConversion"/>
  </si>
  <si>
    <r>
      <rPr>
        <sz val="10"/>
        <rFont val="宋体"/>
        <family val="3"/>
        <charset val="134"/>
      </rPr>
      <t>工资总额</t>
    </r>
    <phoneticPr fontId="7" type="noConversion"/>
  </si>
  <si>
    <r>
      <rPr>
        <sz val="10"/>
        <rFont val="宋体"/>
        <family val="3"/>
        <charset val="134"/>
      </rPr>
      <t>资产总额</t>
    </r>
    <phoneticPr fontId="7" type="noConversion"/>
  </si>
  <si>
    <t>总机构</t>
    <phoneticPr fontId="7" type="noConversion"/>
  </si>
  <si>
    <t>总分机构分摊税款审核表</t>
    <phoneticPr fontId="5" type="noConversion"/>
  </si>
  <si>
    <r>
      <rPr>
        <sz val="10"/>
        <rFont val="宋体"/>
        <family val="3"/>
        <charset val="134"/>
      </rPr>
      <t>序号</t>
    </r>
    <phoneticPr fontId="7" type="noConversion"/>
  </si>
  <si>
    <r>
      <rPr>
        <sz val="10"/>
        <rFont val="宋体"/>
        <family val="3"/>
        <charset val="134"/>
      </rPr>
      <t>预缴税款所属时期</t>
    </r>
    <phoneticPr fontId="7" type="noConversion"/>
  </si>
  <si>
    <r>
      <rPr>
        <sz val="10"/>
        <rFont val="宋体"/>
        <family val="3"/>
        <charset val="134"/>
      </rPr>
      <t>经统一计算的应纳税所得额</t>
    </r>
    <phoneticPr fontId="7" type="noConversion"/>
  </si>
  <si>
    <r>
      <rPr>
        <sz val="10"/>
        <rFont val="宋体"/>
        <family val="3"/>
        <charset val="134"/>
      </rPr>
      <t>应纳所得税总额</t>
    </r>
    <phoneticPr fontId="7" type="noConversion"/>
  </si>
  <si>
    <r>
      <rPr>
        <sz val="10"/>
        <rFont val="宋体"/>
        <family val="3"/>
        <charset val="134"/>
      </rPr>
      <t>总分机构按各自适用税率计算的应纳税额合计</t>
    </r>
    <phoneticPr fontId="7" type="noConversion"/>
  </si>
  <si>
    <r>
      <rPr>
        <sz val="10"/>
        <rFont val="宋体"/>
        <family val="3"/>
        <charset val="134"/>
      </rPr>
      <t>减免所得税额（总分机构税率差）</t>
    </r>
    <phoneticPr fontId="7" type="noConversion"/>
  </si>
  <si>
    <r>
      <rPr>
        <sz val="10"/>
        <rFont val="宋体"/>
        <family val="3"/>
        <charset val="134"/>
      </rPr>
      <t>本年累计实际已预缴的所得税额</t>
    </r>
    <phoneticPr fontId="7" type="noConversion"/>
  </si>
  <si>
    <r>
      <rPr>
        <sz val="10"/>
        <rFont val="宋体"/>
        <family val="3"/>
        <charset val="134"/>
      </rPr>
      <t>填表说明</t>
    </r>
    <phoneticPr fontId="7" type="noConversion"/>
  </si>
  <si>
    <t>a</t>
    <phoneticPr fontId="7" type="noConversion"/>
  </si>
  <si>
    <t>b</t>
    <phoneticPr fontId="7" type="noConversion"/>
  </si>
  <si>
    <t>c</t>
    <phoneticPr fontId="7" type="noConversion"/>
  </si>
  <si>
    <t>d</t>
    <phoneticPr fontId="7" type="noConversion"/>
  </si>
  <si>
    <t>e</t>
    <phoneticPr fontId="7" type="noConversion"/>
  </si>
  <si>
    <t>f</t>
    <phoneticPr fontId="7" type="noConversion"/>
  </si>
  <si>
    <t>h</t>
    <phoneticPr fontId="7" type="noConversion"/>
  </si>
  <si>
    <r>
      <rPr>
        <sz val="10"/>
        <rFont val="宋体"/>
        <family val="3"/>
        <charset val="134"/>
      </rPr>
      <t>本年度</t>
    </r>
    <phoneticPr fontId="7" type="noConversion"/>
  </si>
  <si>
    <t>1.c列：根据本行b列×25%填列。
2.d列：仅限总分机构存在税率差的填列，根据总机构及所有分支机构"按各自的适用税率计算的应纳税额"(第16列)“本年度”行次金额加总计算填列。
3.e列：仅限总分机构存在税率差的填列，e列=c列-d列。
4.f列：根据总机构及所有分支机构"按文件规定计算的预缴分配税款"(第11列)“本年度”行次金额与总机构"实际入库预缴税款-外地预分"(第13列)本年度行次金额加总计算填列</t>
    <phoneticPr fontId="7" type="noConversion"/>
  </si>
  <si>
    <r>
      <rPr>
        <b/>
        <sz val="10"/>
        <rFont val="宋体"/>
        <family val="3"/>
        <charset val="134"/>
      </rPr>
      <t>二、总分机构分摊税款的审核</t>
    </r>
    <phoneticPr fontId="7" type="noConversion"/>
  </si>
  <si>
    <r>
      <rPr>
        <sz val="10"/>
        <rFont val="宋体"/>
        <family val="3"/>
        <charset val="134"/>
      </rPr>
      <t>分支机构序号</t>
    </r>
    <phoneticPr fontId="7" type="noConversion"/>
  </si>
  <si>
    <r>
      <rPr>
        <sz val="10"/>
        <rFont val="宋体"/>
        <family val="3"/>
        <charset val="134"/>
      </rPr>
      <t>机构名称</t>
    </r>
    <phoneticPr fontId="7" type="noConversion"/>
  </si>
  <si>
    <r>
      <rPr>
        <sz val="10"/>
        <rFont val="宋体"/>
        <family val="3"/>
        <charset val="134"/>
      </rPr>
      <t>税务登记证号码</t>
    </r>
    <phoneticPr fontId="7" type="noConversion"/>
  </si>
  <si>
    <r>
      <rPr>
        <sz val="10"/>
        <rFont val="宋体"/>
        <family val="3"/>
        <charset val="134"/>
      </rPr>
      <t>撤销时间</t>
    </r>
    <phoneticPr fontId="7" type="noConversion"/>
  </si>
  <si>
    <r>
      <rPr>
        <sz val="10"/>
        <rFont val="宋体"/>
        <family val="3"/>
        <charset val="134"/>
      </rPr>
      <t>三项因素所属年度</t>
    </r>
    <phoneticPr fontId="7" type="noConversion"/>
  </si>
  <si>
    <r>
      <rPr>
        <sz val="10"/>
        <rFont val="宋体"/>
        <family val="3"/>
        <charset val="134"/>
      </rPr>
      <t>经营收入</t>
    </r>
    <phoneticPr fontId="7" type="noConversion"/>
  </si>
  <si>
    <r>
      <rPr>
        <sz val="10"/>
        <rFont val="宋体"/>
        <family val="3"/>
        <charset val="134"/>
      </rPr>
      <t>职工工资</t>
    </r>
    <phoneticPr fontId="7" type="noConversion"/>
  </si>
  <si>
    <r>
      <rPr>
        <sz val="10"/>
        <rFont val="宋体"/>
        <family val="3"/>
        <charset val="134"/>
      </rPr>
      <t>税款所属时期</t>
    </r>
    <phoneticPr fontId="7" type="noConversion"/>
  </si>
  <si>
    <r>
      <rPr>
        <sz val="10"/>
        <rFont val="宋体"/>
        <family val="3"/>
        <charset val="134"/>
      </rPr>
      <t>预缴申报应补</t>
    </r>
    <r>
      <rPr>
        <sz val="10"/>
        <rFont val="Times New Roman"/>
        <family val="1"/>
      </rPr>
      <t>(</t>
    </r>
    <r>
      <rPr>
        <sz val="10"/>
        <rFont val="宋体"/>
        <family val="3"/>
        <charset val="134"/>
      </rPr>
      <t>退</t>
    </r>
    <r>
      <rPr>
        <sz val="10"/>
        <rFont val="Times New Roman"/>
        <family val="1"/>
      </rPr>
      <t>)</t>
    </r>
    <r>
      <rPr>
        <sz val="10"/>
        <rFont val="宋体"/>
        <family val="3"/>
        <charset val="134"/>
      </rPr>
      <t>的所得税额</t>
    </r>
    <phoneticPr fontId="7" type="noConversion"/>
  </si>
  <si>
    <r>
      <rPr>
        <sz val="10"/>
        <rFont val="宋体"/>
        <family val="3"/>
        <charset val="134"/>
      </rPr>
      <t>按文件规定计算的预缴分配税款</t>
    </r>
    <phoneticPr fontId="7" type="noConversion"/>
  </si>
  <si>
    <r>
      <rPr>
        <sz val="10"/>
        <rFont val="宋体"/>
        <family val="3"/>
        <charset val="134"/>
      </rPr>
      <t>实际入库预缴税款</t>
    </r>
    <phoneticPr fontId="7" type="noConversion"/>
  </si>
  <si>
    <r>
      <rPr>
        <sz val="10"/>
        <rFont val="宋体"/>
        <family val="3"/>
        <charset val="134"/>
      </rPr>
      <t>预缴税款完税凭证号码</t>
    </r>
    <phoneticPr fontId="7" type="noConversion"/>
  </si>
  <si>
    <r>
      <rPr>
        <sz val="10"/>
        <rFont val="宋体"/>
        <family val="3"/>
        <charset val="134"/>
      </rPr>
      <t>计算划分不同税率地区机构的应纳税所得额</t>
    </r>
    <phoneticPr fontId="7" type="noConversion"/>
  </si>
  <si>
    <r>
      <rPr>
        <sz val="10"/>
        <rFont val="宋体"/>
        <family val="3"/>
        <charset val="134"/>
      </rPr>
      <t>适用企业所得税税率</t>
    </r>
    <phoneticPr fontId="7" type="noConversion"/>
  </si>
  <si>
    <r>
      <rPr>
        <sz val="10"/>
        <rFont val="宋体"/>
        <family val="3"/>
        <charset val="134"/>
      </rPr>
      <t>按各自的适用税率计算的应纳税额</t>
    </r>
    <phoneticPr fontId="7" type="noConversion"/>
  </si>
  <si>
    <r>
      <rPr>
        <sz val="10"/>
        <rFont val="宋体"/>
        <family val="3"/>
        <charset val="134"/>
      </rPr>
      <t>按期预缴</t>
    </r>
  </si>
  <si>
    <r>
      <rPr>
        <sz val="10"/>
        <rFont val="宋体"/>
        <family val="3"/>
        <charset val="134"/>
      </rPr>
      <t>外地预分</t>
    </r>
  </si>
  <si>
    <r>
      <t>1</t>
    </r>
    <r>
      <rPr>
        <sz val="10"/>
        <rFont val="宋体"/>
        <family val="3"/>
        <charset val="134"/>
      </rPr>
      <t>、总机构</t>
    </r>
    <phoneticPr fontId="7" type="noConversion"/>
  </si>
  <si>
    <r>
      <rPr>
        <sz val="10"/>
        <rFont val="宋体"/>
        <family val="3"/>
        <charset val="134"/>
      </rPr>
      <t>上上年度</t>
    </r>
    <phoneticPr fontId="7" type="noConversion"/>
  </si>
  <si>
    <r>
      <rPr>
        <sz val="10"/>
        <rFont val="宋体"/>
        <family val="3"/>
        <charset val="134"/>
      </rPr>
      <t>本年</t>
    </r>
    <r>
      <rPr>
        <sz val="10"/>
        <rFont val="Times New Roman"/>
        <family val="1"/>
      </rPr>
      <t>1</t>
    </r>
    <r>
      <rPr>
        <sz val="10"/>
        <rFont val="宋体"/>
        <family val="3"/>
        <charset val="134"/>
      </rPr>
      <t>季</t>
    </r>
    <phoneticPr fontId="7" type="noConversion"/>
  </si>
  <si>
    <r>
      <rPr>
        <sz val="10"/>
        <rFont val="宋体"/>
        <family val="3"/>
        <charset val="134"/>
      </rPr>
      <t>本年</t>
    </r>
    <r>
      <rPr>
        <sz val="10"/>
        <rFont val="Times New Roman"/>
        <family val="1"/>
      </rPr>
      <t>2</t>
    </r>
    <r>
      <rPr>
        <sz val="10"/>
        <rFont val="宋体"/>
        <family val="3"/>
        <charset val="134"/>
      </rPr>
      <t>季</t>
    </r>
    <phoneticPr fontId="7" type="noConversion"/>
  </si>
  <si>
    <r>
      <rPr>
        <sz val="10"/>
        <rFont val="宋体"/>
        <family val="3"/>
        <charset val="134"/>
      </rPr>
      <t>上年度</t>
    </r>
    <phoneticPr fontId="7" type="noConversion"/>
  </si>
  <si>
    <r>
      <rPr>
        <sz val="10"/>
        <rFont val="宋体"/>
        <family val="3"/>
        <charset val="134"/>
      </rPr>
      <t>本年</t>
    </r>
    <r>
      <rPr>
        <sz val="10"/>
        <rFont val="Times New Roman"/>
        <family val="1"/>
      </rPr>
      <t>3</t>
    </r>
    <r>
      <rPr>
        <sz val="10"/>
        <rFont val="宋体"/>
        <family val="3"/>
        <charset val="134"/>
      </rPr>
      <t>季</t>
    </r>
    <phoneticPr fontId="7" type="noConversion"/>
  </si>
  <si>
    <r>
      <rPr>
        <sz val="10"/>
        <rFont val="宋体"/>
        <family val="3"/>
        <charset val="134"/>
      </rPr>
      <t>本年</t>
    </r>
    <r>
      <rPr>
        <sz val="10"/>
        <rFont val="Times New Roman"/>
        <family val="1"/>
      </rPr>
      <t>4</t>
    </r>
    <r>
      <rPr>
        <sz val="10"/>
        <rFont val="宋体"/>
        <family val="3"/>
        <charset val="134"/>
      </rPr>
      <t>季</t>
    </r>
    <phoneticPr fontId="7" type="noConversion"/>
  </si>
  <si>
    <r>
      <rPr>
        <sz val="10"/>
        <rFont val="宋体"/>
        <family val="3"/>
        <charset val="134"/>
      </rPr>
      <t>撤销的分支机构剩余期限内应分摊的企业所得税款由总机构缴入中央国库</t>
    </r>
  </si>
  <si>
    <t>---</t>
  </si>
  <si>
    <r>
      <t>2</t>
    </r>
    <r>
      <rPr>
        <sz val="10"/>
        <rFont val="宋体"/>
        <family val="3"/>
        <charset val="134"/>
      </rPr>
      <t>、就地预缴二级分支机构合计</t>
    </r>
    <phoneticPr fontId="7" type="noConversion"/>
  </si>
  <si>
    <r>
      <rPr>
        <sz val="10"/>
        <rFont val="宋体"/>
        <family val="3"/>
        <charset val="134"/>
      </rPr>
      <t>填表说明：</t>
    </r>
    <phoneticPr fontId="7" type="noConversion"/>
  </si>
  <si>
    <r>
      <t>1</t>
    </r>
    <r>
      <rPr>
        <sz val="10"/>
        <rFont val="宋体"/>
        <family val="3"/>
        <charset val="134"/>
      </rPr>
      <t>、此表填列总机构及执行国税发</t>
    </r>
    <r>
      <rPr>
        <sz val="10"/>
        <rFont val="Times New Roman"/>
        <family val="1"/>
      </rPr>
      <t>[2008]28</t>
    </r>
    <r>
      <rPr>
        <sz val="10"/>
        <rFont val="宋体"/>
        <family val="3"/>
        <charset val="134"/>
      </rPr>
      <t>号文就地预缴的二级分支机构数据</t>
    </r>
    <r>
      <rPr>
        <sz val="10"/>
        <rFont val="Times New Roman"/>
        <family val="1"/>
      </rPr>
      <t>,</t>
    </r>
    <r>
      <rPr>
        <sz val="10"/>
        <rFont val="宋体"/>
        <family val="3"/>
        <charset val="134"/>
      </rPr>
      <t>不包括视同独立纳税人管理的分支机构。总机构设立的具有独立生产经营职能部门的相关数据填列在</t>
    </r>
    <r>
      <rPr>
        <sz val="10"/>
        <rFont val="Times New Roman"/>
        <family val="1"/>
      </rPr>
      <t>“</t>
    </r>
    <r>
      <rPr>
        <sz val="10"/>
        <rFont val="宋体"/>
        <family val="3"/>
        <charset val="134"/>
      </rPr>
      <t>其中：机构</t>
    </r>
    <r>
      <rPr>
        <sz val="10"/>
        <rFont val="Times New Roman"/>
        <family val="1"/>
      </rPr>
      <t>1”</t>
    </r>
    <r>
      <rPr>
        <sz val="10"/>
        <rFont val="宋体"/>
        <family val="3"/>
        <charset val="134"/>
      </rPr>
      <t>栏次。各分支机构三项因素所属年度</t>
    </r>
    <r>
      <rPr>
        <sz val="10"/>
        <rFont val="Times New Roman"/>
        <family val="1"/>
      </rPr>
      <t>(</t>
    </r>
    <r>
      <rPr>
        <sz val="10"/>
        <rFont val="宋体"/>
        <family val="3"/>
        <charset val="134"/>
      </rPr>
      <t>本年度</t>
    </r>
    <r>
      <rPr>
        <sz val="10"/>
        <rFont val="Times New Roman"/>
        <family val="1"/>
      </rPr>
      <t>)</t>
    </r>
    <r>
      <rPr>
        <sz val="10"/>
        <rFont val="宋体"/>
        <family val="3"/>
        <charset val="134"/>
      </rPr>
      <t>第</t>
    </r>
    <r>
      <rPr>
        <sz val="10"/>
        <rFont val="Times New Roman"/>
        <family val="1"/>
      </rPr>
      <t>5-8</t>
    </r>
    <r>
      <rPr>
        <sz val="10"/>
        <rFont val="宋体"/>
        <family val="3"/>
        <charset val="134"/>
      </rPr>
      <t>列数据必须经中介机构审核，作为下一年度</t>
    </r>
    <r>
      <rPr>
        <sz val="10"/>
        <rFont val="Times New Roman"/>
        <family val="1"/>
      </rPr>
      <t>7-12</t>
    </r>
    <r>
      <rPr>
        <sz val="10"/>
        <rFont val="宋体"/>
        <family val="3"/>
        <charset val="134"/>
      </rPr>
      <t>月总机构计算分配税款以及存在总分机构税率差的总机构计算本年度应纳所得税总额的依据。上上年度及上年度第</t>
    </r>
    <r>
      <rPr>
        <sz val="10"/>
        <rFont val="Times New Roman"/>
        <family val="1"/>
      </rPr>
      <t>5-8</t>
    </r>
    <r>
      <rPr>
        <sz val="10"/>
        <rFont val="宋体"/>
        <family val="3"/>
        <charset val="134"/>
      </rPr>
      <t>列数据填列以纳税人提供的经主管税务机关加具意见的分配表为依据。</t>
    </r>
    <phoneticPr fontId="7" type="noConversion"/>
  </si>
  <si>
    <r>
      <t>2</t>
    </r>
    <r>
      <rPr>
        <sz val="10"/>
        <rFont val="宋体"/>
        <family val="3"/>
        <charset val="134"/>
      </rPr>
      <t>、第</t>
    </r>
    <r>
      <rPr>
        <sz val="10"/>
        <rFont val="Times New Roman"/>
        <family val="1"/>
      </rPr>
      <t>8</t>
    </r>
    <r>
      <rPr>
        <sz val="10"/>
        <rFont val="宋体"/>
        <family val="3"/>
        <charset val="134"/>
      </rPr>
      <t>列：根据本行次第</t>
    </r>
    <r>
      <rPr>
        <sz val="10"/>
        <rFont val="Times New Roman"/>
        <family val="1"/>
      </rPr>
      <t>5</t>
    </r>
    <r>
      <rPr>
        <sz val="10"/>
        <rFont val="宋体"/>
        <family val="3"/>
        <charset val="134"/>
      </rPr>
      <t>列至第</t>
    </r>
    <r>
      <rPr>
        <sz val="10"/>
        <rFont val="Times New Roman"/>
        <family val="1"/>
      </rPr>
      <t>7</t>
    </r>
    <r>
      <rPr>
        <sz val="10"/>
        <rFont val="宋体"/>
        <family val="3"/>
        <charset val="134"/>
      </rPr>
      <t>列填写金额计算填列。</t>
    </r>
    <phoneticPr fontId="7" type="noConversion"/>
  </si>
  <si>
    <r>
      <t xml:space="preserve">   </t>
    </r>
    <r>
      <rPr>
        <sz val="10"/>
        <rFont val="宋体"/>
        <family val="3"/>
        <charset val="134"/>
      </rPr>
      <t>计算公式</t>
    </r>
    <r>
      <rPr>
        <sz val="10"/>
        <rFont val="Times New Roman"/>
        <family val="1"/>
      </rPr>
      <t>=0.35×</t>
    </r>
    <r>
      <rPr>
        <sz val="10"/>
        <rFont val="宋体"/>
        <family val="3"/>
        <charset val="134"/>
      </rPr>
      <t>（该分支机构营业收入</t>
    </r>
    <r>
      <rPr>
        <sz val="10"/>
        <rFont val="Times New Roman"/>
        <family val="1"/>
      </rPr>
      <t>/</t>
    </r>
    <r>
      <rPr>
        <sz val="10"/>
        <rFont val="宋体"/>
        <family val="3"/>
        <charset val="134"/>
      </rPr>
      <t>各分支机构营业收入之和）＋</t>
    </r>
    <r>
      <rPr>
        <sz val="10"/>
        <rFont val="Times New Roman"/>
        <family val="1"/>
      </rPr>
      <t>0.35×</t>
    </r>
    <r>
      <rPr>
        <sz val="10"/>
        <rFont val="宋体"/>
        <family val="3"/>
        <charset val="134"/>
      </rPr>
      <t>（该分支机构工资总额</t>
    </r>
    <r>
      <rPr>
        <sz val="10"/>
        <rFont val="Times New Roman"/>
        <family val="1"/>
      </rPr>
      <t>/</t>
    </r>
    <r>
      <rPr>
        <sz val="10"/>
        <rFont val="宋体"/>
        <family val="3"/>
        <charset val="134"/>
      </rPr>
      <t>各分支机构工资总额之和）＋</t>
    </r>
    <r>
      <rPr>
        <sz val="10"/>
        <rFont val="Times New Roman"/>
        <family val="1"/>
      </rPr>
      <t>0.30×</t>
    </r>
    <r>
      <rPr>
        <sz val="10"/>
        <rFont val="宋体"/>
        <family val="3"/>
        <charset val="134"/>
      </rPr>
      <t>（该分支机构资产总额</t>
    </r>
    <r>
      <rPr>
        <sz val="10"/>
        <rFont val="Times New Roman"/>
        <family val="1"/>
      </rPr>
      <t>/</t>
    </r>
    <r>
      <rPr>
        <sz val="10"/>
        <rFont val="宋体"/>
        <family val="3"/>
        <charset val="134"/>
      </rPr>
      <t>各分支机构资产总额之和）</t>
    </r>
    <phoneticPr fontId="7" type="noConversion"/>
  </si>
  <si>
    <r>
      <t>3</t>
    </r>
    <r>
      <rPr>
        <sz val="10"/>
        <rFont val="宋体"/>
        <family val="3"/>
        <charset val="134"/>
      </rPr>
      <t>、第</t>
    </r>
    <r>
      <rPr>
        <sz val="10"/>
        <rFont val="Times New Roman"/>
        <family val="1"/>
      </rPr>
      <t>10</t>
    </r>
    <r>
      <rPr>
        <sz val="10"/>
        <rFont val="宋体"/>
        <family val="3"/>
        <charset val="134"/>
      </rPr>
      <t>列：总机构栏的本年一季至四季行次分别根据相同税款所属时期</t>
    </r>
    <r>
      <rPr>
        <sz val="10"/>
        <rFont val="Times New Roman"/>
        <family val="1"/>
      </rPr>
      <t>"</t>
    </r>
    <r>
      <rPr>
        <sz val="10"/>
        <rFont val="宋体"/>
        <family val="3"/>
        <charset val="134"/>
      </rPr>
      <t>应纳所得税总额</t>
    </r>
    <r>
      <rPr>
        <sz val="10"/>
        <rFont val="Times New Roman"/>
        <family val="1"/>
      </rPr>
      <t>"</t>
    </r>
    <r>
      <rPr>
        <sz val="10"/>
        <rFont val="宋体"/>
        <family val="3"/>
        <charset val="134"/>
      </rPr>
      <t>（</t>
    </r>
    <r>
      <rPr>
        <sz val="10"/>
        <rFont val="Times New Roman"/>
        <family val="1"/>
      </rPr>
      <t>d</t>
    </r>
    <r>
      <rPr>
        <sz val="10"/>
        <rFont val="宋体"/>
        <family val="3"/>
        <charset val="134"/>
      </rPr>
      <t>列）</t>
    </r>
    <r>
      <rPr>
        <sz val="10"/>
        <rFont val="Times New Roman"/>
        <family val="1"/>
      </rPr>
      <t>×50%</t>
    </r>
    <r>
      <rPr>
        <sz val="10"/>
        <rFont val="宋体"/>
        <family val="3"/>
        <charset val="134"/>
      </rPr>
      <t>计算填列，</t>
    </r>
    <r>
      <rPr>
        <sz val="10"/>
        <rFont val="Times New Roman"/>
        <family val="1"/>
      </rPr>
      <t>“</t>
    </r>
    <r>
      <rPr>
        <sz val="10"/>
        <rFont val="宋体"/>
        <family val="3"/>
        <charset val="134"/>
      </rPr>
      <t>撤销的分支机构剩余期限内应分摊的企业所得税款由总机构缴入中央国库</t>
    </r>
    <r>
      <rPr>
        <sz val="10"/>
        <rFont val="Times New Roman"/>
        <family val="1"/>
      </rPr>
      <t>”</t>
    </r>
    <r>
      <rPr>
        <sz val="10"/>
        <rFont val="宋体"/>
        <family val="3"/>
        <charset val="134"/>
      </rPr>
      <t>行次填写当年度所有撤销的分支机构剩余期限内应分摊的企业所得税款由总机构缴入中央国库的合计金额，根据撤销的分支机构相应栏次数据填列，</t>
    </r>
    <r>
      <rPr>
        <sz val="10"/>
        <rFont val="Times New Roman"/>
        <family val="1"/>
      </rPr>
      <t>“</t>
    </r>
    <r>
      <rPr>
        <sz val="10"/>
        <rFont val="宋体"/>
        <family val="3"/>
        <charset val="134"/>
      </rPr>
      <t>本年度</t>
    </r>
    <r>
      <rPr>
        <sz val="10"/>
        <rFont val="Times New Roman"/>
        <family val="1"/>
      </rPr>
      <t>”</t>
    </r>
    <r>
      <rPr>
        <sz val="10"/>
        <rFont val="宋体"/>
        <family val="3"/>
        <charset val="134"/>
      </rPr>
      <t>行次填写本列上</t>
    </r>
    <r>
      <rPr>
        <sz val="10"/>
        <rFont val="Times New Roman"/>
        <family val="1"/>
      </rPr>
      <t>5</t>
    </r>
    <r>
      <rPr>
        <sz val="10"/>
        <rFont val="宋体"/>
        <family val="3"/>
        <charset val="134"/>
      </rPr>
      <t>行数据的合计数；分支机构栏的本年一季至四季行次根据相同税款所属时期</t>
    </r>
    <r>
      <rPr>
        <sz val="10"/>
        <rFont val="Times New Roman"/>
        <family val="1"/>
      </rPr>
      <t>"</t>
    </r>
    <r>
      <rPr>
        <sz val="10"/>
        <rFont val="宋体"/>
        <family val="3"/>
        <charset val="134"/>
      </rPr>
      <t>应纳所得税总额</t>
    </r>
    <r>
      <rPr>
        <sz val="10"/>
        <rFont val="Times New Roman"/>
        <family val="1"/>
      </rPr>
      <t>"</t>
    </r>
    <r>
      <rPr>
        <sz val="10"/>
        <rFont val="宋体"/>
        <family val="3"/>
        <charset val="134"/>
      </rPr>
      <t>（</t>
    </r>
    <r>
      <rPr>
        <sz val="10"/>
        <rFont val="Times New Roman"/>
        <family val="1"/>
      </rPr>
      <t>d</t>
    </r>
    <r>
      <rPr>
        <sz val="10"/>
        <rFont val="宋体"/>
        <family val="3"/>
        <charset val="134"/>
      </rPr>
      <t>列）</t>
    </r>
    <r>
      <rPr>
        <sz val="10"/>
        <rFont val="Times New Roman"/>
        <family val="1"/>
      </rPr>
      <t>×</t>
    </r>
    <r>
      <rPr>
        <sz val="10"/>
        <rFont val="宋体"/>
        <family val="3"/>
        <charset val="134"/>
      </rPr>
      <t>本行第</t>
    </r>
    <r>
      <rPr>
        <sz val="10"/>
        <rFont val="Times New Roman"/>
        <family val="1"/>
      </rPr>
      <t>8</t>
    </r>
    <r>
      <rPr>
        <sz val="10"/>
        <rFont val="宋体"/>
        <family val="3"/>
        <charset val="134"/>
      </rPr>
      <t>列计算填列</t>
    </r>
    <r>
      <rPr>
        <sz val="10"/>
        <rFont val="Times New Roman"/>
        <family val="1"/>
      </rPr>
      <t>,“</t>
    </r>
    <r>
      <rPr>
        <sz val="10"/>
        <rFont val="宋体"/>
        <family val="3"/>
        <charset val="134"/>
      </rPr>
      <t>本年度</t>
    </r>
    <r>
      <rPr>
        <sz val="10"/>
        <rFont val="Times New Roman"/>
        <family val="1"/>
      </rPr>
      <t>”</t>
    </r>
    <r>
      <rPr>
        <sz val="10"/>
        <rFont val="宋体"/>
        <family val="3"/>
        <charset val="134"/>
      </rPr>
      <t>行次填写本列上</t>
    </r>
    <r>
      <rPr>
        <sz val="10"/>
        <rFont val="Times New Roman"/>
        <family val="1"/>
      </rPr>
      <t>4</t>
    </r>
    <r>
      <rPr>
        <sz val="10"/>
        <rFont val="宋体"/>
        <family val="3"/>
        <charset val="134"/>
      </rPr>
      <t>行数据的合计数。</t>
    </r>
    <phoneticPr fontId="7" type="noConversion"/>
  </si>
  <si>
    <r>
      <t>4</t>
    </r>
    <r>
      <rPr>
        <sz val="10"/>
        <rFont val="宋体"/>
        <family val="3"/>
        <charset val="134"/>
      </rPr>
      <t>、第</t>
    </r>
    <r>
      <rPr>
        <sz val="10"/>
        <rFont val="Times New Roman"/>
        <family val="1"/>
      </rPr>
      <t>11</t>
    </r>
    <r>
      <rPr>
        <sz val="10"/>
        <rFont val="宋体"/>
        <family val="3"/>
        <charset val="134"/>
      </rPr>
      <t>列：总机构、分支机构的本年一季至四季行次根据国税函</t>
    </r>
    <r>
      <rPr>
        <sz val="10"/>
        <rFont val="Times New Roman"/>
        <family val="1"/>
      </rPr>
      <t>[2009]221</t>
    </r>
    <r>
      <rPr>
        <sz val="10"/>
        <rFont val="宋体"/>
        <family val="3"/>
        <charset val="134"/>
      </rPr>
      <t>号文第四点规定计算填列</t>
    </r>
    <r>
      <rPr>
        <sz val="10"/>
        <rFont val="Times New Roman"/>
        <family val="1"/>
      </rPr>
      <t>,“</t>
    </r>
    <r>
      <rPr>
        <sz val="10"/>
        <rFont val="宋体"/>
        <family val="3"/>
        <charset val="134"/>
      </rPr>
      <t>撤销的分支机构剩余期限内应分摊的企业所得税款由总机构缴入中央国库</t>
    </r>
    <r>
      <rPr>
        <sz val="10"/>
        <rFont val="Times New Roman"/>
        <family val="1"/>
      </rPr>
      <t>”</t>
    </r>
    <r>
      <rPr>
        <sz val="10"/>
        <rFont val="宋体"/>
        <family val="3"/>
        <charset val="134"/>
      </rPr>
      <t>行次填写当年度所有撤销的分支机构剩余期限内应分摊的企业所得税款由总机构缴入中央国库的合计金额，根据撤销的分支机构相应栏次数据填列</t>
    </r>
    <r>
      <rPr>
        <sz val="10"/>
        <rFont val="Times New Roman"/>
        <family val="1"/>
      </rPr>
      <t>,</t>
    </r>
    <r>
      <rPr>
        <sz val="10"/>
        <rFont val="宋体"/>
        <family val="3"/>
        <charset val="134"/>
      </rPr>
      <t>总机构</t>
    </r>
    <r>
      <rPr>
        <sz val="10"/>
        <rFont val="Times New Roman"/>
        <family val="1"/>
      </rPr>
      <t>“</t>
    </r>
    <r>
      <rPr>
        <sz val="10"/>
        <rFont val="宋体"/>
        <family val="3"/>
        <charset val="134"/>
      </rPr>
      <t>本年度</t>
    </r>
    <r>
      <rPr>
        <sz val="10"/>
        <rFont val="Times New Roman"/>
        <family val="1"/>
      </rPr>
      <t>”</t>
    </r>
    <r>
      <rPr>
        <sz val="10"/>
        <rFont val="宋体"/>
        <family val="3"/>
        <charset val="134"/>
      </rPr>
      <t>行次填写本列上</t>
    </r>
    <r>
      <rPr>
        <sz val="10"/>
        <rFont val="Times New Roman"/>
        <family val="1"/>
      </rPr>
      <t>5</t>
    </r>
    <r>
      <rPr>
        <sz val="10"/>
        <rFont val="宋体"/>
        <family val="3"/>
        <charset val="134"/>
      </rPr>
      <t>行数据的合计数，分支机构</t>
    </r>
    <r>
      <rPr>
        <sz val="10"/>
        <rFont val="Times New Roman"/>
        <family val="1"/>
      </rPr>
      <t>“</t>
    </r>
    <r>
      <rPr>
        <sz val="10"/>
        <rFont val="宋体"/>
        <family val="3"/>
        <charset val="134"/>
      </rPr>
      <t>本年度</t>
    </r>
    <r>
      <rPr>
        <sz val="10"/>
        <rFont val="Times New Roman"/>
        <family val="1"/>
      </rPr>
      <t>”</t>
    </r>
    <r>
      <rPr>
        <sz val="10"/>
        <rFont val="宋体"/>
        <family val="3"/>
        <charset val="134"/>
      </rPr>
      <t>行次填写本列上</t>
    </r>
    <r>
      <rPr>
        <sz val="10"/>
        <rFont val="Times New Roman"/>
        <family val="1"/>
      </rPr>
      <t>4</t>
    </r>
    <r>
      <rPr>
        <sz val="10"/>
        <rFont val="宋体"/>
        <family val="3"/>
        <charset val="134"/>
      </rPr>
      <t>行数据的合计数。</t>
    </r>
    <phoneticPr fontId="7" type="noConversion"/>
  </si>
  <si>
    <r>
      <t>5</t>
    </r>
    <r>
      <rPr>
        <sz val="10"/>
        <rFont val="宋体"/>
        <family val="3"/>
        <charset val="134"/>
      </rPr>
      <t>、第</t>
    </r>
    <r>
      <rPr>
        <sz val="10"/>
        <rFont val="Times New Roman"/>
        <family val="1"/>
      </rPr>
      <t>12</t>
    </r>
    <r>
      <rPr>
        <sz val="10"/>
        <rFont val="宋体"/>
        <family val="3"/>
        <charset val="134"/>
      </rPr>
      <t>列：总机构、分支机构的本年一季至四季行次分别根据相同税款所属时期按期预缴申报时实际缴纳入库的企业所得税完税凭证填列；第</t>
    </r>
    <r>
      <rPr>
        <sz val="10"/>
        <rFont val="Times New Roman"/>
        <family val="1"/>
      </rPr>
      <t>13</t>
    </r>
    <r>
      <rPr>
        <sz val="10"/>
        <rFont val="宋体"/>
        <family val="3"/>
        <charset val="134"/>
      </rPr>
      <t>列：跨地区经营建筑安装企业总机构本年一季至四季行次分别根据当期在外地缴纳的预分企业所得税完税凭证填列。总机构及分支机构第</t>
    </r>
    <r>
      <rPr>
        <sz val="10"/>
        <rFont val="Times New Roman"/>
        <family val="1"/>
      </rPr>
      <t>12-13</t>
    </r>
    <r>
      <rPr>
        <sz val="10"/>
        <rFont val="宋体"/>
        <family val="3"/>
        <charset val="134"/>
      </rPr>
      <t>列</t>
    </r>
    <r>
      <rPr>
        <sz val="10"/>
        <rFont val="Times New Roman"/>
        <family val="1"/>
      </rPr>
      <t>“</t>
    </r>
    <r>
      <rPr>
        <sz val="10"/>
        <rFont val="宋体"/>
        <family val="3"/>
        <charset val="134"/>
      </rPr>
      <t>本年度</t>
    </r>
    <r>
      <rPr>
        <sz val="10"/>
        <rFont val="Times New Roman"/>
        <family val="1"/>
      </rPr>
      <t>”</t>
    </r>
    <r>
      <rPr>
        <sz val="10"/>
        <rFont val="宋体"/>
        <family val="3"/>
        <charset val="134"/>
      </rPr>
      <t>行次分别填写本列上</t>
    </r>
    <r>
      <rPr>
        <sz val="10"/>
        <rFont val="Times New Roman"/>
        <family val="1"/>
      </rPr>
      <t>4</t>
    </r>
    <r>
      <rPr>
        <sz val="10"/>
        <rFont val="宋体"/>
        <family val="3"/>
        <charset val="134"/>
      </rPr>
      <t>行数据的合计数。</t>
    </r>
    <phoneticPr fontId="7" type="noConversion"/>
  </si>
  <si>
    <r>
      <t>6</t>
    </r>
    <r>
      <rPr>
        <sz val="10"/>
        <rFont val="宋体"/>
        <family val="3"/>
        <charset val="134"/>
      </rPr>
      <t>、第</t>
    </r>
    <r>
      <rPr>
        <sz val="10"/>
        <rFont val="Times New Roman"/>
        <family val="1"/>
      </rPr>
      <t>15</t>
    </r>
    <r>
      <rPr>
        <sz val="10"/>
        <rFont val="宋体"/>
        <family val="3"/>
        <charset val="134"/>
      </rPr>
      <t>至</t>
    </r>
    <r>
      <rPr>
        <sz val="10"/>
        <rFont val="Times New Roman"/>
        <family val="1"/>
      </rPr>
      <t>17</t>
    </r>
    <r>
      <rPr>
        <sz val="10"/>
        <rFont val="宋体"/>
        <family val="3"/>
        <charset val="134"/>
      </rPr>
      <t>列</t>
    </r>
    <r>
      <rPr>
        <sz val="10"/>
        <rFont val="Times New Roman"/>
        <family val="1"/>
      </rPr>
      <t>“</t>
    </r>
    <r>
      <rPr>
        <sz val="10"/>
        <rFont val="宋体"/>
        <family val="3"/>
        <charset val="134"/>
      </rPr>
      <t>本年度</t>
    </r>
    <r>
      <rPr>
        <sz val="10"/>
        <rFont val="Times New Roman"/>
        <family val="1"/>
      </rPr>
      <t>”</t>
    </r>
    <r>
      <rPr>
        <sz val="10"/>
        <rFont val="宋体"/>
        <family val="3"/>
        <charset val="134"/>
      </rPr>
      <t>行次：仅限总分机构存在税率差的填列</t>
    </r>
    <r>
      <rPr>
        <sz val="10"/>
        <rFont val="Times New Roman"/>
        <family val="1"/>
      </rPr>
      <t>,</t>
    </r>
    <r>
      <rPr>
        <sz val="10"/>
        <rFont val="宋体"/>
        <family val="3"/>
        <charset val="134"/>
      </rPr>
      <t>第</t>
    </r>
    <r>
      <rPr>
        <sz val="10"/>
        <rFont val="Times New Roman"/>
        <family val="1"/>
      </rPr>
      <t>14</t>
    </r>
    <r>
      <rPr>
        <sz val="10"/>
        <rFont val="宋体"/>
        <family val="3"/>
        <charset val="134"/>
      </rPr>
      <t>列总机构根据本年度</t>
    </r>
    <r>
      <rPr>
        <sz val="10"/>
        <rFont val="Times New Roman"/>
        <family val="1"/>
      </rPr>
      <t>"</t>
    </r>
    <r>
      <rPr>
        <sz val="10"/>
        <rFont val="宋体"/>
        <family val="3"/>
        <charset val="134"/>
      </rPr>
      <t>经统一计算的应纳税所得额</t>
    </r>
    <r>
      <rPr>
        <sz val="10"/>
        <rFont val="Times New Roman"/>
        <family val="1"/>
      </rPr>
      <t>"(b</t>
    </r>
    <r>
      <rPr>
        <sz val="10"/>
        <rFont val="宋体"/>
        <family val="3"/>
        <charset val="134"/>
      </rPr>
      <t>列</t>
    </r>
    <r>
      <rPr>
        <sz val="10"/>
        <rFont val="Times New Roman"/>
        <family val="1"/>
      </rPr>
      <t>)×50%</t>
    </r>
    <r>
      <rPr>
        <sz val="10"/>
        <rFont val="宋体"/>
        <family val="3"/>
        <charset val="134"/>
      </rPr>
      <t>计算填列，分支机构根据本年度</t>
    </r>
    <r>
      <rPr>
        <sz val="10"/>
        <rFont val="Times New Roman"/>
        <family val="1"/>
      </rPr>
      <t>"</t>
    </r>
    <r>
      <rPr>
        <sz val="10"/>
        <rFont val="宋体"/>
        <family val="3"/>
        <charset val="134"/>
      </rPr>
      <t>经统一计算的应纳税所得额</t>
    </r>
    <r>
      <rPr>
        <sz val="10"/>
        <rFont val="Times New Roman"/>
        <family val="1"/>
      </rPr>
      <t>"(b</t>
    </r>
    <r>
      <rPr>
        <sz val="10"/>
        <rFont val="宋体"/>
        <family val="3"/>
        <charset val="134"/>
      </rPr>
      <t>列</t>
    </r>
    <r>
      <rPr>
        <sz val="10"/>
        <rFont val="Times New Roman"/>
        <family val="1"/>
      </rPr>
      <t>)×50%×</t>
    </r>
    <r>
      <rPr>
        <sz val="10"/>
        <rFont val="宋体"/>
        <family val="3"/>
        <charset val="134"/>
      </rPr>
      <t>本行第</t>
    </r>
    <r>
      <rPr>
        <sz val="10"/>
        <rFont val="Times New Roman"/>
        <family val="1"/>
      </rPr>
      <t>8</t>
    </r>
    <r>
      <rPr>
        <sz val="10"/>
        <rFont val="宋体"/>
        <family val="3"/>
        <charset val="134"/>
      </rPr>
      <t>列计算填列；第</t>
    </r>
    <r>
      <rPr>
        <sz val="10"/>
        <rFont val="Times New Roman"/>
        <family val="1"/>
      </rPr>
      <t>17</t>
    </r>
    <r>
      <rPr>
        <sz val="10"/>
        <rFont val="宋体"/>
        <family val="3"/>
        <charset val="134"/>
      </rPr>
      <t>列</t>
    </r>
    <r>
      <rPr>
        <sz val="10"/>
        <rFont val="Times New Roman"/>
        <family val="1"/>
      </rPr>
      <t>=</t>
    </r>
    <r>
      <rPr>
        <sz val="10"/>
        <rFont val="宋体"/>
        <family val="3"/>
        <charset val="134"/>
      </rPr>
      <t>本行第</t>
    </r>
    <r>
      <rPr>
        <sz val="10"/>
        <rFont val="Times New Roman"/>
        <family val="1"/>
      </rPr>
      <t>15</t>
    </r>
    <r>
      <rPr>
        <sz val="10"/>
        <rFont val="宋体"/>
        <family val="3"/>
        <charset val="134"/>
      </rPr>
      <t>列</t>
    </r>
    <r>
      <rPr>
        <sz val="10"/>
        <rFont val="Times New Roman"/>
        <family val="1"/>
      </rPr>
      <t>×</t>
    </r>
    <r>
      <rPr>
        <sz val="10"/>
        <rFont val="宋体"/>
        <family val="3"/>
        <charset val="134"/>
      </rPr>
      <t>本行第</t>
    </r>
    <r>
      <rPr>
        <sz val="10"/>
        <rFont val="Times New Roman"/>
        <family val="1"/>
      </rPr>
      <t>16</t>
    </r>
    <r>
      <rPr>
        <sz val="10"/>
        <rFont val="宋体"/>
        <family val="3"/>
        <charset val="134"/>
      </rPr>
      <t>列。</t>
    </r>
    <phoneticPr fontId="7" type="noConversion"/>
  </si>
  <si>
    <t>特别纳税调整审核表</t>
  </si>
  <si>
    <r>
      <rPr>
        <sz val="10"/>
        <rFont val="宋体"/>
        <family val="3"/>
        <charset val="134"/>
      </rPr>
      <t>行次</t>
    </r>
    <phoneticPr fontId="7" type="noConversion"/>
  </si>
  <si>
    <r>
      <rPr>
        <sz val="10"/>
        <rFont val="宋体"/>
        <family val="3"/>
        <charset val="134"/>
      </rPr>
      <t>项目</t>
    </r>
    <phoneticPr fontId="7" type="noConversion"/>
  </si>
  <si>
    <r>
      <rPr>
        <sz val="10"/>
        <rFont val="宋体"/>
        <family val="3"/>
        <charset val="134"/>
      </rPr>
      <t>调增金额</t>
    </r>
    <phoneticPr fontId="7" type="noConversion"/>
  </si>
  <si>
    <r>
      <rPr>
        <sz val="10"/>
        <rFont val="宋体"/>
        <family val="3"/>
        <charset val="134"/>
      </rPr>
      <t>调减金额</t>
    </r>
    <phoneticPr fontId="7" type="noConversion"/>
  </si>
  <si>
    <r>
      <rPr>
        <sz val="10"/>
        <rFont val="宋体"/>
        <family val="3"/>
        <charset val="134"/>
      </rPr>
      <t>一、有形资产的购销、转让和使用</t>
    </r>
    <phoneticPr fontId="7" type="noConversion"/>
  </si>
  <si>
    <r>
      <rPr>
        <sz val="10"/>
        <rFont val="宋体"/>
        <family val="3"/>
        <charset val="134"/>
      </rPr>
      <t>二、无形资产的转让和使用</t>
    </r>
    <phoneticPr fontId="7" type="noConversion"/>
  </si>
  <si>
    <r>
      <rPr>
        <sz val="10"/>
        <rFont val="宋体"/>
        <family val="3"/>
        <charset val="134"/>
      </rPr>
      <t>三、融通资金</t>
    </r>
    <phoneticPr fontId="7" type="noConversion"/>
  </si>
  <si>
    <r>
      <rPr>
        <sz val="10"/>
        <rFont val="宋体"/>
        <family val="3"/>
        <charset val="134"/>
      </rPr>
      <t>四、提供劳务</t>
    </r>
    <phoneticPr fontId="7" type="noConversion"/>
  </si>
  <si>
    <r>
      <rPr>
        <sz val="10"/>
        <rFont val="宋体"/>
        <family val="3"/>
        <charset val="134"/>
      </rPr>
      <t>五、其他</t>
    </r>
    <phoneticPr fontId="7" type="noConversion"/>
  </si>
  <si>
    <r>
      <rPr>
        <sz val="10"/>
        <rFont val="宋体"/>
        <family val="3"/>
        <charset val="134"/>
      </rPr>
      <t>相关凭证明细表</t>
    </r>
    <phoneticPr fontId="7" type="noConversion"/>
  </si>
  <si>
    <r>
      <rPr>
        <sz val="10"/>
        <rFont val="宋体"/>
        <family val="3"/>
        <charset val="134"/>
      </rPr>
      <t>行次</t>
    </r>
    <phoneticPr fontId="7" type="noConversion"/>
  </si>
  <si>
    <r>
      <rPr>
        <sz val="10"/>
        <rFont val="宋体"/>
        <family val="3"/>
        <charset val="134"/>
      </rPr>
      <t>调减金额</t>
    </r>
    <phoneticPr fontId="7" type="noConversion"/>
  </si>
  <si>
    <t>其他纳税调整项目审核表</t>
  </si>
  <si>
    <r>
      <rPr>
        <sz val="10"/>
        <rFont val="宋体"/>
        <family val="3"/>
        <charset val="134"/>
      </rPr>
      <t>调整项目</t>
    </r>
    <phoneticPr fontId="7" type="noConversion"/>
  </si>
  <si>
    <r>
      <rPr>
        <sz val="10"/>
        <rFont val="宋体"/>
        <family val="3"/>
        <charset val="134"/>
      </rPr>
      <t>未审数</t>
    </r>
    <phoneticPr fontId="7" type="noConversion"/>
  </si>
  <si>
    <r>
      <rPr>
        <sz val="10"/>
        <rFont val="宋体"/>
        <family val="3"/>
        <charset val="134"/>
      </rPr>
      <t>调整数</t>
    </r>
    <phoneticPr fontId="7" type="noConversion"/>
  </si>
  <si>
    <r>
      <rPr>
        <sz val="10"/>
        <rFont val="宋体"/>
        <family val="3"/>
        <charset val="134"/>
      </rPr>
      <t>审定数</t>
    </r>
    <phoneticPr fontId="7" type="noConversion"/>
  </si>
  <si>
    <r>
      <rPr>
        <sz val="10"/>
        <rFont val="宋体"/>
        <family val="3"/>
        <charset val="134"/>
      </rPr>
      <t>相关凭证明细表</t>
    </r>
    <phoneticPr fontId="7" type="noConversion"/>
  </si>
  <si>
    <r>
      <rPr>
        <sz val="10"/>
        <rFont val="宋体"/>
        <family val="3"/>
        <charset val="134"/>
      </rPr>
      <t>调整项目</t>
    </r>
    <phoneticPr fontId="7" type="noConversion"/>
  </si>
  <si>
    <r>
      <rPr>
        <sz val="10"/>
        <rFont val="宋体"/>
        <family val="3"/>
        <charset val="134"/>
      </rPr>
      <t>凭证金额</t>
    </r>
    <phoneticPr fontId="7" type="noConversion"/>
  </si>
  <si>
    <r>
      <rPr>
        <sz val="10"/>
        <rFont val="宋体"/>
        <family val="3"/>
        <charset val="134"/>
      </rPr>
      <t>税收金额</t>
    </r>
    <phoneticPr fontId="7" type="noConversion"/>
  </si>
  <si>
    <r>
      <rPr>
        <sz val="10"/>
        <rFont val="宋体"/>
        <family val="3"/>
        <charset val="134"/>
      </rPr>
      <t>备注</t>
    </r>
    <phoneticPr fontId="7" type="noConversion"/>
  </si>
  <si>
    <t xml:space="preserve">  </t>
    <phoneticPr fontId="7" type="noConversion"/>
  </si>
  <si>
    <r>
      <rPr>
        <sz val="10"/>
        <rFont val="宋体"/>
        <family val="3"/>
        <charset val="134"/>
      </rPr>
      <t>审核说明及结论：</t>
    </r>
    <phoneticPr fontId="7" type="noConversion"/>
  </si>
  <si>
    <t>以前年度企业所得税弥补亏损审核表</t>
    <phoneticPr fontId="7" type="noConversion"/>
  </si>
  <si>
    <r>
      <rPr>
        <sz val="10"/>
        <rFont val="宋体"/>
        <family val="3"/>
        <charset val="134"/>
      </rPr>
      <t>纳税调整后所得</t>
    </r>
    <phoneticPr fontId="7" type="noConversion"/>
  </si>
  <si>
    <r>
      <rPr>
        <sz val="10"/>
        <rFont val="宋体"/>
        <family val="3"/>
        <charset val="134"/>
      </rPr>
      <t>合并、分立转入（转出）可弥补的亏损额</t>
    </r>
    <phoneticPr fontId="7" type="noConversion"/>
  </si>
  <si>
    <r>
      <rPr>
        <sz val="10"/>
        <rFont val="宋体"/>
        <family val="3"/>
        <charset val="134"/>
      </rPr>
      <t>当年可弥补的亏损额</t>
    </r>
    <phoneticPr fontId="7" type="noConversion"/>
  </si>
  <si>
    <r>
      <rPr>
        <sz val="10"/>
        <rFont val="宋体"/>
        <family val="3"/>
        <charset val="134"/>
      </rPr>
      <t>以前年度亏损已弥补额</t>
    </r>
  </si>
  <si>
    <t>本年度实际弥补的以前年度亏损额</t>
  </si>
  <si>
    <r>
      <rPr>
        <sz val="10"/>
        <rFont val="宋体"/>
        <family val="3"/>
        <charset val="134"/>
      </rPr>
      <t>本年度</t>
    </r>
    <phoneticPr fontId="7" type="noConversion"/>
  </si>
  <si>
    <r>
      <rPr>
        <sz val="10"/>
        <rFont val="宋体"/>
        <family val="3"/>
        <charset val="134"/>
      </rPr>
      <t>可结转以后年度弥补的亏损额合计</t>
    </r>
    <phoneticPr fontId="7" type="noConversion"/>
  </si>
  <si>
    <t xml:space="preserve">审核说明及结论: </t>
  </si>
  <si>
    <t>汇总纳税企业本年累计已分摊所得税审核表</t>
    <phoneticPr fontId="7" type="noConversion"/>
  </si>
  <si>
    <r>
      <rPr>
        <sz val="10"/>
        <rFont val="宋体"/>
        <family val="3"/>
        <charset val="134"/>
      </rPr>
      <t>项目</t>
    </r>
    <phoneticPr fontId="7" type="noConversion"/>
  </si>
  <si>
    <r>
      <rPr>
        <sz val="10"/>
        <rFont val="宋体"/>
        <family val="3"/>
        <charset val="134"/>
      </rPr>
      <t>金额</t>
    </r>
    <phoneticPr fontId="7" type="noConversion"/>
  </si>
  <si>
    <r>
      <rPr>
        <sz val="10"/>
        <rFont val="宋体"/>
        <family val="3"/>
        <charset val="134"/>
      </rPr>
      <t>备注</t>
    </r>
    <phoneticPr fontId="7" type="noConversion"/>
  </si>
  <si>
    <r>
      <t xml:space="preserve">   </t>
    </r>
    <r>
      <rPr>
        <sz val="10"/>
        <rFont val="宋体"/>
        <family val="3"/>
        <charset val="134"/>
      </rPr>
      <t>一、总机构向其直接管理的建筑项目部所在地预分的所得税额</t>
    </r>
    <phoneticPr fontId="7" type="noConversion"/>
  </si>
  <si>
    <r>
      <t xml:space="preserve">   </t>
    </r>
    <r>
      <rPr>
        <sz val="10"/>
        <rFont val="宋体"/>
        <family val="3"/>
        <charset val="134"/>
      </rPr>
      <t>二、总机构已分摊所得税额</t>
    </r>
    <phoneticPr fontId="7" type="noConversion"/>
  </si>
  <si>
    <r>
      <t xml:space="preserve">   </t>
    </r>
    <r>
      <rPr>
        <sz val="10"/>
        <rFont val="宋体"/>
        <family val="3"/>
        <charset val="134"/>
      </rPr>
      <t>三、财政集中已分配所得税额</t>
    </r>
    <phoneticPr fontId="7" type="noConversion"/>
  </si>
  <si>
    <r>
      <t xml:space="preserve">   </t>
    </r>
    <r>
      <rPr>
        <sz val="10"/>
        <rFont val="宋体"/>
        <family val="3"/>
        <charset val="134"/>
      </rPr>
      <t>四、总机构所属分支机构已分摊所得税额</t>
    </r>
    <phoneticPr fontId="7" type="noConversion"/>
  </si>
  <si>
    <r>
      <t xml:space="preserve">         </t>
    </r>
    <r>
      <rPr>
        <sz val="10"/>
        <rFont val="宋体"/>
        <family val="3"/>
        <charset val="134"/>
      </rPr>
      <t>其中：总机构主体生产经营部门已分摊所得税额</t>
    </r>
    <phoneticPr fontId="7" type="noConversion"/>
  </si>
  <si>
    <r>
      <rPr>
        <sz val="10"/>
        <rFont val="宋体"/>
        <family val="3"/>
        <charset val="134"/>
      </rPr>
      <t>合计</t>
    </r>
    <phoneticPr fontId="7" type="noConversion"/>
  </si>
  <si>
    <r>
      <rPr>
        <sz val="10"/>
        <rFont val="宋体"/>
        <family val="3"/>
        <charset val="134"/>
      </rPr>
      <t>审核说明及结论</t>
    </r>
    <r>
      <rPr>
        <sz val="10"/>
        <rFont val="Times New Roman"/>
        <family val="1"/>
      </rPr>
      <t xml:space="preserve">: </t>
    </r>
    <phoneticPr fontId="7" type="noConversion"/>
  </si>
  <si>
    <t>预缴所得税审核表</t>
    <phoneticPr fontId="7" type="noConversion"/>
  </si>
  <si>
    <r>
      <rPr>
        <sz val="10"/>
        <rFont val="仿宋_GB2312"/>
        <family val="3"/>
        <charset val="134"/>
      </rPr>
      <t>行次</t>
    </r>
  </si>
  <si>
    <r>
      <rPr>
        <sz val="10"/>
        <rFont val="仿宋_GB2312"/>
        <family val="3"/>
        <charset val="134"/>
      </rPr>
      <t>所得税缴纳记录</t>
    </r>
    <phoneticPr fontId="8" type="noConversion"/>
  </si>
  <si>
    <r>
      <rPr>
        <sz val="10"/>
        <rFont val="仿宋_GB2312"/>
        <family val="3"/>
        <charset val="134"/>
      </rPr>
      <t>项目</t>
    </r>
    <phoneticPr fontId="8" type="noConversion"/>
  </si>
  <si>
    <r>
      <rPr>
        <sz val="10"/>
        <rFont val="仿宋_GB2312"/>
        <family val="3"/>
        <charset val="134"/>
      </rPr>
      <t>金额</t>
    </r>
    <phoneticPr fontId="8" type="noConversion"/>
  </si>
  <si>
    <r>
      <rPr>
        <sz val="10"/>
        <rFont val="仿宋_GB2312"/>
        <family val="3"/>
        <charset val="134"/>
      </rPr>
      <t>入库时间</t>
    </r>
    <phoneticPr fontId="8" type="noConversion"/>
  </si>
  <si>
    <r>
      <rPr>
        <sz val="10"/>
        <rFont val="仿宋_GB2312"/>
        <family val="3"/>
        <charset val="134"/>
      </rPr>
      <t>缴款书号码</t>
    </r>
    <phoneticPr fontId="8" type="noConversion"/>
  </si>
  <si>
    <r>
      <rPr>
        <sz val="10"/>
        <rFont val="仿宋_GB2312"/>
        <family val="3"/>
        <charset val="134"/>
      </rPr>
      <t>说明</t>
    </r>
    <phoneticPr fontId="8" type="noConversion"/>
  </si>
  <si>
    <r>
      <rPr>
        <sz val="10"/>
        <rFont val="仿宋_GB2312"/>
        <family val="3"/>
        <charset val="134"/>
      </rPr>
      <t>第一季度</t>
    </r>
  </si>
  <si>
    <r>
      <rPr>
        <sz val="10"/>
        <rFont val="仿宋_GB2312"/>
        <family val="3"/>
        <charset val="134"/>
      </rPr>
      <t>第二季度</t>
    </r>
  </si>
  <si>
    <r>
      <rPr>
        <sz val="10"/>
        <rFont val="仿宋_GB2312"/>
        <family val="3"/>
        <charset val="134"/>
      </rPr>
      <t>第三季度</t>
    </r>
  </si>
  <si>
    <r>
      <rPr>
        <sz val="10"/>
        <rFont val="仿宋_GB2312"/>
        <family val="3"/>
        <charset val="134"/>
      </rPr>
      <t>第四季度</t>
    </r>
  </si>
  <si>
    <r>
      <rPr>
        <sz val="10"/>
        <rFont val="仿宋_GB2312"/>
        <family val="3"/>
        <charset val="134"/>
      </rPr>
      <t>合计</t>
    </r>
    <phoneticPr fontId="7" type="noConversion"/>
  </si>
  <si>
    <r>
      <rPr>
        <sz val="10"/>
        <rFont val="仿宋_GB2312"/>
        <family val="3"/>
        <charset val="134"/>
      </rPr>
      <t>以前年度多缴的所得税额在本年抵减额</t>
    </r>
    <phoneticPr fontId="7" type="noConversion"/>
  </si>
  <si>
    <r>
      <rPr>
        <sz val="10"/>
        <rFont val="仿宋_GB2312"/>
        <family val="3"/>
        <charset val="134"/>
      </rPr>
      <t>以前年度应缴未缴在本年入库所得税额</t>
    </r>
    <phoneticPr fontId="7" type="noConversion"/>
  </si>
  <si>
    <r>
      <rPr>
        <sz val="10"/>
        <rFont val="仿宋_GB2312"/>
        <family val="3"/>
        <charset val="134"/>
      </rPr>
      <t>本年查补以前年度所得税额</t>
    </r>
    <phoneticPr fontId="7" type="noConversion"/>
  </si>
  <si>
    <r>
      <t xml:space="preserve">  </t>
    </r>
    <r>
      <rPr>
        <sz val="10"/>
        <rFont val="仿宋_GB2312"/>
        <family val="3"/>
        <charset val="134"/>
      </rPr>
      <t>审核说明及结论：</t>
    </r>
    <phoneticPr fontId="8" type="noConversion"/>
  </si>
  <si>
    <t xml:space="preserve">    </t>
    <phoneticPr fontId="8" type="noConversion"/>
  </si>
  <si>
    <t>关联关系表（表一）审核</t>
    <phoneticPr fontId="5" type="noConversion"/>
  </si>
  <si>
    <r>
      <rPr>
        <sz val="10"/>
        <rFont val="宋体"/>
        <family val="3"/>
        <charset val="134"/>
      </rPr>
      <t>关联企业名称</t>
    </r>
    <phoneticPr fontId="7" type="noConversion"/>
  </si>
  <si>
    <r>
      <rPr>
        <sz val="10"/>
        <rFont val="宋体"/>
        <family val="3"/>
        <charset val="134"/>
      </rPr>
      <t>纳税人识别号</t>
    </r>
    <phoneticPr fontId="7" type="noConversion"/>
  </si>
  <si>
    <r>
      <rPr>
        <sz val="10"/>
        <rFont val="宋体"/>
        <family val="3"/>
        <charset val="134"/>
      </rPr>
      <t xml:space="preserve">国家
</t>
    </r>
    <r>
      <rPr>
        <sz val="10"/>
        <rFont val="Times New Roman"/>
        <family val="1"/>
      </rPr>
      <t>(</t>
    </r>
    <r>
      <rPr>
        <sz val="10"/>
        <rFont val="宋体"/>
        <family val="3"/>
        <charset val="134"/>
      </rPr>
      <t>地区</t>
    </r>
    <r>
      <rPr>
        <sz val="10"/>
        <rFont val="Times New Roman"/>
        <family val="1"/>
      </rPr>
      <t>)</t>
    </r>
    <phoneticPr fontId="7" type="noConversion"/>
  </si>
  <si>
    <r>
      <rPr>
        <sz val="10"/>
        <rFont val="宋体"/>
        <family val="3"/>
        <charset val="134"/>
      </rPr>
      <t>地址</t>
    </r>
    <phoneticPr fontId="7" type="noConversion"/>
  </si>
  <si>
    <r>
      <rPr>
        <sz val="10"/>
        <rFont val="宋体"/>
        <family val="3"/>
        <charset val="134"/>
      </rPr>
      <t>法定代表人</t>
    </r>
    <phoneticPr fontId="7" type="noConversion"/>
  </si>
  <si>
    <r>
      <rPr>
        <sz val="10"/>
        <rFont val="宋体"/>
        <family val="3"/>
        <charset val="134"/>
      </rPr>
      <t>关联关系认定事实</t>
    </r>
    <phoneticPr fontId="7" type="noConversion"/>
  </si>
  <si>
    <r>
      <rPr>
        <sz val="10"/>
        <rFont val="宋体"/>
        <family val="3"/>
        <charset val="134"/>
      </rPr>
      <t>索引</t>
    </r>
  </si>
  <si>
    <t>A</t>
    <phoneticPr fontId="7" type="noConversion"/>
  </si>
  <si>
    <t>B</t>
  </si>
  <si>
    <t>C</t>
  </si>
  <si>
    <t>D</t>
  </si>
  <si>
    <t>E</t>
  </si>
  <si>
    <t>F</t>
  </si>
  <si>
    <t>G</t>
  </si>
  <si>
    <t>H</t>
  </si>
  <si>
    <t>关联关系合并</t>
    <phoneticPr fontId="7" type="noConversion"/>
  </si>
  <si>
    <r>
      <rPr>
        <sz val="10"/>
        <rFont val="宋体"/>
        <family val="3"/>
        <charset val="134"/>
      </rPr>
      <t>　　</t>
    </r>
    <r>
      <rPr>
        <b/>
        <sz val="10"/>
        <rFont val="宋体"/>
        <family val="3"/>
        <charset val="134"/>
      </rPr>
      <t>关联关系类型</t>
    </r>
    <r>
      <rPr>
        <sz val="10"/>
        <rFont val="宋体"/>
        <family val="3"/>
        <charset val="134"/>
      </rPr>
      <t>：</t>
    </r>
  </si>
  <si>
    <r>
      <rPr>
        <sz val="10"/>
        <rFont val="宋体"/>
        <family val="3"/>
        <charset val="134"/>
      </rPr>
      <t>　　</t>
    </r>
    <r>
      <rPr>
        <sz val="10"/>
        <rFont val="Times New Roman"/>
        <family val="1"/>
      </rPr>
      <t>A</t>
    </r>
    <r>
      <rPr>
        <sz val="10"/>
        <rFont val="宋体"/>
        <family val="3"/>
        <charset val="134"/>
      </rPr>
      <t>：相互间直接或间接持有其中一方的股份总和达到</t>
    </r>
    <r>
      <rPr>
        <sz val="10"/>
        <rFont val="Times New Roman"/>
        <family val="1"/>
      </rPr>
      <t>25%</t>
    </r>
    <r>
      <rPr>
        <sz val="10"/>
        <rFont val="宋体"/>
        <family val="3"/>
        <charset val="134"/>
      </rPr>
      <t>或以上的。</t>
    </r>
  </si>
  <si>
    <r>
      <rPr>
        <sz val="10"/>
        <rFont val="宋体"/>
        <family val="3"/>
        <charset val="134"/>
      </rPr>
      <t>　　</t>
    </r>
    <r>
      <rPr>
        <sz val="10"/>
        <rFont val="Times New Roman"/>
        <family val="1"/>
      </rPr>
      <t>B</t>
    </r>
    <r>
      <rPr>
        <sz val="10"/>
        <rFont val="宋体"/>
        <family val="3"/>
        <charset val="134"/>
      </rPr>
      <t>：直接或间接同为第三者所拥有或控制股份达到</t>
    </r>
    <r>
      <rPr>
        <sz val="10"/>
        <rFont val="Times New Roman"/>
        <family val="1"/>
      </rPr>
      <t>25%</t>
    </r>
    <r>
      <rPr>
        <sz val="10"/>
        <rFont val="宋体"/>
        <family val="3"/>
        <charset val="134"/>
      </rPr>
      <t>或以上的。</t>
    </r>
  </si>
  <si>
    <r>
      <rPr>
        <sz val="10"/>
        <rFont val="宋体"/>
        <family val="3"/>
        <charset val="134"/>
      </rPr>
      <t>　　</t>
    </r>
    <r>
      <rPr>
        <sz val="10"/>
        <rFont val="Times New Roman"/>
        <family val="1"/>
      </rPr>
      <t>C</t>
    </r>
    <r>
      <rPr>
        <sz val="10"/>
        <rFont val="宋体"/>
        <family val="3"/>
        <charset val="134"/>
      </rPr>
      <t>：企业与另一企业之间借贷资金占企业自有资金</t>
    </r>
    <r>
      <rPr>
        <sz val="10"/>
        <rFont val="Times New Roman"/>
        <family val="1"/>
      </rPr>
      <t>50%</t>
    </r>
    <r>
      <rPr>
        <sz val="10"/>
        <rFont val="宋体"/>
        <family val="3"/>
        <charset val="134"/>
      </rPr>
      <t>或以上，或企业借贷资金总额的</t>
    </r>
    <r>
      <rPr>
        <sz val="10"/>
        <rFont val="Times New Roman"/>
        <family val="1"/>
      </rPr>
      <t>10%</t>
    </r>
    <r>
      <rPr>
        <sz val="10"/>
        <rFont val="宋体"/>
        <family val="3"/>
        <charset val="134"/>
      </rPr>
      <t>或以上是由另一企业担保的。</t>
    </r>
  </si>
  <si>
    <r>
      <rPr>
        <sz val="10"/>
        <rFont val="宋体"/>
        <family val="3"/>
        <charset val="134"/>
      </rPr>
      <t>　　</t>
    </r>
    <r>
      <rPr>
        <sz val="10"/>
        <rFont val="Times New Roman"/>
        <family val="1"/>
      </rPr>
      <t>D</t>
    </r>
    <r>
      <rPr>
        <sz val="10"/>
        <rFont val="宋体"/>
        <family val="3"/>
        <charset val="134"/>
      </rPr>
      <t>：企业的董事或经理等高级管理人员一半以上或有一名以上（含一名）常务董事是由另一企业所委派的。</t>
    </r>
  </si>
  <si>
    <r>
      <rPr>
        <sz val="10"/>
        <rFont val="宋体"/>
        <family val="3"/>
        <charset val="134"/>
      </rPr>
      <t>　　</t>
    </r>
    <r>
      <rPr>
        <sz val="10"/>
        <rFont val="Times New Roman"/>
        <family val="1"/>
      </rPr>
      <t>E</t>
    </r>
    <r>
      <rPr>
        <sz val="10"/>
        <rFont val="宋体"/>
        <family val="3"/>
        <charset val="134"/>
      </rPr>
      <t>：企业的生产经营活动必须由另一企业提供的特许权利（包括工业产权、专业技术等）才能正常进行的。</t>
    </r>
  </si>
  <si>
    <r>
      <rPr>
        <sz val="10"/>
        <rFont val="宋体"/>
        <family val="3"/>
        <charset val="134"/>
      </rPr>
      <t>　　</t>
    </r>
    <r>
      <rPr>
        <sz val="10"/>
        <rFont val="Times New Roman"/>
        <family val="1"/>
      </rPr>
      <t>F</t>
    </r>
    <r>
      <rPr>
        <sz val="10"/>
        <rFont val="宋体"/>
        <family val="3"/>
        <charset val="134"/>
      </rPr>
      <t>：企业生产经营购进的原材料、零部件等（包括价格及交易条件等）是由另一企业所供应并控制的。</t>
    </r>
  </si>
  <si>
    <r>
      <rPr>
        <sz val="10"/>
        <rFont val="宋体"/>
        <family val="3"/>
        <charset val="134"/>
      </rPr>
      <t>　　</t>
    </r>
    <r>
      <rPr>
        <sz val="10"/>
        <rFont val="Times New Roman"/>
        <family val="1"/>
      </rPr>
      <t>G</t>
    </r>
    <r>
      <rPr>
        <sz val="10"/>
        <rFont val="宋体"/>
        <family val="3"/>
        <charset val="134"/>
      </rPr>
      <t>：企业生产的产品或商品的销售（包括价格及交易条件等）是由另一企业所控制的。</t>
    </r>
  </si>
  <si>
    <r>
      <rPr>
        <sz val="10"/>
        <rFont val="宋体"/>
        <family val="3"/>
        <charset val="134"/>
      </rPr>
      <t>　　</t>
    </r>
    <r>
      <rPr>
        <sz val="10"/>
        <rFont val="Times New Roman"/>
        <family val="1"/>
      </rPr>
      <t>H</t>
    </r>
    <r>
      <rPr>
        <sz val="10"/>
        <rFont val="宋体"/>
        <family val="3"/>
        <charset val="134"/>
      </rPr>
      <t>：对企业生产经营、交易具有实际控制、或在利益上具有相关联的其它关系，包括家族、亲属关系等。</t>
    </r>
  </si>
  <si>
    <t>关联交易汇总表(表二)审核</t>
    <phoneticPr fontId="5" type="noConversion"/>
  </si>
  <si>
    <r>
      <rPr>
        <sz val="10"/>
        <rFont val="宋体"/>
        <family val="3"/>
        <charset val="134"/>
      </rPr>
      <t>是否准备同期资料</t>
    </r>
    <phoneticPr fontId="7" type="noConversion"/>
  </si>
  <si>
    <r>
      <rPr>
        <sz val="10"/>
        <rFont val="宋体"/>
        <family val="3"/>
        <charset val="134"/>
      </rPr>
      <t>是</t>
    </r>
  </si>
  <si>
    <r>
      <rPr>
        <sz val="10"/>
        <rFont val="宋体"/>
        <family val="3"/>
        <charset val="134"/>
      </rPr>
      <t>免除准备同期资料</t>
    </r>
    <phoneticPr fontId="7" type="noConversion"/>
  </si>
  <si>
    <r>
      <rPr>
        <sz val="10"/>
        <rFont val="宋体"/>
        <family val="3"/>
        <charset val="134"/>
      </rPr>
      <t>是否签订成本分摊协议</t>
    </r>
    <phoneticPr fontId="7" type="noConversion"/>
  </si>
  <si>
    <r>
      <rPr>
        <sz val="10"/>
        <rFont val="宋体"/>
        <family val="3"/>
        <charset val="134"/>
      </rPr>
      <t>否</t>
    </r>
  </si>
  <si>
    <r>
      <rPr>
        <sz val="10"/>
        <rFont val="宋体"/>
        <family val="3"/>
        <charset val="134"/>
      </rPr>
      <t>交易类型</t>
    </r>
  </si>
  <si>
    <r>
      <rPr>
        <sz val="10"/>
        <rFont val="宋体"/>
        <family val="3"/>
        <charset val="134"/>
      </rPr>
      <t>交易总金额</t>
    </r>
    <r>
      <rPr>
        <sz val="10"/>
        <rFont val="Times New Roman"/>
        <family val="1"/>
      </rPr>
      <t xml:space="preserve">    </t>
    </r>
  </si>
  <si>
    <r>
      <rPr>
        <sz val="10"/>
        <rFont val="宋体"/>
        <family val="3"/>
        <charset val="134"/>
      </rPr>
      <t>关联交易</t>
    </r>
  </si>
  <si>
    <r>
      <rPr>
        <sz val="10"/>
        <rFont val="宋体"/>
        <family val="3"/>
        <charset val="134"/>
      </rPr>
      <t>境外关联交易</t>
    </r>
  </si>
  <si>
    <r>
      <rPr>
        <sz val="10"/>
        <rFont val="宋体"/>
        <family val="3"/>
        <charset val="134"/>
      </rPr>
      <t>境内关联交易</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</si>
  <si>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</si>
  <si>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比例</t>
    </r>
    <r>
      <rPr>
        <sz val="10"/>
        <rFont val="Times New Roman"/>
        <family val="1"/>
      </rPr>
      <t>%</t>
    </r>
  </si>
  <si>
    <r>
      <rPr>
        <sz val="10"/>
        <rFont val="宋体"/>
        <family val="3"/>
        <charset val="134"/>
      </rPr>
      <t>金</t>
    </r>
    <r>
      <rPr>
        <sz val="10"/>
        <rFont val="Times New Roman"/>
        <family val="1"/>
      </rPr>
      <t xml:space="preserve">    </t>
    </r>
    <r>
      <rPr>
        <sz val="10"/>
        <rFont val="宋体"/>
        <family val="3"/>
        <charset val="134"/>
      </rPr>
      <t>额</t>
    </r>
    <r>
      <rPr>
        <sz val="10"/>
        <rFont val="Times New Roman"/>
        <family val="1"/>
      </rPr>
      <t xml:space="preserve">      </t>
    </r>
  </si>
  <si>
    <t>2=4+7</t>
  </si>
  <si>
    <t>3=2/1</t>
  </si>
  <si>
    <t>5=4/1</t>
  </si>
  <si>
    <t>6=4/2</t>
  </si>
  <si>
    <t>8=7/1</t>
  </si>
  <si>
    <t>9=7/2</t>
  </si>
  <si>
    <r>
      <rPr>
        <sz val="10"/>
        <rFont val="宋体"/>
        <family val="3"/>
        <charset val="134"/>
      </rPr>
      <t>材料</t>
    </r>
    <r>
      <rPr>
        <sz val="10"/>
        <rFont val="Times New Roman"/>
        <family val="1"/>
      </rPr>
      <t>(</t>
    </r>
    <r>
      <rPr>
        <sz val="10"/>
        <rFont val="宋体"/>
        <family val="3"/>
        <charset val="134"/>
      </rPr>
      <t>商品</t>
    </r>
    <r>
      <rPr>
        <sz val="10"/>
        <rFont val="Times New Roman"/>
        <family val="1"/>
      </rPr>
      <t>)</t>
    </r>
    <r>
      <rPr>
        <sz val="10"/>
        <rFont val="宋体"/>
        <family val="3"/>
        <charset val="134"/>
      </rPr>
      <t>购入</t>
    </r>
  </si>
  <si>
    <r>
      <rPr>
        <sz val="10"/>
        <rFont val="宋体"/>
        <family val="3"/>
        <charset val="134"/>
      </rPr>
      <t>商品</t>
    </r>
    <r>
      <rPr>
        <sz val="10"/>
        <rFont val="Times New Roman"/>
        <family val="1"/>
      </rPr>
      <t>(</t>
    </r>
    <r>
      <rPr>
        <sz val="10"/>
        <rFont val="宋体"/>
        <family val="3"/>
        <charset val="134"/>
      </rPr>
      <t>材料</t>
    </r>
    <r>
      <rPr>
        <sz val="10"/>
        <rFont val="Times New Roman"/>
        <family val="1"/>
      </rPr>
      <t>)</t>
    </r>
    <r>
      <rPr>
        <sz val="10"/>
        <rFont val="宋体"/>
        <family val="3"/>
        <charset val="134"/>
      </rPr>
      <t>销售</t>
    </r>
  </si>
  <si>
    <r>
      <rPr>
        <sz val="10"/>
        <rFont val="宋体"/>
        <family val="3"/>
        <charset val="134"/>
      </rPr>
      <t>劳务收入</t>
    </r>
  </si>
  <si>
    <r>
      <rPr>
        <sz val="10"/>
        <rFont val="宋体"/>
        <family val="3"/>
        <charset val="134"/>
      </rPr>
      <t>劳务支出</t>
    </r>
  </si>
  <si>
    <r>
      <rPr>
        <sz val="10"/>
        <rFont val="宋体"/>
        <family val="3"/>
        <charset val="134"/>
      </rPr>
      <t>受让无形资产</t>
    </r>
  </si>
  <si>
    <r>
      <rPr>
        <sz val="10"/>
        <rFont val="宋体"/>
        <family val="3"/>
        <charset val="134"/>
      </rPr>
      <t>出让无形资产</t>
    </r>
  </si>
  <si>
    <r>
      <rPr>
        <sz val="10"/>
        <rFont val="宋体"/>
        <family val="3"/>
        <charset val="134"/>
      </rPr>
      <t>受让固定资产</t>
    </r>
  </si>
  <si>
    <r>
      <rPr>
        <sz val="10"/>
        <rFont val="宋体"/>
        <family val="3"/>
        <charset val="134"/>
      </rPr>
      <t>出让固定资产</t>
    </r>
  </si>
  <si>
    <r>
      <rPr>
        <sz val="10"/>
        <rFont val="宋体"/>
        <family val="3"/>
        <charset val="134"/>
      </rPr>
      <t>融资应计利息收入</t>
    </r>
  </si>
  <si>
    <t>————</t>
  </si>
  <si>
    <r>
      <rPr>
        <sz val="10"/>
        <rFont val="宋体"/>
        <family val="3"/>
        <charset val="134"/>
      </rPr>
      <t>融资应计利息支出</t>
    </r>
  </si>
  <si>
    <r>
      <rPr>
        <b/>
        <sz val="10"/>
        <rFont val="宋体"/>
        <family val="3"/>
        <charset val="134"/>
      </rPr>
      <t>合</t>
    </r>
    <r>
      <rPr>
        <b/>
        <sz val="10"/>
        <rFont val="Times New Roman"/>
        <family val="1"/>
      </rPr>
      <t xml:space="preserve">   </t>
    </r>
    <r>
      <rPr>
        <b/>
        <sz val="10"/>
        <rFont val="宋体"/>
        <family val="3"/>
        <charset val="134"/>
      </rPr>
      <t>计</t>
    </r>
    <phoneticPr fontId="7" type="noConversion"/>
  </si>
  <si>
    <r>
      <rPr>
        <sz val="10"/>
        <rFont val="宋体"/>
        <family val="3"/>
        <charset val="134"/>
      </rPr>
      <t>附购销业务外小计</t>
    </r>
    <phoneticPr fontId="7" type="noConversion"/>
  </si>
  <si>
    <r>
      <rPr>
        <b/>
        <sz val="10"/>
        <rFont val="宋体"/>
        <family val="3"/>
        <charset val="134"/>
      </rPr>
      <t>填报说明</t>
    </r>
    <phoneticPr fontId="7" type="noConversion"/>
  </si>
  <si>
    <r>
      <rPr>
        <b/>
        <sz val="10"/>
        <rFont val="黑体"/>
        <family val="3"/>
        <charset val="134"/>
      </rPr>
      <t>关联交易汇总表（表二）：</t>
    </r>
  </si>
  <si>
    <r>
      <rPr>
        <sz val="10"/>
        <rFont val="宋体"/>
        <family val="3"/>
        <charset val="134"/>
      </rPr>
      <t>一、本表为表三至表七的汇总情况表，除其他交易类型的交易金额外，所有交易类型的交易金额均为表三至表七各表的相应交易类型的交易金额汇总数。各表间勾稽关系如下：</t>
    </r>
  </si>
  <si>
    <r>
      <t>1</t>
    </r>
    <r>
      <rPr>
        <sz val="10"/>
        <rFont val="宋体"/>
        <family val="3"/>
        <charset val="134"/>
      </rPr>
      <t>．材料（商品）购入第</t>
    </r>
    <r>
      <rPr>
        <sz val="10"/>
        <rFont val="Times New Roman"/>
        <family val="1"/>
      </rPr>
      <t>1</t>
    </r>
    <r>
      <rPr>
        <sz val="10"/>
        <rFont val="宋体"/>
        <family val="3"/>
        <charset val="134"/>
      </rPr>
      <t>列</t>
    </r>
    <r>
      <rPr>
        <sz val="10"/>
        <rFont val="Times New Roman"/>
        <family val="1"/>
      </rPr>
      <t>=</t>
    </r>
    <r>
      <rPr>
        <sz val="10"/>
        <rFont val="宋体"/>
        <family val="3"/>
        <charset val="134"/>
      </rPr>
      <t>表</t>
    </r>
    <r>
      <rPr>
        <sz val="10"/>
        <rFont val="Times New Roman"/>
        <family val="1"/>
      </rPr>
      <t>3</t>
    </r>
    <r>
      <rPr>
        <sz val="10"/>
        <rFont val="宋体"/>
        <family val="3"/>
        <charset val="134"/>
      </rPr>
      <t>购销表第</t>
    </r>
    <r>
      <rPr>
        <sz val="10"/>
        <rFont val="Times New Roman"/>
        <family val="1"/>
      </rPr>
      <t>1</t>
    </r>
    <r>
      <rPr>
        <sz val="10"/>
        <rFont val="宋体"/>
        <family val="3"/>
        <charset val="134"/>
      </rPr>
      <t>项；</t>
    </r>
  </si>
  <si>
    <r>
      <t xml:space="preserve">   </t>
    </r>
    <r>
      <rPr>
        <sz val="10"/>
        <rFont val="宋体"/>
        <family val="3"/>
        <charset val="134"/>
      </rPr>
      <t>材料（商品）购入第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3</t>
    </r>
    <r>
      <rPr>
        <sz val="10"/>
        <rFont val="宋体"/>
        <family val="3"/>
        <charset val="134"/>
      </rPr>
      <t>购销表第</t>
    </r>
    <r>
      <rPr>
        <sz val="10"/>
        <rFont val="Times New Roman"/>
        <family val="1"/>
      </rPr>
      <t>4</t>
    </r>
    <r>
      <rPr>
        <sz val="10"/>
        <rFont val="宋体"/>
        <family val="3"/>
        <charset val="134"/>
      </rPr>
      <t>项；</t>
    </r>
  </si>
  <si>
    <r>
      <t xml:space="preserve">   </t>
    </r>
    <r>
      <rPr>
        <sz val="10"/>
        <rFont val="宋体"/>
        <family val="3"/>
        <charset val="134"/>
      </rPr>
      <t>材料（商品）购入第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3</t>
    </r>
    <r>
      <rPr>
        <sz val="10"/>
        <rFont val="宋体"/>
        <family val="3"/>
        <charset val="134"/>
      </rPr>
      <t>购销表第</t>
    </r>
    <r>
      <rPr>
        <sz val="10"/>
        <rFont val="Times New Roman"/>
        <family val="1"/>
      </rPr>
      <t>7</t>
    </r>
    <r>
      <rPr>
        <sz val="10"/>
        <rFont val="宋体"/>
        <family val="3"/>
        <charset val="134"/>
      </rPr>
      <t>项。</t>
    </r>
  </si>
  <si>
    <r>
      <t>2</t>
    </r>
    <r>
      <rPr>
        <sz val="10"/>
        <rFont val="宋体"/>
        <family val="3"/>
        <charset val="134"/>
      </rPr>
      <t>．商品（材料）销售第</t>
    </r>
    <r>
      <rPr>
        <sz val="10"/>
        <rFont val="Times New Roman"/>
        <family val="1"/>
      </rPr>
      <t>1</t>
    </r>
    <r>
      <rPr>
        <sz val="10"/>
        <rFont val="宋体"/>
        <family val="3"/>
        <charset val="134"/>
      </rPr>
      <t>列</t>
    </r>
    <r>
      <rPr>
        <sz val="10"/>
        <rFont val="Times New Roman"/>
        <family val="1"/>
      </rPr>
      <t>=</t>
    </r>
    <r>
      <rPr>
        <sz val="10"/>
        <rFont val="宋体"/>
        <family val="3"/>
        <charset val="134"/>
      </rPr>
      <t>表</t>
    </r>
    <r>
      <rPr>
        <sz val="10"/>
        <rFont val="Times New Roman"/>
        <family val="1"/>
      </rPr>
      <t>3</t>
    </r>
    <r>
      <rPr>
        <sz val="10"/>
        <rFont val="宋体"/>
        <family val="3"/>
        <charset val="134"/>
      </rPr>
      <t>购销表第</t>
    </r>
    <r>
      <rPr>
        <sz val="10"/>
        <rFont val="Times New Roman"/>
        <family val="1"/>
      </rPr>
      <t>8</t>
    </r>
    <r>
      <rPr>
        <sz val="10"/>
        <rFont val="宋体"/>
        <family val="3"/>
        <charset val="134"/>
      </rPr>
      <t>项；</t>
    </r>
  </si>
  <si>
    <r>
      <t xml:space="preserve">   </t>
    </r>
    <r>
      <rPr>
        <sz val="10"/>
        <rFont val="宋体"/>
        <family val="3"/>
        <charset val="134"/>
      </rPr>
      <t>商品（材料）销售第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3</t>
    </r>
    <r>
      <rPr>
        <sz val="10"/>
        <rFont val="宋体"/>
        <family val="3"/>
        <charset val="134"/>
      </rPr>
      <t>购销表第</t>
    </r>
    <r>
      <rPr>
        <sz val="10"/>
        <rFont val="Times New Roman"/>
        <family val="1"/>
      </rPr>
      <t>11</t>
    </r>
    <r>
      <rPr>
        <sz val="10"/>
        <rFont val="宋体"/>
        <family val="3"/>
        <charset val="134"/>
      </rPr>
      <t>项；</t>
    </r>
  </si>
  <si>
    <r>
      <t xml:space="preserve">   </t>
    </r>
    <r>
      <rPr>
        <sz val="10"/>
        <rFont val="宋体"/>
        <family val="3"/>
        <charset val="134"/>
      </rPr>
      <t>商品（材料）销售第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3</t>
    </r>
    <r>
      <rPr>
        <sz val="10"/>
        <rFont val="宋体"/>
        <family val="3"/>
        <charset val="134"/>
      </rPr>
      <t>购销表第</t>
    </r>
    <r>
      <rPr>
        <sz val="10"/>
        <rFont val="Times New Roman"/>
        <family val="1"/>
      </rPr>
      <t>14</t>
    </r>
    <r>
      <rPr>
        <sz val="10"/>
        <rFont val="宋体"/>
        <family val="3"/>
        <charset val="134"/>
      </rPr>
      <t>项。</t>
    </r>
  </si>
  <si>
    <r>
      <t>3</t>
    </r>
    <r>
      <rPr>
        <sz val="10"/>
        <rFont val="宋体"/>
        <family val="3"/>
        <charset val="134"/>
      </rPr>
      <t>．劳务收入第</t>
    </r>
    <r>
      <rPr>
        <sz val="10"/>
        <rFont val="Times New Roman"/>
        <family val="1"/>
      </rPr>
      <t>1</t>
    </r>
    <r>
      <rPr>
        <sz val="10"/>
        <rFont val="宋体"/>
        <family val="3"/>
        <charset val="134"/>
      </rPr>
      <t>列</t>
    </r>
    <r>
      <rPr>
        <sz val="10"/>
        <rFont val="Times New Roman"/>
        <family val="1"/>
      </rPr>
      <t>=</t>
    </r>
    <r>
      <rPr>
        <sz val="10"/>
        <rFont val="宋体"/>
        <family val="3"/>
        <charset val="134"/>
      </rPr>
      <t>表</t>
    </r>
    <r>
      <rPr>
        <sz val="10"/>
        <rFont val="Times New Roman"/>
        <family val="1"/>
      </rPr>
      <t>4</t>
    </r>
    <r>
      <rPr>
        <sz val="10"/>
        <rFont val="宋体"/>
        <family val="3"/>
        <charset val="134"/>
      </rPr>
      <t>劳务表第</t>
    </r>
    <r>
      <rPr>
        <sz val="10"/>
        <rFont val="Times New Roman"/>
        <family val="1"/>
      </rPr>
      <t>1</t>
    </r>
    <r>
      <rPr>
        <sz val="10"/>
        <rFont val="宋体"/>
        <family val="3"/>
        <charset val="134"/>
      </rPr>
      <t>项；</t>
    </r>
  </si>
  <si>
    <r>
      <t xml:space="preserve">   </t>
    </r>
    <r>
      <rPr>
        <sz val="10"/>
        <rFont val="宋体"/>
        <family val="3"/>
        <charset val="134"/>
      </rPr>
      <t>劳务收入第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4</t>
    </r>
    <r>
      <rPr>
        <sz val="10"/>
        <rFont val="宋体"/>
        <family val="3"/>
        <charset val="134"/>
      </rPr>
      <t>劳务表第</t>
    </r>
    <r>
      <rPr>
        <sz val="10"/>
        <rFont val="Times New Roman"/>
        <family val="1"/>
      </rPr>
      <t>4</t>
    </r>
    <r>
      <rPr>
        <sz val="10"/>
        <rFont val="宋体"/>
        <family val="3"/>
        <charset val="134"/>
      </rPr>
      <t>项；</t>
    </r>
  </si>
  <si>
    <r>
      <t xml:space="preserve">   </t>
    </r>
    <r>
      <rPr>
        <sz val="10"/>
        <rFont val="宋体"/>
        <family val="3"/>
        <charset val="134"/>
      </rPr>
      <t>劳务收入第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4</t>
    </r>
    <r>
      <rPr>
        <sz val="10"/>
        <rFont val="宋体"/>
        <family val="3"/>
        <charset val="134"/>
      </rPr>
      <t>劳务表第</t>
    </r>
    <r>
      <rPr>
        <sz val="10"/>
        <rFont val="Times New Roman"/>
        <family val="1"/>
      </rPr>
      <t>7</t>
    </r>
    <r>
      <rPr>
        <sz val="10"/>
        <rFont val="宋体"/>
        <family val="3"/>
        <charset val="134"/>
      </rPr>
      <t>项。</t>
    </r>
  </si>
  <si>
    <r>
      <t>4</t>
    </r>
    <r>
      <rPr>
        <sz val="10"/>
        <rFont val="宋体"/>
        <family val="3"/>
        <charset val="134"/>
      </rPr>
      <t>．劳务支出第</t>
    </r>
    <r>
      <rPr>
        <sz val="10"/>
        <rFont val="Times New Roman"/>
        <family val="1"/>
      </rPr>
      <t>1</t>
    </r>
    <r>
      <rPr>
        <sz val="10"/>
        <rFont val="宋体"/>
        <family val="3"/>
        <charset val="134"/>
      </rPr>
      <t>列</t>
    </r>
    <r>
      <rPr>
        <sz val="10"/>
        <rFont val="Times New Roman"/>
        <family val="1"/>
      </rPr>
      <t>=</t>
    </r>
    <r>
      <rPr>
        <sz val="10"/>
        <rFont val="宋体"/>
        <family val="3"/>
        <charset val="134"/>
      </rPr>
      <t>表</t>
    </r>
    <r>
      <rPr>
        <sz val="10"/>
        <rFont val="Times New Roman"/>
        <family val="1"/>
      </rPr>
      <t>4</t>
    </r>
    <r>
      <rPr>
        <sz val="10"/>
        <rFont val="宋体"/>
        <family val="3"/>
        <charset val="134"/>
      </rPr>
      <t>劳务表第</t>
    </r>
    <r>
      <rPr>
        <sz val="10"/>
        <rFont val="Times New Roman"/>
        <family val="1"/>
      </rPr>
      <t>8</t>
    </r>
    <r>
      <rPr>
        <sz val="10"/>
        <rFont val="宋体"/>
        <family val="3"/>
        <charset val="134"/>
      </rPr>
      <t>项；</t>
    </r>
  </si>
  <si>
    <r>
      <t xml:space="preserve">   </t>
    </r>
    <r>
      <rPr>
        <sz val="10"/>
        <rFont val="宋体"/>
        <family val="3"/>
        <charset val="134"/>
      </rPr>
      <t>劳务支出第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4</t>
    </r>
    <r>
      <rPr>
        <sz val="10"/>
        <rFont val="宋体"/>
        <family val="3"/>
        <charset val="134"/>
      </rPr>
      <t>劳务表第</t>
    </r>
    <r>
      <rPr>
        <sz val="10"/>
        <rFont val="Times New Roman"/>
        <family val="1"/>
      </rPr>
      <t>11</t>
    </r>
    <r>
      <rPr>
        <sz val="10"/>
        <rFont val="宋体"/>
        <family val="3"/>
        <charset val="134"/>
      </rPr>
      <t>项；</t>
    </r>
  </si>
  <si>
    <r>
      <t xml:space="preserve">   </t>
    </r>
    <r>
      <rPr>
        <sz val="10"/>
        <rFont val="宋体"/>
        <family val="3"/>
        <charset val="134"/>
      </rPr>
      <t>劳务支出第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4</t>
    </r>
    <r>
      <rPr>
        <sz val="10"/>
        <rFont val="宋体"/>
        <family val="3"/>
        <charset val="134"/>
      </rPr>
      <t>劳务表第</t>
    </r>
    <r>
      <rPr>
        <sz val="10"/>
        <rFont val="Times New Roman"/>
        <family val="1"/>
      </rPr>
      <t>14</t>
    </r>
    <r>
      <rPr>
        <sz val="10"/>
        <rFont val="宋体"/>
        <family val="3"/>
        <charset val="134"/>
      </rPr>
      <t>项。</t>
    </r>
  </si>
  <si>
    <r>
      <t>5</t>
    </r>
    <r>
      <rPr>
        <sz val="10"/>
        <rFont val="宋体"/>
        <family val="3"/>
        <charset val="134"/>
      </rPr>
      <t>．受让无形资产第</t>
    </r>
    <r>
      <rPr>
        <sz val="10"/>
        <rFont val="Times New Roman"/>
        <family val="1"/>
      </rPr>
      <t>1</t>
    </r>
    <r>
      <rPr>
        <sz val="10"/>
        <rFont val="宋体"/>
        <family val="3"/>
        <charset val="134"/>
      </rPr>
      <t>列</t>
    </r>
    <r>
      <rPr>
        <sz val="10"/>
        <rFont val="Times New Roman"/>
        <family val="1"/>
      </rPr>
      <t>=</t>
    </r>
    <r>
      <rPr>
        <sz val="10"/>
        <rFont val="宋体"/>
        <family val="3"/>
        <charset val="134"/>
      </rPr>
      <t>表</t>
    </r>
    <r>
      <rPr>
        <sz val="10"/>
        <rFont val="Times New Roman"/>
        <family val="1"/>
      </rPr>
      <t>5</t>
    </r>
    <r>
      <rPr>
        <sz val="10"/>
        <rFont val="宋体"/>
        <family val="3"/>
        <charset val="134"/>
      </rPr>
      <t>无形资产表总计第</t>
    </r>
    <r>
      <rPr>
        <sz val="10"/>
        <rFont val="Times New Roman"/>
        <family val="1"/>
      </rPr>
      <t>1</t>
    </r>
    <r>
      <rPr>
        <sz val="10"/>
        <rFont val="宋体"/>
        <family val="3"/>
        <charset val="134"/>
      </rPr>
      <t>列；</t>
    </r>
  </si>
  <si>
    <r>
      <t xml:space="preserve">   </t>
    </r>
    <r>
      <rPr>
        <sz val="10"/>
        <rFont val="宋体"/>
        <family val="3"/>
        <charset val="134"/>
      </rPr>
      <t>受让无形资产第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5</t>
    </r>
    <r>
      <rPr>
        <sz val="10"/>
        <rFont val="宋体"/>
        <family val="3"/>
        <charset val="134"/>
      </rPr>
      <t>无形资产表总计第</t>
    </r>
    <r>
      <rPr>
        <sz val="10"/>
        <rFont val="Times New Roman"/>
        <family val="1"/>
      </rPr>
      <t>2</t>
    </r>
    <r>
      <rPr>
        <sz val="10"/>
        <rFont val="宋体"/>
        <family val="3"/>
        <charset val="134"/>
      </rPr>
      <t>列；</t>
    </r>
  </si>
  <si>
    <r>
      <t xml:space="preserve">   </t>
    </r>
    <r>
      <rPr>
        <sz val="10"/>
        <rFont val="宋体"/>
        <family val="3"/>
        <charset val="134"/>
      </rPr>
      <t>受让无形资产第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5</t>
    </r>
    <r>
      <rPr>
        <sz val="10"/>
        <rFont val="宋体"/>
        <family val="3"/>
        <charset val="134"/>
      </rPr>
      <t>无形资产表总计第</t>
    </r>
    <r>
      <rPr>
        <sz val="10"/>
        <rFont val="Times New Roman"/>
        <family val="1"/>
      </rPr>
      <t>4</t>
    </r>
    <r>
      <rPr>
        <sz val="10"/>
        <rFont val="宋体"/>
        <family val="3"/>
        <charset val="134"/>
      </rPr>
      <t>列。</t>
    </r>
  </si>
  <si>
    <r>
      <t>6</t>
    </r>
    <r>
      <rPr>
        <sz val="10"/>
        <rFont val="宋体"/>
        <family val="3"/>
        <charset val="134"/>
      </rPr>
      <t>．出让无形资产第</t>
    </r>
    <r>
      <rPr>
        <sz val="10"/>
        <rFont val="Times New Roman"/>
        <family val="1"/>
      </rPr>
      <t>1</t>
    </r>
    <r>
      <rPr>
        <sz val="10"/>
        <rFont val="宋体"/>
        <family val="3"/>
        <charset val="134"/>
      </rPr>
      <t>列</t>
    </r>
    <r>
      <rPr>
        <sz val="10"/>
        <rFont val="Times New Roman"/>
        <family val="1"/>
      </rPr>
      <t>=</t>
    </r>
    <r>
      <rPr>
        <sz val="10"/>
        <rFont val="宋体"/>
        <family val="3"/>
        <charset val="134"/>
      </rPr>
      <t>表</t>
    </r>
    <r>
      <rPr>
        <sz val="10"/>
        <rFont val="Times New Roman"/>
        <family val="1"/>
      </rPr>
      <t>5</t>
    </r>
    <r>
      <rPr>
        <sz val="10"/>
        <rFont val="宋体"/>
        <family val="3"/>
        <charset val="134"/>
      </rPr>
      <t>无形资产表总计第</t>
    </r>
    <r>
      <rPr>
        <sz val="10"/>
        <rFont val="Times New Roman"/>
        <family val="1"/>
      </rPr>
      <t>6</t>
    </r>
    <r>
      <rPr>
        <sz val="10"/>
        <rFont val="宋体"/>
        <family val="3"/>
        <charset val="134"/>
      </rPr>
      <t>列；</t>
    </r>
  </si>
  <si>
    <r>
      <t xml:space="preserve">   </t>
    </r>
    <r>
      <rPr>
        <sz val="10"/>
        <rFont val="宋体"/>
        <family val="3"/>
        <charset val="134"/>
      </rPr>
      <t>出让无形资产第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5</t>
    </r>
    <r>
      <rPr>
        <sz val="10"/>
        <rFont val="宋体"/>
        <family val="3"/>
        <charset val="134"/>
      </rPr>
      <t>无形资产表总计第</t>
    </r>
    <r>
      <rPr>
        <sz val="10"/>
        <rFont val="Times New Roman"/>
        <family val="1"/>
      </rPr>
      <t>7</t>
    </r>
    <r>
      <rPr>
        <sz val="10"/>
        <rFont val="宋体"/>
        <family val="3"/>
        <charset val="134"/>
      </rPr>
      <t>列；</t>
    </r>
  </si>
  <si>
    <r>
      <t xml:space="preserve">   </t>
    </r>
    <r>
      <rPr>
        <sz val="10"/>
        <rFont val="宋体"/>
        <family val="3"/>
        <charset val="134"/>
      </rPr>
      <t>出让无形资产第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5</t>
    </r>
    <r>
      <rPr>
        <sz val="10"/>
        <rFont val="宋体"/>
        <family val="3"/>
        <charset val="134"/>
      </rPr>
      <t>无形资产表总计第</t>
    </r>
    <r>
      <rPr>
        <sz val="10"/>
        <rFont val="Times New Roman"/>
        <family val="1"/>
      </rPr>
      <t>9</t>
    </r>
    <r>
      <rPr>
        <sz val="10"/>
        <rFont val="宋体"/>
        <family val="3"/>
        <charset val="134"/>
      </rPr>
      <t>列。</t>
    </r>
  </si>
  <si>
    <r>
      <t>7</t>
    </r>
    <r>
      <rPr>
        <sz val="10"/>
        <rFont val="宋体"/>
        <family val="3"/>
        <charset val="134"/>
      </rPr>
      <t>．受让固定资产第</t>
    </r>
    <r>
      <rPr>
        <sz val="10"/>
        <rFont val="Times New Roman"/>
        <family val="1"/>
      </rPr>
      <t>1</t>
    </r>
    <r>
      <rPr>
        <sz val="10"/>
        <rFont val="宋体"/>
        <family val="3"/>
        <charset val="134"/>
      </rPr>
      <t>列</t>
    </r>
    <r>
      <rPr>
        <sz val="10"/>
        <rFont val="Times New Roman"/>
        <family val="1"/>
      </rPr>
      <t>=</t>
    </r>
    <r>
      <rPr>
        <sz val="10"/>
        <rFont val="宋体"/>
        <family val="3"/>
        <charset val="134"/>
      </rPr>
      <t>表</t>
    </r>
    <r>
      <rPr>
        <sz val="10"/>
        <rFont val="Times New Roman"/>
        <family val="1"/>
      </rPr>
      <t>6</t>
    </r>
    <r>
      <rPr>
        <sz val="10"/>
        <rFont val="宋体"/>
        <family val="3"/>
        <charset val="134"/>
      </rPr>
      <t>固定资产表总计第</t>
    </r>
    <r>
      <rPr>
        <sz val="10"/>
        <rFont val="Times New Roman"/>
        <family val="1"/>
      </rPr>
      <t>1</t>
    </r>
    <r>
      <rPr>
        <sz val="10"/>
        <rFont val="宋体"/>
        <family val="3"/>
        <charset val="134"/>
      </rPr>
      <t>列；</t>
    </r>
  </si>
  <si>
    <r>
      <t xml:space="preserve">   </t>
    </r>
    <r>
      <rPr>
        <sz val="10"/>
        <rFont val="宋体"/>
        <family val="3"/>
        <charset val="134"/>
      </rPr>
      <t>受让固定资产第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6</t>
    </r>
    <r>
      <rPr>
        <sz val="10"/>
        <rFont val="宋体"/>
        <family val="3"/>
        <charset val="134"/>
      </rPr>
      <t>固定资产表总计第</t>
    </r>
    <r>
      <rPr>
        <sz val="10"/>
        <rFont val="Times New Roman"/>
        <family val="1"/>
      </rPr>
      <t>2</t>
    </r>
    <r>
      <rPr>
        <sz val="10"/>
        <rFont val="宋体"/>
        <family val="3"/>
        <charset val="134"/>
      </rPr>
      <t>列；</t>
    </r>
  </si>
  <si>
    <r>
      <t xml:space="preserve">   </t>
    </r>
    <r>
      <rPr>
        <sz val="10"/>
        <rFont val="宋体"/>
        <family val="3"/>
        <charset val="134"/>
      </rPr>
      <t>受让固定资产第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6</t>
    </r>
    <r>
      <rPr>
        <sz val="10"/>
        <rFont val="宋体"/>
        <family val="3"/>
        <charset val="134"/>
      </rPr>
      <t>固定资产表总计第</t>
    </r>
    <r>
      <rPr>
        <sz val="10"/>
        <rFont val="Times New Roman"/>
        <family val="1"/>
      </rPr>
      <t>4</t>
    </r>
    <r>
      <rPr>
        <sz val="10"/>
        <rFont val="宋体"/>
        <family val="3"/>
        <charset val="134"/>
      </rPr>
      <t>列。</t>
    </r>
  </si>
  <si>
    <r>
      <t>8</t>
    </r>
    <r>
      <rPr>
        <sz val="10"/>
        <rFont val="宋体"/>
        <family val="3"/>
        <charset val="134"/>
      </rPr>
      <t>．出让固定资产第</t>
    </r>
    <r>
      <rPr>
        <sz val="10"/>
        <rFont val="Times New Roman"/>
        <family val="1"/>
      </rPr>
      <t>1</t>
    </r>
    <r>
      <rPr>
        <sz val="10"/>
        <rFont val="宋体"/>
        <family val="3"/>
        <charset val="134"/>
      </rPr>
      <t>列</t>
    </r>
    <r>
      <rPr>
        <sz val="10"/>
        <rFont val="Times New Roman"/>
        <family val="1"/>
      </rPr>
      <t>=</t>
    </r>
    <r>
      <rPr>
        <sz val="10"/>
        <rFont val="宋体"/>
        <family val="3"/>
        <charset val="134"/>
      </rPr>
      <t>表</t>
    </r>
    <r>
      <rPr>
        <sz val="10"/>
        <rFont val="Times New Roman"/>
        <family val="1"/>
      </rPr>
      <t>6</t>
    </r>
    <r>
      <rPr>
        <sz val="10"/>
        <rFont val="宋体"/>
        <family val="3"/>
        <charset val="134"/>
      </rPr>
      <t>固定资产表总计第</t>
    </r>
    <r>
      <rPr>
        <sz val="10"/>
        <rFont val="Times New Roman"/>
        <family val="1"/>
      </rPr>
      <t>6</t>
    </r>
    <r>
      <rPr>
        <sz val="10"/>
        <rFont val="宋体"/>
        <family val="3"/>
        <charset val="134"/>
      </rPr>
      <t>列；</t>
    </r>
  </si>
  <si>
    <r>
      <t xml:space="preserve">   </t>
    </r>
    <r>
      <rPr>
        <sz val="10"/>
        <rFont val="宋体"/>
        <family val="3"/>
        <charset val="134"/>
      </rPr>
      <t>出让固定资产第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6</t>
    </r>
    <r>
      <rPr>
        <sz val="10"/>
        <rFont val="宋体"/>
        <family val="3"/>
        <charset val="134"/>
      </rPr>
      <t>固定资产表总计第</t>
    </r>
    <r>
      <rPr>
        <sz val="10"/>
        <rFont val="Times New Roman"/>
        <family val="1"/>
      </rPr>
      <t>7</t>
    </r>
    <r>
      <rPr>
        <sz val="10"/>
        <rFont val="宋体"/>
        <family val="3"/>
        <charset val="134"/>
      </rPr>
      <t>列；</t>
    </r>
  </si>
  <si>
    <r>
      <t xml:space="preserve">   </t>
    </r>
    <r>
      <rPr>
        <sz val="10"/>
        <rFont val="宋体"/>
        <family val="3"/>
        <charset val="134"/>
      </rPr>
      <t>出让固定资产第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6</t>
    </r>
    <r>
      <rPr>
        <sz val="10"/>
        <rFont val="宋体"/>
        <family val="3"/>
        <charset val="134"/>
      </rPr>
      <t>固定资产表总计第</t>
    </r>
    <r>
      <rPr>
        <sz val="10"/>
        <rFont val="Times New Roman"/>
        <family val="1"/>
      </rPr>
      <t>9</t>
    </r>
    <r>
      <rPr>
        <sz val="10"/>
        <rFont val="宋体"/>
        <family val="3"/>
        <charset val="134"/>
      </rPr>
      <t>列。</t>
    </r>
  </si>
  <si>
    <r>
      <t>9</t>
    </r>
    <r>
      <rPr>
        <sz val="10"/>
        <rFont val="宋体"/>
        <family val="3"/>
        <charset val="134"/>
      </rPr>
      <t>．融资应计利息收入第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7</t>
    </r>
    <r>
      <rPr>
        <sz val="10"/>
        <rFont val="宋体"/>
        <family val="3"/>
        <charset val="134"/>
      </rPr>
      <t>融通资金表合计</t>
    </r>
    <r>
      <rPr>
        <sz val="10"/>
        <rFont val="Times New Roman"/>
        <family val="1"/>
      </rPr>
      <t>1</t>
    </r>
    <r>
      <rPr>
        <sz val="10"/>
        <rFont val="宋体"/>
        <family val="3"/>
        <charset val="134"/>
      </rPr>
      <t>第</t>
    </r>
    <r>
      <rPr>
        <sz val="10"/>
        <rFont val="Times New Roman"/>
        <family val="1"/>
      </rPr>
      <t>8</t>
    </r>
    <r>
      <rPr>
        <sz val="10"/>
        <rFont val="宋体"/>
        <family val="3"/>
        <charset val="134"/>
      </rPr>
      <t>列；</t>
    </r>
  </si>
  <si>
    <r>
      <t xml:space="preserve">   </t>
    </r>
    <r>
      <rPr>
        <sz val="10"/>
        <rFont val="宋体"/>
        <family val="3"/>
        <charset val="134"/>
      </rPr>
      <t>融资应计利息收入第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7</t>
    </r>
    <r>
      <rPr>
        <sz val="10"/>
        <rFont val="宋体"/>
        <family val="3"/>
        <charset val="134"/>
      </rPr>
      <t>融通资金表合计</t>
    </r>
    <r>
      <rPr>
        <sz val="10"/>
        <rFont val="Times New Roman"/>
        <family val="1"/>
      </rPr>
      <t>2</t>
    </r>
    <r>
      <rPr>
        <sz val="10"/>
        <rFont val="宋体"/>
        <family val="3"/>
        <charset val="134"/>
      </rPr>
      <t>第</t>
    </r>
    <r>
      <rPr>
        <sz val="10"/>
        <rFont val="Times New Roman"/>
        <family val="1"/>
      </rPr>
      <t>8</t>
    </r>
    <r>
      <rPr>
        <sz val="10"/>
        <rFont val="宋体"/>
        <family val="3"/>
        <charset val="134"/>
      </rPr>
      <t>列；</t>
    </r>
  </si>
  <si>
    <r>
      <t xml:space="preserve">   </t>
    </r>
    <r>
      <rPr>
        <sz val="10"/>
        <rFont val="宋体"/>
        <family val="3"/>
        <charset val="134"/>
      </rPr>
      <t>融资应计利息支出第</t>
    </r>
    <r>
      <rPr>
        <sz val="10"/>
        <rFont val="Times New Roman"/>
        <family val="1"/>
      </rPr>
      <t>4</t>
    </r>
    <r>
      <rPr>
        <sz val="10"/>
        <rFont val="宋体"/>
        <family val="3"/>
        <charset val="134"/>
      </rPr>
      <t>列</t>
    </r>
    <r>
      <rPr>
        <sz val="10"/>
        <rFont val="Times New Roman"/>
        <family val="1"/>
      </rPr>
      <t>=</t>
    </r>
    <r>
      <rPr>
        <sz val="10"/>
        <rFont val="宋体"/>
        <family val="3"/>
        <charset val="134"/>
      </rPr>
      <t>表</t>
    </r>
    <r>
      <rPr>
        <sz val="10"/>
        <rFont val="Times New Roman"/>
        <family val="1"/>
      </rPr>
      <t>7</t>
    </r>
    <r>
      <rPr>
        <sz val="10"/>
        <rFont val="宋体"/>
        <family val="3"/>
        <charset val="134"/>
      </rPr>
      <t>融通资金表合计</t>
    </r>
    <r>
      <rPr>
        <sz val="10"/>
        <rFont val="Times New Roman"/>
        <family val="1"/>
      </rPr>
      <t>1</t>
    </r>
    <r>
      <rPr>
        <sz val="10"/>
        <rFont val="宋体"/>
        <family val="3"/>
        <charset val="134"/>
      </rPr>
      <t>第</t>
    </r>
    <r>
      <rPr>
        <sz val="10"/>
        <rFont val="Times New Roman"/>
        <family val="1"/>
      </rPr>
      <t>7</t>
    </r>
    <r>
      <rPr>
        <sz val="10"/>
        <rFont val="宋体"/>
        <family val="3"/>
        <charset val="134"/>
      </rPr>
      <t>列；</t>
    </r>
  </si>
  <si>
    <r>
      <t xml:space="preserve">   </t>
    </r>
    <r>
      <rPr>
        <sz val="10"/>
        <rFont val="宋体"/>
        <family val="3"/>
        <charset val="134"/>
      </rPr>
      <t>融资应计利息支出第</t>
    </r>
    <r>
      <rPr>
        <sz val="10"/>
        <rFont val="Times New Roman"/>
        <family val="1"/>
      </rPr>
      <t>7</t>
    </r>
    <r>
      <rPr>
        <sz val="10"/>
        <rFont val="宋体"/>
        <family val="3"/>
        <charset val="134"/>
      </rPr>
      <t>列</t>
    </r>
    <r>
      <rPr>
        <sz val="10"/>
        <rFont val="Times New Roman"/>
        <family val="1"/>
      </rPr>
      <t>=</t>
    </r>
    <r>
      <rPr>
        <sz val="10"/>
        <rFont val="宋体"/>
        <family val="3"/>
        <charset val="134"/>
      </rPr>
      <t>表</t>
    </r>
    <r>
      <rPr>
        <sz val="10"/>
        <rFont val="Times New Roman"/>
        <family val="1"/>
      </rPr>
      <t>7</t>
    </r>
    <r>
      <rPr>
        <sz val="10"/>
        <rFont val="宋体"/>
        <family val="3"/>
        <charset val="134"/>
      </rPr>
      <t>融通资金表合计</t>
    </r>
    <r>
      <rPr>
        <sz val="10"/>
        <rFont val="Times New Roman"/>
        <family val="1"/>
      </rPr>
      <t>2</t>
    </r>
    <r>
      <rPr>
        <sz val="10"/>
        <rFont val="宋体"/>
        <family val="3"/>
        <charset val="134"/>
      </rPr>
      <t>第</t>
    </r>
    <r>
      <rPr>
        <sz val="10"/>
        <rFont val="Times New Roman"/>
        <family val="1"/>
      </rPr>
      <t>7</t>
    </r>
    <r>
      <rPr>
        <sz val="10"/>
        <rFont val="宋体"/>
        <family val="3"/>
        <charset val="134"/>
      </rPr>
      <t>列。</t>
    </r>
  </si>
  <si>
    <r>
      <t>10</t>
    </r>
    <r>
      <rPr>
        <sz val="10"/>
        <rFont val="宋体"/>
        <family val="3"/>
        <charset val="134"/>
      </rPr>
      <t>．其他是指除上述列举业务类型以外的业务发生金额。</t>
    </r>
  </si>
  <si>
    <r>
      <rPr>
        <sz val="10"/>
        <rFont val="宋体"/>
        <family val="3"/>
        <charset val="134"/>
      </rPr>
      <t>二、</t>
    </r>
    <r>
      <rPr>
        <sz val="10"/>
        <rFont val="Times New Roman"/>
        <family val="1"/>
      </rPr>
      <t>“</t>
    </r>
    <r>
      <rPr>
        <sz val="10"/>
        <rFont val="宋体"/>
        <family val="3"/>
        <charset val="134"/>
      </rPr>
      <t>是否按要求准备了同期资料：是□</t>
    </r>
    <r>
      <rPr>
        <sz val="10"/>
        <rFont val="Times New Roman"/>
        <family val="1"/>
      </rPr>
      <t xml:space="preserve">  </t>
    </r>
    <r>
      <rPr>
        <sz val="10"/>
        <rFont val="宋体"/>
        <family val="3"/>
        <charset val="134"/>
      </rPr>
      <t>否□</t>
    </r>
    <r>
      <rPr>
        <sz val="10"/>
        <rFont val="Times New Roman"/>
        <family val="1"/>
      </rPr>
      <t>”</t>
    </r>
    <r>
      <rPr>
        <sz val="10"/>
        <rFont val="宋体"/>
        <family val="3"/>
        <charset val="134"/>
      </rPr>
      <t>：按有关规定准备同期资料的企业在</t>
    </r>
    <r>
      <rPr>
        <sz val="10"/>
        <rFont val="Times New Roman"/>
        <family val="1"/>
      </rPr>
      <t>“</t>
    </r>
    <r>
      <rPr>
        <sz val="10"/>
        <rFont val="宋体"/>
        <family val="3"/>
        <charset val="134"/>
      </rPr>
      <t>是□</t>
    </r>
    <r>
      <rPr>
        <sz val="10"/>
        <rFont val="Times New Roman"/>
        <family val="1"/>
      </rPr>
      <t>”</t>
    </r>
    <r>
      <rPr>
        <sz val="10"/>
        <rFont val="宋体"/>
        <family val="3"/>
        <charset val="134"/>
      </rPr>
      <t>方框内打√，否则在</t>
    </r>
    <r>
      <rPr>
        <sz val="10"/>
        <rFont val="Times New Roman"/>
        <family val="1"/>
      </rPr>
      <t>“</t>
    </r>
    <r>
      <rPr>
        <sz val="10"/>
        <rFont val="宋体"/>
        <family val="3"/>
        <charset val="134"/>
      </rPr>
      <t>否□</t>
    </r>
    <r>
      <rPr>
        <sz val="10"/>
        <rFont val="Times New Roman"/>
        <family val="1"/>
      </rPr>
      <t>”</t>
    </r>
    <r>
      <rPr>
        <sz val="10"/>
        <rFont val="宋体"/>
        <family val="3"/>
        <charset val="134"/>
      </rPr>
      <t>方框内打√。</t>
    </r>
  </si>
  <si>
    <r>
      <rPr>
        <sz val="10"/>
        <rFont val="宋体"/>
        <family val="3"/>
        <charset val="134"/>
      </rPr>
      <t>三、</t>
    </r>
    <r>
      <rPr>
        <sz val="10"/>
        <rFont val="Times New Roman"/>
        <family val="1"/>
      </rPr>
      <t>“</t>
    </r>
    <r>
      <rPr>
        <sz val="10"/>
        <rFont val="宋体"/>
        <family val="3"/>
        <charset val="134"/>
      </rPr>
      <t>免除准备同期资料□</t>
    </r>
    <r>
      <rPr>
        <sz val="10"/>
        <rFont val="Times New Roman"/>
        <family val="1"/>
      </rPr>
      <t>”</t>
    </r>
    <r>
      <rPr>
        <sz val="10"/>
        <rFont val="宋体"/>
        <family val="3"/>
        <charset val="134"/>
      </rPr>
      <t>：如符合免除准备同期资料的企业在方框内打√。</t>
    </r>
  </si>
  <si>
    <r>
      <rPr>
        <sz val="10"/>
        <rFont val="宋体"/>
        <family val="3"/>
        <charset val="134"/>
      </rPr>
      <t>四、</t>
    </r>
    <r>
      <rPr>
        <sz val="10"/>
        <rFont val="Times New Roman"/>
        <family val="1"/>
      </rPr>
      <t>“</t>
    </r>
    <r>
      <rPr>
        <sz val="10"/>
        <rFont val="宋体"/>
        <family val="3"/>
        <charset val="134"/>
      </rPr>
      <t>本年度是否签订成本分摊协议：是□</t>
    </r>
    <r>
      <rPr>
        <sz val="10"/>
        <rFont val="Times New Roman"/>
        <family val="1"/>
      </rPr>
      <t xml:space="preserve">  </t>
    </r>
    <r>
      <rPr>
        <sz val="10"/>
        <rFont val="宋体"/>
        <family val="3"/>
        <charset val="134"/>
      </rPr>
      <t>否□</t>
    </r>
    <r>
      <rPr>
        <sz val="10"/>
        <rFont val="Times New Roman"/>
        <family val="1"/>
      </rPr>
      <t>”</t>
    </r>
    <r>
      <rPr>
        <sz val="10"/>
        <rFont val="宋体"/>
        <family val="3"/>
        <charset val="134"/>
      </rPr>
      <t>：本年度签订成本分摊协议的企业在</t>
    </r>
    <r>
      <rPr>
        <sz val="10"/>
        <rFont val="Times New Roman"/>
        <family val="1"/>
      </rPr>
      <t>“</t>
    </r>
    <r>
      <rPr>
        <sz val="10"/>
        <rFont val="宋体"/>
        <family val="3"/>
        <charset val="134"/>
      </rPr>
      <t>是□</t>
    </r>
    <r>
      <rPr>
        <sz val="10"/>
        <rFont val="Times New Roman"/>
        <family val="1"/>
      </rPr>
      <t>”</t>
    </r>
    <r>
      <rPr>
        <sz val="10"/>
        <rFont val="宋体"/>
        <family val="3"/>
        <charset val="134"/>
      </rPr>
      <t>方框内打√，否则在</t>
    </r>
    <r>
      <rPr>
        <sz val="10"/>
        <rFont val="Times New Roman"/>
        <family val="1"/>
      </rPr>
      <t>“</t>
    </r>
    <r>
      <rPr>
        <sz val="10"/>
        <rFont val="宋体"/>
        <family val="3"/>
        <charset val="134"/>
      </rPr>
      <t>否□</t>
    </r>
    <r>
      <rPr>
        <sz val="10"/>
        <rFont val="Times New Roman"/>
        <family val="1"/>
      </rPr>
      <t>”</t>
    </r>
    <r>
      <rPr>
        <sz val="10"/>
        <rFont val="宋体"/>
        <family val="3"/>
        <charset val="134"/>
      </rPr>
      <t>方框内打√。</t>
    </r>
  </si>
  <si>
    <t>购销表（表三）审核</t>
    <phoneticPr fontId="5" type="noConversion"/>
  </si>
  <si>
    <r>
      <rPr>
        <b/>
        <sz val="10"/>
        <rFont val="宋体"/>
        <family val="3"/>
        <charset val="134"/>
      </rPr>
      <t>一、总购销</t>
    </r>
  </si>
  <si>
    <r>
      <rPr>
        <sz val="10"/>
        <rFont val="宋体"/>
        <family val="3"/>
        <charset val="134"/>
      </rPr>
      <t>材料（商品）购入</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</si>
  <si>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</si>
  <si>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商品（材料）销售</t>
    </r>
  </si>
  <si>
    <r>
      <rPr>
        <sz val="10"/>
        <rFont val="宋体"/>
        <family val="3"/>
        <charset val="134"/>
      </rPr>
      <t>购入总额</t>
    </r>
    <r>
      <rPr>
        <sz val="10"/>
        <rFont val="Times New Roman"/>
        <family val="1"/>
      </rPr>
      <t>1=2+5</t>
    </r>
  </si>
  <si>
    <r>
      <rPr>
        <sz val="10"/>
        <rFont val="宋体"/>
        <family val="3"/>
        <charset val="134"/>
      </rPr>
      <t>销售总额</t>
    </r>
    <r>
      <rPr>
        <sz val="10"/>
        <rFont val="Times New Roman"/>
        <family val="1"/>
      </rPr>
      <t>8=9+12</t>
    </r>
  </si>
  <si>
    <r>
      <rPr>
        <sz val="10"/>
        <rFont val="宋体"/>
        <family val="3"/>
        <charset val="134"/>
      </rPr>
      <t>其中</t>
    </r>
    <phoneticPr fontId="7" type="noConversion"/>
  </si>
  <si>
    <r>
      <rPr>
        <sz val="10"/>
        <rFont val="宋体"/>
        <family val="3"/>
        <charset val="134"/>
      </rPr>
      <t>进口购入</t>
    </r>
    <r>
      <rPr>
        <sz val="10"/>
        <rFont val="Times New Roman"/>
        <family val="1"/>
      </rPr>
      <t>2=3+4</t>
    </r>
  </si>
  <si>
    <r>
      <rPr>
        <sz val="10"/>
        <rFont val="宋体"/>
        <family val="3"/>
        <charset val="134"/>
      </rPr>
      <t>出口销售</t>
    </r>
    <r>
      <rPr>
        <sz val="10"/>
        <rFont val="Times New Roman"/>
        <family val="1"/>
      </rPr>
      <t>9=10+11</t>
    </r>
  </si>
  <si>
    <r>
      <rPr>
        <sz val="10"/>
        <rFont val="宋体"/>
        <family val="3"/>
        <charset val="134"/>
      </rPr>
      <t>非关联进口</t>
    </r>
    <r>
      <rPr>
        <sz val="10"/>
        <rFont val="Times New Roman"/>
        <family val="1"/>
      </rPr>
      <t>3</t>
    </r>
  </si>
  <si>
    <r>
      <rPr>
        <sz val="10"/>
        <rFont val="宋体"/>
        <family val="3"/>
        <charset val="134"/>
      </rPr>
      <t>非关联出口</t>
    </r>
    <r>
      <rPr>
        <sz val="10"/>
        <rFont val="Times New Roman"/>
        <family val="1"/>
      </rPr>
      <t>10</t>
    </r>
  </si>
  <si>
    <r>
      <rPr>
        <sz val="10"/>
        <rFont val="宋体"/>
        <family val="3"/>
        <charset val="134"/>
      </rPr>
      <t>关联进口</t>
    </r>
    <r>
      <rPr>
        <sz val="10"/>
        <rFont val="Times New Roman"/>
        <family val="1"/>
      </rPr>
      <t>4</t>
    </r>
  </si>
  <si>
    <r>
      <rPr>
        <sz val="10"/>
        <rFont val="宋体"/>
        <family val="3"/>
        <charset val="134"/>
      </rPr>
      <t>关联出口</t>
    </r>
    <r>
      <rPr>
        <sz val="10"/>
        <rFont val="Times New Roman"/>
        <family val="1"/>
      </rPr>
      <t>11</t>
    </r>
  </si>
  <si>
    <r>
      <rPr>
        <sz val="10"/>
        <rFont val="宋体"/>
        <family val="3"/>
        <charset val="134"/>
      </rPr>
      <t>国内购入</t>
    </r>
    <r>
      <rPr>
        <sz val="10"/>
        <rFont val="Times New Roman"/>
        <family val="1"/>
      </rPr>
      <t>5=6+7</t>
    </r>
  </si>
  <si>
    <r>
      <rPr>
        <sz val="10"/>
        <rFont val="宋体"/>
        <family val="3"/>
        <charset val="134"/>
      </rPr>
      <t>国内销售</t>
    </r>
    <r>
      <rPr>
        <sz val="10"/>
        <rFont val="Times New Roman"/>
        <family val="1"/>
      </rPr>
      <t>12=13+14</t>
    </r>
  </si>
  <si>
    <r>
      <rPr>
        <sz val="10"/>
        <rFont val="宋体"/>
        <family val="3"/>
        <charset val="134"/>
      </rPr>
      <t>非关联购入</t>
    </r>
    <r>
      <rPr>
        <sz val="10"/>
        <rFont val="Times New Roman"/>
        <family val="1"/>
      </rPr>
      <t>6</t>
    </r>
  </si>
  <si>
    <r>
      <rPr>
        <sz val="10"/>
        <rFont val="宋体"/>
        <family val="3"/>
        <charset val="134"/>
      </rPr>
      <t>非关联销售</t>
    </r>
    <r>
      <rPr>
        <sz val="10"/>
        <rFont val="Times New Roman"/>
        <family val="1"/>
      </rPr>
      <t>13</t>
    </r>
  </si>
  <si>
    <r>
      <rPr>
        <sz val="10"/>
        <rFont val="宋体"/>
        <family val="3"/>
        <charset val="134"/>
      </rPr>
      <t>关联购入</t>
    </r>
    <r>
      <rPr>
        <sz val="10"/>
        <rFont val="Times New Roman"/>
        <family val="1"/>
      </rPr>
      <t>7</t>
    </r>
  </si>
  <si>
    <r>
      <rPr>
        <sz val="10"/>
        <rFont val="宋体"/>
        <family val="3"/>
        <charset val="134"/>
      </rPr>
      <t>关联销售</t>
    </r>
    <r>
      <rPr>
        <sz val="10"/>
        <rFont val="Times New Roman"/>
        <family val="1"/>
      </rPr>
      <t>14</t>
    </r>
  </si>
  <si>
    <r>
      <rPr>
        <b/>
        <sz val="10"/>
        <rFont val="宋体"/>
        <family val="3"/>
        <charset val="134"/>
      </rPr>
      <t>二、按出口贸易方式分类的出口销售收入</t>
    </r>
  </si>
  <si>
    <r>
      <rPr>
        <sz val="10"/>
        <rFont val="宋体"/>
        <family val="3"/>
        <charset val="134"/>
      </rPr>
      <t>来料加工</t>
    </r>
  </si>
  <si>
    <r>
      <rPr>
        <sz val="10"/>
        <rFont val="宋体"/>
        <family val="3"/>
        <charset val="134"/>
      </rPr>
      <t>关联金额</t>
    </r>
  </si>
  <si>
    <r>
      <rPr>
        <sz val="10"/>
        <rFont val="宋体"/>
        <family val="3"/>
        <charset val="134"/>
      </rPr>
      <t>非关联金额</t>
    </r>
  </si>
  <si>
    <r>
      <rPr>
        <sz val="10"/>
        <rFont val="宋体"/>
        <family val="3"/>
        <charset val="134"/>
      </rPr>
      <t>其他贸易</t>
    </r>
  </si>
  <si>
    <r>
      <rPr>
        <b/>
        <sz val="10"/>
        <rFont val="宋体"/>
        <family val="3"/>
        <charset val="134"/>
      </rPr>
      <t>三、占出口销售总额</t>
    </r>
    <r>
      <rPr>
        <b/>
        <sz val="10"/>
        <rFont val="Times New Roman"/>
        <family val="1"/>
      </rPr>
      <t>10%</t>
    </r>
    <r>
      <rPr>
        <b/>
        <sz val="10"/>
        <rFont val="宋体"/>
        <family val="3"/>
        <charset val="134"/>
      </rPr>
      <t>以上的境外销售对象及其交易</t>
    </r>
  </si>
  <si>
    <r>
      <rPr>
        <sz val="10"/>
        <rFont val="宋体"/>
        <family val="3"/>
        <charset val="134"/>
      </rPr>
      <t>境外关联方名称</t>
    </r>
  </si>
  <si>
    <r>
      <rPr>
        <sz val="10"/>
        <rFont val="宋体"/>
        <family val="3"/>
        <charset val="134"/>
      </rPr>
      <t>国家</t>
    </r>
    <r>
      <rPr>
        <sz val="10"/>
        <rFont val="Times New Roman"/>
        <family val="1"/>
      </rPr>
      <t>(</t>
    </r>
    <r>
      <rPr>
        <sz val="10"/>
        <rFont val="宋体"/>
        <family val="3"/>
        <charset val="134"/>
      </rPr>
      <t>地区</t>
    </r>
    <r>
      <rPr>
        <sz val="10"/>
        <rFont val="Times New Roman"/>
        <family val="1"/>
      </rPr>
      <t>)</t>
    </r>
  </si>
  <si>
    <r>
      <rPr>
        <sz val="10"/>
        <rFont val="宋体"/>
        <family val="3"/>
        <charset val="134"/>
      </rPr>
      <t>交易金额</t>
    </r>
  </si>
  <si>
    <r>
      <rPr>
        <sz val="10"/>
        <rFont val="宋体"/>
        <family val="3"/>
        <charset val="134"/>
      </rPr>
      <t>定价方法</t>
    </r>
  </si>
  <si>
    <r>
      <rPr>
        <sz val="10"/>
        <rFont val="宋体"/>
        <family val="3"/>
        <charset val="134"/>
      </rPr>
      <t>境外非关联方名称</t>
    </r>
  </si>
  <si>
    <r>
      <rPr>
        <b/>
        <sz val="10"/>
        <rFont val="宋体"/>
        <family val="3"/>
        <charset val="134"/>
      </rPr>
      <t>四、占进口采购总额</t>
    </r>
    <r>
      <rPr>
        <b/>
        <sz val="10"/>
        <rFont val="Times New Roman"/>
        <family val="1"/>
      </rPr>
      <t>10%</t>
    </r>
    <r>
      <rPr>
        <b/>
        <sz val="10"/>
        <rFont val="宋体"/>
        <family val="3"/>
        <charset val="134"/>
      </rPr>
      <t>以上的境外采购对象及其交易</t>
    </r>
  </si>
  <si>
    <r>
      <rPr>
        <b/>
        <sz val="10"/>
        <rFont val="黑体"/>
        <family val="3"/>
        <charset val="134"/>
      </rPr>
      <t>购销表（表三）：</t>
    </r>
  </si>
  <si>
    <r>
      <rPr>
        <sz val="10"/>
        <rFont val="宋体"/>
        <family val="3"/>
        <charset val="134"/>
      </rPr>
      <t>一、</t>
    </r>
    <r>
      <rPr>
        <sz val="10"/>
        <rFont val="Times New Roman"/>
        <family val="1"/>
      </rPr>
      <t>“</t>
    </r>
    <r>
      <rPr>
        <sz val="10"/>
        <rFont val="宋体"/>
        <family val="3"/>
        <charset val="134"/>
      </rPr>
      <t>购入总额</t>
    </r>
    <r>
      <rPr>
        <sz val="10"/>
        <rFont val="Times New Roman"/>
        <family val="1"/>
      </rPr>
      <t>”</t>
    </r>
    <r>
      <rPr>
        <sz val="10"/>
        <rFont val="宋体"/>
        <family val="3"/>
        <charset val="134"/>
      </rPr>
      <t>：填报年度购入的原材料、半成品、材料（商品）等有形资产的金额，不包括固定资产、工程物资和低值易耗品。</t>
    </r>
  </si>
  <si>
    <r>
      <rPr>
        <sz val="10"/>
        <rFont val="宋体"/>
        <family val="3"/>
        <charset val="134"/>
      </rPr>
      <t>二、</t>
    </r>
    <r>
      <rPr>
        <sz val="10"/>
        <rFont val="Times New Roman"/>
        <family val="1"/>
      </rPr>
      <t>“</t>
    </r>
    <r>
      <rPr>
        <sz val="10"/>
        <rFont val="宋体"/>
        <family val="3"/>
        <charset val="134"/>
      </rPr>
      <t>销售总额</t>
    </r>
    <r>
      <rPr>
        <sz val="10"/>
        <rFont val="Times New Roman"/>
        <family val="1"/>
      </rPr>
      <t>”</t>
    </r>
    <r>
      <rPr>
        <sz val="10"/>
        <rFont val="宋体"/>
        <family val="3"/>
        <charset val="134"/>
      </rPr>
      <t>：填报年度所有销售商品（材料）的金额。</t>
    </r>
  </si>
  <si>
    <r>
      <rPr>
        <sz val="10"/>
        <rFont val="宋体"/>
        <family val="3"/>
        <charset val="134"/>
      </rPr>
      <t>三、</t>
    </r>
    <r>
      <rPr>
        <sz val="10"/>
        <rFont val="Times New Roman"/>
        <family val="1"/>
      </rPr>
      <t>“</t>
    </r>
    <r>
      <rPr>
        <sz val="10"/>
        <rFont val="宋体"/>
        <family val="3"/>
        <charset val="134"/>
      </rPr>
      <t>来料加工</t>
    </r>
    <r>
      <rPr>
        <sz val="10"/>
        <rFont val="Times New Roman"/>
        <family val="1"/>
      </rPr>
      <t>”</t>
    </r>
    <r>
      <rPr>
        <sz val="10"/>
        <rFont val="宋体"/>
        <family val="3"/>
        <charset val="134"/>
      </rPr>
      <t>：填报收取的加工费金额。</t>
    </r>
  </si>
  <si>
    <r>
      <rPr>
        <sz val="10"/>
        <rFont val="宋体"/>
        <family val="3"/>
        <charset val="134"/>
      </rPr>
      <t>四、</t>
    </r>
    <r>
      <rPr>
        <sz val="10"/>
        <rFont val="Times New Roman"/>
        <family val="1"/>
      </rPr>
      <t>“</t>
    </r>
    <r>
      <rPr>
        <sz val="10"/>
        <rFont val="宋体"/>
        <family val="3"/>
        <charset val="134"/>
      </rPr>
      <t>国家（地区）</t>
    </r>
    <r>
      <rPr>
        <sz val="10"/>
        <rFont val="Times New Roman"/>
        <family val="1"/>
      </rPr>
      <t>”</t>
    </r>
    <r>
      <rPr>
        <sz val="10"/>
        <rFont val="宋体"/>
        <family val="3"/>
        <charset val="134"/>
      </rPr>
      <t>：填报境外关联方或非关联方所在国家或地区的名称。</t>
    </r>
  </si>
  <si>
    <r>
      <rPr>
        <sz val="10"/>
        <rFont val="宋体"/>
        <family val="3"/>
        <charset val="134"/>
      </rPr>
      <t>五、</t>
    </r>
    <r>
      <rPr>
        <sz val="10"/>
        <rFont val="Times New Roman"/>
        <family val="1"/>
      </rPr>
      <t>“</t>
    </r>
    <r>
      <rPr>
        <sz val="10"/>
        <rFont val="宋体"/>
        <family val="3"/>
        <charset val="134"/>
      </rPr>
      <t>定价方法</t>
    </r>
    <r>
      <rPr>
        <sz val="10"/>
        <rFont val="Times New Roman"/>
        <family val="1"/>
      </rPr>
      <t>”</t>
    </r>
    <r>
      <rPr>
        <sz val="10"/>
        <rFont val="宋体"/>
        <family val="3"/>
        <charset val="134"/>
      </rPr>
      <t>：分为以下六种：</t>
    </r>
    <r>
      <rPr>
        <sz val="10"/>
        <rFont val="Times New Roman"/>
        <family val="1"/>
      </rPr>
      <t>1</t>
    </r>
    <r>
      <rPr>
        <sz val="10"/>
        <rFont val="宋体"/>
        <family val="3"/>
        <charset val="134"/>
      </rPr>
      <t>．可比非受控价格法；</t>
    </r>
    <r>
      <rPr>
        <sz val="10"/>
        <rFont val="Times New Roman"/>
        <family val="1"/>
      </rPr>
      <t>2</t>
    </r>
    <r>
      <rPr>
        <sz val="10"/>
        <rFont val="宋体"/>
        <family val="3"/>
        <charset val="134"/>
      </rPr>
      <t>．再销售价格法；</t>
    </r>
    <r>
      <rPr>
        <sz val="10"/>
        <rFont val="Times New Roman"/>
        <family val="1"/>
      </rPr>
      <t>3</t>
    </r>
    <r>
      <rPr>
        <sz val="10"/>
        <rFont val="宋体"/>
        <family val="3"/>
        <charset val="134"/>
      </rPr>
      <t>．成本加成法；</t>
    </r>
    <r>
      <rPr>
        <sz val="10"/>
        <rFont val="Times New Roman"/>
        <family val="1"/>
      </rPr>
      <t>4</t>
    </r>
    <r>
      <rPr>
        <sz val="10"/>
        <rFont val="宋体"/>
        <family val="3"/>
        <charset val="134"/>
      </rPr>
      <t>．交易净利润法；</t>
    </r>
    <r>
      <rPr>
        <sz val="10"/>
        <rFont val="Times New Roman"/>
        <family val="1"/>
      </rPr>
      <t>5</t>
    </r>
    <r>
      <rPr>
        <sz val="10"/>
        <rFont val="宋体"/>
        <family val="3"/>
        <charset val="134"/>
      </rPr>
      <t>．利润分割法；</t>
    </r>
    <r>
      <rPr>
        <sz val="10"/>
        <rFont val="Times New Roman"/>
        <family val="1"/>
      </rPr>
      <t>6</t>
    </r>
    <r>
      <rPr>
        <sz val="10"/>
        <rFont val="宋体"/>
        <family val="3"/>
        <charset val="134"/>
      </rPr>
      <t>．其他方法。本栏填报对应数字，如选择</t>
    </r>
    <r>
      <rPr>
        <sz val="10"/>
        <rFont val="Times New Roman"/>
        <family val="1"/>
      </rPr>
      <t>“6”</t>
    </r>
    <r>
      <rPr>
        <sz val="10"/>
        <rFont val="宋体"/>
        <family val="3"/>
        <charset val="134"/>
      </rPr>
      <t>，应在备注栏中说明所使用的具体方法。</t>
    </r>
  </si>
  <si>
    <t>劳务表（表四）审核</t>
    <phoneticPr fontId="5" type="noConversion"/>
  </si>
  <si>
    <r>
      <rPr>
        <b/>
        <sz val="10"/>
        <rFont val="宋体"/>
        <family val="3"/>
        <charset val="134"/>
      </rPr>
      <t>一、总劳务交易</t>
    </r>
  </si>
  <si>
    <r>
      <rPr>
        <sz val="10"/>
        <rFont val="宋体"/>
        <family val="3"/>
        <charset val="134"/>
      </rPr>
      <t>劳务收入</t>
    </r>
    <r>
      <rPr>
        <sz val="10"/>
        <rFont val="Times New Roman"/>
        <family val="1"/>
      </rPr>
      <t>1=2+5</t>
    </r>
  </si>
  <si>
    <r>
      <rPr>
        <sz val="10"/>
        <rFont val="宋体"/>
        <family val="3"/>
        <charset val="134"/>
      </rPr>
      <t>劳务支出</t>
    </r>
    <r>
      <rPr>
        <sz val="10"/>
        <rFont val="Times New Roman"/>
        <family val="1"/>
      </rPr>
      <t>8=9+12</t>
    </r>
  </si>
  <si>
    <r>
      <rPr>
        <sz val="10"/>
        <rFont val="宋体"/>
        <family val="3"/>
        <charset val="134"/>
      </rPr>
      <t>境外劳务收入</t>
    </r>
    <r>
      <rPr>
        <sz val="10"/>
        <rFont val="Times New Roman"/>
        <family val="1"/>
      </rPr>
      <t>2=3+4</t>
    </r>
  </si>
  <si>
    <r>
      <rPr>
        <sz val="10"/>
        <rFont val="宋体"/>
        <family val="3"/>
        <charset val="134"/>
      </rPr>
      <t>境外劳务支出</t>
    </r>
    <r>
      <rPr>
        <sz val="10"/>
        <rFont val="Times New Roman"/>
        <family val="1"/>
      </rPr>
      <t>9=10+11</t>
    </r>
  </si>
  <si>
    <r>
      <rPr>
        <sz val="10"/>
        <rFont val="宋体"/>
        <family val="3"/>
        <charset val="134"/>
      </rPr>
      <t>非关联劳务收入</t>
    </r>
    <r>
      <rPr>
        <sz val="10"/>
        <rFont val="Times New Roman"/>
        <family val="1"/>
      </rPr>
      <t>3</t>
    </r>
  </si>
  <si>
    <r>
      <rPr>
        <sz val="10"/>
        <rFont val="宋体"/>
        <family val="3"/>
        <charset val="134"/>
      </rPr>
      <t>非关联劳务支出</t>
    </r>
    <r>
      <rPr>
        <sz val="10"/>
        <rFont val="Times New Roman"/>
        <family val="1"/>
      </rPr>
      <t>10</t>
    </r>
  </si>
  <si>
    <r>
      <rPr>
        <sz val="10"/>
        <rFont val="宋体"/>
        <family val="3"/>
        <charset val="134"/>
      </rPr>
      <t>关联劳务收入</t>
    </r>
    <r>
      <rPr>
        <sz val="10"/>
        <rFont val="Times New Roman"/>
        <family val="1"/>
      </rPr>
      <t>4</t>
    </r>
  </si>
  <si>
    <r>
      <rPr>
        <sz val="10"/>
        <rFont val="宋体"/>
        <family val="3"/>
        <charset val="134"/>
      </rPr>
      <t>关联劳务支出</t>
    </r>
    <r>
      <rPr>
        <sz val="10"/>
        <rFont val="Times New Roman"/>
        <family val="1"/>
      </rPr>
      <t>11</t>
    </r>
  </si>
  <si>
    <r>
      <rPr>
        <sz val="10"/>
        <rFont val="宋体"/>
        <family val="3"/>
        <charset val="134"/>
      </rPr>
      <t>境内劳务收入</t>
    </r>
    <r>
      <rPr>
        <sz val="10"/>
        <rFont val="Times New Roman"/>
        <family val="1"/>
      </rPr>
      <t>5=6+7</t>
    </r>
  </si>
  <si>
    <r>
      <rPr>
        <sz val="10"/>
        <rFont val="宋体"/>
        <family val="3"/>
        <charset val="134"/>
      </rPr>
      <t>境内劳务支出</t>
    </r>
    <r>
      <rPr>
        <sz val="10"/>
        <rFont val="Times New Roman"/>
        <family val="1"/>
      </rPr>
      <t>12=13+14</t>
    </r>
  </si>
  <si>
    <r>
      <rPr>
        <sz val="10"/>
        <rFont val="宋体"/>
        <family val="3"/>
        <charset val="134"/>
      </rPr>
      <t>非关联劳务收入</t>
    </r>
    <r>
      <rPr>
        <sz val="10"/>
        <rFont val="Times New Roman"/>
        <family val="1"/>
      </rPr>
      <t>6</t>
    </r>
  </si>
  <si>
    <r>
      <rPr>
        <sz val="10"/>
        <rFont val="宋体"/>
        <family val="3"/>
        <charset val="134"/>
      </rPr>
      <t>非关联劳务支出</t>
    </r>
    <r>
      <rPr>
        <sz val="10"/>
        <rFont val="Times New Roman"/>
        <family val="1"/>
      </rPr>
      <t>13</t>
    </r>
  </si>
  <si>
    <r>
      <rPr>
        <sz val="10"/>
        <rFont val="宋体"/>
        <family val="3"/>
        <charset val="134"/>
      </rPr>
      <t>关联劳务收入</t>
    </r>
    <r>
      <rPr>
        <sz val="10"/>
        <rFont val="Times New Roman"/>
        <family val="1"/>
      </rPr>
      <t>7</t>
    </r>
  </si>
  <si>
    <r>
      <rPr>
        <sz val="10"/>
        <rFont val="宋体"/>
        <family val="3"/>
        <charset val="134"/>
      </rPr>
      <t>关联劳务支出</t>
    </r>
    <r>
      <rPr>
        <sz val="10"/>
        <rFont val="Times New Roman"/>
        <family val="1"/>
      </rPr>
      <t>14</t>
    </r>
  </si>
  <si>
    <r>
      <rPr>
        <b/>
        <sz val="10"/>
        <rFont val="宋体"/>
        <family val="3"/>
        <charset val="134"/>
      </rPr>
      <t>二、境外劳务收入额占劳务收入总额</t>
    </r>
    <r>
      <rPr>
        <b/>
        <sz val="10"/>
        <rFont val="Times New Roman"/>
        <family val="1"/>
      </rPr>
      <t>10%</t>
    </r>
    <r>
      <rPr>
        <b/>
        <sz val="10"/>
        <rFont val="宋体"/>
        <family val="3"/>
        <charset val="134"/>
      </rPr>
      <t>以上的境外交易对象及其交易</t>
    </r>
  </si>
  <si>
    <r>
      <rPr>
        <b/>
        <sz val="10"/>
        <rFont val="宋体"/>
        <family val="3"/>
        <charset val="134"/>
      </rPr>
      <t>三、境外劳务支出额占劳务支出总额</t>
    </r>
    <r>
      <rPr>
        <b/>
        <sz val="10"/>
        <rFont val="Times New Roman"/>
        <family val="1"/>
      </rPr>
      <t>10%</t>
    </r>
    <r>
      <rPr>
        <b/>
        <sz val="10"/>
        <rFont val="宋体"/>
        <family val="3"/>
        <charset val="134"/>
      </rPr>
      <t>以上的境外交易对象及其交易</t>
    </r>
  </si>
  <si>
    <r>
      <rPr>
        <b/>
        <sz val="10"/>
        <rFont val="黑体"/>
        <family val="3"/>
        <charset val="134"/>
      </rPr>
      <t>劳务表（表四）：</t>
    </r>
  </si>
  <si>
    <r>
      <rPr>
        <sz val="10"/>
        <rFont val="宋体"/>
        <family val="3"/>
        <charset val="134"/>
      </rPr>
      <t>一、</t>
    </r>
    <r>
      <rPr>
        <sz val="10"/>
        <rFont val="Times New Roman"/>
        <family val="1"/>
      </rPr>
      <t>“</t>
    </r>
    <r>
      <rPr>
        <sz val="10"/>
        <rFont val="宋体"/>
        <family val="3"/>
        <charset val="134"/>
      </rPr>
      <t>境外劳务收入</t>
    </r>
    <r>
      <rPr>
        <sz val="10"/>
        <rFont val="Times New Roman"/>
        <family val="1"/>
      </rPr>
      <t>”</t>
    </r>
    <r>
      <rPr>
        <sz val="10"/>
        <rFont val="宋体"/>
        <family val="3"/>
        <charset val="134"/>
      </rPr>
      <t>：填报企业提供劳务从境外取得的收入。</t>
    </r>
  </si>
  <si>
    <r>
      <rPr>
        <sz val="10"/>
        <rFont val="宋体"/>
        <family val="3"/>
        <charset val="134"/>
      </rPr>
      <t>二、</t>
    </r>
    <r>
      <rPr>
        <sz val="10"/>
        <rFont val="Times New Roman"/>
        <family val="1"/>
      </rPr>
      <t>“</t>
    </r>
    <r>
      <rPr>
        <sz val="10"/>
        <rFont val="宋体"/>
        <family val="3"/>
        <charset val="134"/>
      </rPr>
      <t>境外劳务支出</t>
    </r>
    <r>
      <rPr>
        <sz val="10"/>
        <rFont val="Times New Roman"/>
        <family val="1"/>
      </rPr>
      <t>”</t>
    </r>
    <r>
      <rPr>
        <sz val="10"/>
        <rFont val="宋体"/>
        <family val="3"/>
        <charset val="134"/>
      </rPr>
      <t>：填报企业接受劳务向境外支付的费用。</t>
    </r>
  </si>
  <si>
    <r>
      <rPr>
        <sz val="10"/>
        <rFont val="宋体"/>
        <family val="3"/>
        <charset val="134"/>
      </rPr>
      <t>三、</t>
    </r>
    <r>
      <rPr>
        <sz val="10"/>
        <rFont val="Times New Roman"/>
        <family val="1"/>
      </rPr>
      <t>“</t>
    </r>
    <r>
      <rPr>
        <sz val="10"/>
        <rFont val="宋体"/>
        <family val="3"/>
        <charset val="134"/>
      </rPr>
      <t>国家（地区）</t>
    </r>
    <r>
      <rPr>
        <sz val="10"/>
        <rFont val="Times New Roman"/>
        <family val="1"/>
      </rPr>
      <t>”</t>
    </r>
    <r>
      <rPr>
        <sz val="10"/>
        <rFont val="宋体"/>
        <family val="3"/>
        <charset val="134"/>
      </rPr>
      <t>：填写境外关联方或非关联方所在国家或地区的名称。</t>
    </r>
  </si>
  <si>
    <r>
      <rPr>
        <sz val="10"/>
        <rFont val="宋体"/>
        <family val="3"/>
        <charset val="134"/>
      </rPr>
      <t>四、</t>
    </r>
    <r>
      <rPr>
        <sz val="10"/>
        <rFont val="Times New Roman"/>
        <family val="1"/>
      </rPr>
      <t>“</t>
    </r>
    <r>
      <rPr>
        <sz val="10"/>
        <rFont val="宋体"/>
        <family val="3"/>
        <charset val="134"/>
      </rPr>
      <t>定价方法</t>
    </r>
    <r>
      <rPr>
        <sz val="10"/>
        <rFont val="Times New Roman"/>
        <family val="1"/>
      </rPr>
      <t>”</t>
    </r>
    <r>
      <rPr>
        <sz val="10"/>
        <rFont val="宋体"/>
        <family val="3"/>
        <charset val="134"/>
      </rPr>
      <t>：分为以下六种：</t>
    </r>
    <r>
      <rPr>
        <sz val="10"/>
        <rFont val="Times New Roman"/>
        <family val="1"/>
      </rPr>
      <t>1</t>
    </r>
    <r>
      <rPr>
        <sz val="10"/>
        <rFont val="宋体"/>
        <family val="3"/>
        <charset val="134"/>
      </rPr>
      <t>．可比非受控价格法；</t>
    </r>
    <r>
      <rPr>
        <sz val="10"/>
        <rFont val="Times New Roman"/>
        <family val="1"/>
      </rPr>
      <t>2</t>
    </r>
    <r>
      <rPr>
        <sz val="10"/>
        <rFont val="宋体"/>
        <family val="3"/>
        <charset val="134"/>
      </rPr>
      <t>．再销售价格法；</t>
    </r>
    <r>
      <rPr>
        <sz val="10"/>
        <rFont val="Times New Roman"/>
        <family val="1"/>
      </rPr>
      <t>3</t>
    </r>
    <r>
      <rPr>
        <sz val="10"/>
        <rFont val="宋体"/>
        <family val="3"/>
        <charset val="134"/>
      </rPr>
      <t>．成本加成法；</t>
    </r>
    <r>
      <rPr>
        <sz val="10"/>
        <rFont val="Times New Roman"/>
        <family val="1"/>
      </rPr>
      <t>4</t>
    </r>
    <r>
      <rPr>
        <sz val="10"/>
        <rFont val="宋体"/>
        <family val="3"/>
        <charset val="134"/>
      </rPr>
      <t>．交易净利润法；</t>
    </r>
    <r>
      <rPr>
        <sz val="10"/>
        <rFont val="Times New Roman"/>
        <family val="1"/>
      </rPr>
      <t>5</t>
    </r>
    <r>
      <rPr>
        <sz val="10"/>
        <rFont val="宋体"/>
        <family val="3"/>
        <charset val="134"/>
      </rPr>
      <t>．利润分割法；</t>
    </r>
    <r>
      <rPr>
        <sz val="10"/>
        <rFont val="Times New Roman"/>
        <family val="1"/>
      </rPr>
      <t>6</t>
    </r>
    <r>
      <rPr>
        <sz val="10"/>
        <rFont val="宋体"/>
        <family val="3"/>
        <charset val="134"/>
      </rPr>
      <t>．其他方法。本栏填报对应数字，如选择</t>
    </r>
    <r>
      <rPr>
        <sz val="10"/>
        <rFont val="Times New Roman"/>
        <family val="1"/>
      </rPr>
      <t>“6”</t>
    </r>
    <r>
      <rPr>
        <sz val="10"/>
        <rFont val="宋体"/>
        <family val="3"/>
        <charset val="134"/>
      </rPr>
      <t>，应在备注栏中说明所使用的具体方法。</t>
    </r>
  </si>
  <si>
    <t>无形资产表（表五）审核</t>
    <phoneticPr fontId="5" type="noConversion"/>
  </si>
  <si>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</si>
  <si>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受</t>
    </r>
    <r>
      <rPr>
        <sz val="10"/>
        <rFont val="Times New Roman"/>
        <family val="1"/>
      </rPr>
      <t xml:space="preserve">         </t>
    </r>
    <r>
      <rPr>
        <sz val="10"/>
        <rFont val="宋体"/>
        <family val="3"/>
        <charset val="134"/>
      </rPr>
      <t>让</t>
    </r>
  </si>
  <si>
    <r>
      <rPr>
        <sz val="10"/>
        <rFont val="宋体"/>
        <family val="3"/>
        <charset val="134"/>
      </rPr>
      <t>出</t>
    </r>
    <r>
      <rPr>
        <sz val="10"/>
        <rFont val="Times New Roman"/>
        <family val="1"/>
      </rPr>
      <t xml:space="preserve">         </t>
    </r>
    <r>
      <rPr>
        <sz val="10"/>
        <rFont val="宋体"/>
        <family val="3"/>
        <charset val="134"/>
      </rPr>
      <t>让</t>
    </r>
  </si>
  <si>
    <r>
      <rPr>
        <sz val="10"/>
        <rFont val="宋体"/>
        <family val="3"/>
        <charset val="134"/>
      </rPr>
      <t>总交易</t>
    </r>
  </si>
  <si>
    <r>
      <rPr>
        <sz val="10"/>
        <rFont val="宋体"/>
        <family val="3"/>
        <charset val="134"/>
      </rPr>
      <t>从境外受让无形资产</t>
    </r>
  </si>
  <si>
    <r>
      <rPr>
        <sz val="10"/>
        <rFont val="宋体"/>
        <family val="3"/>
        <charset val="134"/>
      </rPr>
      <t>从境内受让无形资产</t>
    </r>
  </si>
  <si>
    <r>
      <rPr>
        <sz val="10"/>
        <rFont val="宋体"/>
        <family val="3"/>
        <charset val="134"/>
      </rPr>
      <t>总交易金额</t>
    </r>
  </si>
  <si>
    <r>
      <rPr>
        <sz val="10"/>
        <rFont val="宋体"/>
        <family val="3"/>
        <charset val="134"/>
      </rPr>
      <t>向境外出让无形资产</t>
    </r>
  </si>
  <si>
    <r>
      <rPr>
        <sz val="10"/>
        <rFont val="宋体"/>
        <family val="3"/>
        <charset val="134"/>
      </rPr>
      <t>向境内出让无形资产</t>
    </r>
  </si>
  <si>
    <r>
      <rPr>
        <sz val="10"/>
        <rFont val="宋体"/>
        <family val="3"/>
        <charset val="134"/>
      </rPr>
      <t>关联交易金额</t>
    </r>
  </si>
  <si>
    <r>
      <rPr>
        <sz val="10"/>
        <rFont val="宋体"/>
        <family val="3"/>
        <charset val="134"/>
      </rPr>
      <t>非关联交易金额</t>
    </r>
  </si>
  <si>
    <t>1=2+3+4+5</t>
  </si>
  <si>
    <t>6=7+8+9+10</t>
  </si>
  <si>
    <r>
      <rPr>
        <sz val="10"/>
        <rFont val="宋体"/>
        <family val="3"/>
        <charset val="134"/>
      </rPr>
      <t>使用权</t>
    </r>
  </si>
  <si>
    <r>
      <rPr>
        <sz val="10"/>
        <rFont val="宋体"/>
        <family val="3"/>
        <charset val="134"/>
      </rPr>
      <t>土地使用权</t>
    </r>
  </si>
  <si>
    <r>
      <rPr>
        <sz val="10"/>
        <rFont val="宋体"/>
        <family val="3"/>
        <charset val="134"/>
      </rPr>
      <t>专利权</t>
    </r>
  </si>
  <si>
    <r>
      <rPr>
        <sz val="10"/>
        <rFont val="宋体"/>
        <family val="3"/>
        <charset val="134"/>
      </rPr>
      <t>非专利技术</t>
    </r>
  </si>
  <si>
    <r>
      <rPr>
        <sz val="10"/>
        <rFont val="宋体"/>
        <family val="3"/>
        <charset val="134"/>
      </rPr>
      <t>商标权</t>
    </r>
  </si>
  <si>
    <r>
      <rPr>
        <sz val="10"/>
        <rFont val="宋体"/>
        <family val="3"/>
        <charset val="134"/>
      </rPr>
      <t>著作权</t>
    </r>
  </si>
  <si>
    <r>
      <rPr>
        <sz val="10"/>
        <rFont val="宋体"/>
        <family val="3"/>
        <charset val="134"/>
      </rPr>
      <t>所有权</t>
    </r>
  </si>
  <si>
    <r>
      <rPr>
        <sz val="10"/>
        <rFont val="宋体"/>
        <family val="3"/>
        <charset val="134"/>
      </rPr>
      <t>总</t>
    </r>
    <r>
      <rPr>
        <sz val="10"/>
        <rFont val="Times New Roman"/>
        <family val="1"/>
      </rPr>
      <t xml:space="preserve">          </t>
    </r>
    <r>
      <rPr>
        <sz val="10"/>
        <rFont val="宋体"/>
        <family val="3"/>
        <charset val="134"/>
      </rPr>
      <t>计</t>
    </r>
  </si>
  <si>
    <t>固定资产表（表六）审核</t>
    <phoneticPr fontId="5" type="noConversion"/>
  </si>
  <si>
    <r>
      <rPr>
        <sz val="10"/>
        <rFont val="宋体"/>
        <family val="3"/>
        <charset val="134"/>
      </rPr>
      <t>从境外受让固定资产</t>
    </r>
  </si>
  <si>
    <r>
      <rPr>
        <sz val="10"/>
        <rFont val="宋体"/>
        <family val="3"/>
        <charset val="134"/>
      </rPr>
      <t>从境内受让固定资产</t>
    </r>
  </si>
  <si>
    <r>
      <rPr>
        <sz val="10"/>
        <rFont val="宋体"/>
        <family val="3"/>
        <charset val="134"/>
      </rPr>
      <t>向境外出让固定资产</t>
    </r>
  </si>
  <si>
    <r>
      <rPr>
        <sz val="10"/>
        <rFont val="宋体"/>
        <family val="3"/>
        <charset val="134"/>
      </rPr>
      <t>向境内出让固定资产</t>
    </r>
  </si>
  <si>
    <r>
      <rPr>
        <sz val="10"/>
        <rFont val="宋体"/>
        <family val="3"/>
        <charset val="134"/>
      </rPr>
      <t>房屋、建筑物</t>
    </r>
  </si>
  <si>
    <r>
      <rPr>
        <sz val="10"/>
        <rFont val="宋体"/>
        <family val="3"/>
        <charset val="134"/>
      </rPr>
      <t>飞机、火车、轮船、机器、机械和其他生产设备</t>
    </r>
  </si>
  <si>
    <r>
      <rPr>
        <sz val="10"/>
        <rFont val="宋体"/>
        <family val="3"/>
        <charset val="134"/>
      </rPr>
      <t>与生产经营活动有关的器具、工具、家具等</t>
    </r>
  </si>
  <si>
    <t>融通资金表（表七）审核</t>
    <phoneticPr fontId="5" type="noConversion"/>
  </si>
  <si>
    <r>
      <rPr>
        <sz val="10"/>
        <rFont val="宋体"/>
        <family val="3"/>
        <charset val="134"/>
      </rPr>
      <t>定期融资</t>
    </r>
  </si>
  <si>
    <r>
      <rPr>
        <sz val="10"/>
        <rFont val="宋体"/>
        <family val="3"/>
        <charset val="134"/>
      </rPr>
      <t>国家
（地区）</t>
    </r>
    <phoneticPr fontId="7" type="noConversion"/>
  </si>
  <si>
    <r>
      <rPr>
        <sz val="10"/>
        <rFont val="宋体"/>
        <family val="3"/>
        <charset val="134"/>
      </rPr>
      <t>币种</t>
    </r>
  </si>
  <si>
    <r>
      <rPr>
        <sz val="10"/>
        <rFont val="宋体"/>
        <family val="3"/>
        <charset val="134"/>
      </rPr>
      <t>融资金额</t>
    </r>
  </si>
  <si>
    <r>
      <rPr>
        <sz val="10"/>
        <rFont val="宋体"/>
        <family val="3"/>
        <charset val="134"/>
      </rPr>
      <t>利率</t>
    </r>
    <phoneticPr fontId="7" type="noConversion"/>
  </si>
  <si>
    <r>
      <rPr>
        <sz val="10"/>
        <rFont val="宋体"/>
        <family val="3"/>
        <charset val="134"/>
      </rPr>
      <t>融资起止时间</t>
    </r>
    <phoneticPr fontId="7" type="noConversion"/>
  </si>
  <si>
    <r>
      <rPr>
        <sz val="10"/>
        <rFont val="宋体"/>
        <family val="3"/>
        <charset val="134"/>
      </rPr>
      <t>应计利息支出</t>
    </r>
  </si>
  <si>
    <r>
      <rPr>
        <sz val="10"/>
        <rFont val="宋体"/>
        <family val="3"/>
        <charset val="134"/>
      </rPr>
      <t>应计利息收入</t>
    </r>
  </si>
  <si>
    <r>
      <rPr>
        <sz val="10"/>
        <rFont val="宋体"/>
        <family val="3"/>
        <charset val="134"/>
      </rPr>
      <t>担保方名称</t>
    </r>
  </si>
  <si>
    <r>
      <rPr>
        <sz val="10"/>
        <rFont val="宋体"/>
        <family val="3"/>
        <charset val="134"/>
      </rPr>
      <t>担保费</t>
    </r>
  </si>
  <si>
    <r>
      <rPr>
        <sz val="10"/>
        <rFont val="宋体"/>
        <family val="3"/>
        <charset val="134"/>
      </rPr>
      <t>担保费率</t>
    </r>
    <phoneticPr fontId="7" type="noConversion"/>
  </si>
  <si>
    <r>
      <rPr>
        <sz val="10"/>
        <rFont val="宋体"/>
        <family val="3"/>
        <charset val="134"/>
      </rPr>
      <t>融入金额</t>
    </r>
  </si>
  <si>
    <r>
      <rPr>
        <sz val="10"/>
        <rFont val="宋体"/>
        <family val="3"/>
        <charset val="134"/>
      </rPr>
      <t>融出金额</t>
    </r>
  </si>
  <si>
    <r>
      <rPr>
        <sz val="10"/>
        <rFont val="宋体"/>
        <family val="3"/>
        <charset val="134"/>
      </rPr>
      <t>其他合计</t>
    </r>
  </si>
  <si>
    <r>
      <rPr>
        <sz val="10"/>
        <rFont val="宋体"/>
        <family val="3"/>
        <charset val="134"/>
      </rPr>
      <t>境内关联方名称</t>
    </r>
  </si>
  <si>
    <r>
      <rPr>
        <sz val="10"/>
        <rFont val="宋体"/>
        <family val="3"/>
        <charset val="134"/>
      </rPr>
      <t>国家
（地区）</t>
    </r>
    <phoneticPr fontId="7" type="noConversion"/>
  </si>
  <si>
    <r>
      <rPr>
        <sz val="10"/>
        <rFont val="宋体"/>
        <family val="3"/>
        <charset val="134"/>
      </rPr>
      <t>利率</t>
    </r>
    <phoneticPr fontId="7" type="noConversion"/>
  </si>
  <si>
    <r>
      <rPr>
        <sz val="10"/>
        <rFont val="宋体"/>
        <family val="3"/>
        <charset val="134"/>
      </rPr>
      <t>融资起止时间</t>
    </r>
    <phoneticPr fontId="7" type="noConversion"/>
  </si>
  <si>
    <r>
      <rPr>
        <sz val="10"/>
        <rFont val="宋体"/>
        <family val="3"/>
        <charset val="134"/>
      </rPr>
      <t>担保费率</t>
    </r>
    <phoneticPr fontId="7" type="noConversion"/>
  </si>
  <si>
    <r>
      <rPr>
        <sz val="10"/>
        <rFont val="宋体"/>
        <family val="3"/>
        <charset val="134"/>
      </rPr>
      <t>合</t>
    </r>
    <r>
      <rPr>
        <sz val="10"/>
        <rFont val="Times New Roman"/>
        <family val="1"/>
      </rPr>
      <t xml:space="preserve">   </t>
    </r>
    <r>
      <rPr>
        <sz val="10"/>
        <rFont val="宋体"/>
        <family val="3"/>
        <charset val="134"/>
      </rPr>
      <t>计</t>
    </r>
    <phoneticPr fontId="7" type="noConversion"/>
  </si>
  <si>
    <r>
      <rPr>
        <sz val="10"/>
        <rFont val="宋体"/>
        <family val="3"/>
        <charset val="134"/>
      </rPr>
      <t>总</t>
    </r>
    <r>
      <rPr>
        <sz val="10"/>
        <rFont val="Times New Roman"/>
        <family val="1"/>
      </rPr>
      <t xml:space="preserve">     </t>
    </r>
    <r>
      <rPr>
        <sz val="10"/>
        <rFont val="宋体"/>
        <family val="3"/>
        <charset val="134"/>
      </rPr>
      <t>计</t>
    </r>
  </si>
  <si>
    <r>
      <rPr>
        <b/>
        <sz val="10"/>
        <rFont val="黑体"/>
        <family val="3"/>
        <charset val="134"/>
      </rPr>
      <t>融通资金表（表七）：</t>
    </r>
  </si>
  <si>
    <r>
      <rPr>
        <sz val="10"/>
        <rFont val="宋体"/>
        <family val="3"/>
        <charset val="134"/>
      </rPr>
      <t>一、企业从其关联方接受的债权性投资与企业接受的权益性投资的比例＝年度各月平均关联债权投资之和</t>
    </r>
    <r>
      <rPr>
        <sz val="10"/>
        <rFont val="Times New Roman"/>
        <family val="1"/>
      </rPr>
      <t>/</t>
    </r>
    <r>
      <rPr>
        <sz val="10"/>
        <rFont val="宋体"/>
        <family val="3"/>
        <charset val="134"/>
      </rPr>
      <t>年度各月平均权益投资之和，其中：各月平均关联债权投资＝（关联债权投资月初账面余额</t>
    </r>
    <r>
      <rPr>
        <sz val="10"/>
        <rFont val="Times New Roman"/>
        <family val="1"/>
      </rPr>
      <t>+</t>
    </r>
    <r>
      <rPr>
        <sz val="10"/>
        <rFont val="宋体"/>
        <family val="3"/>
        <charset val="134"/>
      </rPr>
      <t>月末账面余额）</t>
    </r>
    <r>
      <rPr>
        <sz val="10"/>
        <rFont val="Times New Roman"/>
        <family val="1"/>
      </rPr>
      <t xml:space="preserve">/2 </t>
    </r>
    <r>
      <rPr>
        <sz val="10"/>
        <rFont val="宋体"/>
        <family val="3"/>
        <charset val="134"/>
      </rPr>
      <t>；各月平均权益投资＝（权益投资月初账面余额</t>
    </r>
    <r>
      <rPr>
        <sz val="10"/>
        <rFont val="Times New Roman"/>
        <family val="1"/>
      </rPr>
      <t>+</t>
    </r>
    <r>
      <rPr>
        <sz val="10"/>
        <rFont val="宋体"/>
        <family val="3"/>
        <charset val="134"/>
      </rPr>
      <t>月末账面余额）</t>
    </r>
    <r>
      <rPr>
        <sz val="10"/>
        <rFont val="Times New Roman"/>
        <family val="1"/>
      </rPr>
      <t>/2</t>
    </r>
    <r>
      <rPr>
        <sz val="10"/>
        <rFont val="宋体"/>
        <family val="3"/>
        <charset val="134"/>
      </rPr>
      <t>。</t>
    </r>
  </si>
  <si>
    <r>
      <rPr>
        <sz val="10"/>
        <rFont val="宋体"/>
        <family val="3"/>
        <charset val="134"/>
      </rPr>
      <t>二、定期融资应按每笔融资分别填报，融入、融出不得填在同一行。</t>
    </r>
  </si>
  <si>
    <r>
      <rPr>
        <sz val="10"/>
        <rFont val="宋体"/>
        <family val="3"/>
        <charset val="134"/>
      </rPr>
      <t>三、</t>
    </r>
    <r>
      <rPr>
        <sz val="10"/>
        <rFont val="Times New Roman"/>
        <family val="1"/>
      </rPr>
      <t>“</t>
    </r>
    <r>
      <rPr>
        <sz val="10"/>
        <rFont val="宋体"/>
        <family val="3"/>
        <charset val="134"/>
      </rPr>
      <t>国家（地区）</t>
    </r>
    <r>
      <rPr>
        <sz val="10"/>
        <rFont val="Times New Roman"/>
        <family val="1"/>
      </rPr>
      <t>”</t>
    </r>
    <r>
      <rPr>
        <sz val="10"/>
        <rFont val="宋体"/>
        <family val="3"/>
        <charset val="134"/>
      </rPr>
      <t>：填报境外关联方所在国家或地区的名称。</t>
    </r>
  </si>
  <si>
    <r>
      <rPr>
        <sz val="10"/>
        <rFont val="宋体"/>
        <family val="3"/>
        <charset val="134"/>
      </rPr>
      <t>四、</t>
    </r>
    <r>
      <rPr>
        <sz val="10"/>
        <rFont val="Times New Roman"/>
        <family val="1"/>
      </rPr>
      <t>“</t>
    </r>
    <r>
      <rPr>
        <sz val="10"/>
        <rFont val="宋体"/>
        <family val="3"/>
        <charset val="134"/>
      </rPr>
      <t>利率</t>
    </r>
    <r>
      <rPr>
        <sz val="10"/>
        <rFont val="Times New Roman"/>
        <family val="1"/>
      </rPr>
      <t>”</t>
    </r>
    <r>
      <rPr>
        <sz val="10"/>
        <rFont val="宋体"/>
        <family val="3"/>
        <charset val="134"/>
      </rPr>
      <t>：填报融资的年利率。</t>
    </r>
    <r>
      <rPr>
        <sz val="10"/>
        <rFont val="Times New Roman"/>
        <family val="1"/>
      </rPr>
      <t xml:space="preserve"> </t>
    </r>
  </si>
  <si>
    <r>
      <rPr>
        <sz val="10"/>
        <rFont val="宋体"/>
        <family val="3"/>
        <charset val="134"/>
      </rPr>
      <t>五、</t>
    </r>
    <r>
      <rPr>
        <sz val="10"/>
        <rFont val="Times New Roman"/>
        <family val="1"/>
      </rPr>
      <t>“</t>
    </r>
    <r>
      <rPr>
        <sz val="10"/>
        <rFont val="宋体"/>
        <family val="3"/>
        <charset val="134"/>
      </rPr>
      <t>应计利息支出</t>
    </r>
    <r>
      <rPr>
        <sz val="10"/>
        <rFont val="Times New Roman"/>
        <family val="1"/>
      </rPr>
      <t>”</t>
    </r>
    <r>
      <rPr>
        <sz val="10"/>
        <rFont val="宋体"/>
        <family val="3"/>
        <charset val="134"/>
      </rPr>
      <t>或</t>
    </r>
    <r>
      <rPr>
        <sz val="10"/>
        <rFont val="Times New Roman"/>
        <family val="1"/>
      </rPr>
      <t>“</t>
    </r>
    <r>
      <rPr>
        <sz val="10"/>
        <rFont val="宋体"/>
        <family val="3"/>
        <charset val="134"/>
      </rPr>
      <t>应计利息收入</t>
    </r>
    <r>
      <rPr>
        <sz val="10"/>
        <rFont val="Times New Roman"/>
        <family val="1"/>
      </rPr>
      <t>”</t>
    </r>
    <r>
      <rPr>
        <sz val="10"/>
        <rFont val="宋体"/>
        <family val="3"/>
        <charset val="134"/>
      </rPr>
      <t>：填报按权责发生制计算的应计利息支出或应计利息收入，应计利息支出包括资本化的应计利息支出。</t>
    </r>
  </si>
  <si>
    <r>
      <rPr>
        <sz val="10"/>
        <rFont val="宋体"/>
        <family val="3"/>
        <charset val="134"/>
      </rPr>
      <t>六、如果金额单位为外币的，按照纳税年度最后一日的人民币汇率中间价折合人民币。</t>
    </r>
  </si>
  <si>
    <t>对外投资情况表（表八）审核</t>
    <phoneticPr fontId="5" type="noConversion"/>
  </si>
  <si>
    <r>
      <rPr>
        <b/>
        <sz val="10"/>
        <rFont val="宋体"/>
        <family val="3"/>
        <charset val="134"/>
      </rPr>
      <t>一、企业基本信息</t>
    </r>
  </si>
  <si>
    <r>
      <rPr>
        <sz val="10"/>
        <rFont val="宋体"/>
        <family val="3"/>
        <charset val="134"/>
      </rPr>
      <t>纳税人识别号</t>
    </r>
  </si>
  <si>
    <r>
      <rPr>
        <sz val="10"/>
        <rFont val="宋体"/>
        <family val="3"/>
        <charset val="134"/>
      </rPr>
      <t>法定代表人</t>
    </r>
  </si>
  <si>
    <r>
      <rPr>
        <b/>
        <sz val="10"/>
        <rFont val="宋体"/>
        <family val="3"/>
        <charset val="134"/>
      </rPr>
      <t>二、被投资外国企业基本信息</t>
    </r>
  </si>
  <si>
    <r>
      <rPr>
        <sz val="10"/>
        <rFont val="宋体"/>
        <family val="3"/>
        <charset val="134"/>
      </rPr>
      <t>主要经营地址</t>
    </r>
  </si>
  <si>
    <r>
      <rPr>
        <sz val="10"/>
        <rFont val="宋体"/>
        <family val="3"/>
        <charset val="134"/>
      </rPr>
      <t>成立时间</t>
    </r>
  </si>
  <si>
    <r>
      <rPr>
        <sz val="10"/>
        <rFont val="宋体"/>
        <family val="3"/>
        <charset val="134"/>
      </rPr>
      <t>法定代表人居住地址</t>
    </r>
    <phoneticPr fontId="7" type="noConversion"/>
  </si>
  <si>
    <r>
      <rPr>
        <sz val="10"/>
        <rFont val="宋体"/>
        <family val="3"/>
        <charset val="134"/>
      </rPr>
      <t>记账本位货币</t>
    </r>
  </si>
  <si>
    <r>
      <rPr>
        <sz val="10"/>
        <rFont val="宋体"/>
        <family val="3"/>
        <charset val="134"/>
      </rPr>
      <t>主营业务范围</t>
    </r>
  </si>
  <si>
    <r>
      <rPr>
        <sz val="10"/>
        <rFont val="宋体"/>
        <family val="3"/>
        <charset val="134"/>
      </rPr>
      <t>对人民币汇率</t>
    </r>
  </si>
  <si>
    <r>
      <rPr>
        <sz val="10"/>
        <rFont val="宋体"/>
        <family val="3"/>
        <charset val="134"/>
      </rPr>
      <t>纳税年度起止</t>
    </r>
  </si>
  <si>
    <r>
      <rPr>
        <sz val="10"/>
        <rFont val="宋体"/>
        <family val="3"/>
        <charset val="134"/>
      </rPr>
      <t>被投资外国企业总股份信息</t>
    </r>
  </si>
  <si>
    <r>
      <rPr>
        <sz val="10"/>
        <rFont val="宋体"/>
        <family val="3"/>
        <charset val="134"/>
      </rPr>
      <t>企业持有被投资外国企业股份信息</t>
    </r>
  </si>
  <si>
    <r>
      <rPr>
        <sz val="10"/>
        <rFont val="宋体"/>
        <family val="3"/>
        <charset val="134"/>
      </rPr>
      <t>总股份量</t>
    </r>
  </si>
  <si>
    <r>
      <rPr>
        <sz val="10"/>
        <rFont val="宋体"/>
        <family val="3"/>
        <charset val="134"/>
      </rPr>
      <t>起止时间</t>
    </r>
  </si>
  <si>
    <r>
      <rPr>
        <sz val="10"/>
        <rFont val="宋体"/>
        <family val="3"/>
        <charset val="134"/>
      </rPr>
      <t>股份种类</t>
    </r>
  </si>
  <si>
    <r>
      <rPr>
        <sz val="10"/>
        <rFont val="宋体"/>
        <family val="3"/>
        <charset val="134"/>
      </rPr>
      <t>持股数量</t>
    </r>
  </si>
  <si>
    <r>
      <rPr>
        <sz val="10"/>
        <rFont val="宋体"/>
        <family val="3"/>
        <charset val="134"/>
      </rPr>
      <t>持股比例</t>
    </r>
    <r>
      <rPr>
        <sz val="10"/>
        <rFont val="Times New Roman"/>
        <family val="1"/>
      </rPr>
      <t>%</t>
    </r>
  </si>
  <si>
    <t>6=5/1</t>
  </si>
  <si>
    <r>
      <rPr>
        <b/>
        <sz val="10"/>
        <rFont val="宋体"/>
        <family val="3"/>
        <charset val="134"/>
      </rPr>
      <t>三、被投资外国企业是否在国家税务总局指定的非低税率国家（地区）</t>
    </r>
    <phoneticPr fontId="7" type="noConversion"/>
  </si>
  <si>
    <r>
      <rPr>
        <b/>
        <sz val="10"/>
        <rFont val="宋体"/>
        <family val="3"/>
        <charset val="134"/>
      </rPr>
      <t>四、被投资外国企业年度利润是否不高于</t>
    </r>
    <r>
      <rPr>
        <b/>
        <sz val="10"/>
        <rFont val="Times New Roman"/>
        <family val="1"/>
      </rPr>
      <t>500</t>
    </r>
    <r>
      <rPr>
        <b/>
        <sz val="10"/>
        <rFont val="宋体"/>
        <family val="3"/>
        <charset val="134"/>
      </rPr>
      <t>万元人民币</t>
    </r>
    <r>
      <rPr>
        <sz val="14"/>
        <rFont val="宋体"/>
        <family val="3"/>
        <charset val="134"/>
      </rPr>
      <t/>
    </r>
    <phoneticPr fontId="7" type="noConversion"/>
  </si>
  <si>
    <r>
      <rPr>
        <b/>
        <sz val="10"/>
        <rFont val="宋体"/>
        <family val="3"/>
        <charset val="134"/>
      </rPr>
      <t>五、被投资外国企业年度企业所得税税负信息</t>
    </r>
  </si>
  <si>
    <r>
      <rPr>
        <sz val="10"/>
        <rFont val="宋体"/>
        <family val="3"/>
        <charset val="134"/>
      </rPr>
      <t>应纳税所得额</t>
    </r>
  </si>
  <si>
    <r>
      <rPr>
        <sz val="10"/>
        <rFont val="宋体"/>
        <family val="3"/>
        <charset val="134"/>
      </rPr>
      <t>实际缴纳所得税</t>
    </r>
    <phoneticPr fontId="7" type="noConversion"/>
  </si>
  <si>
    <r>
      <rPr>
        <sz val="10"/>
        <rFont val="宋体"/>
        <family val="3"/>
        <charset val="134"/>
      </rPr>
      <t>税后利润额</t>
    </r>
  </si>
  <si>
    <r>
      <rPr>
        <sz val="10"/>
        <rFont val="宋体"/>
        <family val="3"/>
        <charset val="134"/>
      </rPr>
      <t>实际税负比率</t>
    </r>
    <r>
      <rPr>
        <sz val="10"/>
        <rFont val="Times New Roman"/>
        <family val="1"/>
      </rPr>
      <t>%</t>
    </r>
    <phoneticPr fontId="7" type="noConversion"/>
  </si>
  <si>
    <r>
      <rPr>
        <sz val="10"/>
        <rFont val="宋体"/>
        <family val="3"/>
        <charset val="134"/>
      </rPr>
      <t>被投资企业法定所得税率</t>
    </r>
    <phoneticPr fontId="7" type="noConversion"/>
  </si>
  <si>
    <t>9=7-8</t>
  </si>
  <si>
    <t>10=8/7</t>
  </si>
  <si>
    <r>
      <rPr>
        <b/>
        <sz val="10"/>
        <rFont val="宋体"/>
        <family val="3"/>
        <charset val="134"/>
      </rPr>
      <t>六、被投资外国企业全部股东信息</t>
    </r>
  </si>
  <si>
    <r>
      <rPr>
        <sz val="10"/>
        <rFont val="宋体"/>
        <family val="3"/>
        <charset val="134"/>
      </rPr>
      <t>股东名称</t>
    </r>
  </si>
  <si>
    <r>
      <rPr>
        <sz val="10"/>
        <rFont val="宋体"/>
        <family val="3"/>
        <charset val="134"/>
      </rPr>
      <t>国家（地区）</t>
    </r>
  </si>
  <si>
    <r>
      <rPr>
        <sz val="10"/>
        <rFont val="宋体"/>
        <family val="3"/>
        <charset val="134"/>
      </rPr>
      <t>持股种类</t>
    </r>
  </si>
  <si>
    <r>
      <rPr>
        <sz val="10"/>
        <rFont val="宋体"/>
        <family val="3"/>
        <charset val="134"/>
      </rPr>
      <t>占全部股份比例</t>
    </r>
    <r>
      <rPr>
        <sz val="10"/>
        <rFont val="Times New Roman"/>
        <family val="1"/>
      </rPr>
      <t>%</t>
    </r>
  </si>
  <si>
    <r>
      <rPr>
        <b/>
        <sz val="10"/>
        <rFont val="宋体"/>
        <family val="3"/>
        <charset val="134"/>
      </rPr>
      <t>七、被投资外国企业年度损益表</t>
    </r>
  </si>
  <si>
    <r>
      <rPr>
        <b/>
        <sz val="10"/>
        <rFont val="宋体"/>
        <family val="3"/>
        <charset val="134"/>
      </rPr>
      <t>八、被投资外国企业资产负债表</t>
    </r>
  </si>
  <si>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</si>
  <si>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收入总额</t>
    </r>
  </si>
  <si>
    <r>
      <rPr>
        <sz val="10"/>
        <rFont val="宋体"/>
        <family val="3"/>
        <charset val="134"/>
      </rPr>
      <t>现金</t>
    </r>
  </si>
  <si>
    <r>
      <rPr>
        <sz val="10"/>
        <rFont val="宋体"/>
        <family val="3"/>
        <charset val="134"/>
      </rPr>
      <t>成本</t>
    </r>
  </si>
  <si>
    <r>
      <rPr>
        <sz val="10"/>
        <rFont val="宋体"/>
        <family val="3"/>
        <charset val="134"/>
      </rPr>
      <t>应收账款</t>
    </r>
  </si>
  <si>
    <r>
      <rPr>
        <sz val="10"/>
        <rFont val="宋体"/>
        <family val="3"/>
        <charset val="134"/>
      </rPr>
      <t>毛利润</t>
    </r>
  </si>
  <si>
    <r>
      <rPr>
        <sz val="10"/>
        <rFont val="宋体"/>
        <family val="3"/>
        <charset val="134"/>
      </rPr>
      <t>存货</t>
    </r>
  </si>
  <si>
    <r>
      <rPr>
        <sz val="10"/>
        <rFont val="宋体"/>
        <family val="3"/>
        <charset val="134"/>
      </rPr>
      <t>股息、红利收入</t>
    </r>
  </si>
  <si>
    <r>
      <rPr>
        <sz val="10"/>
        <rFont val="宋体"/>
        <family val="3"/>
        <charset val="134"/>
      </rPr>
      <t>其它流动资产</t>
    </r>
  </si>
  <si>
    <r>
      <rPr>
        <sz val="10"/>
        <rFont val="宋体"/>
        <family val="3"/>
        <charset val="134"/>
      </rPr>
      <t>利息收入</t>
    </r>
  </si>
  <si>
    <r>
      <rPr>
        <sz val="10"/>
        <rFont val="宋体"/>
        <family val="3"/>
        <charset val="134"/>
      </rPr>
      <t>向股东或其它关联方贷款</t>
    </r>
  </si>
  <si>
    <r>
      <rPr>
        <sz val="10"/>
        <rFont val="宋体"/>
        <family val="3"/>
        <charset val="134"/>
      </rPr>
      <t>租金、特许权使用费收入</t>
    </r>
  </si>
  <si>
    <r>
      <rPr>
        <sz val="10"/>
        <rFont val="宋体"/>
        <family val="3"/>
        <charset val="134"/>
      </rPr>
      <t>对附属机构投资</t>
    </r>
  </si>
  <si>
    <r>
      <rPr>
        <sz val="10"/>
        <rFont val="宋体"/>
        <family val="3"/>
        <charset val="134"/>
      </rPr>
      <t>财产转让收益（损失）</t>
    </r>
  </si>
  <si>
    <r>
      <rPr>
        <sz val="10"/>
        <rFont val="宋体"/>
        <family val="3"/>
        <charset val="134"/>
      </rPr>
      <t>其它投资</t>
    </r>
  </si>
  <si>
    <r>
      <rPr>
        <sz val="10"/>
        <rFont val="宋体"/>
        <family val="3"/>
        <charset val="134"/>
      </rPr>
      <t>其他收入</t>
    </r>
  </si>
  <si>
    <r>
      <rPr>
        <sz val="10"/>
        <rFont val="宋体"/>
        <family val="3"/>
        <charset val="134"/>
      </rPr>
      <t>建筑物及其它可折旧财产</t>
    </r>
  </si>
  <si>
    <r>
      <rPr>
        <sz val="10"/>
        <rFont val="宋体"/>
        <family val="3"/>
        <charset val="134"/>
      </rPr>
      <t>扣减补偿支出</t>
    </r>
  </si>
  <si>
    <r>
      <rPr>
        <sz val="10"/>
        <rFont val="宋体"/>
        <family val="3"/>
        <charset val="134"/>
      </rPr>
      <t>土地</t>
    </r>
  </si>
  <si>
    <r>
      <rPr>
        <sz val="10"/>
        <rFont val="宋体"/>
        <family val="3"/>
        <charset val="134"/>
      </rPr>
      <t>租金、特许权使用总支出</t>
    </r>
  </si>
  <si>
    <r>
      <rPr>
        <sz val="10"/>
        <rFont val="宋体"/>
        <family val="3"/>
        <charset val="134"/>
      </rPr>
      <t>无形资产</t>
    </r>
  </si>
  <si>
    <r>
      <rPr>
        <sz val="10"/>
        <rFont val="宋体"/>
        <family val="3"/>
        <charset val="134"/>
      </rPr>
      <t>利息支出</t>
    </r>
  </si>
  <si>
    <r>
      <rPr>
        <sz val="10"/>
        <rFont val="宋体"/>
        <family val="3"/>
        <charset val="134"/>
      </rPr>
      <t>其它财产</t>
    </r>
  </si>
  <si>
    <r>
      <rPr>
        <sz val="10"/>
        <rFont val="宋体"/>
        <family val="3"/>
        <charset val="134"/>
      </rPr>
      <t>折旧</t>
    </r>
  </si>
  <si>
    <r>
      <rPr>
        <sz val="10"/>
        <rFont val="宋体"/>
        <family val="3"/>
        <charset val="134"/>
      </rPr>
      <t>总资产</t>
    </r>
  </si>
  <si>
    <r>
      <rPr>
        <sz val="10"/>
        <rFont val="宋体"/>
        <family val="3"/>
        <charset val="134"/>
      </rPr>
      <t>税金</t>
    </r>
  </si>
  <si>
    <r>
      <rPr>
        <sz val="10"/>
        <rFont val="宋体"/>
        <family val="3"/>
        <charset val="134"/>
      </rPr>
      <t>应付账款</t>
    </r>
  </si>
  <si>
    <r>
      <rPr>
        <sz val="10"/>
        <rFont val="宋体"/>
        <family val="3"/>
        <charset val="134"/>
      </rPr>
      <t>其它扣除</t>
    </r>
  </si>
  <si>
    <r>
      <rPr>
        <sz val="10"/>
        <rFont val="宋体"/>
        <family val="3"/>
        <charset val="134"/>
      </rPr>
      <t>其它流动负债</t>
    </r>
  </si>
  <si>
    <r>
      <rPr>
        <sz val="10"/>
        <rFont val="宋体"/>
        <family val="3"/>
        <charset val="134"/>
      </rPr>
      <t>年度利润总额</t>
    </r>
  </si>
  <si>
    <r>
      <rPr>
        <sz val="10"/>
        <rFont val="宋体"/>
        <family val="3"/>
        <charset val="134"/>
      </rPr>
      <t>股东或其它关联方贷款</t>
    </r>
  </si>
  <si>
    <r>
      <rPr>
        <sz val="10"/>
        <rFont val="宋体"/>
        <family val="3"/>
        <charset val="134"/>
      </rPr>
      <t>其它负债</t>
    </r>
  </si>
  <si>
    <r>
      <rPr>
        <sz val="10"/>
        <rFont val="宋体"/>
        <family val="3"/>
        <charset val="134"/>
      </rPr>
      <t>股本</t>
    </r>
  </si>
  <si>
    <r>
      <rPr>
        <sz val="10"/>
        <rFont val="宋体"/>
        <family val="3"/>
        <charset val="134"/>
      </rPr>
      <t>未分配利润</t>
    </r>
  </si>
  <si>
    <r>
      <rPr>
        <sz val="10"/>
        <rFont val="宋体"/>
        <family val="3"/>
        <charset val="134"/>
      </rPr>
      <t>总负债</t>
    </r>
  </si>
  <si>
    <r>
      <rPr>
        <b/>
        <sz val="10"/>
        <rFont val="宋体"/>
        <family val="3"/>
        <charset val="134"/>
      </rPr>
      <t>九、企业从被投资外国企业分得的股息情况</t>
    </r>
  </si>
  <si>
    <r>
      <rPr>
        <sz val="10"/>
        <rFont val="宋体"/>
        <family val="3"/>
        <charset val="134"/>
      </rPr>
      <t>本年度应分配股息额</t>
    </r>
  </si>
  <si>
    <r>
      <rPr>
        <sz val="10"/>
        <rFont val="宋体"/>
        <family val="3"/>
        <charset val="134"/>
      </rPr>
      <t>本年度实际分配股息额</t>
    </r>
  </si>
  <si>
    <t>14=13/12</t>
  </si>
  <si>
    <r>
      <rPr>
        <b/>
        <sz val="10"/>
        <rFont val="黑体"/>
        <family val="3"/>
        <charset val="134"/>
      </rPr>
      <t>对外投资情况表（表八）：</t>
    </r>
  </si>
  <si>
    <r>
      <rPr>
        <sz val="10"/>
        <rFont val="宋体"/>
        <family val="3"/>
        <charset val="134"/>
      </rPr>
      <t>一、</t>
    </r>
    <r>
      <rPr>
        <sz val="10"/>
        <rFont val="Times New Roman"/>
        <family val="1"/>
      </rPr>
      <t xml:space="preserve"> </t>
    </r>
    <r>
      <rPr>
        <sz val="10"/>
        <rFont val="宋体"/>
        <family val="3"/>
        <charset val="134"/>
      </rPr>
      <t>本表适用于持有外国（地区）企业股份的中国居民企业填报。</t>
    </r>
  </si>
  <si>
    <r>
      <rPr>
        <sz val="10"/>
        <rFont val="宋体"/>
        <family val="3"/>
        <charset val="134"/>
      </rPr>
      <t>二、</t>
    </r>
    <r>
      <rPr>
        <sz val="10"/>
        <rFont val="Times New Roman"/>
        <family val="1"/>
      </rPr>
      <t>“</t>
    </r>
    <r>
      <rPr>
        <sz val="10"/>
        <rFont val="宋体"/>
        <family val="3"/>
        <charset val="134"/>
      </rPr>
      <t>被投资外国企业基本信息</t>
    </r>
    <r>
      <rPr>
        <sz val="10"/>
        <rFont val="Times New Roman"/>
        <family val="1"/>
      </rPr>
      <t>”</t>
    </r>
    <r>
      <rPr>
        <sz val="10"/>
        <rFont val="宋体"/>
        <family val="3"/>
        <charset val="134"/>
      </rPr>
      <t>：填报企业所投资的外国企业的基本信息，如企业投资多个外国企业的，应分别填报。其中，</t>
    </r>
    <r>
      <rPr>
        <sz val="10"/>
        <rFont val="Times New Roman"/>
        <family val="1"/>
      </rPr>
      <t>“</t>
    </r>
    <r>
      <rPr>
        <sz val="10"/>
        <rFont val="宋体"/>
        <family val="3"/>
        <charset val="134"/>
      </rPr>
      <t>对人民币汇率</t>
    </r>
    <r>
      <rPr>
        <sz val="10"/>
        <rFont val="Times New Roman"/>
        <family val="1"/>
      </rPr>
      <t>”</t>
    </r>
    <r>
      <rPr>
        <sz val="10"/>
        <rFont val="宋体"/>
        <family val="3"/>
        <charset val="134"/>
      </rPr>
      <t>填报年度</t>
    </r>
    <r>
      <rPr>
        <sz val="10"/>
        <rFont val="Times New Roman"/>
        <family val="1"/>
      </rPr>
      <t>12</t>
    </r>
    <r>
      <rPr>
        <sz val="10"/>
        <rFont val="宋体"/>
        <family val="3"/>
        <charset val="134"/>
      </rPr>
      <t>月</t>
    </r>
    <r>
      <rPr>
        <sz val="10"/>
        <rFont val="Times New Roman"/>
        <family val="1"/>
      </rPr>
      <t>31</t>
    </r>
    <r>
      <rPr>
        <sz val="10"/>
        <rFont val="宋体"/>
        <family val="3"/>
        <charset val="134"/>
      </rPr>
      <t>日的记帐本位货币对人民币汇率的中间价。</t>
    </r>
  </si>
  <si>
    <r>
      <rPr>
        <sz val="10"/>
        <rFont val="宋体"/>
        <family val="3"/>
        <charset val="134"/>
      </rPr>
      <t>三、</t>
    </r>
    <r>
      <rPr>
        <sz val="10"/>
        <rFont val="Times New Roman"/>
        <family val="1"/>
      </rPr>
      <t>“</t>
    </r>
    <r>
      <rPr>
        <sz val="10"/>
        <rFont val="宋体"/>
        <family val="3"/>
        <charset val="134"/>
      </rPr>
      <t>被投资外国企业总股份信息</t>
    </r>
    <r>
      <rPr>
        <sz val="10"/>
        <rFont val="Times New Roman"/>
        <family val="1"/>
      </rPr>
      <t>”</t>
    </r>
    <r>
      <rPr>
        <sz val="10"/>
        <rFont val="宋体"/>
        <family val="3"/>
        <charset val="134"/>
      </rPr>
      <t>和</t>
    </r>
    <r>
      <rPr>
        <sz val="10"/>
        <rFont val="Times New Roman"/>
        <family val="1"/>
      </rPr>
      <t>“</t>
    </r>
    <r>
      <rPr>
        <sz val="10"/>
        <rFont val="宋体"/>
        <family val="3"/>
        <charset val="134"/>
      </rPr>
      <t>企业持有被投资外国企业股份信息</t>
    </r>
    <r>
      <rPr>
        <sz val="10"/>
        <rFont val="Times New Roman"/>
        <family val="1"/>
      </rPr>
      <t>”</t>
    </r>
    <r>
      <rPr>
        <sz val="10"/>
        <rFont val="宋体"/>
        <family val="3"/>
        <charset val="134"/>
      </rPr>
      <t>：填报外国企业全部股份数量和企业持有的股份数量，按照有表决权的普通股、无表决权的普通股、优先股以及其他类似股份的权益性资本等分类、分时间段填报。</t>
    </r>
  </si>
  <si>
    <r>
      <rPr>
        <sz val="10"/>
        <rFont val="宋体"/>
        <family val="3"/>
        <charset val="134"/>
      </rPr>
      <t>四、在香港特别行政区、澳门特别行政区和台湾地区成立的企业，参照适用本表所称的</t>
    </r>
    <r>
      <rPr>
        <sz val="10"/>
        <rFont val="Times New Roman"/>
        <family val="1"/>
      </rPr>
      <t>“</t>
    </r>
    <r>
      <rPr>
        <sz val="10"/>
        <rFont val="宋体"/>
        <family val="3"/>
        <charset val="134"/>
      </rPr>
      <t>外国企业</t>
    </r>
    <r>
      <rPr>
        <sz val="10"/>
        <rFont val="Times New Roman"/>
        <family val="1"/>
      </rPr>
      <t>”</t>
    </r>
    <r>
      <rPr>
        <sz val="10"/>
        <rFont val="宋体"/>
        <family val="3"/>
        <charset val="134"/>
      </rPr>
      <t>。</t>
    </r>
  </si>
  <si>
    <t>对外支付款项情况表（表九）审核</t>
    <phoneticPr fontId="5" type="noConversion"/>
  </si>
  <si>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</si>
  <si>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本年度向境外支付款项金额</t>
    </r>
  </si>
  <si>
    <r>
      <rPr>
        <sz val="10"/>
        <rFont val="宋体"/>
        <family val="3"/>
        <charset val="134"/>
      </rPr>
      <t>其中：向境外关联企业支付款项金额</t>
    </r>
  </si>
  <si>
    <r>
      <rPr>
        <sz val="10"/>
        <rFont val="宋体"/>
        <family val="3"/>
        <charset val="134"/>
      </rPr>
      <t>已扣缴企业所得税金额</t>
    </r>
  </si>
  <si>
    <r>
      <rPr>
        <sz val="10"/>
        <rFont val="宋体"/>
        <family val="3"/>
        <charset val="134"/>
      </rPr>
      <t>是否享受税收协定优惠</t>
    </r>
  </si>
  <si>
    <r>
      <t>1.</t>
    </r>
    <r>
      <rPr>
        <sz val="10"/>
        <rFont val="宋体"/>
        <family val="3"/>
        <charset val="134"/>
      </rPr>
      <t>股息、红利</t>
    </r>
  </si>
  <si>
    <r>
      <t>2.</t>
    </r>
    <r>
      <rPr>
        <sz val="10"/>
        <rFont val="宋体"/>
        <family val="3"/>
        <charset val="134"/>
      </rPr>
      <t>利息</t>
    </r>
  </si>
  <si>
    <r>
      <t>3.</t>
    </r>
    <r>
      <rPr>
        <sz val="10"/>
        <rFont val="宋体"/>
        <family val="3"/>
        <charset val="134"/>
      </rPr>
      <t>租金</t>
    </r>
  </si>
  <si>
    <r>
      <t>4.</t>
    </r>
    <r>
      <rPr>
        <sz val="10"/>
        <rFont val="宋体"/>
        <family val="3"/>
        <charset val="134"/>
      </rPr>
      <t>特许权使用费</t>
    </r>
  </si>
  <si>
    <r>
      <rPr>
        <sz val="10"/>
        <rFont val="宋体"/>
        <family val="3"/>
        <charset val="134"/>
      </rPr>
      <t>其中</t>
    </r>
    <r>
      <rPr>
        <sz val="10"/>
        <rFont val="Times New Roman"/>
        <family val="1"/>
      </rPr>
      <t xml:space="preserve">: </t>
    </r>
    <r>
      <rPr>
        <sz val="10"/>
        <rFont val="宋体"/>
        <family val="3"/>
        <charset val="134"/>
      </rPr>
      <t>商标费</t>
    </r>
  </si>
  <si>
    <r>
      <t xml:space="preserve">      </t>
    </r>
    <r>
      <rPr>
        <sz val="10"/>
        <rFont val="宋体"/>
        <family val="3"/>
        <charset val="134"/>
      </rPr>
      <t>技术使用费</t>
    </r>
  </si>
  <si>
    <r>
      <t>5.</t>
    </r>
    <r>
      <rPr>
        <sz val="10"/>
        <rFont val="宋体"/>
        <family val="3"/>
        <charset val="134"/>
      </rPr>
      <t>财产转让支出</t>
    </r>
  </si>
  <si>
    <r>
      <t>6.</t>
    </r>
    <r>
      <rPr>
        <sz val="10"/>
        <rFont val="宋体"/>
        <family val="3"/>
        <charset val="134"/>
      </rPr>
      <t>佣金</t>
    </r>
  </si>
  <si>
    <r>
      <t>7.</t>
    </r>
    <r>
      <rPr>
        <sz val="10"/>
        <rFont val="宋体"/>
        <family val="3"/>
        <charset val="134"/>
      </rPr>
      <t>设计费</t>
    </r>
  </si>
  <si>
    <r>
      <t>8.</t>
    </r>
    <r>
      <rPr>
        <sz val="10"/>
        <rFont val="宋体"/>
        <family val="3"/>
        <charset val="134"/>
      </rPr>
      <t>咨询费</t>
    </r>
  </si>
  <si>
    <r>
      <t>9.</t>
    </r>
    <r>
      <rPr>
        <sz val="10"/>
        <rFont val="宋体"/>
        <family val="3"/>
        <charset val="134"/>
      </rPr>
      <t>培训费</t>
    </r>
  </si>
  <si>
    <r>
      <t>10.</t>
    </r>
    <r>
      <rPr>
        <sz val="10"/>
        <rFont val="宋体"/>
        <family val="3"/>
        <charset val="134"/>
      </rPr>
      <t>管理服务费</t>
    </r>
  </si>
  <si>
    <r>
      <t>11.</t>
    </r>
    <r>
      <rPr>
        <sz val="10"/>
        <rFont val="宋体"/>
        <family val="3"/>
        <charset val="134"/>
      </rPr>
      <t>承包工程款</t>
    </r>
  </si>
  <si>
    <r>
      <t>12.</t>
    </r>
    <r>
      <rPr>
        <sz val="10"/>
        <rFont val="宋体"/>
        <family val="3"/>
        <charset val="134"/>
      </rPr>
      <t>建筑安装款</t>
    </r>
  </si>
  <si>
    <r>
      <t>13.</t>
    </r>
    <r>
      <rPr>
        <sz val="10"/>
        <rFont val="宋体"/>
        <family val="3"/>
        <charset val="134"/>
      </rPr>
      <t>文体演出款</t>
    </r>
  </si>
  <si>
    <r>
      <t>14.</t>
    </r>
    <r>
      <rPr>
        <sz val="10"/>
        <rFont val="宋体"/>
        <family val="3"/>
        <charset val="134"/>
      </rPr>
      <t>认证、检测费</t>
    </r>
  </si>
  <si>
    <r>
      <t>15.</t>
    </r>
    <r>
      <rPr>
        <sz val="10"/>
        <rFont val="宋体"/>
        <family val="3"/>
        <charset val="134"/>
      </rPr>
      <t>市场拓展费</t>
    </r>
  </si>
  <si>
    <r>
      <t>16.</t>
    </r>
    <r>
      <rPr>
        <sz val="10"/>
        <rFont val="宋体"/>
        <family val="3"/>
        <charset val="134"/>
      </rPr>
      <t>售后服务费</t>
    </r>
  </si>
  <si>
    <r>
      <t>17.</t>
    </r>
    <r>
      <rPr>
        <sz val="10"/>
        <rFont val="宋体"/>
        <family val="3"/>
        <charset val="134"/>
      </rPr>
      <t>其他</t>
    </r>
  </si>
  <si>
    <r>
      <t xml:space="preserve">   </t>
    </r>
    <r>
      <rPr>
        <sz val="10"/>
        <rFont val="宋体"/>
        <family val="3"/>
        <charset val="134"/>
      </rPr>
      <t>其中：</t>
    </r>
    <r>
      <rPr>
        <u/>
        <sz val="10"/>
        <rFont val="Times New Roman"/>
        <family val="1"/>
      </rPr>
      <t xml:space="preserve">        </t>
    </r>
  </si>
  <si>
    <r>
      <rPr>
        <b/>
        <sz val="10"/>
        <rFont val="黑体"/>
        <family val="3"/>
        <charset val="134"/>
      </rPr>
      <t>对外支付款项情况表（表九）：</t>
    </r>
  </si>
  <si>
    <r>
      <rPr>
        <sz val="10"/>
        <rFont val="宋体"/>
        <family val="3"/>
        <charset val="134"/>
      </rPr>
      <t>一、</t>
    </r>
    <r>
      <rPr>
        <sz val="10"/>
        <rFont val="Times New Roman"/>
        <family val="1"/>
      </rPr>
      <t>“</t>
    </r>
    <r>
      <rPr>
        <sz val="10"/>
        <rFont val="宋体"/>
        <family val="3"/>
        <charset val="134"/>
      </rPr>
      <t>本年度向境外支付款项金额</t>
    </r>
    <r>
      <rPr>
        <sz val="10"/>
        <rFont val="Times New Roman"/>
        <family val="1"/>
      </rPr>
      <t>”</t>
    </r>
    <r>
      <rPr>
        <sz val="10"/>
        <rFont val="宋体"/>
        <family val="3"/>
        <charset val="134"/>
      </rPr>
      <t>：填报本年度向境外实际支付款项的金额，包括未支付但已列入本年度成本费用的金额。</t>
    </r>
  </si>
  <si>
    <r>
      <rPr>
        <sz val="10"/>
        <rFont val="宋体"/>
        <family val="3"/>
        <charset val="134"/>
      </rPr>
      <t>二、</t>
    </r>
    <r>
      <rPr>
        <sz val="10"/>
        <rFont val="Times New Roman"/>
        <family val="1"/>
      </rPr>
      <t>“</t>
    </r>
    <r>
      <rPr>
        <sz val="10"/>
        <rFont val="宋体"/>
        <family val="3"/>
        <charset val="134"/>
      </rPr>
      <t>是否享受税收协定优惠</t>
    </r>
    <r>
      <rPr>
        <sz val="10"/>
        <rFont val="Times New Roman"/>
        <family val="1"/>
      </rPr>
      <t>”</t>
    </r>
    <r>
      <rPr>
        <sz val="10"/>
        <rFont val="宋体"/>
        <family val="3"/>
        <charset val="134"/>
      </rPr>
      <t>：填报</t>
    </r>
    <r>
      <rPr>
        <sz val="10"/>
        <rFont val="Times New Roman"/>
        <family val="1"/>
      </rPr>
      <t>“</t>
    </r>
    <r>
      <rPr>
        <sz val="10"/>
        <rFont val="宋体"/>
        <family val="3"/>
        <charset val="134"/>
      </rPr>
      <t>是</t>
    </r>
    <r>
      <rPr>
        <sz val="10"/>
        <rFont val="Times New Roman"/>
        <family val="1"/>
      </rPr>
      <t>”</t>
    </r>
    <r>
      <rPr>
        <sz val="10"/>
        <rFont val="宋体"/>
        <family val="3"/>
        <charset val="134"/>
      </rPr>
      <t>或</t>
    </r>
    <r>
      <rPr>
        <sz val="10"/>
        <rFont val="Times New Roman"/>
        <family val="1"/>
      </rPr>
      <t>“</t>
    </r>
    <r>
      <rPr>
        <sz val="10"/>
        <rFont val="宋体"/>
        <family val="3"/>
        <charset val="134"/>
      </rPr>
      <t>否</t>
    </r>
    <r>
      <rPr>
        <sz val="10"/>
        <rFont val="Times New Roman"/>
        <family val="1"/>
      </rPr>
      <t>”</t>
    </r>
    <r>
      <rPr>
        <sz val="10"/>
        <rFont val="宋体"/>
        <family val="3"/>
        <charset val="134"/>
      </rPr>
      <t>。</t>
    </r>
  </si>
  <si>
    <r>
      <rPr>
        <sz val="10"/>
        <rFont val="宋体"/>
        <family val="3"/>
        <charset val="134"/>
      </rPr>
      <t>三、</t>
    </r>
    <r>
      <rPr>
        <sz val="10"/>
        <rFont val="Times New Roman"/>
        <family val="1"/>
      </rPr>
      <t>“</t>
    </r>
    <r>
      <rPr>
        <sz val="10"/>
        <rFont val="宋体"/>
        <family val="3"/>
        <charset val="134"/>
      </rPr>
      <t>已扣缴企业所得税金额</t>
    </r>
    <r>
      <rPr>
        <sz val="10"/>
        <rFont val="Times New Roman"/>
        <family val="1"/>
      </rPr>
      <t>”</t>
    </r>
    <r>
      <rPr>
        <sz val="10"/>
        <rFont val="宋体"/>
        <family val="3"/>
        <charset val="134"/>
      </rPr>
      <t>：填报该项支付金额所对应的非居民企业所得税扣缴金额，不属于非居民企业所得税扣缴范围的，填报</t>
    </r>
    <r>
      <rPr>
        <sz val="10"/>
        <rFont val="Times New Roman"/>
        <family val="1"/>
      </rPr>
      <t>“</t>
    </r>
    <r>
      <rPr>
        <sz val="10"/>
        <rFont val="宋体"/>
        <family val="3"/>
        <charset val="134"/>
      </rPr>
      <t>不适用</t>
    </r>
    <r>
      <rPr>
        <sz val="10"/>
        <rFont val="Times New Roman"/>
        <family val="1"/>
      </rPr>
      <t>”</t>
    </r>
    <r>
      <rPr>
        <sz val="10"/>
        <rFont val="宋体"/>
        <family val="3"/>
        <charset val="134"/>
      </rPr>
      <t>。</t>
    </r>
  </si>
  <si>
    <r>
      <rPr>
        <sz val="10"/>
        <rFont val="宋体"/>
        <family val="3"/>
        <charset val="134"/>
      </rPr>
      <t>四、</t>
    </r>
    <r>
      <rPr>
        <sz val="10"/>
        <rFont val="Times New Roman"/>
        <family val="1"/>
      </rPr>
      <t>“</t>
    </r>
    <r>
      <rPr>
        <sz val="10"/>
        <rFont val="宋体"/>
        <family val="3"/>
        <charset val="134"/>
      </rPr>
      <t>股息、红利</t>
    </r>
    <r>
      <rPr>
        <sz val="10"/>
        <rFont val="Times New Roman"/>
        <family val="1"/>
      </rPr>
      <t>”</t>
    </r>
    <r>
      <rPr>
        <sz val="10"/>
        <rFont val="宋体"/>
        <family val="3"/>
        <charset val="134"/>
      </rPr>
      <t>：填报向权益性投资方支付的投资收益。</t>
    </r>
  </si>
  <si>
    <r>
      <rPr>
        <sz val="10"/>
        <rFont val="宋体"/>
        <family val="3"/>
        <charset val="134"/>
      </rPr>
      <t>五、</t>
    </r>
    <r>
      <rPr>
        <sz val="10"/>
        <rFont val="Times New Roman"/>
        <family val="1"/>
      </rPr>
      <t>“</t>
    </r>
    <r>
      <rPr>
        <sz val="10"/>
        <rFont val="宋体"/>
        <family val="3"/>
        <charset val="134"/>
      </rPr>
      <t>利息</t>
    </r>
    <r>
      <rPr>
        <sz val="10"/>
        <rFont val="Times New Roman"/>
        <family val="1"/>
      </rPr>
      <t>”</t>
    </r>
    <r>
      <rPr>
        <sz val="10"/>
        <rFont val="宋体"/>
        <family val="3"/>
        <charset val="134"/>
      </rPr>
      <t>：填报向债权性投资方支付的投资收益。</t>
    </r>
  </si>
  <si>
    <r>
      <rPr>
        <sz val="10"/>
        <rFont val="宋体"/>
        <family val="3"/>
        <charset val="134"/>
      </rPr>
      <t>六、</t>
    </r>
    <r>
      <rPr>
        <sz val="10"/>
        <rFont val="Times New Roman"/>
        <family val="1"/>
      </rPr>
      <t>“</t>
    </r>
    <r>
      <rPr>
        <sz val="10"/>
        <rFont val="宋体"/>
        <family val="3"/>
        <charset val="134"/>
      </rPr>
      <t>租金</t>
    </r>
    <r>
      <rPr>
        <sz val="10"/>
        <rFont val="Times New Roman"/>
        <family val="1"/>
      </rPr>
      <t>”</t>
    </r>
    <r>
      <rPr>
        <sz val="10"/>
        <rFont val="宋体"/>
        <family val="3"/>
        <charset val="134"/>
      </rPr>
      <t>：填报因取得固定资产等有形资产的使用权而向出租方支付的费用。</t>
    </r>
  </si>
  <si>
    <r>
      <rPr>
        <sz val="10"/>
        <rFont val="宋体"/>
        <family val="3"/>
        <charset val="134"/>
      </rPr>
      <t>七、</t>
    </r>
    <r>
      <rPr>
        <sz val="10"/>
        <rFont val="Times New Roman"/>
        <family val="1"/>
      </rPr>
      <t>“</t>
    </r>
    <r>
      <rPr>
        <sz val="10"/>
        <rFont val="宋体"/>
        <family val="3"/>
        <charset val="134"/>
      </rPr>
      <t>特许权使用费</t>
    </r>
    <r>
      <rPr>
        <sz val="10"/>
        <rFont val="Times New Roman"/>
        <family val="1"/>
      </rPr>
      <t>”</t>
    </r>
    <r>
      <rPr>
        <sz val="10"/>
        <rFont val="宋体"/>
        <family val="3"/>
        <charset val="134"/>
      </rPr>
      <t>：填报支付的专利权、非专利技术、商标权、著作权等的使用费。</t>
    </r>
  </si>
  <si>
    <r>
      <rPr>
        <sz val="10"/>
        <rFont val="宋体"/>
        <family val="3"/>
        <charset val="134"/>
      </rPr>
      <t>八、</t>
    </r>
    <r>
      <rPr>
        <sz val="10"/>
        <rFont val="Times New Roman"/>
        <family val="1"/>
      </rPr>
      <t>“</t>
    </r>
    <r>
      <rPr>
        <sz val="10"/>
        <rFont val="宋体"/>
        <family val="3"/>
        <charset val="134"/>
      </rPr>
      <t>财产转让支出</t>
    </r>
    <r>
      <rPr>
        <sz val="10"/>
        <rFont val="Times New Roman"/>
        <family val="1"/>
      </rPr>
      <t>”</t>
    </r>
    <r>
      <rPr>
        <sz val="10"/>
        <rFont val="宋体"/>
        <family val="3"/>
        <charset val="134"/>
      </rPr>
      <t>：填报因取得各种财产所有权而支付的款项。</t>
    </r>
  </si>
  <si>
    <r>
      <rPr>
        <sz val="10"/>
        <rFont val="宋体"/>
        <family val="3"/>
        <charset val="134"/>
      </rPr>
      <t>九、</t>
    </r>
    <r>
      <rPr>
        <sz val="10"/>
        <rFont val="Times New Roman"/>
        <family val="1"/>
      </rPr>
      <t>“</t>
    </r>
    <r>
      <rPr>
        <sz val="10"/>
        <rFont val="宋体"/>
        <family val="3"/>
        <charset val="134"/>
      </rPr>
      <t>佣金</t>
    </r>
    <r>
      <rPr>
        <sz val="10"/>
        <rFont val="Times New Roman"/>
        <family val="1"/>
      </rPr>
      <t>”</t>
    </r>
    <r>
      <rPr>
        <sz val="10"/>
        <rFont val="宋体"/>
        <family val="3"/>
        <charset val="134"/>
      </rPr>
      <t>：填报向居间介绍货物购销成交的第三方支付的费用，包括佣金、手续费、回扣等。</t>
    </r>
  </si>
  <si>
    <r>
      <rPr>
        <sz val="10"/>
        <rFont val="宋体"/>
        <family val="3"/>
        <charset val="134"/>
      </rPr>
      <t>十、</t>
    </r>
    <r>
      <rPr>
        <sz val="10"/>
        <rFont val="Times New Roman"/>
        <family val="1"/>
      </rPr>
      <t>“</t>
    </r>
    <r>
      <rPr>
        <sz val="10"/>
        <rFont val="宋体"/>
        <family val="3"/>
        <charset val="134"/>
      </rPr>
      <t>设计费</t>
    </r>
    <r>
      <rPr>
        <sz val="10"/>
        <rFont val="Times New Roman"/>
        <family val="1"/>
      </rPr>
      <t>”</t>
    </r>
    <r>
      <rPr>
        <sz val="10"/>
        <rFont val="宋体"/>
        <family val="3"/>
        <charset val="134"/>
      </rPr>
      <t>：填报委托受托方进行建筑、工程、系统、软件等项目设计而支付的费用。</t>
    </r>
  </si>
  <si>
    <r>
      <rPr>
        <sz val="10"/>
        <rFont val="宋体"/>
        <family val="3"/>
        <charset val="134"/>
      </rPr>
      <t>十一、</t>
    </r>
    <r>
      <rPr>
        <sz val="10"/>
        <rFont val="Times New Roman"/>
        <family val="1"/>
      </rPr>
      <t>“</t>
    </r>
    <r>
      <rPr>
        <sz val="10"/>
        <rFont val="宋体"/>
        <family val="3"/>
        <charset val="134"/>
      </rPr>
      <t>咨询费</t>
    </r>
    <r>
      <rPr>
        <sz val="10"/>
        <rFont val="Times New Roman"/>
        <family val="1"/>
      </rPr>
      <t>”</t>
    </r>
    <r>
      <rPr>
        <sz val="10"/>
        <rFont val="宋体"/>
        <family val="3"/>
        <charset val="134"/>
      </rPr>
      <t>：填报接受咨询服务而支付的费用。</t>
    </r>
  </si>
  <si>
    <r>
      <rPr>
        <sz val="10"/>
        <rFont val="宋体"/>
        <family val="3"/>
        <charset val="134"/>
      </rPr>
      <t>十二、</t>
    </r>
    <r>
      <rPr>
        <sz val="10"/>
        <rFont val="Times New Roman"/>
        <family val="1"/>
      </rPr>
      <t>“</t>
    </r>
    <r>
      <rPr>
        <sz val="10"/>
        <rFont val="宋体"/>
        <family val="3"/>
        <charset val="134"/>
      </rPr>
      <t>培训费</t>
    </r>
    <r>
      <rPr>
        <sz val="10"/>
        <rFont val="Times New Roman"/>
        <family val="1"/>
      </rPr>
      <t>”</t>
    </r>
    <r>
      <rPr>
        <sz val="10"/>
        <rFont val="宋体"/>
        <family val="3"/>
        <charset val="134"/>
      </rPr>
      <t>：填报接受业务技能、专业知识、系统操作、设备操作等培训而支付的费用。</t>
    </r>
  </si>
  <si>
    <r>
      <rPr>
        <sz val="10"/>
        <rFont val="宋体"/>
        <family val="3"/>
        <charset val="134"/>
      </rPr>
      <t>十三、</t>
    </r>
    <r>
      <rPr>
        <sz val="10"/>
        <rFont val="Times New Roman"/>
        <family val="1"/>
      </rPr>
      <t>“</t>
    </r>
    <r>
      <rPr>
        <sz val="10"/>
        <rFont val="宋体"/>
        <family val="3"/>
        <charset val="134"/>
      </rPr>
      <t>管理服务费</t>
    </r>
    <r>
      <rPr>
        <sz val="10"/>
        <rFont val="Times New Roman"/>
        <family val="1"/>
      </rPr>
      <t>”</t>
    </r>
    <r>
      <rPr>
        <sz val="10"/>
        <rFont val="宋体"/>
        <family val="3"/>
        <charset val="134"/>
      </rPr>
      <t>：填报接受各种管理服务而支付的费用。</t>
    </r>
  </si>
  <si>
    <r>
      <rPr>
        <sz val="10"/>
        <rFont val="宋体"/>
        <family val="3"/>
        <charset val="134"/>
      </rPr>
      <t>十四、</t>
    </r>
    <r>
      <rPr>
        <sz val="10"/>
        <rFont val="Times New Roman"/>
        <family val="1"/>
      </rPr>
      <t>“</t>
    </r>
    <r>
      <rPr>
        <sz val="10"/>
        <rFont val="宋体"/>
        <family val="3"/>
        <charset val="134"/>
      </rPr>
      <t>承包工程款</t>
    </r>
    <r>
      <rPr>
        <sz val="10"/>
        <rFont val="Times New Roman"/>
        <family val="1"/>
      </rPr>
      <t>”</t>
    </r>
    <r>
      <rPr>
        <sz val="10"/>
        <rFont val="宋体"/>
        <family val="3"/>
        <charset val="134"/>
      </rPr>
      <t>：填报接受承包装配、勘探等工程作业或有关工程项目劳务而支付的款项。</t>
    </r>
  </si>
  <si>
    <r>
      <rPr>
        <sz val="10"/>
        <rFont val="宋体"/>
        <family val="3"/>
        <charset val="134"/>
      </rPr>
      <t>十五、</t>
    </r>
    <r>
      <rPr>
        <sz val="10"/>
        <rFont val="Times New Roman"/>
        <family val="1"/>
      </rPr>
      <t>“</t>
    </r>
    <r>
      <rPr>
        <sz val="10"/>
        <rFont val="宋体"/>
        <family val="3"/>
        <charset val="134"/>
      </rPr>
      <t>建筑安装款</t>
    </r>
    <r>
      <rPr>
        <sz val="10"/>
        <rFont val="Times New Roman"/>
        <family val="1"/>
      </rPr>
      <t>”</t>
    </r>
    <r>
      <rPr>
        <sz val="10"/>
        <rFont val="宋体"/>
        <family val="3"/>
        <charset val="134"/>
      </rPr>
      <t>：填报接受建筑、安装等项目的劳务而支付的款项。</t>
    </r>
  </si>
  <si>
    <r>
      <rPr>
        <sz val="10"/>
        <rFont val="宋体"/>
        <family val="3"/>
        <charset val="134"/>
      </rPr>
      <t>十六、</t>
    </r>
    <r>
      <rPr>
        <sz val="10"/>
        <rFont val="Times New Roman"/>
        <family val="1"/>
      </rPr>
      <t>“</t>
    </r>
    <r>
      <rPr>
        <sz val="10"/>
        <rFont val="宋体"/>
        <family val="3"/>
        <charset val="134"/>
      </rPr>
      <t>文体演出款</t>
    </r>
    <r>
      <rPr>
        <sz val="10"/>
        <rFont val="Times New Roman"/>
        <family val="1"/>
      </rPr>
      <t>”</t>
    </r>
    <r>
      <rPr>
        <sz val="10"/>
        <rFont val="宋体"/>
        <family val="3"/>
        <charset val="134"/>
      </rPr>
      <t>填报向境外演出团体或个人支付的境内文艺、体育等表演的款项。</t>
    </r>
  </si>
  <si>
    <r>
      <rPr>
        <sz val="10"/>
        <rFont val="宋体"/>
        <family val="3"/>
        <charset val="134"/>
      </rPr>
      <t>十七、</t>
    </r>
    <r>
      <rPr>
        <sz val="10"/>
        <rFont val="Times New Roman"/>
        <family val="1"/>
      </rPr>
      <t>“</t>
    </r>
    <r>
      <rPr>
        <sz val="10"/>
        <rFont val="宋体"/>
        <family val="3"/>
        <charset val="134"/>
      </rPr>
      <t>认证检测费</t>
    </r>
    <r>
      <rPr>
        <sz val="10"/>
        <rFont val="Times New Roman"/>
        <family val="1"/>
      </rPr>
      <t>”</t>
    </r>
    <r>
      <rPr>
        <sz val="10"/>
        <rFont val="宋体"/>
        <family val="3"/>
        <charset val="134"/>
      </rPr>
      <t>：填报接受有关资质、证书、产品检测等劳务而支付的费用</t>
    </r>
    <r>
      <rPr>
        <sz val="10"/>
        <rFont val="仿宋_GB2312"/>
        <family val="3"/>
        <charset val="134"/>
      </rPr>
      <t>。</t>
    </r>
  </si>
  <si>
    <r>
      <rPr>
        <sz val="10"/>
        <rFont val="宋体"/>
        <family val="3"/>
        <charset val="134"/>
      </rPr>
      <t>十八、</t>
    </r>
    <r>
      <rPr>
        <sz val="10"/>
        <rFont val="Times New Roman"/>
        <family val="1"/>
      </rPr>
      <t>“</t>
    </r>
    <r>
      <rPr>
        <sz val="10"/>
        <rFont val="宋体"/>
        <family val="3"/>
        <charset val="134"/>
      </rPr>
      <t>市场拓展费</t>
    </r>
    <r>
      <rPr>
        <sz val="10"/>
        <rFont val="Times New Roman"/>
        <family val="1"/>
      </rPr>
      <t>”</t>
    </r>
    <r>
      <rPr>
        <sz val="10"/>
        <rFont val="宋体"/>
        <family val="3"/>
        <charset val="134"/>
      </rPr>
      <t>：填报接受有关市场开发、拓展、渗透等劳务而支付的费用。</t>
    </r>
  </si>
  <si>
    <r>
      <rPr>
        <sz val="10"/>
        <rFont val="宋体"/>
        <family val="3"/>
        <charset val="134"/>
      </rPr>
      <t>十九、</t>
    </r>
    <r>
      <rPr>
        <sz val="10"/>
        <rFont val="Times New Roman"/>
        <family val="1"/>
      </rPr>
      <t>“</t>
    </r>
    <r>
      <rPr>
        <sz val="10"/>
        <rFont val="宋体"/>
        <family val="3"/>
        <charset val="134"/>
      </rPr>
      <t>售后服务费</t>
    </r>
    <r>
      <rPr>
        <sz val="10"/>
        <rFont val="Times New Roman"/>
        <family val="1"/>
      </rPr>
      <t>”</t>
    </r>
    <r>
      <rPr>
        <sz val="10"/>
        <rFont val="宋体"/>
        <family val="3"/>
        <charset val="134"/>
      </rPr>
      <t>：填报接受产品的检测、维修、保养等售后服务而支付的费用。</t>
    </r>
  </si>
  <si>
    <r>
      <rPr>
        <sz val="10"/>
        <rFont val="宋体"/>
        <family val="3"/>
        <charset val="134"/>
      </rPr>
      <t>二十、</t>
    </r>
    <r>
      <rPr>
        <sz val="10"/>
        <rFont val="Times New Roman"/>
        <family val="1"/>
      </rPr>
      <t>“</t>
    </r>
    <r>
      <rPr>
        <sz val="10"/>
        <rFont val="宋体"/>
        <family val="3"/>
        <charset val="134"/>
      </rPr>
      <t>其它</t>
    </r>
    <r>
      <rPr>
        <sz val="10"/>
        <rFont val="Times New Roman"/>
        <family val="1"/>
      </rPr>
      <t>”</t>
    </r>
    <r>
      <rPr>
        <sz val="10"/>
        <rFont val="宋体"/>
        <family val="3"/>
        <charset val="134"/>
      </rPr>
      <t>：填报不能归入上述分类的劳务费支出，对于主要的项目应在下面的栏目中列明具体名称。</t>
    </r>
  </si>
  <si>
    <r>
      <rPr>
        <sz val="10"/>
        <color theme="0"/>
        <rFont val="宋体"/>
        <family val="3"/>
        <charset val="134"/>
      </rPr>
      <t>非流动资产处置利得</t>
    </r>
    <phoneticPr fontId="7" type="noConversion"/>
  </si>
  <si>
    <r>
      <rPr>
        <sz val="10"/>
        <color theme="0"/>
        <rFont val="宋体"/>
        <family val="3"/>
        <charset val="134"/>
      </rPr>
      <t>非货币性资产交换利得</t>
    </r>
    <phoneticPr fontId="7" type="noConversion"/>
  </si>
  <si>
    <r>
      <rPr>
        <sz val="10"/>
        <color theme="0"/>
        <rFont val="宋体"/>
        <family val="3"/>
        <charset val="134"/>
      </rPr>
      <t>债务重组利得</t>
    </r>
    <phoneticPr fontId="7" type="noConversion"/>
  </si>
  <si>
    <r>
      <rPr>
        <sz val="10"/>
        <color theme="0"/>
        <rFont val="宋体"/>
        <family val="3"/>
        <charset val="134"/>
      </rPr>
      <t>政府补助利得</t>
    </r>
    <phoneticPr fontId="7" type="noConversion"/>
  </si>
  <si>
    <r>
      <rPr>
        <sz val="10"/>
        <color theme="0"/>
        <rFont val="宋体"/>
        <family val="3"/>
        <charset val="134"/>
      </rPr>
      <t>盘盈利得</t>
    </r>
    <phoneticPr fontId="7" type="noConversion"/>
  </si>
  <si>
    <r>
      <rPr>
        <sz val="10"/>
        <color theme="0"/>
        <rFont val="宋体"/>
        <family val="3"/>
        <charset val="134"/>
      </rPr>
      <t>捐赠利得</t>
    </r>
    <phoneticPr fontId="7" type="noConversion"/>
  </si>
  <si>
    <r>
      <rPr>
        <sz val="10"/>
        <color theme="0"/>
        <rFont val="宋体"/>
        <family val="3"/>
        <charset val="134"/>
      </rPr>
      <t>罚没利得</t>
    </r>
    <phoneticPr fontId="7" type="noConversion"/>
  </si>
  <si>
    <r>
      <rPr>
        <sz val="10"/>
        <color theme="0"/>
        <rFont val="宋体"/>
        <family val="3"/>
        <charset val="134"/>
      </rPr>
      <t>确实无法偿付的应付款项</t>
    </r>
    <phoneticPr fontId="7" type="noConversion"/>
  </si>
  <si>
    <r>
      <rPr>
        <sz val="10"/>
        <color theme="0"/>
        <rFont val="宋体"/>
        <family val="3"/>
        <charset val="134"/>
      </rPr>
      <t>汇兑收益</t>
    </r>
    <phoneticPr fontId="7" type="noConversion"/>
  </si>
  <si>
    <r>
      <rPr>
        <sz val="10"/>
        <color theme="0"/>
        <rFont val="宋体"/>
        <family val="3"/>
        <charset val="134"/>
      </rPr>
      <t>其他</t>
    </r>
    <phoneticPr fontId="7" type="noConversion"/>
  </si>
  <si>
    <t>营业外收入明细表</t>
    <phoneticPr fontId="7" type="noConversion"/>
  </si>
  <si>
    <r>
      <t>=</t>
    </r>
    <r>
      <rPr>
        <sz val="10"/>
        <rFont val="宋体"/>
        <family val="3"/>
        <charset val="134"/>
      </rPr>
      <t>企业基本情况表</t>
    </r>
    <r>
      <rPr>
        <sz val="10"/>
        <rFont val="Times New Roman"/>
        <family val="1"/>
      </rPr>
      <t>!$C$7</t>
    </r>
    <phoneticPr fontId="7" type="noConversion"/>
  </si>
  <si>
    <r>
      <t>=</t>
    </r>
    <r>
      <rPr>
        <sz val="10"/>
        <rFont val="宋体"/>
        <family val="3"/>
        <charset val="134"/>
      </rPr>
      <t>企业基本情况表</t>
    </r>
    <r>
      <rPr>
        <sz val="10"/>
        <rFont val="Times New Roman"/>
        <family val="1"/>
      </rPr>
      <t>!$C$15</t>
    </r>
    <phoneticPr fontId="7" type="noConversion"/>
  </si>
  <si>
    <r>
      <t>=</t>
    </r>
    <r>
      <rPr>
        <sz val="10"/>
        <rFont val="宋体"/>
        <family val="3"/>
        <charset val="134"/>
      </rPr>
      <t>企业基本情况表</t>
    </r>
    <r>
      <rPr>
        <sz val="10"/>
        <rFont val="Times New Roman"/>
        <family val="1"/>
      </rPr>
      <t>!$C$6</t>
    </r>
    <phoneticPr fontId="7" type="noConversion"/>
  </si>
  <si>
    <r>
      <t>=</t>
    </r>
    <r>
      <rPr>
        <sz val="10"/>
        <rFont val="宋体"/>
        <family val="3"/>
        <charset val="134"/>
      </rPr>
      <t>企业基本情况表</t>
    </r>
    <r>
      <rPr>
        <sz val="10"/>
        <rFont val="Times New Roman"/>
        <family val="1"/>
      </rPr>
      <t>!$H$12</t>
    </r>
    <phoneticPr fontId="7" type="noConversion"/>
  </si>
  <si>
    <t>=综合类——企业基本情况表!$H$12</t>
    <phoneticPr fontId="5" type="noConversion"/>
  </si>
  <si>
    <t>=综合类——企业基本情况表!$C$6</t>
    <phoneticPr fontId="5" type="noConversion"/>
  </si>
  <si>
    <t>利润表（试算平衡表）</t>
    <phoneticPr fontId="7" type="noConversion"/>
  </si>
  <si>
    <r>
      <rPr>
        <sz val="10"/>
        <rFont val="宋体"/>
        <family val="3"/>
        <charset val="134"/>
      </rPr>
      <t>报表项目</t>
    </r>
    <phoneticPr fontId="7" type="noConversion"/>
  </si>
  <si>
    <r>
      <rPr>
        <sz val="10"/>
        <rFont val="宋体"/>
        <family val="3"/>
        <charset val="134"/>
      </rPr>
      <t>本年未审数</t>
    </r>
    <phoneticPr fontId="7" type="noConversion"/>
  </si>
  <si>
    <r>
      <rPr>
        <sz val="10"/>
        <rFont val="宋体"/>
        <family val="3"/>
        <charset val="134"/>
      </rPr>
      <t>重分类调整</t>
    </r>
    <phoneticPr fontId="7" type="noConversion"/>
  </si>
  <si>
    <r>
      <rPr>
        <sz val="10"/>
        <rFont val="宋体"/>
        <family val="3"/>
        <charset val="134"/>
      </rPr>
      <t>账项调整</t>
    </r>
    <phoneticPr fontId="7" type="noConversion"/>
  </si>
  <si>
    <r>
      <rPr>
        <sz val="10"/>
        <rFont val="宋体"/>
        <family val="3"/>
        <charset val="134"/>
      </rPr>
      <t>本年审定数</t>
    </r>
    <phoneticPr fontId="7" type="noConversion"/>
  </si>
  <si>
    <r>
      <rPr>
        <sz val="10"/>
        <rFont val="宋体"/>
        <family val="3"/>
        <charset val="134"/>
      </rPr>
      <t>上年审定数</t>
    </r>
    <phoneticPr fontId="7" type="noConversion"/>
  </si>
  <si>
    <r>
      <rPr>
        <sz val="10"/>
        <rFont val="宋体"/>
        <family val="3"/>
        <charset val="134"/>
      </rPr>
      <t>借方</t>
    </r>
    <phoneticPr fontId="7" type="noConversion"/>
  </si>
  <si>
    <r>
      <rPr>
        <sz val="10"/>
        <rFont val="宋体"/>
        <family val="3"/>
        <charset val="134"/>
      </rPr>
      <t>贷方</t>
    </r>
    <phoneticPr fontId="7" type="noConversion"/>
  </si>
  <si>
    <r>
      <rPr>
        <sz val="10"/>
        <rFont val="宋体"/>
        <family val="3"/>
        <charset val="134"/>
      </rPr>
      <t>主营业务收入</t>
    </r>
    <phoneticPr fontId="7" type="noConversion"/>
  </si>
  <si>
    <r>
      <rPr>
        <sz val="10"/>
        <rFont val="宋体"/>
        <family val="3"/>
        <charset val="134"/>
      </rPr>
      <t>销售费用</t>
    </r>
    <phoneticPr fontId="7" type="noConversion"/>
  </si>
  <si>
    <t>非货币性交易视同销售</t>
  </si>
  <si>
    <t xml:space="preserve">        财务费用(填写A104000)</t>
    <phoneticPr fontId="7" type="noConversion"/>
  </si>
  <si>
    <t>财务费用明细表</t>
    <phoneticPr fontId="7" type="noConversion"/>
  </si>
  <si>
    <r>
      <rPr>
        <sz val="10"/>
        <color indexed="8"/>
        <rFont val="宋体"/>
        <family val="3"/>
        <charset val="134"/>
      </rPr>
      <t>报警比率</t>
    </r>
    <r>
      <rPr>
        <sz val="10"/>
        <color indexed="8"/>
        <rFont val="Times New Roman"/>
        <family val="1"/>
      </rPr>
      <t>:</t>
    </r>
    <phoneticPr fontId="7" type="noConversion"/>
  </si>
  <si>
    <t>上级科目</t>
    <phoneticPr fontId="7" type="noConversion"/>
  </si>
  <si>
    <r>
      <rPr>
        <sz val="10"/>
        <color indexed="8"/>
        <rFont val="宋体"/>
        <family val="3"/>
        <charset val="134"/>
      </rPr>
      <t>科目名称</t>
    </r>
    <phoneticPr fontId="7"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</si>
  <si>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7" type="noConversion"/>
  </si>
  <si>
    <r>
      <rPr>
        <sz val="10"/>
        <color indexed="8"/>
        <rFont val="宋体"/>
        <family val="3"/>
        <charset val="134"/>
      </rPr>
      <t>分类</t>
    </r>
    <phoneticPr fontId="7" type="noConversion"/>
  </si>
  <si>
    <r>
      <rPr>
        <sz val="10"/>
        <color indexed="8"/>
        <rFont val="宋体"/>
        <family val="3"/>
        <charset val="134"/>
      </rPr>
      <t>上期数</t>
    </r>
    <phoneticPr fontId="7" type="noConversion"/>
  </si>
  <si>
    <r>
      <rPr>
        <sz val="10"/>
        <color indexed="8"/>
        <rFont val="宋体"/>
        <family val="3"/>
        <charset val="134"/>
      </rPr>
      <t>变动额</t>
    </r>
    <phoneticPr fontId="7" type="noConversion"/>
  </si>
  <si>
    <r>
      <rPr>
        <sz val="10"/>
        <color indexed="8"/>
        <rFont val="宋体"/>
        <family val="3"/>
        <charset val="134"/>
      </rPr>
      <t>变动率</t>
    </r>
    <phoneticPr fontId="7" type="noConversion"/>
  </si>
  <si>
    <r>
      <rPr>
        <sz val="10"/>
        <color indexed="8"/>
        <rFont val="宋体"/>
        <family val="3"/>
        <charset val="134"/>
      </rPr>
      <t>索引号</t>
    </r>
    <phoneticPr fontId="7"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</si>
  <si>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7" type="noConversion"/>
  </si>
  <si>
    <r>
      <rPr>
        <sz val="10"/>
        <rFont val="宋体"/>
        <family val="3"/>
        <charset val="134"/>
      </rPr>
      <t>境外支付金额</t>
    </r>
    <phoneticPr fontId="7" type="noConversion"/>
  </si>
  <si>
    <r>
      <rPr>
        <sz val="10"/>
        <color indexed="8"/>
        <rFont val="宋体"/>
        <family val="3"/>
        <charset val="134"/>
      </rPr>
      <t>未审数</t>
    </r>
    <phoneticPr fontId="7" type="noConversion"/>
  </si>
  <si>
    <r>
      <rPr>
        <sz val="10"/>
        <color indexed="8"/>
        <rFont val="宋体"/>
        <family val="3"/>
        <charset val="134"/>
      </rPr>
      <t>现金折扣</t>
    </r>
    <phoneticPr fontId="7"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</si>
  <si>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7"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</si>
  <si>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7" type="noConversion"/>
  </si>
  <si>
    <t>底稿目录</t>
    <phoneticPr fontId="7" type="noConversion"/>
  </si>
  <si>
    <r>
      <rPr>
        <sz val="10"/>
        <rFont val="楷体_GB2312"/>
        <family val="3"/>
        <charset val="134"/>
      </rPr>
      <t>序号</t>
    </r>
    <phoneticPr fontId="7" type="noConversion"/>
  </si>
  <si>
    <r>
      <rPr>
        <sz val="10"/>
        <rFont val="楷体_GB2312"/>
        <family val="3"/>
        <charset val="134"/>
      </rPr>
      <t>表页名称</t>
    </r>
  </si>
  <si>
    <r>
      <rPr>
        <sz val="10"/>
        <rFont val="楷体_GB2312"/>
        <family val="3"/>
        <charset val="134"/>
      </rPr>
      <t>索引号</t>
    </r>
    <phoneticPr fontId="7" type="noConversion"/>
  </si>
  <si>
    <r>
      <rPr>
        <sz val="10"/>
        <rFont val="宋体"/>
        <family val="3"/>
        <charset val="134"/>
      </rPr>
      <t>是否编号</t>
    </r>
    <phoneticPr fontId="7" type="noConversion"/>
  </si>
  <si>
    <r>
      <rPr>
        <sz val="10"/>
        <rFont val="宋体"/>
        <family val="3"/>
        <charset val="134"/>
      </rPr>
      <t>手工编号</t>
    </r>
    <phoneticPr fontId="7" type="noConversion"/>
  </si>
  <si>
    <r>
      <rPr>
        <sz val="10"/>
        <rFont val="楷体_GB2312"/>
        <family val="3"/>
        <charset val="134"/>
      </rPr>
      <t>是否显示</t>
    </r>
    <phoneticPr fontId="7" type="noConversion"/>
  </si>
  <si>
    <t>申报表封面</t>
  </si>
  <si>
    <t>编号</t>
  </si>
  <si>
    <t>企业所得税年度纳税申报表填报表单</t>
  </si>
  <si>
    <t>SSDG-02</t>
  </si>
  <si>
    <t>A000000企业基础信息表</t>
  </si>
  <si>
    <t>SSDG-03</t>
  </si>
  <si>
    <t>A100000中华人民共和国企业所得税年度纳税申报表（A类）</t>
  </si>
  <si>
    <t>SSDG-04</t>
  </si>
  <si>
    <t>A101010一般企业收入明细表</t>
  </si>
  <si>
    <t>SSDG-05</t>
  </si>
  <si>
    <t>A101020金融企业收入明细表</t>
  </si>
  <si>
    <t>SSDG-06</t>
  </si>
  <si>
    <t>A102010一般企业成本支出明细表</t>
  </si>
  <si>
    <t>SSDG-07</t>
  </si>
  <si>
    <t>A102020金融企业支出明细表</t>
  </si>
  <si>
    <t>SSDG-08</t>
  </si>
  <si>
    <t>A103000事业单位、民间非营利组织收入、支出明细表</t>
  </si>
  <si>
    <t>SSDG-09</t>
  </si>
  <si>
    <t>A104000期间费用明细表</t>
  </si>
  <si>
    <t>SSDG-10</t>
  </si>
  <si>
    <t>A105000纳税调整项目明细表</t>
  </si>
  <si>
    <t>SSDG-11</t>
  </si>
  <si>
    <t>A105010视同销售和房地产开发企业特定业务纳税调整明细表</t>
  </si>
  <si>
    <t>SSDG-12</t>
  </si>
  <si>
    <t>A105020未按权责发生制确认收入纳税调整明细表</t>
  </si>
  <si>
    <t>SSDG-13</t>
  </si>
  <si>
    <t>A105030投资收益纳税调整明细表</t>
  </si>
  <si>
    <t>SSDG-14</t>
  </si>
  <si>
    <t>A105040专项用途财政性资金纳税调整明细表</t>
  </si>
  <si>
    <t>SSDG-15</t>
  </si>
  <si>
    <t>A105050职工薪酬纳税调整明细表</t>
  </si>
  <si>
    <t>SSDG-16</t>
  </si>
  <si>
    <t>A105060广告费和业务宣传费跨年度纳税调整明细表</t>
  </si>
  <si>
    <t>SSDG-17</t>
  </si>
  <si>
    <t>A105070捐赠支出纳税调整明细表</t>
  </si>
  <si>
    <t>SSDG-18</t>
  </si>
  <si>
    <t>A105080资产折旧、摊销纳税调整明细表</t>
  </si>
  <si>
    <t>SSDG-19</t>
  </si>
  <si>
    <t>A105081固定资产加速折旧、扣除明细表</t>
  </si>
  <si>
    <t>SSDG-20</t>
  </si>
  <si>
    <t>A105090资产损失税前扣除及纳税调整明细表</t>
  </si>
  <si>
    <t>SSDG-21</t>
  </si>
  <si>
    <t>A105091资产损失（专项申报）税前扣除及纳税调整明细表</t>
  </si>
  <si>
    <t>SSDG-22</t>
  </si>
  <si>
    <t>A105100企业重组纳税调整明细表</t>
  </si>
  <si>
    <t>SSDG-23</t>
  </si>
  <si>
    <t>A105110政策性搬迁纳税调整明细表</t>
  </si>
  <si>
    <t>SSDG-24</t>
  </si>
  <si>
    <t>A105120特殊行业准备金纳税调整明细表</t>
  </si>
  <si>
    <t>SSDG-25</t>
  </si>
  <si>
    <t>A106000企业所得税弥补亏损明细表</t>
  </si>
  <si>
    <t>SSDG-26</t>
  </si>
  <si>
    <t>A107010收入、所得减免及加计扣除优惠明细表</t>
  </si>
  <si>
    <t>SSDG-27</t>
  </si>
  <si>
    <t>A107011股息红利情况明细表</t>
  </si>
  <si>
    <t>SSDG-28</t>
  </si>
  <si>
    <t>A107012综合利用资源生产产品取得的收入情况明细表</t>
  </si>
  <si>
    <t>SSDG-29</t>
  </si>
  <si>
    <t>A107013金融保险等机构取得涉农利息保费收入明细表</t>
  </si>
  <si>
    <t>SSDG-30</t>
  </si>
  <si>
    <t>A107014研发费用加计扣除优惠明细表</t>
  </si>
  <si>
    <t>SSDG-31</t>
  </si>
  <si>
    <t>A107020所得减免优惠明细表</t>
  </si>
  <si>
    <t>SSDG-32</t>
  </si>
  <si>
    <t>A107030抵扣应纳税所得额明细表</t>
  </si>
  <si>
    <t>SSDG-33</t>
  </si>
  <si>
    <t>A107040减免所得税优惠明细表</t>
  </si>
  <si>
    <t>SSDG-34</t>
  </si>
  <si>
    <t>A107041高新技术企业优惠情况及明细表</t>
  </si>
  <si>
    <t>SSDG-35</t>
  </si>
  <si>
    <t>A107042软件、集成电路企业优惠情况及明细表</t>
  </si>
  <si>
    <t>SSDG-36</t>
  </si>
  <si>
    <t>A107050税额抵免优惠明细表</t>
  </si>
  <si>
    <t>SSDG-37</t>
  </si>
  <si>
    <t>A108000境外所得税抵免计算表</t>
  </si>
  <si>
    <t>SSDG-38</t>
  </si>
  <si>
    <t>A108010境外所得纳税调整后所得计算表</t>
  </si>
  <si>
    <t>SSDG-39</t>
  </si>
  <si>
    <t>A108020境外分支机构弥补亏损明细表</t>
  </si>
  <si>
    <t>SSDG-40</t>
  </si>
  <si>
    <t>A108030跨年度结转抵免境外所得税情况表</t>
  </si>
  <si>
    <t>SSDG-41</t>
  </si>
  <si>
    <t>A109000跨地区经营汇总纳税企业年度分摊企业所得税计算表</t>
  </si>
  <si>
    <t>SSDG-42</t>
  </si>
  <si>
    <t>A109010企业所得税汇总纳税分支机构所得税分配表</t>
  </si>
  <si>
    <t>SSDG-43</t>
  </si>
  <si>
    <t>综合类——企业基本情况表</t>
  </si>
  <si>
    <t>SSDG-44</t>
  </si>
  <si>
    <t>综合类——境内分支机构财务信息表</t>
  </si>
  <si>
    <t>SSDG-45</t>
  </si>
  <si>
    <t>综合类——人员信息表</t>
  </si>
  <si>
    <t>SSDG-46</t>
  </si>
  <si>
    <t>综合类——资产总额信息表</t>
  </si>
  <si>
    <t>SSDG-47</t>
  </si>
  <si>
    <t>综合类——企业基本税收政策表</t>
  </si>
  <si>
    <t>SSDG-48</t>
  </si>
  <si>
    <t>综合类——主要会计政策与会计估计表</t>
  </si>
  <si>
    <t>SSDG-49</t>
  </si>
  <si>
    <t>综合类——内部控制调查表</t>
  </si>
  <si>
    <t>SSDG-50</t>
  </si>
  <si>
    <t>综合类——审计报告审阅记录</t>
  </si>
  <si>
    <t>SSDG-51</t>
  </si>
  <si>
    <t>综合类——审核工作总结</t>
  </si>
  <si>
    <t>SSDG-52</t>
  </si>
  <si>
    <t>综合类——利润表</t>
  </si>
  <si>
    <t>SSDG-53</t>
  </si>
  <si>
    <t>营业收入明细表</t>
  </si>
  <si>
    <t>SSDG-54</t>
  </si>
  <si>
    <t>营业成本明细表</t>
  </si>
  <si>
    <t>SSDG-55</t>
  </si>
  <si>
    <t>营业税金及附加明细表</t>
  </si>
  <si>
    <t>SSDG-56</t>
  </si>
  <si>
    <t>销售费用明细表</t>
  </si>
  <si>
    <t>SSDG-57</t>
  </si>
  <si>
    <t>管理费用明细表</t>
  </si>
  <si>
    <t>SSDG-58</t>
  </si>
  <si>
    <t>财务费用明细表</t>
  </si>
  <si>
    <t>SSDG-59</t>
  </si>
  <si>
    <t>营业外收入明细表</t>
  </si>
  <si>
    <t>SSDG-60</t>
  </si>
  <si>
    <t>营业外支出明细表</t>
  </si>
  <si>
    <t>SSDG-61</t>
  </si>
  <si>
    <t>收入类调整——视同销售收入成本审核表</t>
  </si>
  <si>
    <t>SSDG-62</t>
  </si>
  <si>
    <t>收入类调整——未按权责发生制原则确认的收入审核表</t>
  </si>
  <si>
    <t>SSDG-63</t>
  </si>
  <si>
    <t>收入类调整——投资收益审核表</t>
  </si>
  <si>
    <t>SSDG-64</t>
  </si>
  <si>
    <t>收入类调整——长期股权投资初始投资成本损益调整审核</t>
  </si>
  <si>
    <t>SSDG-65</t>
  </si>
  <si>
    <t>收入类调整——以公允价值计量资产纳税调整表</t>
  </si>
  <si>
    <t>SSDG-66</t>
  </si>
  <si>
    <t>收入类调整——不征税收入、支出审核表</t>
  </si>
  <si>
    <t>SSDG-67</t>
  </si>
  <si>
    <t>收入类调整——专项用途财政性资金纳税调整审核表</t>
  </si>
  <si>
    <t>SSDG-68</t>
  </si>
  <si>
    <t>收入类调整——销售折扣、折让和退回审核表</t>
  </si>
  <si>
    <t>SSDG-69</t>
  </si>
  <si>
    <t>收入类调整——其他收入类调整项目审核表</t>
  </si>
  <si>
    <t>SSDG-70</t>
  </si>
  <si>
    <t>扣除类调整——工资薪金支出审核表</t>
  </si>
  <si>
    <t>SSDG-71</t>
  </si>
  <si>
    <t>扣除类调整——工资薪金明细审核表</t>
  </si>
  <si>
    <t>SSDG-72</t>
  </si>
  <si>
    <t>扣除类调整——职工福利费支出审核表</t>
  </si>
  <si>
    <t>SSDG-73</t>
  </si>
  <si>
    <t>扣除类调整——职工教育经费支出审核表</t>
  </si>
  <si>
    <t>SSDG-74</t>
  </si>
  <si>
    <t>扣除类调整——工会经费支出审核表</t>
  </si>
  <si>
    <t>SSDG-75</t>
  </si>
  <si>
    <t>扣除类调整——基本社会保障性缴款审核表</t>
  </si>
  <si>
    <t>SSDG-76</t>
  </si>
  <si>
    <t>扣除类调整——养老、医疗保险及住房公积金支出调整计算表</t>
  </si>
  <si>
    <t>SSDG-77</t>
  </si>
  <si>
    <t>扣除类调整——其他职工薪酬项目审核表</t>
  </si>
  <si>
    <t>SSDG-78</t>
  </si>
  <si>
    <t>扣除类调整——业务招待费支出审核表</t>
  </si>
  <si>
    <t>SSDG-79</t>
  </si>
  <si>
    <t>扣除类调整——广告费和业务宣传费支出审核表</t>
  </si>
  <si>
    <t>SSDG-80</t>
  </si>
  <si>
    <t>扣除类调整——捐赠支出审核表</t>
  </si>
  <si>
    <t>SSDG-81</t>
  </si>
  <si>
    <t>扣除类调整——利息支出审核表</t>
  </si>
  <si>
    <t>SSDG-82</t>
  </si>
  <si>
    <t>扣除类调整——罚金、罚款和被没收财物的损失、税收滞纳金审核表</t>
  </si>
  <si>
    <t>SSDG-83</t>
  </si>
  <si>
    <t>扣除类调整——赞助支出审核表</t>
  </si>
  <si>
    <t>SSDG-84</t>
  </si>
  <si>
    <t>扣除类调整——与未实现融资收益相关在当期确认的财务费用审核表</t>
  </si>
  <si>
    <t>SSDG-85</t>
  </si>
  <si>
    <t>扣除类调整——佣金和手续费审核表</t>
  </si>
  <si>
    <t>SSDG-86</t>
  </si>
  <si>
    <t>扣除类调整——跨期扣除项目审核表</t>
  </si>
  <si>
    <t>SSDG-87</t>
  </si>
  <si>
    <t>扣除类调整——与取得收入无关的支出审核表</t>
  </si>
  <si>
    <t>SSDG-88</t>
  </si>
  <si>
    <t>扣除类调整——其他扣除费用审核表</t>
  </si>
  <si>
    <t>SSDG-89</t>
  </si>
  <si>
    <t>扣除类调整——无合法凭证列支成本费用审核</t>
  </si>
  <si>
    <t>SSDG-90</t>
  </si>
  <si>
    <t>扣除类调整——租金费用审核表</t>
  </si>
  <si>
    <t>SSDG-91</t>
  </si>
  <si>
    <t>扣除类调整——计划生育奖审核</t>
  </si>
  <si>
    <t>SSDG-92</t>
  </si>
  <si>
    <t>资产类调整——固定资产折旧审核表</t>
  </si>
  <si>
    <t>SSDG-93</t>
  </si>
  <si>
    <t>资产类调整——按加速折旧及一次性扣除政策计算的折旧明细审核</t>
  </si>
  <si>
    <t>SSDG-94</t>
  </si>
  <si>
    <t>资产类调整——按税收一般规定计算的折旧明细审核表</t>
  </si>
  <si>
    <t>SSDG-95</t>
  </si>
  <si>
    <t>资产类调整——生产性生物资产折旧审核表</t>
  </si>
  <si>
    <t>SSDG-96</t>
  </si>
  <si>
    <t>资产类调整——无形资产摊销审核表</t>
  </si>
  <si>
    <t>SSDG-97</t>
  </si>
  <si>
    <t>资产类调整——长期待摊费用、油气投资摊销审核表</t>
  </si>
  <si>
    <t>SSDG-98</t>
  </si>
  <si>
    <t>资产类调整——资产损失税前扣除及纳税调整审核表</t>
  </si>
  <si>
    <t>SSDG-99</t>
  </si>
  <si>
    <t>资产类调整——资产减值准备项目调整明细表审核表</t>
  </si>
  <si>
    <t>SSDG-100</t>
  </si>
  <si>
    <t>资产类调整——其他资产类调整审核表</t>
  </si>
  <si>
    <t>SSDG-101</t>
  </si>
  <si>
    <t>特殊事项——企业重组纳税调整审核表</t>
  </si>
  <si>
    <t>SSDG-102</t>
  </si>
  <si>
    <t>特殊事项——特殊行业准备金纳税调整明细审核表</t>
  </si>
  <si>
    <t>SSDG-103</t>
  </si>
  <si>
    <t>特殊事项——政策性搬迁纳税调整审核表</t>
  </si>
  <si>
    <t>特殊事项——房地产项目明细审核表</t>
  </si>
  <si>
    <t>特殊事项——其他特殊事项调整审核表</t>
  </si>
  <si>
    <t>税收优惠——减免税收入审核表</t>
  </si>
  <si>
    <t>税收优惠——股息、红利等权益性投资收益情况审核表</t>
  </si>
  <si>
    <t>税收优惠——综合利用资源生产产品取得的收入情况审核表</t>
  </si>
  <si>
    <t>税收优惠——金融、保险等机构取得的涉农利息、保费收入审核表</t>
  </si>
  <si>
    <t>税收优惠——研发费用加计扣除优惠审核表</t>
  </si>
  <si>
    <t>税收优惠——鼓励安置人员工资加计扣除优惠审核</t>
  </si>
  <si>
    <t>税收优惠——所得减免优惠审核表</t>
  </si>
  <si>
    <t>税收优惠——所得减免优惠审核附表</t>
  </si>
  <si>
    <t>税收优惠——创业投资企业抵扣的应纳税所得额审核</t>
  </si>
  <si>
    <t>税收优惠——减免所得税优惠审核附表</t>
  </si>
  <si>
    <t>税收优惠——高新技术企业优惠情况审核表</t>
  </si>
  <si>
    <t>税收优惠——软件、集成电路企业优惠情况审核表</t>
  </si>
  <si>
    <t>税收优惠——高新技术企业减免税审核</t>
  </si>
  <si>
    <t>税收优惠——以前年度税额抵免优惠审核表</t>
  </si>
  <si>
    <t>税收优惠——本年允许抵免的专用设备投资额审核表</t>
  </si>
  <si>
    <t>境外——境外所得税收抵免审核表</t>
  </si>
  <si>
    <t>境外——境外所得纳税调整后所得审核表</t>
  </si>
  <si>
    <t>境外——境外分支机构收入与支出纳税调整审核表</t>
  </si>
  <si>
    <t>境外——境外所得分摊的共同支出审核表</t>
  </si>
  <si>
    <t>境外——境外分支机构弥补亏损审核表</t>
  </si>
  <si>
    <t>境外——跨年度结转抵免境外所得税情况审核表</t>
  </si>
  <si>
    <t>境外——境内汇总纳税分支机构基本情况</t>
  </si>
  <si>
    <t>境外——境外汇总纳税分支机构基本情况</t>
  </si>
  <si>
    <t>分支机构——二级分支机构经营情况审核表</t>
  </si>
  <si>
    <t>分支机构——分支机构税负分配审核表</t>
  </si>
  <si>
    <t>分支机构——总分机构分摊税款审核表</t>
  </si>
  <si>
    <t>其他——特别纳税调整审核表</t>
  </si>
  <si>
    <t>其他——其他纳税调整项目审核表</t>
  </si>
  <si>
    <t>其他——企业所得税弥补亏损审核表</t>
  </si>
  <si>
    <t>其他——汇总纳税企业本年累计已分摊所得税审核表</t>
  </si>
  <si>
    <t>其他——预缴所得税审核表</t>
  </si>
  <si>
    <t>关联——关联关系表审核</t>
  </si>
  <si>
    <t>关联——关联交易汇总表审核</t>
  </si>
  <si>
    <t>关联——购销表审核</t>
  </si>
  <si>
    <t>关联——劳务表审核</t>
  </si>
  <si>
    <t>关联——无形资产表审核</t>
  </si>
  <si>
    <t>关联——固定资产表审核</t>
  </si>
  <si>
    <t>关联——融通资金表审核</t>
  </si>
  <si>
    <t>关联——对外投资情况表审核</t>
  </si>
  <si>
    <t>关联——对外支付款项情况表审核</t>
  </si>
  <si>
    <t>广州类——企业基本情况表(补充资料）</t>
  </si>
  <si>
    <t>广州类——所得税审核简表</t>
  </si>
  <si>
    <t>广州类——出资者及其出资比例情况表</t>
  </si>
  <si>
    <t>广州类——分支机构基本情况表</t>
  </si>
  <si>
    <t>广州类——对外投资基本情况表</t>
  </si>
  <si>
    <t>广州类——主要税（费）项目及税（费）率表</t>
  </si>
  <si>
    <t>广州类——主要的税收优惠表</t>
  </si>
  <si>
    <t>广州类——企业主要的会计政策表</t>
  </si>
  <si>
    <t>广州类——固定资产的折旧政策</t>
  </si>
  <si>
    <t>广州类——利润总额审核表</t>
  </si>
  <si>
    <t>广州类——营业税金及附加</t>
  </si>
  <si>
    <t>广州类——其他收入类具体项目税会差异纳税调整情况表</t>
  </si>
  <si>
    <t>广州类——工资薪金支出情况表</t>
  </si>
  <si>
    <t>广州类——股权激励工资薪金支出情况表</t>
  </si>
  <si>
    <t>广州类——利息支出(非金融企业自然人借款)情况表</t>
  </si>
  <si>
    <t>广州类——本纳税年度相关资产实际享受加速折旧、摊销优惠情况表</t>
  </si>
  <si>
    <t>广州类——2008年1月1日以前坏（呆）账准备金余额变动情况表</t>
  </si>
  <si>
    <t>广州类——销售未完工产品和销售未完工产品转完工产品</t>
  </si>
  <si>
    <t>广州类——研究开发项目</t>
  </si>
  <si>
    <t>广州类——无形资产摊销加计扣除</t>
  </si>
  <si>
    <t>广州类——关联交易金额</t>
  </si>
  <si>
    <t>广州类——资本弱化所发生利息支出</t>
  </si>
  <si>
    <t>广州类——非货币性资产交换事项</t>
  </si>
  <si>
    <t>广州类——资产损失扣除</t>
  </si>
  <si>
    <t>广州类——账表批露</t>
  </si>
  <si>
    <t>不编号</t>
  </si>
  <si>
    <t>SSDG-01</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</si>
</sst>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12">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yyyy/mm/dd"/>
    <numFmt numFmtId="180" formatCode="#,##0.00_ "/>
    <numFmt numFmtId="181" formatCode="#,##0_ "/>
    <numFmt numFmtId="182" formatCode="0.00_);[Red]\(0.00\)"/>
    <numFmt numFmtId="183" formatCode="0.00_ "/>
    <numFmt numFmtId="184" formatCode="0_);[Red]\(0\)"/>
    <numFmt numFmtId="185" formatCode="yyyy\-m\-d"/>
    <numFmt numFmtId="186" formatCode="0_ "/>
    <numFmt numFmtId="187" formatCode="[$-F800]dddd\,\ mmmm\ dd\,\ yyyy"/>
    <numFmt numFmtId="188" formatCode="yyyy\-mm\-dd"/>
    <numFmt numFmtId="189" formatCode="_ [$€-2]* #,##0.00_ ;_ [$€-2]* \-#,##0.00_ ;_ [$€-2]* &quot;-&quot;??_ "/>
    <numFmt numFmtId="190" formatCode="_-#,##0_-;\(#,##0\);_-\ \ &quot;-&quot;_-;_-@_-"/>
    <numFmt numFmtId="191" formatCode="_-#,##0.00_-;\(#,##0.00\);_-\ \ &quot;-&quot;_-;_-@_-"/>
    <numFmt numFmtId="192" formatCode="mmm/dd/yyyy;_-\ &quot;N/A&quot;_-;_-\ &quot;-&quot;_-"/>
    <numFmt numFmtId="193" formatCode="mmm/yyyy;_-\ &quot;N/A&quot;_-;_-\ &quot;-&quot;_-"/>
    <numFmt numFmtId="194" formatCode="_-#,##0%_-;\(#,##0%\);_-\ &quot;-&quot;_-"/>
    <numFmt numFmtId="195" formatCode="_-#,###,_-;\(#,###,\);_-\ \ &quot;-&quot;_-;_-@_-"/>
    <numFmt numFmtId="196" formatCode="_-#,###.00,_-;\(#,###.00,\);_-\ \ &quot;-&quot;_-;_-@_-"/>
    <numFmt numFmtId="197" formatCode="_-#0&quot;.&quot;0,_-;\(#0&quot;.&quot;0,\);_-\ \ &quot;-&quot;_-;_-@_-"/>
    <numFmt numFmtId="198" formatCode="_-#0&quot;.&quot;0000_-;\(#0&quot;.&quot;0000\);_-\ \ &quot;-&quot;_-;_-@_-"/>
    <numFmt numFmtId="199" formatCode="_-* #,##0.0000000000_-;\-* #,##0.0000000000_-;_-* &quot;-&quot;??_-;_-@_-"/>
    <numFmt numFmtId="200" formatCode="0.0%"/>
    <numFmt numFmtId="201" formatCode="&quot;￥&quot;#,##0;\-&quot;￥&quot;#,##0"/>
    <numFmt numFmtId="202" formatCode="&quot;¥&quot;#,##0;\-&quot;¥&quot;#,##0"/>
    <numFmt numFmtId="203" formatCode="&quot;NT$&quot;#,##0;\-&quot;NT$&quot;#,##0"/>
    <numFmt numFmtId="204" formatCode="#.\ \ "/>
    <numFmt numFmtId="205" formatCode="##.\ \ "/>
    <numFmt numFmtId="206" formatCode="#,##0;\-#,##0;&quot;-&quot;"/>
    <numFmt numFmtId="207" formatCode="#,##0.0_);\(#,##0.0\)"/>
    <numFmt numFmtId="208" formatCode="_(* #,##0.0000_);_(* \(#,##0.0000\);_(* &quot;-&quot;??_);_(@_)"/>
    <numFmt numFmtId="209" formatCode="mmmm\ d\,\ yyyy"/>
    <numFmt numFmtId="210" formatCode="#,##0\ &quot;FB&quot;;\-#,##0\ &quot;FB&quot;"/>
    <numFmt numFmtId="211" formatCode="_(&quot;$&quot;* #,##0.00_);_(&quot;$&quot;* \(#,##0.00\);_(&quot;$&quot;* &quot;-&quot;??_);_(@_)"/>
    <numFmt numFmtId="212" formatCode="0.0%;\(0.0%\)"/>
    <numFmt numFmtId="213" formatCode="&quot;$&quot;#,##0;[Red]&quot;$&quot;&quot;$&quot;&quot;$&quot;&quot;$&quot;&quot;$&quot;&quot;$&quot;&quot;$&quot;\-#,##0"/>
    <numFmt numFmtId="214" formatCode="_(&quot;$&quot;* #,##0_);_(&quot;$&quot;* \(#,##0\);_(&quot;$&quot;* &quot;-&quot;_);_(@_)"/>
    <numFmt numFmtId="215" formatCode="#,##0;\(#,##0\)"/>
    <numFmt numFmtId="216" formatCode="0.0000%"/>
    <numFmt numFmtId="217" formatCode="&quot;$&quot;#,##0_);\(&quot;$&quot;#,##0\)"/>
    <numFmt numFmtId="218" formatCode="&quot;$&quot;#,##0.00_);\(&quot;$&quot;#,##0.00\)"/>
    <numFmt numFmtId="219" formatCode="&quot;\&quot;#,##0.00;&quot;\&quot;&quot;\&quot;&quot;\&quot;&quot;\&quot;&quot;\&quot;&quot;\&quot;&quot;\&quot;&quot;\&quot;\-#,##0.00"/>
    <numFmt numFmtId="220" formatCode="&quot;$&quot;#,##0;\-&quot;$&quot;#,##0"/>
    <numFmt numFmtId="221" formatCode="\$#,##0.00;\(\$#,##0.00\)"/>
    <numFmt numFmtId="222" formatCode="#,##0.000000"/>
    <numFmt numFmtId="223" formatCode="\$#,##0;\(\$#,##0\)"/>
    <numFmt numFmtId="224" formatCode="&quot;$&quot;#.#"/>
    <numFmt numFmtId="225" formatCode="_-* #,##0_-;\-* #,##0_-;_-* &quot;-&quot;??_-;_-@_-"/>
    <numFmt numFmtId="226" formatCode="0.00000000000_);[Red]\(0.00000000000\)"/>
    <numFmt numFmtId="227" formatCode="_ &quot;\&quot;* #,##0.00_ ;_ &quot;\&quot;* &quot;\&quot;&quot;\&quot;&quot;\&quot;\-#,##0.00_ ;_ &quot;\&quot;* &quot;-&quot;??_ ;_ @_ "/>
    <numFmt numFmtId="228" formatCode="0.00_)"/>
    <numFmt numFmtId="229" formatCode="&quot;$&quot;#,##0;&quot;$&quot;&quot;$&quot;&quot;$&quot;&quot;$&quot;&quot;$&quot;&quot;$&quot;&quot;$&quot;\-#,##0"/>
    <numFmt numFmtId="230" formatCode="&quot;\&quot;#,##0;&quot;\&quot;&quot;\&quot;&quot;\&quot;&quot;\&quot;&quot;\&quot;&quot;\&quot;&quot;\&quot;&quot;\&quot;&quot;\&quot;&quot;\&quot;&quot;\&quot;&quot;\&quot;\-#,##0"/>
    <numFmt numFmtId="231" formatCode="#,##0.00;\(#,##0.00\)"/>
    <numFmt numFmtId="232" formatCode="&quot;?#,##0;\-&quot;?#,##0"/>
    <numFmt numFmtId="233" formatCode="_-* #,##0&quot;￥&quot;_-;\-* #,##0&quot;￥&quot;_-;_-* &quot;-&quot;&quot;￥&quot;_-;_-@_-"/>
    <numFmt numFmtId="234" formatCode="_-* #,##0.00\ _B_E_F_-;\-* #,##0.00\ _B_E_F_-;_-* &quot;-&quot;??\ _B_E_F_-;_-@_-"/>
    <numFmt numFmtId="235" formatCode="#,##0&quot; $&quot;;[Red]\-#,##0&quot; $&quot;"/>
    <numFmt numFmtId="236" formatCode="#,##0.00\ &quot;FB&quot;;\-#,##0.00\ &quot;FB&quot;"/>
    <numFmt numFmtId="237" formatCode="#,##0.00\ &quot;FB&quot;;[Red]\-#,##0.00\ &quot;FB&quot;"/>
    <numFmt numFmtId="238" formatCode="_-* #,##0\ _k_r_-;\-* #,##0\ _k_r_-;_-* &quot;-&quot;\ _k_r_-;_-@_-"/>
    <numFmt numFmtId="239" formatCode="_-* #,##0.00\ _k_r_-;\-* #,##0.00\ _k_r_-;_-* &quot;-&quot;??\ _k_r_-;_-@_-"/>
    <numFmt numFmtId="240" formatCode="#,##0.00_);#,##0.00\)"/>
    <numFmt numFmtId="241" formatCode="0.00000&quot;  &quot;"/>
    <numFmt numFmtId="242" formatCode="_-* #,##0_-;\-* #,##0_-;_-* &quot;-&quot;_-;_-@_-"/>
    <numFmt numFmtId="243" formatCode="_-* #,##0.00_-;\-* #,##0.00_-;_-* &quot;-&quot;??_-;_-@_-"/>
    <numFmt numFmtId="244" formatCode="&quot;\&quot;#,##0;&quot;\&quot;&quot;\&quot;&quot;\&quot;&quot;\&quot;&quot;\&quot;&quot;\&quot;&quot;\&quot;&quot;\&quot;\-#,##0"/>
    <numFmt numFmtId="245" formatCode="&quot;\&quot;#,##0.00;[Red]&quot;\&quot;\-#,##0.00"/>
    <numFmt numFmtId="246" formatCode="[$-409]d/mmm/yy;@"/>
    <numFmt numFmtId="247" formatCode="_-&quot;$&quot;* #,##0.00_-;\-&quot;$&quot;* #,##0.00_-;_-&quot;$&quot;* &quot;-&quot;??_-;_-@_-"/>
    <numFmt numFmtId="248" formatCode="_-&quot;$&quot;* #,##0_-;\-&quot;$&quot;* #,##0_-;_-&quot;$&quot;* &quot;-&quot;_-;_-@_-"/>
    <numFmt numFmtId="249" formatCode="&quot;\&quot;#,##0.00;[Red]&quot;\&quot;&quot;\&quot;&quot;\&quot;&quot;\&quot;&quot;\&quot;&quot;\&quot;\-#,##0.00"/>
    <numFmt numFmtId="250" formatCode="[$€-2]\ #,##0.00_);[Red]\([$€-2]\ #,##0.00\)"/>
    <numFmt numFmtId="251" formatCode="_ &quot;￥&quot;* #,##0.00_ ;_ &quot;￥&quot;* \-#,##0.00_ ;_ &quot;￥&quot;* &quot;-&quot;??_ ;_ @_ "/>
    <numFmt numFmtId="252" formatCode="&quot;\&quot;#,##0;[Red]&quot;\&quot;&quot;\&quot;\-#,##0"/>
    <numFmt numFmtId="253" formatCode="&quot;\&quot;#,##0;[Red]&quot;\&quot;\-#,##0"/>
    <numFmt numFmtId="254" formatCode="yy\.mm\.dd"/>
    <numFmt numFmtId="255"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56" formatCode="&quot;纳税年度：&quot;0000&quot;年度&quot;"/>
    <numFmt numFmtId="257" formatCode="0000&quot;年&quot;"/>
    <numFmt numFmtId="258" formatCode="#,##0;[Red]\(#,##0\)"/>
    <numFmt numFmtId="259" formatCode="#,##0.00;[Red]\(#,##0.00\)"/>
    <numFmt numFmtId="260" formatCode="&quot;截止日期 / 审计期间：&quot;yyyy&quot;年&quot;m&quot;月&quot;d&quot;日&quot;"/>
    <numFmt numFmtId="261" formatCode="#,##0.00;\-#,##0.00;_ ;@"/>
    <numFmt numFmtId="262" formatCode="\+#,##0.00;\-#,##0.00;_ ;@"/>
    <numFmt numFmtId="263" formatCode="\+0.00%;\-0.00%"/>
    <numFmt numFmtId="264" formatCode="\+#,##0.00;\-#,##0.00;0.00"/>
    <numFmt numFmtId="265" formatCode="&quot;账载&quot;@"/>
    <numFmt numFmtId="266" formatCode="0&quot;人&quot;"/>
    <numFmt numFmtId="267" formatCode="&quot;(1)&quot;@"/>
    <numFmt numFmtId="268" formatCode="&quot;(3)&quot;@"/>
    <numFmt numFmtId="269" formatCode="&quot;相差&quot;* #,##0.00_ ;&quot;相差&quot;* \-#,##0.00_ ;_*\ &quot;钩稽核对无误&quot;??_ ;_ @_ "/>
    <numFmt numFmtId="270" formatCode="_ * #,##0.0000_ ;_ * \-#,##0.0000_ ;_ * &quot;-&quot;??_ ;_ @_ "/>
    <numFmt numFmtId="271" formatCode="General&quot;:1&quot;"/>
    <numFmt numFmtId="272" formatCode="#\ ??/1"/>
    <numFmt numFmtId="273" formatCode="&quot;其中：&quot;@"/>
    <numFmt numFmtId="274" formatCode="&quot;ÖS&quot;\ #,##0.00;[Red]\-&quot;ÖS&quot;\ #,##0.00"/>
    <numFmt numFmtId="275" formatCode="yyyy&quot;年&quot;m&quot;月&quot;d&quot;日&quot;;@"/>
    <numFmt numFmtId="276" formatCode="&quot;≧&quot;0%"/>
    <numFmt numFmtId="277" formatCode="##,##0.00"/>
    <numFmt numFmtId="278" formatCode="&quot;被鉴证单位：&quot;@"/>
    <numFmt numFmtId="279" formatCode="0&quot;级&quot;"/>
    <numFmt numFmtId="280" formatCode="&quot;填表日期：&quot;yyyy&quot;年&quot;m&quot;月&quot;d&quot;日&quot;;@"/>
    <numFmt numFmtId="281" formatCode="0000&quot;年&quot;&quot;度&quot;"/>
    <numFmt numFmtId="282" formatCode="yyyy/m/d;@"/>
    <numFmt numFmtId="283" formatCode="0_);\(0\)"/>
    <numFmt numFmtId="284" formatCode="&quot;企业从其关联方接受的债权性投资与企业接受的权益性投资的比例：&quot;0.00%;&quot;企业从其关联方接受的债权性投资与企业接受的权益性投资的比例:&quot;@"/>
    <numFmt numFmtId="285" formatCode="&quot;至&quot;yyyy\-mm\-dd"/>
  </numFmts>
  <fonts count="290">
    <font>
      <sz val="12"/>
      <name val="宋体"/>
      <family val="3"/>
      <charset val="134"/>
    </font>
    <font>
      <sz val="11"/>
      <color theme="1"/>
      <name val="宋体"/>
      <family val="2"/>
      <charset val="134"/>
      <scheme val="minor"/>
    </font>
    <font>
      <sz val="11"/>
      <color theme="1"/>
      <name val="宋体"/>
      <family val="2"/>
      <charset val="134"/>
      <scheme val="minor"/>
    </font>
    <font>
      <sz val="11"/>
      <color theme="0"/>
      <name val="宋体"/>
      <family val="2"/>
      <charset val="134"/>
      <scheme val="minor"/>
    </font>
    <font>
      <sz val="11"/>
      <color theme="1"/>
      <name val="宋体"/>
      <family val="2"/>
      <scheme val="minor"/>
    </font>
    <font>
      <sz val="9"/>
      <name val="宋体"/>
      <family val="2"/>
      <charset val="134"/>
      <scheme val="minor"/>
    </font>
    <font>
      <b/>
      <sz val="20"/>
      <name val="宋体"/>
      <family val="3"/>
      <charset val="134"/>
    </font>
    <font>
      <sz val="9"/>
      <name val="宋体"/>
      <family val="3"/>
      <charset val="134"/>
    </font>
    <font>
      <sz val="12"/>
      <name val="宋体"/>
      <family val="3"/>
      <charset val="134"/>
    </font>
    <font>
      <b/>
      <sz val="14"/>
      <name val="宋体"/>
      <family val="3"/>
      <charset val="134"/>
    </font>
    <font>
      <sz val="14"/>
      <name val="宋体"/>
      <family val="3"/>
      <charset val="134"/>
    </font>
    <font>
      <sz val="12"/>
      <color indexed="8"/>
      <name val="宋体"/>
      <family val="3"/>
      <charset val="134"/>
    </font>
    <font>
      <sz val="10"/>
      <name val="宋体"/>
      <family val="3"/>
      <charset val="134"/>
    </font>
    <font>
      <b/>
      <sz val="10"/>
      <color rgb="FF0070C0"/>
      <name val="宋体"/>
      <family val="3"/>
      <charset val="134"/>
    </font>
    <font>
      <sz val="9"/>
      <color indexed="81"/>
      <name val="宋体"/>
      <family val="3"/>
      <charset val="134"/>
    </font>
    <font>
      <sz val="11"/>
      <name val="宋体"/>
      <family val="3"/>
      <charset val="134"/>
      <scheme val="minor"/>
    </font>
    <font>
      <sz val="10"/>
      <name val="Times New Roman"/>
      <family val="1"/>
    </font>
    <font>
      <b/>
      <sz val="9"/>
      <color indexed="81"/>
      <name val="宋体"/>
      <family val="3"/>
      <charset val="134"/>
    </font>
    <font>
      <sz val="9"/>
      <name val="宋体"/>
      <family val="3"/>
      <charset val="134"/>
      <scheme val="minor"/>
    </font>
    <font>
      <sz val="9"/>
      <color indexed="81"/>
      <name val="Tahoma"/>
      <family val="2"/>
    </font>
    <font>
      <sz val="9"/>
      <name val="Times New Roman"/>
      <family val="1"/>
    </font>
    <font>
      <sz val="11"/>
      <name val="宋体"/>
      <family val="2"/>
      <scheme val="minor"/>
    </font>
    <font>
      <b/>
      <sz val="12"/>
      <name val="宋体"/>
      <family val="3"/>
      <charset val="134"/>
    </font>
    <font>
      <sz val="11"/>
      <color theme="0"/>
      <name val="宋体"/>
      <family val="3"/>
      <charset val="134"/>
      <scheme val="minor"/>
    </font>
    <font>
      <sz val="11"/>
      <color theme="9" tint="-0.249977111117893"/>
      <name val="宋体"/>
      <family val="2"/>
      <scheme val="minor"/>
    </font>
    <font>
      <sz val="10"/>
      <color rgb="FFFF0000"/>
      <name val="Times New Roman"/>
      <family val="1"/>
    </font>
    <font>
      <b/>
      <sz val="11"/>
      <color theme="1"/>
      <name val="宋体"/>
      <family val="3"/>
      <charset val="134"/>
      <scheme val="minor"/>
    </font>
    <font>
      <sz val="10"/>
      <color theme="1"/>
      <name val="宋体"/>
      <family val="2"/>
      <charset val="134"/>
      <scheme val="minor"/>
    </font>
    <font>
      <sz val="10"/>
      <color theme="1"/>
      <name val="宋体"/>
      <family val="3"/>
      <charset val="134"/>
      <scheme val="minor"/>
    </font>
    <font>
      <sz val="10"/>
      <color theme="1"/>
      <name val="宋体"/>
      <family val="2"/>
      <charset val="134"/>
    </font>
    <font>
      <sz val="9"/>
      <color theme="1"/>
      <name val="宋体"/>
      <family val="3"/>
      <charset val="134"/>
    </font>
    <font>
      <b/>
      <sz val="12"/>
      <color theme="1"/>
      <name val="宋体"/>
      <family val="3"/>
      <charset val="134"/>
      <scheme val="minor"/>
    </font>
    <font>
      <sz val="10"/>
      <color theme="1"/>
      <name val="宋体"/>
      <family val="3"/>
      <charset val="134"/>
    </font>
    <font>
      <b/>
      <sz val="12"/>
      <color theme="1"/>
      <name val="宋体"/>
      <family val="3"/>
      <charset val="134"/>
    </font>
    <font>
      <b/>
      <sz val="12"/>
      <color theme="1"/>
      <name val="微软雅黑"/>
      <family val="2"/>
      <charset val="134"/>
    </font>
    <font>
      <sz val="10"/>
      <color theme="1"/>
      <name val="Courier New"/>
      <family val="3"/>
    </font>
    <font>
      <b/>
      <sz val="10"/>
      <name val="宋体"/>
      <family val="3"/>
      <charset val="134"/>
    </font>
    <font>
      <sz val="11"/>
      <color theme="1"/>
      <name val="宋体"/>
      <family val="3"/>
      <charset val="134"/>
      <scheme val="minor"/>
    </font>
    <font>
      <sz val="10"/>
      <color indexed="64"/>
      <name val="Arial"/>
      <family val="2"/>
    </font>
    <font>
      <sz val="11"/>
      <color theme="1"/>
      <name val="Tahoma"/>
      <family val="2"/>
    </font>
    <font>
      <sz val="11"/>
      <color indexed="8"/>
      <name val="宋体"/>
      <family val="3"/>
      <charset val="134"/>
    </font>
    <font>
      <u/>
      <sz val="11"/>
      <color theme="10"/>
      <name val="宋体"/>
      <family val="2"/>
      <scheme val="minor"/>
    </font>
    <font>
      <u/>
      <sz val="11"/>
      <color theme="10"/>
      <name val="宋体"/>
      <family val="3"/>
      <charset val="134"/>
      <scheme val="minor"/>
    </font>
    <font>
      <u/>
      <sz val="12"/>
      <color theme="10"/>
      <name val="宋体"/>
      <family val="3"/>
      <charset val="134"/>
    </font>
    <font>
      <sz val="10.5"/>
      <name val="Times New Roman"/>
      <family val="1"/>
    </font>
    <font>
      <sz val="10"/>
      <color theme="0"/>
      <name val="宋体"/>
      <family val="3"/>
      <charset val="134"/>
      <scheme val="minor"/>
    </font>
    <font>
      <sz val="10"/>
      <name val="宋体"/>
      <family val="3"/>
      <charset val="134"/>
      <scheme val="minor"/>
    </font>
    <font>
      <strike/>
      <sz val="9"/>
      <name val="宋体"/>
      <family val="3"/>
      <charset val="134"/>
    </font>
    <font>
      <i/>
      <sz val="9"/>
      <name val="宋体"/>
      <family val="3"/>
      <charset val="134"/>
    </font>
    <font>
      <b/>
      <sz val="10.5"/>
      <name val="宋体"/>
      <family val="3"/>
      <charset val="134"/>
    </font>
    <font>
      <sz val="9"/>
      <color rgb="FF333333"/>
      <name val="宋体"/>
      <family val="3"/>
      <charset val="134"/>
    </font>
    <font>
      <b/>
      <sz val="10.5"/>
      <name val="Times New Roman"/>
      <family val="1"/>
    </font>
    <font>
      <sz val="10"/>
      <color theme="10"/>
      <name val="宋体"/>
      <family val="3"/>
      <charset val="134"/>
    </font>
    <font>
      <sz val="10"/>
      <name val="仿宋_GB2312"/>
      <family val="3"/>
      <charset val="134"/>
    </font>
    <font>
      <sz val="10"/>
      <color theme="7" tint="0.79998168889431442"/>
      <name val="宋体"/>
      <family val="3"/>
      <charset val="134"/>
    </font>
    <font>
      <sz val="10"/>
      <color theme="7" tint="0.79998168889431442"/>
      <name val="Times New Roman"/>
      <family val="1"/>
    </font>
    <font>
      <b/>
      <sz val="14"/>
      <color theme="1"/>
      <name val="宋体"/>
      <family val="3"/>
      <charset val="134"/>
      <scheme val="minor"/>
    </font>
    <font>
      <b/>
      <sz val="9"/>
      <name val="宋体"/>
      <family val="3"/>
      <charset val="134"/>
    </font>
    <font>
      <sz val="10"/>
      <color theme="1"/>
      <name val="Times New Roman"/>
      <family val="1"/>
    </font>
    <font>
      <b/>
      <sz val="10"/>
      <name val="Times New Roman"/>
      <family val="1"/>
    </font>
    <font>
      <sz val="9"/>
      <name val="宋体"/>
      <family val="3"/>
      <charset val="134"/>
      <scheme val="major"/>
    </font>
    <font>
      <sz val="10"/>
      <name val="Arial"/>
      <family val="2"/>
    </font>
    <font>
      <sz val="12"/>
      <name val="Times New Roman"/>
      <family val="1"/>
    </font>
    <font>
      <sz val="10"/>
      <color indexed="8"/>
      <name val="Arial"/>
      <family val="2"/>
    </font>
    <font>
      <sz val="10"/>
      <name val="Helv"/>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1"/>
      <name val="Times New Roman"/>
      <family val="1"/>
    </font>
    <font>
      <sz val="8"/>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8"/>
      <name val="Arial"/>
      <family val="2"/>
    </font>
    <font>
      <i/>
      <sz val="9"/>
      <color indexed="23"/>
      <name val="Verdana"/>
      <family val="2"/>
    </font>
    <font>
      <sz val="9"/>
      <color indexed="17"/>
      <name val="Verdana"/>
      <family val="2"/>
    </font>
    <font>
      <b/>
      <sz val="12"/>
      <name val="Helv"/>
      <family val="2"/>
    </font>
    <font>
      <b/>
      <sz val="12"/>
      <name val="Arial"/>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sz val="7"/>
      <name val="Small Fonts"/>
      <family val="2"/>
    </font>
    <font>
      <b/>
      <i/>
      <sz val="16"/>
      <name val="Helv"/>
      <family val="2"/>
    </font>
    <font>
      <sz val="11"/>
      <name val="CG Times"/>
      <family val="1"/>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2"/>
      <color indexed="12"/>
      <name val="宋体"/>
      <family val="3"/>
      <charset val="134"/>
    </font>
    <font>
      <u/>
      <sz val="11"/>
      <color indexed="12"/>
      <name val="宋体"/>
      <family val="3"/>
      <charset val="134"/>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sz val="12"/>
      <name val="官帕眉"/>
      <family val="2"/>
    </font>
    <font>
      <sz val="10"/>
      <name val="奔覆眉"/>
      <family val="2"/>
    </font>
    <font>
      <b/>
      <sz val="12"/>
      <color indexed="8"/>
      <name val="宋体"/>
      <family val="3"/>
      <charset val="134"/>
    </font>
    <font>
      <u/>
      <sz val="10"/>
      <color indexed="36"/>
      <name val="Arial"/>
      <family val="2"/>
    </font>
    <font>
      <sz val="12"/>
      <name val="柧挬"/>
      <family val="2"/>
    </font>
    <font>
      <sz val="11"/>
      <name val="ＭＳ Ｐゴシック"/>
      <family val="2"/>
    </font>
    <font>
      <sz val="12"/>
      <name val="바탕체"/>
      <family val="3"/>
    </font>
    <font>
      <sz val="14"/>
      <color rgb="FFFF0000"/>
      <name val="宋体"/>
      <family val="3"/>
      <charset val="134"/>
    </font>
    <font>
      <b/>
      <sz val="14"/>
      <name val="宋体"/>
      <family val="3"/>
      <charset val="134"/>
      <scheme val="minor"/>
    </font>
    <font>
      <sz val="9"/>
      <color rgb="FFFF0000"/>
      <name val="宋体"/>
      <family val="3"/>
      <charset val="134"/>
    </font>
    <font>
      <sz val="9"/>
      <color indexed="8"/>
      <name val="宋体"/>
      <family val="3"/>
      <charset val="134"/>
    </font>
    <font>
      <sz val="10"/>
      <color indexed="8"/>
      <name val="宋体"/>
      <family val="3"/>
      <charset val="134"/>
    </font>
    <font>
      <sz val="10"/>
      <color rgb="FFFF0000"/>
      <name val="宋体"/>
      <family val="3"/>
      <charset val="134"/>
    </font>
    <font>
      <sz val="10"/>
      <color indexed="8"/>
      <name val="Times New Roman"/>
      <family val="1"/>
    </font>
    <font>
      <sz val="10"/>
      <color indexed="81"/>
      <name val="宋体"/>
      <family val="3"/>
      <charset val="134"/>
    </font>
    <font>
      <sz val="14"/>
      <color indexed="9"/>
      <name val="宋体"/>
      <family val="3"/>
      <charset val="134"/>
    </font>
    <font>
      <u/>
      <sz val="10"/>
      <color indexed="30"/>
      <name val="Times New Roman"/>
      <family val="1"/>
    </font>
    <font>
      <sz val="14"/>
      <color indexed="8"/>
      <name val="宋体"/>
      <family val="3"/>
      <charset val="134"/>
    </font>
    <font>
      <b/>
      <sz val="14"/>
      <color indexed="8"/>
      <name val="宋体"/>
      <family val="3"/>
      <charset val="134"/>
    </font>
    <font>
      <b/>
      <sz val="10"/>
      <color indexed="53"/>
      <name val="Times New Roman"/>
      <family val="1"/>
    </font>
    <font>
      <sz val="9"/>
      <color indexed="8"/>
      <name val="Arial"/>
      <family val="2"/>
    </font>
    <font>
      <u/>
      <sz val="12"/>
      <color indexed="12"/>
      <name val="ËÎÌå"/>
      <family val="1"/>
    </font>
    <font>
      <u val="singleAccounting"/>
      <sz val="10"/>
      <name val="宋体"/>
      <family val="3"/>
      <charset val="134"/>
    </font>
    <font>
      <sz val="12"/>
      <name val="ÐÂ¼Ã÷ów"/>
      <family val="1"/>
    </font>
    <font>
      <sz val="12"/>
      <name val="ËÎÌå"/>
      <family val="1"/>
    </font>
    <font>
      <b/>
      <sz val="10"/>
      <color indexed="9"/>
      <name val="Arial"/>
      <family val="2"/>
    </font>
    <font>
      <b/>
      <sz val="8"/>
      <color indexed="9"/>
      <name val="Arial"/>
      <family val="2"/>
    </font>
    <font>
      <b/>
      <sz val="8"/>
      <color indexed="8"/>
      <name val="Arial"/>
      <family val="2"/>
    </font>
    <font>
      <b/>
      <sz val="8"/>
      <color indexed="8"/>
      <name val="Courier New"/>
      <family val="3"/>
    </font>
    <font>
      <sz val="12"/>
      <name val="Tms Rmn"/>
      <family val="1"/>
    </font>
    <font>
      <b/>
      <i/>
      <sz val="10"/>
      <color indexed="8"/>
      <name val="Arial"/>
      <family val="2"/>
    </font>
    <font>
      <b/>
      <sz val="10"/>
      <color indexed="17"/>
      <name val="Arial"/>
      <family val="2"/>
    </font>
    <font>
      <b/>
      <sz val="10"/>
      <color indexed="13"/>
      <name val="Arial"/>
      <family val="2"/>
    </font>
    <font>
      <sz val="8"/>
      <color indexed="8"/>
      <name val="Arial"/>
      <family val="2"/>
    </font>
    <font>
      <sz val="8"/>
      <color indexed="12"/>
      <name val="Arial"/>
      <family val="2"/>
    </font>
    <font>
      <u val="singleAccounting"/>
      <sz val="10"/>
      <name val="Times New Roman"/>
      <family val="1"/>
    </font>
    <font>
      <sz val="8"/>
      <color indexed="8"/>
      <name val="Wingdings"/>
      <charset val="2"/>
    </font>
    <font>
      <sz val="12"/>
      <name val="灿砰"/>
      <charset val="134"/>
    </font>
    <font>
      <sz val="11"/>
      <color theme="1"/>
      <name val="Times New Roman"/>
      <family val="2"/>
      <charset val="134"/>
    </font>
    <font>
      <sz val="18"/>
      <name val="Times New Roman"/>
      <family val="1"/>
    </font>
    <font>
      <sz val="40"/>
      <name val="黑体"/>
      <family val="3"/>
      <charset val="134"/>
    </font>
    <font>
      <sz val="18"/>
      <name val="宋体"/>
      <family val="3"/>
      <charset val="134"/>
    </font>
    <font>
      <sz val="10"/>
      <color indexed="20"/>
      <name val="Arial Narrow"/>
      <family val="2"/>
    </font>
    <font>
      <sz val="12"/>
      <color indexed="20"/>
      <name val="Times New Roman"/>
      <family val="1"/>
    </font>
    <font>
      <sz val="10"/>
      <color indexed="17"/>
      <name val="Arial Narrow"/>
      <family val="2"/>
    </font>
    <font>
      <sz val="12"/>
      <color indexed="17"/>
      <name val="Times New Roman"/>
      <family val="1"/>
    </font>
    <font>
      <u/>
      <sz val="12"/>
      <color indexed="20"/>
      <name val="宋体"/>
      <family val="3"/>
      <charset val="134"/>
    </font>
    <font>
      <sz val="11"/>
      <color indexed="10"/>
      <name val="宋体"/>
      <family val="3"/>
      <charset val="134"/>
    </font>
    <font>
      <sz val="11"/>
      <color indexed="52"/>
      <name val="宋体"/>
      <family val="3"/>
      <charset val="134"/>
    </font>
    <font>
      <sz val="11"/>
      <color indexed="42"/>
      <name val="宋体"/>
      <family val="3"/>
      <charset val="134"/>
    </font>
    <font>
      <u val="singleAccounting"/>
      <sz val="10"/>
      <name val="Arial"/>
      <family val="2"/>
    </font>
    <font>
      <b/>
      <sz val="18"/>
      <name val="Times New Roman"/>
      <family val="1"/>
    </font>
    <font>
      <sz val="10"/>
      <color indexed="9"/>
      <name val="Times New Roman"/>
      <family val="1"/>
    </font>
    <font>
      <b/>
      <sz val="10"/>
      <color indexed="10"/>
      <name val="Times New Roman"/>
      <family val="1"/>
    </font>
    <font>
      <b/>
      <sz val="10"/>
      <color indexed="10"/>
      <name val="宋体"/>
      <family val="3"/>
      <charset val="134"/>
    </font>
    <font>
      <sz val="10"/>
      <color theme="3"/>
      <name val="Times New Roman"/>
      <family val="1"/>
    </font>
    <font>
      <sz val="10"/>
      <color theme="0"/>
      <name val="Times New Roman"/>
      <family val="1"/>
    </font>
    <font>
      <sz val="10"/>
      <color theme="0"/>
      <name val="宋体"/>
      <family val="3"/>
      <charset val="134"/>
    </font>
    <font>
      <sz val="10"/>
      <color rgb="FF0070C0"/>
      <name val="Times New Roman"/>
      <family val="1"/>
    </font>
    <font>
      <sz val="10"/>
      <color rgb="FF0070C0"/>
      <name val="宋体"/>
      <family val="3"/>
      <charset val="134"/>
    </font>
    <font>
      <b/>
      <sz val="14"/>
      <color rgb="FF000000"/>
      <name val="宋体"/>
      <family val="3"/>
      <charset val="134"/>
    </font>
    <font>
      <u val="doubleAccounting"/>
      <sz val="10"/>
      <color indexed="38"/>
      <name val="Times New Roman"/>
      <family val="1"/>
    </font>
    <font>
      <u/>
      <sz val="6.6"/>
      <color indexed="12"/>
      <name val="Times New Roman"/>
      <family val="1"/>
    </font>
    <font>
      <b/>
      <sz val="12"/>
      <name val="Times New Roman"/>
      <family val="1"/>
    </font>
    <font>
      <b/>
      <sz val="12"/>
      <name val="黑体"/>
      <family val="3"/>
      <charset val="134"/>
    </font>
    <font>
      <sz val="10"/>
      <name val="黑体"/>
      <family val="3"/>
      <charset val="134"/>
    </font>
    <font>
      <sz val="10"/>
      <color indexed="9"/>
      <name val="宋体"/>
      <family val="3"/>
      <charset val="134"/>
    </font>
    <font>
      <sz val="10"/>
      <color rgb="FF333333"/>
      <name val="Times New Roman"/>
      <family val="1"/>
    </font>
    <font>
      <sz val="10"/>
      <color rgb="FF333333"/>
      <name val="宋体"/>
      <family val="3"/>
      <charset val="134"/>
    </font>
    <font>
      <sz val="14"/>
      <color theme="0"/>
      <name val="宋体"/>
      <family val="3"/>
      <charset val="134"/>
    </font>
    <font>
      <b/>
      <sz val="14"/>
      <color theme="0"/>
      <name val="宋体"/>
      <family val="3"/>
      <charset val="134"/>
    </font>
    <font>
      <sz val="9"/>
      <color theme="0"/>
      <name val="宋体"/>
      <family val="3"/>
      <charset val="134"/>
    </font>
    <font>
      <b/>
      <sz val="14"/>
      <color indexed="10"/>
      <name val="宋体"/>
      <family val="3"/>
      <charset val="134"/>
    </font>
    <font>
      <sz val="9"/>
      <color indexed="10"/>
      <name val="宋体"/>
      <family val="3"/>
      <charset val="134"/>
    </font>
    <font>
      <sz val="10"/>
      <color indexed="10"/>
      <name val="Times New Roman"/>
      <family val="1"/>
    </font>
    <font>
      <sz val="12"/>
      <name val="???"/>
      <family val="1"/>
    </font>
    <font>
      <sz val="7"/>
      <name val="Helv"/>
      <family val="2"/>
    </font>
    <font>
      <u/>
      <sz val="7.5"/>
      <color indexed="36"/>
      <name val="Arial"/>
      <family val="2"/>
    </font>
    <font>
      <b/>
      <sz val="10"/>
      <name val="Geneva"/>
      <family val="2"/>
    </font>
    <font>
      <u/>
      <sz val="7.5"/>
      <color indexed="12"/>
      <name val="Arial"/>
      <family val="2"/>
    </font>
    <font>
      <sz val="10"/>
      <name val="CG Times (W1)"/>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2"/>
      <color indexed="53"/>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14"/>
      <color theme="1"/>
      <name val="宋体"/>
      <family val="3"/>
      <charset val="134"/>
    </font>
    <font>
      <b/>
      <sz val="14"/>
      <color theme="1"/>
      <name val="宋体"/>
      <family val="3"/>
      <charset val="134"/>
    </font>
    <font>
      <u/>
      <sz val="10"/>
      <color rgb="FF0070C0"/>
      <name val="Times New Roman"/>
      <family val="1"/>
    </font>
    <font>
      <b/>
      <u/>
      <sz val="10"/>
      <color rgb="FF0070C0"/>
      <name val="Times New Roman"/>
      <family val="1"/>
    </font>
    <font>
      <b/>
      <sz val="10"/>
      <color theme="9" tint="-0.249977111117893"/>
      <name val="Times New Roman"/>
      <family val="1"/>
    </font>
    <font>
      <sz val="16"/>
      <color indexed="81"/>
      <name val="宋体"/>
      <family val="3"/>
      <charset val="134"/>
    </font>
    <font>
      <sz val="10"/>
      <color indexed="81"/>
      <name val="Times New Roman"/>
      <family val="1"/>
    </font>
    <font>
      <sz val="10"/>
      <color indexed="81"/>
      <name val="Tahoma"/>
      <family val="2"/>
    </font>
    <font>
      <sz val="10"/>
      <color theme="7" tint="0.79998168889431442"/>
      <name val="Arial"/>
      <family val="2"/>
    </font>
    <font>
      <b/>
      <sz val="9"/>
      <color indexed="81"/>
      <name val="微软雅黑"/>
      <family val="2"/>
      <charset val="134"/>
    </font>
    <font>
      <sz val="10"/>
      <color indexed="10"/>
      <name val="宋体"/>
      <family val="3"/>
      <charset val="134"/>
    </font>
    <font>
      <sz val="10"/>
      <color indexed="42"/>
      <name val="Times New Roman"/>
      <family val="1"/>
    </font>
    <font>
      <b/>
      <sz val="14"/>
      <name val="宋体"/>
      <family val="3"/>
      <charset val="134"/>
      <scheme val="major"/>
    </font>
    <font>
      <sz val="10"/>
      <name val="华文仿宋"/>
      <family val="3"/>
      <charset val="134"/>
    </font>
    <font>
      <b/>
      <sz val="10"/>
      <name val="黑体"/>
      <family val="3"/>
      <charset val="134"/>
    </font>
    <font>
      <u/>
      <sz val="10"/>
      <name val="Times New Roman"/>
      <family val="1"/>
    </font>
    <font>
      <sz val="10"/>
      <name val="楷体_GB2312"/>
      <family val="3"/>
      <charset val="134"/>
    </font>
  </fonts>
  <fills count="10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DEF1EB"/>
        <bgColor indexed="64"/>
      </patternFill>
    </fill>
    <fill>
      <patternFill patternType="solid">
        <fgColor rgb="FFDDFFDE"/>
        <bgColor indexed="64"/>
      </patternFill>
    </fill>
    <fill>
      <patternFill patternType="solid">
        <fgColor indexed="9"/>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8"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2"/>
        <bgColor indexed="64"/>
      </patternFill>
    </fill>
    <fill>
      <patternFill patternType="solid">
        <fgColor indexed="9"/>
      </patternFill>
    </fill>
    <fill>
      <patternFill patternType="solid">
        <fgColor indexed="17"/>
      </patternFill>
    </fill>
    <fill>
      <patternFill patternType="solid">
        <fgColor theme="6" tint="0.39994506668294322"/>
        <bgColor indexed="64"/>
      </patternFill>
    </fill>
    <fill>
      <patternFill patternType="solid">
        <fgColor rgb="FF00B0F0"/>
        <bgColor indexed="64"/>
      </patternFill>
    </fill>
    <fill>
      <patternFill patternType="solid">
        <fgColor rgb="FF0070C0"/>
        <bgColor indexed="64"/>
      </patternFill>
    </fill>
    <fill>
      <patternFill patternType="solid">
        <fgColor indexed="53"/>
        <bgColor indexed="64"/>
      </patternFill>
    </fill>
    <fill>
      <patternFill patternType="solid">
        <fgColor indexed="47"/>
        <bgColor indexed="64"/>
      </patternFill>
    </fill>
    <fill>
      <patternFill patternType="solid">
        <fgColor theme="0" tint="-0.24994659260841701"/>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43"/>
        <bgColor indexed="43"/>
      </patternFill>
    </fill>
    <fill>
      <patternFill patternType="solid">
        <fgColor rgb="FFFFFFFF"/>
        <bgColor indexed="64"/>
      </patternFill>
    </fill>
  </fills>
  <borders count="8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4"/>
      </top>
      <bottom style="double">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hair">
        <color indexed="64"/>
      </top>
      <bottom style="thin">
        <color indexed="64"/>
      </bottom>
      <diagonal/>
    </border>
    <border>
      <left/>
      <right/>
      <top style="hair">
        <color indexed="8"/>
      </top>
      <bottom style="hair">
        <color indexed="8"/>
      </bottom>
      <diagonal/>
    </border>
    <border>
      <left/>
      <right/>
      <top/>
      <bottom style="double">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thin">
        <color indexed="64"/>
      </left>
      <right style="thin">
        <color indexed="64"/>
      </right>
      <top/>
      <bottom style="hair">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8"/>
      </left>
      <right/>
      <top/>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s>
  <cellStyleXfs count="12285">
    <xf numFmtId="0" fontId="0" fillId="0" borderId="0">
      <alignment vertical="center"/>
    </xf>
    <xf numFmtId="0" fontId="4"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xf numFmtId="0" fontId="2"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8" fillId="0" borderId="0"/>
    <xf numFmtId="0" fontId="38" fillId="0" borderId="0"/>
    <xf numFmtId="0" fontId="38" fillId="0" borderId="0"/>
    <xf numFmtId="0" fontId="38" fillId="0" borderId="0"/>
    <xf numFmtId="0" fontId="8" fillId="0" borderId="0">
      <alignment vertical="center"/>
    </xf>
    <xf numFmtId="0" fontId="39" fillId="0" borderId="0"/>
    <xf numFmtId="0" fontId="3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8" fillId="0" borderId="0"/>
    <xf numFmtId="0" fontId="38" fillId="0" borderId="0"/>
    <xf numFmtId="0" fontId="37"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alignment vertical="center"/>
    </xf>
    <xf numFmtId="0" fontId="8"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178" fontId="8" fillId="0" borderId="0" applyFont="0" applyFill="0" applyBorder="0" applyAlignment="0" applyProtection="0">
      <alignment vertical="center"/>
    </xf>
    <xf numFmtId="9" fontId="8" fillId="0" borderId="0" applyFont="0" applyFill="0" applyBorder="0" applyAlignment="0" applyProtection="0">
      <alignment vertical="center"/>
    </xf>
    <xf numFmtId="43" fontId="8" fillId="0" borderId="0" applyFont="0" applyFill="0" applyBorder="0" applyAlignment="0" applyProtection="0">
      <alignment vertical="center"/>
    </xf>
    <xf numFmtId="0" fontId="43" fillId="0" borderId="0" applyNumberFormat="0" applyFill="0" applyBorder="0" applyAlignment="0" applyProtection="0">
      <alignment vertical="center"/>
    </xf>
    <xf numFmtId="0" fontId="12" fillId="0" borderId="0"/>
    <xf numFmtId="0" fontId="8" fillId="0" borderId="0"/>
    <xf numFmtId="0" fontId="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1" fillId="0" borderId="0"/>
    <xf numFmtId="189" fontId="61" fillId="0" borderId="0"/>
    <xf numFmtId="189" fontId="61" fillId="0" borderId="0"/>
    <xf numFmtId="189" fontId="61" fillId="0" borderId="0"/>
    <xf numFmtId="189" fontId="61" fillId="0" borderId="0"/>
    <xf numFmtId="49" fontId="16" fillId="0" borderId="0" applyProtection="0">
      <alignment horizontal="left"/>
    </xf>
    <xf numFmtId="0" fontId="62" fillId="0" borderId="0"/>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4" fillId="0" borderId="0"/>
    <xf numFmtId="189" fontId="64" fillId="0" borderId="0"/>
    <xf numFmtId="189" fontId="64" fillId="0" borderId="0"/>
    <xf numFmtId="0" fontId="64" fillId="0" borderId="0"/>
    <xf numFmtId="189" fontId="64" fillId="0" borderId="0"/>
    <xf numFmtId="189" fontId="64" fillId="0" borderId="0"/>
    <xf numFmtId="0" fontId="63" fillId="0" borderId="0">
      <alignment vertical="top"/>
    </xf>
    <xf numFmtId="189" fontId="63" fillId="0" borderId="0">
      <alignment vertical="top"/>
    </xf>
    <xf numFmtId="189" fontId="63" fillId="0" borderId="0">
      <alignment vertical="top"/>
    </xf>
    <xf numFmtId="189" fontId="63" fillId="0" borderId="0">
      <alignment vertical="top"/>
    </xf>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1" fillId="0" borderId="0"/>
    <xf numFmtId="0" fontId="64" fillId="0" borderId="0">
      <protection locked="0"/>
    </xf>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1" fillId="0" borderId="0"/>
    <xf numFmtId="0" fontId="62" fillId="0" borderId="0"/>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2" fillId="0" borderId="0"/>
    <xf numFmtId="0" fontId="62" fillId="0" borderId="0"/>
    <xf numFmtId="0" fontId="62" fillId="0" borderId="0"/>
    <xf numFmtId="189" fontId="62" fillId="0" borderId="0"/>
    <xf numFmtId="189" fontId="62" fillId="0" borderId="0"/>
    <xf numFmtId="0"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0" fontId="63" fillId="0" borderId="0">
      <alignment vertical="top"/>
    </xf>
    <xf numFmtId="189" fontId="63" fillId="0" borderId="0">
      <alignment vertical="top"/>
    </xf>
    <xf numFmtId="189" fontId="63" fillId="0" borderId="0">
      <alignment vertical="top"/>
    </xf>
    <xf numFmtId="189" fontId="63" fillId="0" borderId="0">
      <alignment vertical="top"/>
    </xf>
    <xf numFmtId="189" fontId="63" fillId="0" borderId="0">
      <alignment vertical="top"/>
    </xf>
    <xf numFmtId="0" fontId="64" fillId="0" borderId="0"/>
    <xf numFmtId="189" fontId="64" fillId="0" borderId="0"/>
    <xf numFmtId="189" fontId="64" fillId="0" borderId="0"/>
    <xf numFmtId="189" fontId="64" fillId="0" borderId="0"/>
    <xf numFmtId="189" fontId="64" fillId="0" borderId="0"/>
    <xf numFmtId="0" fontId="65" fillId="0" borderId="0" applyNumberFormat="0" applyFont="0" applyFill="0" applyBorder="0" applyAlignment="0" applyProtection="0"/>
    <xf numFmtId="0" fontId="61" fillId="0" borderId="0"/>
    <xf numFmtId="189" fontId="61" fillId="0" borderId="0"/>
    <xf numFmtId="189" fontId="61" fillId="0" borderId="0"/>
    <xf numFmtId="0" fontId="62" fillId="0" borderId="0"/>
    <xf numFmtId="0" fontId="62" fillId="0" borderId="0"/>
    <xf numFmtId="0"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0" fontId="64" fillId="0" borderId="0"/>
    <xf numFmtId="0" fontId="64" fillId="0" borderId="0"/>
    <xf numFmtId="189" fontId="64" fillId="0" borderId="0"/>
    <xf numFmtId="189" fontId="64" fillId="0" borderId="0"/>
    <xf numFmtId="189" fontId="64" fillId="0" borderId="0"/>
    <xf numFmtId="189" fontId="64" fillId="0" borderId="0"/>
    <xf numFmtId="0" fontId="64" fillId="0" borderId="0"/>
    <xf numFmtId="189" fontId="64" fillId="0" borderId="0"/>
    <xf numFmtId="189" fontId="64" fillId="0" borderId="0"/>
    <xf numFmtId="189" fontId="64" fillId="0" borderId="0"/>
    <xf numFmtId="189" fontId="64" fillId="0" borderId="0"/>
    <xf numFmtId="190" fontId="16" fillId="0" borderId="0" applyFill="0" applyBorder="0" applyProtection="0">
      <alignment horizontal="right"/>
    </xf>
    <xf numFmtId="191" fontId="16" fillId="0" borderId="0" applyFill="0" applyBorder="0" applyProtection="0">
      <alignment horizontal="right"/>
    </xf>
    <xf numFmtId="192" fontId="66" fillId="0" borderId="0" applyFill="0" applyBorder="0" applyProtection="0">
      <alignment horizontal="center"/>
    </xf>
    <xf numFmtId="193" fontId="66" fillId="0" borderId="0" applyFill="0" applyBorder="0" applyProtection="0">
      <alignment horizontal="center"/>
    </xf>
    <xf numFmtId="194" fontId="67" fillId="0" borderId="0" applyFill="0" applyBorder="0" applyProtection="0">
      <alignment horizontal="right"/>
    </xf>
    <xf numFmtId="195" fontId="16" fillId="0" borderId="0" applyFill="0" applyBorder="0" applyProtection="0">
      <alignment horizontal="right"/>
    </xf>
    <xf numFmtId="196" fontId="16" fillId="0" borderId="0" applyFill="0" applyBorder="0" applyProtection="0">
      <alignment horizontal="right"/>
    </xf>
    <xf numFmtId="197" fontId="16" fillId="0" borderId="0" applyFill="0" applyBorder="0" applyProtection="0">
      <alignment horizontal="right"/>
    </xf>
    <xf numFmtId="198" fontId="16" fillId="0" borderId="0" applyFill="0" applyBorder="0" applyProtection="0">
      <alignment horizontal="right"/>
    </xf>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0" fontId="8" fillId="0" borderId="0"/>
    <xf numFmtId="18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2"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8" fillId="0" borderId="0"/>
    <xf numFmtId="0" fontId="62" fillId="0" borderId="0"/>
    <xf numFmtId="200" fontId="68" fillId="0" borderId="0" applyFont="0" applyFill="0" applyBorder="0" applyAlignment="0" applyProtection="0"/>
    <xf numFmtId="10" fontId="68" fillId="0" borderId="0" applyFont="0" applyFill="0" applyBorder="0" applyAlignment="0" applyProtection="0"/>
    <xf numFmtId="201" fontId="8" fillId="0" borderId="0" applyFont="0" applyFill="0" applyBorder="0" applyAlignment="0" applyProtection="0"/>
    <xf numFmtId="202" fontId="8" fillId="0" borderId="0" applyFont="0" applyFill="0" applyBorder="0" applyAlignment="0" applyProtection="0"/>
    <xf numFmtId="201" fontId="8" fillId="0" borderId="0" applyFont="0" applyFill="0" applyBorder="0" applyAlignment="0" applyProtection="0"/>
    <xf numFmtId="201" fontId="8" fillId="0" borderId="0" applyFont="0" applyFill="0" applyBorder="0" applyAlignment="0" applyProtection="0"/>
    <xf numFmtId="201"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1"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1" fontId="8" fillId="0" borderId="0" applyFont="0" applyFill="0" applyBorder="0" applyAlignment="0" applyProtection="0"/>
    <xf numFmtId="203"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3" fontId="8" fillId="0" borderId="0" applyFont="0" applyFill="0" applyBorder="0" applyAlignment="0" applyProtection="0"/>
    <xf numFmtId="0" fontId="69" fillId="18" borderId="0" applyNumberFormat="0" applyBorder="0" applyAlignment="0" applyProtection="0"/>
    <xf numFmtId="0" fontId="69" fillId="19" borderId="0" applyNumberFormat="0" applyBorder="0" applyAlignment="0" applyProtection="0"/>
    <xf numFmtId="0" fontId="69" fillId="20" borderId="0" applyNumberFormat="0" applyBorder="0" applyAlignment="0" applyProtection="0"/>
    <xf numFmtId="0" fontId="69" fillId="21" borderId="0" applyNumberFormat="0" applyBorder="0" applyAlignment="0" applyProtection="0"/>
    <xf numFmtId="0" fontId="69" fillId="22" borderId="0" applyNumberFormat="0" applyBorder="0" applyAlignment="0" applyProtection="0"/>
    <xf numFmtId="0" fontId="69" fillId="23" borderId="0" applyNumberFormat="0" applyBorder="0" applyAlignment="0" applyProtection="0"/>
    <xf numFmtId="0" fontId="37" fillId="24"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40" fillId="18"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37" fillId="24" borderId="0" applyNumberFormat="0" applyBorder="0" applyAlignment="0" applyProtection="0">
      <alignment vertical="center"/>
    </xf>
    <xf numFmtId="0" fontId="37" fillId="26" borderId="0" applyNumberFormat="0" applyBorder="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40" fillId="19"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40" fillId="20"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4"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37" fillId="27" borderId="0" applyNumberFormat="0" applyBorder="0" applyAlignment="0" applyProtection="0">
      <alignment vertical="center"/>
    </xf>
    <xf numFmtId="0" fontId="37" fillId="27" borderId="0" applyNumberFormat="0" applyBorder="0" applyAlignment="0" applyProtection="0">
      <alignment vertical="center"/>
    </xf>
    <xf numFmtId="0" fontId="37" fillId="27" borderId="0" applyNumberFormat="0" applyBorder="0" applyAlignment="0" applyProtection="0">
      <alignment vertical="center"/>
    </xf>
    <xf numFmtId="0" fontId="40" fillId="21" borderId="0" applyNumberFormat="0" applyBorder="0" applyAlignment="0" applyProtection="0">
      <alignment vertical="center"/>
    </xf>
    <xf numFmtId="0" fontId="37" fillId="24" borderId="0" applyNumberFormat="0" applyBorder="0" applyAlignment="0" applyProtection="0">
      <alignment vertical="center"/>
    </xf>
    <xf numFmtId="0" fontId="37" fillId="27" borderId="0" applyNumberFormat="0" applyBorder="0" applyAlignment="0" applyProtection="0">
      <alignment vertical="center"/>
    </xf>
    <xf numFmtId="0" fontId="37" fillId="27" borderId="0" applyNumberFormat="0" applyBorder="0" applyAlignment="0" applyProtection="0">
      <alignment vertical="center"/>
    </xf>
    <xf numFmtId="0" fontId="37" fillId="24" borderId="0" applyNumberFormat="0" applyBorder="0" applyAlignment="0" applyProtection="0">
      <alignment vertical="center"/>
    </xf>
    <xf numFmtId="0" fontId="37" fillId="13"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40" fillId="22" borderId="0" applyNumberFormat="0" applyBorder="0" applyAlignment="0" applyProtection="0">
      <alignment vertical="center"/>
    </xf>
    <xf numFmtId="0" fontId="37" fillId="13"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37" fillId="13" borderId="0" applyNumberFormat="0" applyBorder="0" applyAlignment="0" applyProtection="0">
      <alignment vertical="center"/>
    </xf>
    <xf numFmtId="0" fontId="37" fillId="16"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37" fillId="28" borderId="0" applyNumberFormat="0" applyBorder="0" applyAlignment="0" applyProtection="0">
      <alignment vertical="center"/>
    </xf>
    <xf numFmtId="0" fontId="37" fillId="28" borderId="0" applyNumberFormat="0" applyBorder="0" applyAlignment="0" applyProtection="0">
      <alignment vertical="center"/>
    </xf>
    <xf numFmtId="0" fontId="37" fillId="28" borderId="0" applyNumberFormat="0" applyBorder="0" applyAlignment="0" applyProtection="0">
      <alignment vertical="center"/>
    </xf>
    <xf numFmtId="0" fontId="40" fillId="23" borderId="0" applyNumberFormat="0" applyBorder="0" applyAlignment="0" applyProtection="0">
      <alignment vertical="center"/>
    </xf>
    <xf numFmtId="0" fontId="37" fillId="16" borderId="0" applyNumberFormat="0" applyBorder="0" applyAlignment="0" applyProtection="0">
      <alignment vertical="center"/>
    </xf>
    <xf numFmtId="0" fontId="37" fillId="28" borderId="0" applyNumberFormat="0" applyBorder="0" applyAlignment="0" applyProtection="0">
      <alignment vertical="center"/>
    </xf>
    <xf numFmtId="0" fontId="37" fillId="28" borderId="0" applyNumberFormat="0" applyBorder="0" applyAlignment="0" applyProtection="0">
      <alignment vertical="center"/>
    </xf>
    <xf numFmtId="0" fontId="37" fillId="16" borderId="0" applyNumberFormat="0" applyBorder="0" applyAlignment="0" applyProtection="0">
      <alignment vertical="center"/>
    </xf>
    <xf numFmtId="0" fontId="61" fillId="0" borderId="0" applyBorder="0"/>
    <xf numFmtId="0" fontId="69" fillId="29" borderId="0" applyNumberFormat="0" applyBorder="0" applyAlignment="0" applyProtection="0"/>
    <xf numFmtId="0" fontId="69" fillId="30" borderId="0" applyNumberFormat="0" applyBorder="0" applyAlignment="0" applyProtection="0"/>
    <xf numFmtId="0" fontId="69" fillId="31" borderId="0" applyNumberFormat="0" applyBorder="0" applyAlignment="0" applyProtection="0"/>
    <xf numFmtId="0" fontId="69" fillId="21" borderId="0" applyNumberFormat="0" applyBorder="0" applyAlignment="0" applyProtection="0"/>
    <xf numFmtId="0" fontId="69" fillId="29" borderId="0" applyNumberFormat="0" applyBorder="0" applyAlignment="0" applyProtection="0"/>
    <xf numFmtId="0" fontId="69" fillId="32" borderId="0" applyNumberFormat="0" applyBorder="0" applyAlignment="0" applyProtection="0"/>
    <xf numFmtId="0" fontId="37" fillId="33" borderId="0" applyNumberFormat="0" applyBorder="0" applyAlignment="0" applyProtection="0">
      <alignment vertical="center"/>
    </xf>
    <xf numFmtId="0" fontId="40" fillId="29" borderId="0" applyNumberFormat="0" applyBorder="0" applyAlignment="0" applyProtection="0">
      <alignment vertical="center"/>
    </xf>
    <xf numFmtId="0" fontId="40" fillId="29" borderId="0" applyNumberFormat="0" applyBorder="0" applyAlignment="0" applyProtection="0">
      <alignment vertical="center"/>
    </xf>
    <xf numFmtId="0" fontId="40" fillId="29"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40" fillId="29" borderId="0" applyNumberFormat="0" applyBorder="0" applyAlignment="0" applyProtection="0">
      <alignment vertical="center"/>
    </xf>
    <xf numFmtId="0" fontId="37" fillId="33"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37" fillId="33" borderId="0" applyNumberFormat="0" applyBorder="0" applyAlignment="0" applyProtection="0">
      <alignment vertical="center"/>
    </xf>
    <xf numFmtId="0" fontId="37" fillId="26"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40" fillId="30"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40" fillId="30"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40" fillId="31" borderId="0" applyNumberFormat="0" applyBorder="0" applyAlignment="0" applyProtection="0">
      <alignment vertical="center"/>
    </xf>
    <xf numFmtId="0" fontId="40" fillId="31" borderId="0" applyNumberFormat="0" applyBorder="0" applyAlignment="0" applyProtection="0">
      <alignment vertical="center"/>
    </xf>
    <xf numFmtId="0" fontId="40" fillId="31"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40" fillId="31"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37" fillId="33"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37" fillId="27" borderId="0" applyNumberFormat="0" applyBorder="0" applyAlignment="0" applyProtection="0">
      <alignment vertical="center"/>
    </xf>
    <xf numFmtId="0" fontId="37" fillId="27" borderId="0" applyNumberFormat="0" applyBorder="0" applyAlignment="0" applyProtection="0">
      <alignment vertical="center"/>
    </xf>
    <xf numFmtId="0" fontId="37" fillId="27" borderId="0" applyNumberFormat="0" applyBorder="0" applyAlignment="0" applyProtection="0">
      <alignment vertical="center"/>
    </xf>
    <xf numFmtId="0" fontId="40" fillId="21" borderId="0" applyNumberFormat="0" applyBorder="0" applyAlignment="0" applyProtection="0">
      <alignment vertical="center"/>
    </xf>
    <xf numFmtId="0" fontId="37" fillId="33" borderId="0" applyNumberFormat="0" applyBorder="0" applyAlignment="0" applyProtection="0">
      <alignment vertical="center"/>
    </xf>
    <xf numFmtId="0" fontId="37" fillId="27" borderId="0" applyNumberFormat="0" applyBorder="0" applyAlignment="0" applyProtection="0">
      <alignment vertical="center"/>
    </xf>
    <xf numFmtId="0" fontId="37" fillId="27" borderId="0" applyNumberFormat="0" applyBorder="0" applyAlignment="0" applyProtection="0">
      <alignment vertical="center"/>
    </xf>
    <xf numFmtId="0" fontId="37" fillId="33" borderId="0" applyNumberFormat="0" applyBorder="0" applyAlignment="0" applyProtection="0">
      <alignment vertical="center"/>
    </xf>
    <xf numFmtId="0" fontId="37" fillId="14" borderId="0" applyNumberFormat="0" applyBorder="0" applyAlignment="0" applyProtection="0">
      <alignment vertical="center"/>
    </xf>
    <xf numFmtId="0" fontId="40" fillId="29" borderId="0" applyNumberFormat="0" applyBorder="0" applyAlignment="0" applyProtection="0">
      <alignment vertical="center"/>
    </xf>
    <xf numFmtId="0" fontId="40" fillId="29" borderId="0" applyNumberFormat="0" applyBorder="0" applyAlignment="0" applyProtection="0">
      <alignment vertical="center"/>
    </xf>
    <xf numFmtId="0" fontId="40" fillId="29"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40" fillId="29" borderId="0" applyNumberFormat="0" applyBorder="0" applyAlignment="0" applyProtection="0">
      <alignment vertical="center"/>
    </xf>
    <xf numFmtId="0" fontId="37" fillId="14" borderId="0" applyNumberFormat="0" applyBorder="0" applyAlignment="0" applyProtection="0">
      <alignment vertical="center"/>
    </xf>
    <xf numFmtId="0" fontId="37" fillId="25" borderId="0" applyNumberFormat="0" applyBorder="0" applyAlignment="0" applyProtection="0">
      <alignment vertical="center"/>
    </xf>
    <xf numFmtId="0" fontId="37" fillId="25" borderId="0" applyNumberFormat="0" applyBorder="0" applyAlignment="0" applyProtection="0">
      <alignment vertical="center"/>
    </xf>
    <xf numFmtId="0" fontId="37" fillId="14" borderId="0" applyNumberFormat="0" applyBorder="0" applyAlignment="0" applyProtection="0">
      <alignment vertical="center"/>
    </xf>
    <xf numFmtId="0" fontId="37" fillId="23"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37" fillId="28" borderId="0" applyNumberFormat="0" applyBorder="0" applyAlignment="0" applyProtection="0">
      <alignment vertical="center"/>
    </xf>
    <xf numFmtId="0" fontId="37" fillId="28" borderId="0" applyNumberFormat="0" applyBorder="0" applyAlignment="0" applyProtection="0">
      <alignment vertical="center"/>
    </xf>
    <xf numFmtId="0" fontId="37" fillId="28" borderId="0" applyNumberFormat="0" applyBorder="0" applyAlignment="0" applyProtection="0">
      <alignment vertical="center"/>
    </xf>
    <xf numFmtId="0" fontId="40" fillId="32" borderId="0" applyNumberFormat="0" applyBorder="0" applyAlignment="0" applyProtection="0">
      <alignment vertical="center"/>
    </xf>
    <xf numFmtId="0" fontId="37" fillId="23" borderId="0" applyNumberFormat="0" applyBorder="0" applyAlignment="0" applyProtection="0">
      <alignment vertical="center"/>
    </xf>
    <xf numFmtId="0" fontId="37" fillId="28" borderId="0" applyNumberFormat="0" applyBorder="0" applyAlignment="0" applyProtection="0">
      <alignment vertical="center"/>
    </xf>
    <xf numFmtId="0" fontId="37" fillId="28" borderId="0" applyNumberFormat="0" applyBorder="0" applyAlignment="0" applyProtection="0">
      <alignment vertical="center"/>
    </xf>
    <xf numFmtId="0" fontId="37" fillId="23" borderId="0" applyNumberFormat="0" applyBorder="0" applyAlignment="0" applyProtection="0">
      <alignment vertical="center"/>
    </xf>
    <xf numFmtId="0" fontId="70" fillId="34" borderId="0" applyNumberFormat="0" applyBorder="0" applyAlignment="0" applyProtection="0"/>
    <xf numFmtId="0" fontId="70" fillId="30" borderId="0" applyNumberFormat="0" applyBorder="0" applyAlignment="0" applyProtection="0"/>
    <xf numFmtId="0" fontId="70" fillId="31"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70" fillId="28" borderId="0" applyNumberFormat="0" applyBorder="0" applyAlignment="0" applyProtection="0"/>
    <xf numFmtId="0" fontId="23" fillId="36" borderId="0" applyNumberFormat="0" applyBorder="0" applyAlignment="0" applyProtection="0">
      <alignment vertical="center"/>
    </xf>
    <xf numFmtId="0" fontId="71" fillId="34" borderId="0" applyNumberFormat="0" applyBorder="0" applyAlignment="0" applyProtection="0">
      <alignment vertical="center"/>
    </xf>
    <xf numFmtId="0" fontId="71" fillId="34" borderId="0" applyNumberFormat="0" applyBorder="0" applyAlignment="0" applyProtection="0">
      <alignment vertical="center"/>
    </xf>
    <xf numFmtId="0" fontId="71" fillId="34"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71" fillId="34" borderId="0" applyNumberFormat="0" applyBorder="0" applyAlignment="0" applyProtection="0">
      <alignment vertical="center"/>
    </xf>
    <xf numFmtId="0" fontId="23" fillId="36"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6" borderId="0" applyNumberFormat="0" applyBorder="0" applyAlignment="0" applyProtection="0">
      <alignment vertical="center"/>
    </xf>
    <xf numFmtId="0" fontId="23" fillId="37" borderId="0" applyNumberFormat="0" applyBorder="0" applyAlignment="0" applyProtection="0">
      <alignment vertical="center"/>
    </xf>
    <xf numFmtId="0" fontId="71" fillId="30" borderId="0" applyNumberFormat="0" applyBorder="0" applyAlignment="0" applyProtection="0">
      <alignment vertical="center"/>
    </xf>
    <xf numFmtId="0" fontId="71" fillId="30" borderId="0" applyNumberFormat="0" applyBorder="0" applyAlignment="0" applyProtection="0">
      <alignment vertical="center"/>
    </xf>
    <xf numFmtId="0" fontId="71" fillId="30" borderId="0" applyNumberFormat="0" applyBorder="0" applyAlignment="0" applyProtection="0">
      <alignment vertical="center"/>
    </xf>
    <xf numFmtId="0" fontId="23" fillId="38" borderId="0" applyNumberFormat="0" applyBorder="0" applyAlignment="0" applyProtection="0">
      <alignment vertical="center"/>
    </xf>
    <xf numFmtId="0" fontId="23" fillId="38" borderId="0" applyNumberFormat="0" applyBorder="0" applyAlignment="0" applyProtection="0">
      <alignment vertical="center"/>
    </xf>
    <xf numFmtId="0" fontId="71" fillId="30" borderId="0" applyNumberFormat="0" applyBorder="0" applyAlignment="0" applyProtection="0">
      <alignment vertical="center"/>
    </xf>
    <xf numFmtId="0" fontId="23" fillId="37" borderId="0" applyNumberFormat="0" applyBorder="0" applyAlignment="0" applyProtection="0">
      <alignment vertical="center"/>
    </xf>
    <xf numFmtId="0" fontId="23" fillId="38" borderId="0" applyNumberFormat="0" applyBorder="0" applyAlignment="0" applyProtection="0">
      <alignment vertical="center"/>
    </xf>
    <xf numFmtId="0" fontId="23" fillId="38" borderId="0" applyNumberFormat="0" applyBorder="0" applyAlignment="0" applyProtection="0">
      <alignment vertical="center"/>
    </xf>
    <xf numFmtId="0" fontId="23" fillId="37" borderId="0" applyNumberFormat="0" applyBorder="0" applyAlignment="0" applyProtection="0">
      <alignment vertical="center"/>
    </xf>
    <xf numFmtId="0" fontId="23" fillId="26" borderId="0" applyNumberFormat="0" applyBorder="0" applyAlignment="0" applyProtection="0">
      <alignment vertical="center"/>
    </xf>
    <xf numFmtId="0" fontId="71" fillId="31" borderId="0" applyNumberFormat="0" applyBorder="0" applyAlignment="0" applyProtection="0">
      <alignment vertical="center"/>
    </xf>
    <xf numFmtId="0" fontId="71" fillId="31" borderId="0" applyNumberFormat="0" applyBorder="0" applyAlignment="0" applyProtection="0">
      <alignment vertical="center"/>
    </xf>
    <xf numFmtId="0" fontId="71" fillId="31"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71" fillId="31"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26" borderId="0" applyNumberFormat="0" applyBorder="0" applyAlignment="0" applyProtection="0">
      <alignment vertical="center"/>
    </xf>
    <xf numFmtId="0" fontId="23" fillId="33" borderId="0" applyNumberFormat="0" applyBorder="0" applyAlignment="0" applyProtection="0">
      <alignment vertical="center"/>
    </xf>
    <xf numFmtId="0" fontId="71" fillId="35" borderId="0" applyNumberFormat="0" applyBorder="0" applyAlignment="0" applyProtection="0">
      <alignment vertical="center"/>
    </xf>
    <xf numFmtId="0" fontId="71" fillId="35" borderId="0" applyNumberFormat="0" applyBorder="0" applyAlignment="0" applyProtection="0">
      <alignment vertical="center"/>
    </xf>
    <xf numFmtId="0" fontId="71" fillId="35"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71" fillId="35" borderId="0" applyNumberFormat="0" applyBorder="0" applyAlignment="0" applyProtection="0">
      <alignment vertical="center"/>
    </xf>
    <xf numFmtId="0" fontId="23" fillId="33"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3" borderId="0" applyNumberFormat="0" applyBorder="0" applyAlignment="0" applyProtection="0">
      <alignment vertical="center"/>
    </xf>
    <xf numFmtId="0" fontId="23" fillId="15" borderId="0" applyNumberFormat="0" applyBorder="0" applyAlignment="0" applyProtection="0">
      <alignment vertical="center"/>
    </xf>
    <xf numFmtId="0" fontId="71" fillId="36" borderId="0" applyNumberFormat="0" applyBorder="0" applyAlignment="0" applyProtection="0">
      <alignment vertical="center"/>
    </xf>
    <xf numFmtId="0" fontId="71" fillId="36" borderId="0" applyNumberFormat="0" applyBorder="0" applyAlignment="0" applyProtection="0">
      <alignment vertical="center"/>
    </xf>
    <xf numFmtId="0" fontId="71" fillId="36" borderId="0" applyNumberFormat="0" applyBorder="0" applyAlignment="0" applyProtection="0">
      <alignment vertical="center"/>
    </xf>
    <xf numFmtId="0" fontId="23" fillId="39" borderId="0" applyNumberFormat="0" applyBorder="0" applyAlignment="0" applyProtection="0">
      <alignment vertical="center"/>
    </xf>
    <xf numFmtId="0" fontId="23" fillId="39" borderId="0" applyNumberFormat="0" applyBorder="0" applyAlignment="0" applyProtection="0">
      <alignment vertical="center"/>
    </xf>
    <xf numFmtId="0" fontId="71" fillId="36" borderId="0" applyNumberFormat="0" applyBorder="0" applyAlignment="0" applyProtection="0">
      <alignment vertical="center"/>
    </xf>
    <xf numFmtId="0" fontId="23" fillId="15" borderId="0" applyNumberFormat="0" applyBorder="0" applyAlignment="0" applyProtection="0">
      <alignment vertical="center"/>
    </xf>
    <xf numFmtId="0" fontId="23" fillId="39" borderId="0" applyNumberFormat="0" applyBorder="0" applyAlignment="0" applyProtection="0">
      <alignment vertical="center"/>
    </xf>
    <xf numFmtId="0" fontId="23" fillId="39" borderId="0" applyNumberFormat="0" applyBorder="0" applyAlignment="0" applyProtection="0">
      <alignment vertical="center"/>
    </xf>
    <xf numFmtId="0" fontId="23" fillId="15" borderId="0" applyNumberFormat="0" applyBorder="0" applyAlignment="0" applyProtection="0">
      <alignment vertical="center"/>
    </xf>
    <xf numFmtId="0" fontId="23" fillId="23" borderId="0" applyNumberFormat="0" applyBorder="0" applyAlignment="0" applyProtection="0">
      <alignment vertical="center"/>
    </xf>
    <xf numFmtId="0" fontId="71" fillId="28" borderId="0" applyNumberFormat="0" applyBorder="0" applyAlignment="0" applyProtection="0">
      <alignment vertical="center"/>
    </xf>
    <xf numFmtId="0" fontId="71" fillId="28" borderId="0" applyNumberFormat="0" applyBorder="0" applyAlignment="0" applyProtection="0">
      <alignment vertical="center"/>
    </xf>
    <xf numFmtId="0" fontId="71" fillId="28"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71" fillId="28"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72" fillId="0" borderId="0"/>
    <xf numFmtId="0" fontId="73" fillId="0" borderId="12">
      <alignment horizontal="center"/>
    </xf>
    <xf numFmtId="0" fontId="73" fillId="0" borderId="12">
      <alignment horizontal="center"/>
    </xf>
    <xf numFmtId="189" fontId="73" fillId="0" borderId="12">
      <alignment horizontal="center"/>
    </xf>
    <xf numFmtId="189" fontId="73" fillId="0" borderId="12">
      <alignment horizontal="center"/>
    </xf>
    <xf numFmtId="189" fontId="73" fillId="0" borderId="12">
      <alignment horizontal="center"/>
    </xf>
    <xf numFmtId="0" fontId="74" fillId="0" borderId="0"/>
    <xf numFmtId="189" fontId="74" fillId="0" borderId="0"/>
    <xf numFmtId="189" fontId="74" fillId="0" borderId="0"/>
    <xf numFmtId="189" fontId="74" fillId="0" borderId="0"/>
    <xf numFmtId="189" fontId="74" fillId="0" borderId="0"/>
    <xf numFmtId="0" fontId="74" fillId="0" borderId="31" applyFill="0">
      <alignment horizontal="center"/>
      <protection locked="0"/>
    </xf>
    <xf numFmtId="189" fontId="74" fillId="0" borderId="31" applyFill="0">
      <alignment horizontal="center"/>
      <protection locked="0"/>
    </xf>
    <xf numFmtId="189" fontId="74" fillId="0" borderId="31" applyFill="0">
      <alignment horizontal="center"/>
      <protection locked="0"/>
    </xf>
    <xf numFmtId="189" fontId="74" fillId="0" borderId="31" applyFill="0">
      <alignment horizontal="center"/>
      <protection locked="0"/>
    </xf>
    <xf numFmtId="189" fontId="74" fillId="0" borderId="31" applyFill="0">
      <alignment horizontal="center"/>
      <protection locked="0"/>
    </xf>
    <xf numFmtId="0" fontId="73" fillId="0" borderId="0" applyFill="0">
      <alignment horizontal="center"/>
      <protection locked="0"/>
    </xf>
    <xf numFmtId="189" fontId="73" fillId="0" borderId="0" applyFill="0">
      <alignment horizontal="center"/>
      <protection locked="0"/>
    </xf>
    <xf numFmtId="189" fontId="73" fillId="0" borderId="0" applyFill="0">
      <alignment horizontal="center"/>
      <protection locked="0"/>
    </xf>
    <xf numFmtId="189" fontId="73" fillId="0" borderId="0" applyFill="0">
      <alignment horizontal="center"/>
      <protection locked="0"/>
    </xf>
    <xf numFmtId="189" fontId="73" fillId="0" borderId="0" applyFill="0">
      <alignment horizontal="center"/>
      <protection locked="0"/>
    </xf>
    <xf numFmtId="0" fontId="73" fillId="40" borderId="0"/>
    <xf numFmtId="189" fontId="73" fillId="40" borderId="0"/>
    <xf numFmtId="189" fontId="73" fillId="40" borderId="0"/>
    <xf numFmtId="189" fontId="73" fillId="40" borderId="0"/>
    <xf numFmtId="189" fontId="73" fillId="40" borderId="0"/>
    <xf numFmtId="0" fontId="73" fillId="0" borderId="0">
      <protection locked="0"/>
    </xf>
    <xf numFmtId="189" fontId="73" fillId="0" borderId="0">
      <protection locked="0"/>
    </xf>
    <xf numFmtId="189" fontId="73" fillId="0" borderId="0">
      <protection locked="0"/>
    </xf>
    <xf numFmtId="189" fontId="73" fillId="0" borderId="0">
      <protection locked="0"/>
    </xf>
    <xf numFmtId="189" fontId="73" fillId="0" borderId="0">
      <protection locked="0"/>
    </xf>
    <xf numFmtId="0" fontId="73" fillId="0" borderId="0"/>
    <xf numFmtId="189" fontId="73" fillId="0" borderId="0"/>
    <xf numFmtId="189" fontId="73" fillId="0" borderId="0"/>
    <xf numFmtId="189" fontId="73" fillId="0" borderId="0"/>
    <xf numFmtId="189" fontId="73" fillId="0" borderId="0"/>
    <xf numFmtId="204" fontId="73" fillId="0" borderId="0"/>
    <xf numFmtId="205" fontId="73" fillId="0" borderId="0"/>
    <xf numFmtId="0" fontId="74" fillId="41" borderId="0">
      <alignment horizontal="right"/>
    </xf>
    <xf numFmtId="189" fontId="74" fillId="41" borderId="0">
      <alignment horizontal="right"/>
    </xf>
    <xf numFmtId="189" fontId="74" fillId="41" borderId="0">
      <alignment horizontal="right"/>
    </xf>
    <xf numFmtId="189" fontId="74" fillId="41" borderId="0">
      <alignment horizontal="right"/>
    </xf>
    <xf numFmtId="189" fontId="74" fillId="41" borderId="0">
      <alignment horizontal="right"/>
    </xf>
    <xf numFmtId="0" fontId="73" fillId="0" borderId="0"/>
    <xf numFmtId="189" fontId="73" fillId="0" borderId="0"/>
    <xf numFmtId="189" fontId="73" fillId="0" borderId="0"/>
    <xf numFmtId="189" fontId="73" fillId="0" borderId="0"/>
    <xf numFmtId="189" fontId="73" fillId="0" borderId="0"/>
    <xf numFmtId="0" fontId="75" fillId="42"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189" fontId="11" fillId="43"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189" fontId="11" fillId="43" borderId="0" applyNumberFormat="0" applyBorder="0" applyAlignment="0" applyProtection="0"/>
    <xf numFmtId="0" fontId="75" fillId="44" borderId="0" applyNumberFormat="0" applyBorder="0" applyAlignment="0" applyProtection="0"/>
    <xf numFmtId="189" fontId="75" fillId="44" borderId="0" applyNumberFormat="0" applyBorder="0" applyAlignment="0" applyProtection="0"/>
    <xf numFmtId="0" fontId="75" fillId="44" borderId="0" applyNumberFormat="0" applyBorder="0" applyAlignment="0" applyProtection="0"/>
    <xf numFmtId="189" fontId="75" fillId="44" borderId="0" applyNumberFormat="0" applyBorder="0" applyAlignment="0" applyProtection="0"/>
    <xf numFmtId="189" fontId="75" fillId="44" borderId="0" applyNumberFormat="0" applyBorder="0" applyAlignment="0" applyProtection="0"/>
    <xf numFmtId="189" fontId="75" fillId="42" borderId="0" applyNumberFormat="0" applyBorder="0" applyAlignment="0" applyProtection="0"/>
    <xf numFmtId="0" fontId="75" fillId="42" borderId="0" applyNumberFormat="0" applyBorder="0" applyAlignment="0" applyProtection="0"/>
    <xf numFmtId="189" fontId="75" fillId="42" borderId="0" applyNumberFormat="0" applyBorder="0" applyAlignment="0" applyProtection="0"/>
    <xf numFmtId="0" fontId="75" fillId="42" borderId="0" applyNumberFormat="0" applyBorder="0" applyAlignment="0" applyProtection="0"/>
    <xf numFmtId="189" fontId="75" fillId="42" borderId="0" applyNumberFormat="0" applyBorder="0" applyAlignment="0" applyProtection="0"/>
    <xf numFmtId="189" fontId="75" fillId="42" borderId="0" applyNumberFormat="0" applyBorder="0" applyAlignment="0" applyProtection="0"/>
    <xf numFmtId="0" fontId="75" fillId="42" borderId="0" applyNumberFormat="0" applyBorder="0" applyAlignment="0" applyProtection="0"/>
    <xf numFmtId="189" fontId="75" fillId="42" borderId="0" applyNumberFormat="0" applyBorder="0" applyAlignment="0" applyProtection="0"/>
    <xf numFmtId="0" fontId="75" fillId="45" borderId="0" applyNumberFormat="0" applyBorder="0" applyAlignment="0" applyProtection="0"/>
    <xf numFmtId="0" fontId="11" fillId="46" borderId="0" applyNumberFormat="0" applyBorder="0" applyAlignment="0" applyProtection="0"/>
    <xf numFmtId="189" fontId="11" fillId="46" borderId="0" applyNumberFormat="0" applyBorder="0" applyAlignment="0" applyProtection="0"/>
    <xf numFmtId="0" fontId="11" fillId="46" borderId="0" applyNumberFormat="0" applyBorder="0" applyAlignment="0" applyProtection="0"/>
    <xf numFmtId="189" fontId="11" fillId="46" borderId="0" applyNumberFormat="0" applyBorder="0" applyAlignment="0" applyProtection="0"/>
    <xf numFmtId="189" fontId="11" fillId="46" borderId="0" applyNumberFormat="0" applyBorder="0" applyAlignment="0" applyProtection="0"/>
    <xf numFmtId="0" fontId="11" fillId="47" borderId="0" applyNumberFormat="0" applyBorder="0" applyAlignment="0" applyProtection="0"/>
    <xf numFmtId="189" fontId="11" fillId="47" borderId="0" applyNumberFormat="0" applyBorder="0" applyAlignment="0" applyProtection="0"/>
    <xf numFmtId="0" fontId="11" fillId="47" borderId="0" applyNumberFormat="0" applyBorder="0" applyAlignment="0" applyProtection="0"/>
    <xf numFmtId="189" fontId="11" fillId="47" borderId="0" applyNumberFormat="0" applyBorder="0" applyAlignment="0" applyProtection="0"/>
    <xf numFmtId="189" fontId="11" fillId="47" borderId="0" applyNumberFormat="0" applyBorder="0" applyAlignment="0" applyProtection="0"/>
    <xf numFmtId="0" fontId="75" fillId="48" borderId="0" applyNumberFormat="0" applyBorder="0" applyAlignment="0" applyProtection="0"/>
    <xf numFmtId="189" fontId="75" fillId="48" borderId="0" applyNumberFormat="0" applyBorder="0" applyAlignment="0" applyProtection="0"/>
    <xf numFmtId="0" fontId="75" fillId="48" borderId="0" applyNumberFormat="0" applyBorder="0" applyAlignment="0" applyProtection="0"/>
    <xf numFmtId="189" fontId="75" fillId="48" borderId="0" applyNumberFormat="0" applyBorder="0" applyAlignment="0" applyProtection="0"/>
    <xf numFmtId="189" fontId="75" fillId="48" borderId="0" applyNumberFormat="0" applyBorder="0" applyAlignment="0" applyProtection="0"/>
    <xf numFmtId="189" fontId="75" fillId="45" borderId="0" applyNumberFormat="0" applyBorder="0" applyAlignment="0" applyProtection="0"/>
    <xf numFmtId="0" fontId="75" fillId="45" borderId="0" applyNumberFormat="0" applyBorder="0" applyAlignment="0" applyProtection="0"/>
    <xf numFmtId="189" fontId="75" fillId="45" borderId="0" applyNumberFormat="0" applyBorder="0" applyAlignment="0" applyProtection="0"/>
    <xf numFmtId="0" fontId="75" fillId="45" borderId="0" applyNumberFormat="0" applyBorder="0" applyAlignment="0" applyProtection="0"/>
    <xf numFmtId="189" fontId="75" fillId="45" borderId="0" applyNumberFormat="0" applyBorder="0" applyAlignment="0" applyProtection="0"/>
    <xf numFmtId="189" fontId="75" fillId="45" borderId="0" applyNumberFormat="0" applyBorder="0" applyAlignment="0" applyProtection="0"/>
    <xf numFmtId="0" fontId="75" fillId="45" borderId="0" applyNumberFormat="0" applyBorder="0" applyAlignment="0" applyProtection="0"/>
    <xf numFmtId="189" fontId="75" fillId="45" borderId="0" applyNumberFormat="0" applyBorder="0" applyAlignment="0" applyProtection="0"/>
    <xf numFmtId="0" fontId="75" fillId="48" borderId="0" applyNumberFormat="0" applyBorder="0" applyAlignment="0" applyProtection="0"/>
    <xf numFmtId="0" fontId="11" fillId="46" borderId="0" applyNumberFormat="0" applyBorder="0" applyAlignment="0" applyProtection="0"/>
    <xf numFmtId="189" fontId="11" fillId="46" borderId="0" applyNumberFormat="0" applyBorder="0" applyAlignment="0" applyProtection="0"/>
    <xf numFmtId="0" fontId="11" fillId="46" borderId="0" applyNumberFormat="0" applyBorder="0" applyAlignment="0" applyProtection="0"/>
    <xf numFmtId="189" fontId="11" fillId="46" borderId="0" applyNumberFormat="0" applyBorder="0" applyAlignment="0" applyProtection="0"/>
    <xf numFmtId="189" fontId="11" fillId="46" borderId="0" applyNumberFormat="0" applyBorder="0" applyAlignment="0" applyProtection="0"/>
    <xf numFmtId="0" fontId="11" fillId="49" borderId="0" applyNumberFormat="0" applyBorder="0" applyAlignment="0" applyProtection="0"/>
    <xf numFmtId="189" fontId="11" fillId="49" borderId="0" applyNumberFormat="0" applyBorder="0" applyAlignment="0" applyProtection="0"/>
    <xf numFmtId="0" fontId="11" fillId="49" borderId="0" applyNumberFormat="0" applyBorder="0" applyAlignment="0" applyProtection="0"/>
    <xf numFmtId="189" fontId="11" fillId="49" borderId="0" applyNumberFormat="0" applyBorder="0" applyAlignment="0" applyProtection="0"/>
    <xf numFmtId="189" fontId="11" fillId="49" borderId="0" applyNumberFormat="0" applyBorder="0" applyAlignment="0" applyProtection="0"/>
    <xf numFmtId="0" fontId="75" fillId="47" borderId="0" applyNumberFormat="0" applyBorder="0" applyAlignment="0" applyProtection="0"/>
    <xf numFmtId="189" fontId="75" fillId="47" borderId="0" applyNumberFormat="0" applyBorder="0" applyAlignment="0" applyProtection="0"/>
    <xf numFmtId="0" fontId="75" fillId="47" borderId="0" applyNumberFormat="0" applyBorder="0" applyAlignment="0" applyProtection="0"/>
    <xf numFmtId="189" fontId="75" fillId="47" borderId="0" applyNumberFormat="0" applyBorder="0" applyAlignment="0" applyProtection="0"/>
    <xf numFmtId="189" fontId="75" fillId="47" borderId="0" applyNumberFormat="0" applyBorder="0" applyAlignment="0" applyProtection="0"/>
    <xf numFmtId="189" fontId="75" fillId="48" borderId="0" applyNumberFormat="0" applyBorder="0" applyAlignment="0" applyProtection="0"/>
    <xf numFmtId="0" fontId="75" fillId="48" borderId="0" applyNumberFormat="0" applyBorder="0" applyAlignment="0" applyProtection="0"/>
    <xf numFmtId="189" fontId="75" fillId="48" borderId="0" applyNumberFormat="0" applyBorder="0" applyAlignment="0" applyProtection="0"/>
    <xf numFmtId="0" fontId="75" fillId="48" borderId="0" applyNumberFormat="0" applyBorder="0" applyAlignment="0" applyProtection="0"/>
    <xf numFmtId="189" fontId="75" fillId="48" borderId="0" applyNumberFormat="0" applyBorder="0" applyAlignment="0" applyProtection="0"/>
    <xf numFmtId="189" fontId="75" fillId="48" borderId="0" applyNumberFormat="0" applyBorder="0" applyAlignment="0" applyProtection="0"/>
    <xf numFmtId="0" fontId="75" fillId="48" borderId="0" applyNumberFormat="0" applyBorder="0" applyAlignment="0" applyProtection="0"/>
    <xf numFmtId="189" fontId="75" fillId="48" borderId="0" applyNumberFormat="0" applyBorder="0" applyAlignment="0" applyProtection="0"/>
    <xf numFmtId="0" fontId="75" fillId="42"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189" fontId="11" fillId="43" borderId="0" applyNumberFormat="0" applyBorder="0" applyAlignment="0" applyProtection="0"/>
    <xf numFmtId="0" fontId="11" fillId="47" borderId="0" applyNumberFormat="0" applyBorder="0" applyAlignment="0" applyProtection="0"/>
    <xf numFmtId="189" fontId="11" fillId="47" borderId="0" applyNumberFormat="0" applyBorder="0" applyAlignment="0" applyProtection="0"/>
    <xf numFmtId="0" fontId="11" fillId="47" borderId="0" applyNumberFormat="0" applyBorder="0" applyAlignment="0" applyProtection="0"/>
    <xf numFmtId="189" fontId="11" fillId="47" borderId="0" applyNumberFormat="0" applyBorder="0" applyAlignment="0" applyProtection="0"/>
    <xf numFmtId="189" fontId="11" fillId="47" borderId="0" applyNumberFormat="0" applyBorder="0" applyAlignment="0" applyProtection="0"/>
    <xf numFmtId="0" fontId="75" fillId="47" borderId="0" applyNumberFormat="0" applyBorder="0" applyAlignment="0" applyProtection="0"/>
    <xf numFmtId="189" fontId="75" fillId="47" borderId="0" applyNumberFormat="0" applyBorder="0" applyAlignment="0" applyProtection="0"/>
    <xf numFmtId="0" fontId="75" fillId="47" borderId="0" applyNumberFormat="0" applyBorder="0" applyAlignment="0" applyProtection="0"/>
    <xf numFmtId="189" fontId="75" fillId="47" borderId="0" applyNumberFormat="0" applyBorder="0" applyAlignment="0" applyProtection="0"/>
    <xf numFmtId="189" fontId="75" fillId="47" borderId="0" applyNumberFormat="0" applyBorder="0" applyAlignment="0" applyProtection="0"/>
    <xf numFmtId="189" fontId="75" fillId="42" borderId="0" applyNumberFormat="0" applyBorder="0" applyAlignment="0" applyProtection="0"/>
    <xf numFmtId="0" fontId="75" fillId="42" borderId="0" applyNumberFormat="0" applyBorder="0" applyAlignment="0" applyProtection="0"/>
    <xf numFmtId="189" fontId="75" fillId="42" borderId="0" applyNumberFormat="0" applyBorder="0" applyAlignment="0" applyProtection="0"/>
    <xf numFmtId="0" fontId="75" fillId="42" borderId="0" applyNumberFormat="0" applyBorder="0" applyAlignment="0" applyProtection="0"/>
    <xf numFmtId="189" fontId="75" fillId="42" borderId="0" applyNumberFormat="0" applyBorder="0" applyAlignment="0" applyProtection="0"/>
    <xf numFmtId="189" fontId="75" fillId="42" borderId="0" applyNumberFormat="0" applyBorder="0" applyAlignment="0" applyProtection="0"/>
    <xf numFmtId="0" fontId="75" fillId="42" borderId="0" applyNumberFormat="0" applyBorder="0" applyAlignment="0" applyProtection="0"/>
    <xf numFmtId="189" fontId="75" fillId="42" borderId="0" applyNumberFormat="0" applyBorder="0" applyAlignment="0" applyProtection="0"/>
    <xf numFmtId="0" fontId="75" fillId="50" borderId="0" applyNumberFormat="0" applyBorder="0" applyAlignment="0" applyProtection="0"/>
    <xf numFmtId="0" fontId="11" fillId="51" borderId="0" applyNumberFormat="0" applyBorder="0" applyAlignment="0" applyProtection="0"/>
    <xf numFmtId="189" fontId="11" fillId="51" borderId="0" applyNumberFormat="0" applyBorder="0" applyAlignment="0" applyProtection="0"/>
    <xf numFmtId="0" fontId="11" fillId="51" borderId="0" applyNumberFormat="0" applyBorder="0" applyAlignment="0" applyProtection="0"/>
    <xf numFmtId="189" fontId="11" fillId="51" borderId="0" applyNumberFormat="0" applyBorder="0" applyAlignment="0" applyProtection="0"/>
    <xf numFmtId="189" fontId="11" fillId="51"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189" fontId="11" fillId="43" borderId="0" applyNumberFormat="0" applyBorder="0" applyAlignment="0" applyProtection="0"/>
    <xf numFmtId="0" fontId="75" fillId="44" borderId="0" applyNumberFormat="0" applyBorder="0" applyAlignment="0" applyProtection="0"/>
    <xf numFmtId="189" fontId="75" fillId="44" borderId="0" applyNumberFormat="0" applyBorder="0" applyAlignment="0" applyProtection="0"/>
    <xf numFmtId="0" fontId="75" fillId="44" borderId="0" applyNumberFormat="0" applyBorder="0" applyAlignment="0" applyProtection="0"/>
    <xf numFmtId="189" fontId="75" fillId="44" borderId="0" applyNumberFormat="0" applyBorder="0" applyAlignment="0" applyProtection="0"/>
    <xf numFmtId="189" fontId="75" fillId="44" borderId="0" applyNumberFormat="0" applyBorder="0" applyAlignment="0" applyProtection="0"/>
    <xf numFmtId="189" fontId="75" fillId="50" borderId="0" applyNumberFormat="0" applyBorder="0" applyAlignment="0" applyProtection="0"/>
    <xf numFmtId="0" fontId="75" fillId="50" borderId="0" applyNumberFormat="0" applyBorder="0" applyAlignment="0" applyProtection="0"/>
    <xf numFmtId="189" fontId="75" fillId="50" borderId="0" applyNumberFormat="0" applyBorder="0" applyAlignment="0" applyProtection="0"/>
    <xf numFmtId="0" fontId="75" fillId="50" borderId="0" applyNumberFormat="0" applyBorder="0" applyAlignment="0" applyProtection="0"/>
    <xf numFmtId="189" fontId="75" fillId="50" borderId="0" applyNumberFormat="0" applyBorder="0" applyAlignment="0" applyProtection="0"/>
    <xf numFmtId="189" fontId="75" fillId="50" borderId="0" applyNumberFormat="0" applyBorder="0" applyAlignment="0" applyProtection="0"/>
    <xf numFmtId="0" fontId="75" fillId="50" borderId="0" applyNumberFormat="0" applyBorder="0" applyAlignment="0" applyProtection="0"/>
    <xf numFmtId="189" fontId="75" fillId="50" borderId="0" applyNumberFormat="0" applyBorder="0" applyAlignment="0" applyProtection="0"/>
    <xf numFmtId="0" fontId="75" fillId="52" borderId="0" applyNumberFormat="0" applyBorder="0" applyAlignment="0" applyProtection="0"/>
    <xf numFmtId="0" fontId="11" fillId="46" borderId="0" applyNumberFormat="0" applyBorder="0" applyAlignment="0" applyProtection="0"/>
    <xf numFmtId="189" fontId="11" fillId="46" borderId="0" applyNumberFormat="0" applyBorder="0" applyAlignment="0" applyProtection="0"/>
    <xf numFmtId="0" fontId="11" fillId="46" borderId="0" applyNumberFormat="0" applyBorder="0" applyAlignment="0" applyProtection="0"/>
    <xf numFmtId="189" fontId="11" fillId="46" borderId="0" applyNumberFormat="0" applyBorder="0" applyAlignment="0" applyProtection="0"/>
    <xf numFmtId="189" fontId="11" fillId="46" borderId="0" applyNumberFormat="0" applyBorder="0" applyAlignment="0" applyProtection="0"/>
    <xf numFmtId="0" fontId="11" fillId="53" borderId="0" applyNumberFormat="0" applyBorder="0" applyAlignment="0" applyProtection="0"/>
    <xf numFmtId="189" fontId="11" fillId="53" borderId="0" applyNumberFormat="0" applyBorder="0" applyAlignment="0" applyProtection="0"/>
    <xf numFmtId="0" fontId="11" fillId="53" borderId="0" applyNumberFormat="0" applyBorder="0" applyAlignment="0" applyProtection="0"/>
    <xf numFmtId="189" fontId="11" fillId="53" borderId="0" applyNumberFormat="0" applyBorder="0" applyAlignment="0" applyProtection="0"/>
    <xf numFmtId="189" fontId="11" fillId="53" borderId="0" applyNumberFormat="0" applyBorder="0" applyAlignment="0" applyProtection="0"/>
    <xf numFmtId="0" fontId="75" fillId="53" borderId="0" applyNumberFormat="0" applyBorder="0" applyAlignment="0" applyProtection="0"/>
    <xf numFmtId="189" fontId="75" fillId="53" borderId="0" applyNumberFormat="0" applyBorder="0" applyAlignment="0" applyProtection="0"/>
    <xf numFmtId="0" fontId="75" fillId="53" borderId="0" applyNumberFormat="0" applyBorder="0" applyAlignment="0" applyProtection="0"/>
    <xf numFmtId="189" fontId="75" fillId="53" borderId="0" applyNumberFormat="0" applyBorder="0" applyAlignment="0" applyProtection="0"/>
    <xf numFmtId="189" fontId="75" fillId="53" borderId="0" applyNumberFormat="0" applyBorder="0" applyAlignment="0" applyProtection="0"/>
    <xf numFmtId="189" fontId="75" fillId="52" borderId="0" applyNumberFormat="0" applyBorder="0" applyAlignment="0" applyProtection="0"/>
    <xf numFmtId="0" fontId="75" fillId="52" borderId="0" applyNumberFormat="0" applyBorder="0" applyAlignment="0" applyProtection="0"/>
    <xf numFmtId="189" fontId="75" fillId="52" borderId="0" applyNumberFormat="0" applyBorder="0" applyAlignment="0" applyProtection="0"/>
    <xf numFmtId="0" fontId="75" fillId="52" borderId="0" applyNumberFormat="0" applyBorder="0" applyAlignment="0" applyProtection="0"/>
    <xf numFmtId="189" fontId="75" fillId="52" borderId="0" applyNumberFormat="0" applyBorder="0" applyAlignment="0" applyProtection="0"/>
    <xf numFmtId="189" fontId="75" fillId="52" borderId="0" applyNumberFormat="0" applyBorder="0" applyAlignment="0" applyProtection="0"/>
    <xf numFmtId="0" fontId="75" fillId="52" borderId="0" applyNumberFormat="0" applyBorder="0" applyAlignment="0" applyProtection="0"/>
    <xf numFmtId="189" fontId="75" fillId="52" borderId="0" applyNumberFormat="0" applyBorder="0" applyAlignment="0" applyProtection="0"/>
    <xf numFmtId="176" fontId="76" fillId="0" borderId="0"/>
    <xf numFmtId="0" fontId="77" fillId="0" borderId="0">
      <alignment horizontal="center" wrapText="1"/>
      <protection locked="0"/>
    </xf>
    <xf numFmtId="189" fontId="77" fillId="0" borderId="0">
      <alignment horizontal="center" wrapText="1"/>
      <protection locked="0"/>
    </xf>
    <xf numFmtId="189" fontId="77" fillId="0" borderId="0">
      <alignment horizontal="center" wrapText="1"/>
      <protection locked="0"/>
    </xf>
    <xf numFmtId="189" fontId="77" fillId="0" borderId="0">
      <alignment horizontal="center" wrapText="1"/>
      <protection locked="0"/>
    </xf>
    <xf numFmtId="189" fontId="77" fillId="0" borderId="0">
      <alignment horizontal="center" wrapText="1"/>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8" fillId="19" borderId="0" applyNumberFormat="0" applyBorder="0" applyAlignment="0" applyProtection="0"/>
    <xf numFmtId="206" fontId="63" fillId="0" borderId="0" applyFill="0" applyBorder="0" applyAlignment="0"/>
    <xf numFmtId="206" fontId="63" fillId="0" borderId="0" applyFill="0" applyBorder="0" applyAlignment="0"/>
    <xf numFmtId="206" fontId="63" fillId="0" borderId="0" applyFill="0" applyBorder="0" applyAlignment="0"/>
    <xf numFmtId="0" fontId="64" fillId="0" borderId="0" applyFill="0" applyBorder="0" applyAlignment="0"/>
    <xf numFmtId="207" fontId="64" fillId="0" borderId="0" applyFill="0" applyBorder="0" applyAlignment="0"/>
    <xf numFmtId="208" fontId="64" fillId="0" borderId="0" applyFill="0" applyBorder="0" applyAlignment="0"/>
    <xf numFmtId="209" fontId="61" fillId="0" borderId="0" applyFill="0" applyBorder="0" applyAlignment="0"/>
    <xf numFmtId="210" fontId="61" fillId="0" borderId="0" applyFill="0" applyBorder="0" applyAlignment="0"/>
    <xf numFmtId="211" fontId="64" fillId="0" borderId="0" applyFill="0" applyBorder="0" applyAlignment="0"/>
    <xf numFmtId="212" fontId="64" fillId="0" borderId="0" applyFill="0" applyBorder="0" applyAlignment="0"/>
    <xf numFmtId="207" fontId="64" fillId="0" borderId="0" applyFill="0" applyBorder="0" applyAlignment="0"/>
    <xf numFmtId="0" fontId="79" fillId="33" borderId="32" applyNumberFormat="0" applyAlignment="0" applyProtection="0"/>
    <xf numFmtId="0" fontId="80" fillId="0" borderId="0"/>
    <xf numFmtId="189" fontId="80" fillId="0" borderId="0"/>
    <xf numFmtId="189" fontId="80" fillId="0" borderId="0"/>
    <xf numFmtId="189" fontId="80" fillId="0" borderId="0"/>
    <xf numFmtId="189" fontId="80" fillId="0" borderId="0"/>
    <xf numFmtId="0" fontId="81" fillId="54" borderId="33" applyNumberFormat="0" applyAlignment="0" applyProtection="0"/>
    <xf numFmtId="0" fontId="82" fillId="0" borderId="9" applyNumberFormat="0" applyFill="0" applyProtection="0">
      <alignment horizontal="center"/>
    </xf>
    <xf numFmtId="0"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0" fontId="82" fillId="0" borderId="9" applyNumberFormat="0" applyFill="0" applyProtection="0">
      <alignment horizontal="center"/>
    </xf>
    <xf numFmtId="0" fontId="83" fillId="0" borderId="4">
      <alignment horizontal="center"/>
    </xf>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0" fontId="61" fillId="0" borderId="0" applyFont="0" applyFill="0" applyBorder="0" applyAlignment="0" applyProtection="0"/>
    <xf numFmtId="211" fontId="64" fillId="0" borderId="0" applyFont="0" applyFill="0" applyBorder="0" applyAlignment="0" applyProtection="0"/>
    <xf numFmtId="215" fontId="16" fillId="0" borderId="0"/>
    <xf numFmtId="216" fontId="8" fillId="0" borderId="0"/>
    <xf numFmtId="216" fontId="8" fillId="0" borderId="0"/>
    <xf numFmtId="37" fontId="68" fillId="0" borderId="0" applyFont="0" applyFill="0" applyBorder="0" applyAlignment="0" applyProtection="0"/>
    <xf numFmtId="207" fontId="68" fillId="0" borderId="0" applyFont="0" applyFill="0" applyBorder="0" applyAlignment="0" applyProtection="0"/>
    <xf numFmtId="39" fontId="68" fillId="0" borderId="0" applyFont="0" applyFill="0" applyBorder="0" applyAlignment="0" applyProtection="0"/>
    <xf numFmtId="0" fontId="61" fillId="0" borderId="0" applyFont="0" applyFill="0" applyBorder="0" applyAlignment="0" applyProtection="0"/>
    <xf numFmtId="0" fontId="84" fillId="0" borderId="0" applyNumberFormat="0" applyAlignment="0">
      <alignment horizontal="left"/>
    </xf>
    <xf numFmtId="189" fontId="84" fillId="0" borderId="0" applyNumberFormat="0" applyAlignment="0">
      <alignment horizontal="left"/>
    </xf>
    <xf numFmtId="189" fontId="84" fillId="0" borderId="0" applyNumberFormat="0" applyAlignment="0">
      <alignment horizontal="left"/>
    </xf>
    <xf numFmtId="189" fontId="84" fillId="0" borderId="0" applyNumberFormat="0" applyAlignment="0">
      <alignment horizontal="left"/>
    </xf>
    <xf numFmtId="189" fontId="84" fillId="0" borderId="0" applyNumberFormat="0" applyAlignment="0">
      <alignment horizontal="left"/>
    </xf>
    <xf numFmtId="0" fontId="85" fillId="0" borderId="0" applyNumberFormat="0" applyAlignment="0"/>
    <xf numFmtId="189" fontId="85" fillId="0" borderId="0" applyNumberFormat="0" applyAlignment="0"/>
    <xf numFmtId="189" fontId="85" fillId="0" borderId="0" applyNumberFormat="0" applyAlignment="0"/>
    <xf numFmtId="189" fontId="85" fillId="0" borderId="0" applyNumberFormat="0" applyAlignment="0"/>
    <xf numFmtId="189" fontId="85" fillId="0" borderId="0" applyNumberFormat="0" applyAlignment="0"/>
    <xf numFmtId="214" fontId="86" fillId="0" borderId="0" applyFont="0" applyFill="0" applyBorder="0" applyAlignment="0" applyProtection="0"/>
    <xf numFmtId="207" fontId="64" fillId="0" borderId="0" applyFont="0" applyFill="0" applyBorder="0" applyAlignment="0" applyProtection="0"/>
    <xf numFmtId="217" fontId="68" fillId="0" borderId="0" applyFont="0" applyFill="0" applyBorder="0" applyAlignment="0" applyProtection="0"/>
    <xf numFmtId="218" fontId="68" fillId="0" borderId="0" applyFont="0" applyFill="0" applyBorder="0" applyAlignment="0" applyProtection="0"/>
    <xf numFmtId="219" fontId="61" fillId="0" borderId="0" applyFont="0" applyFill="0" applyBorder="0" applyAlignment="0" applyProtection="0"/>
    <xf numFmtId="220" fontId="61" fillId="0" borderId="0" applyFont="0" applyFill="0" applyBorder="0" applyAlignment="0" applyProtection="0"/>
    <xf numFmtId="221" fontId="16" fillId="0" borderId="0"/>
    <xf numFmtId="182" fontId="8" fillId="0" borderId="0"/>
    <xf numFmtId="182" fontId="8" fillId="0" borderId="0"/>
    <xf numFmtId="222" fontId="61" fillId="0" borderId="0">
      <protection locked="0"/>
    </xf>
    <xf numFmtId="222" fontId="61" fillId="0" borderId="0">
      <protection locked="0"/>
    </xf>
    <xf numFmtId="14" fontId="63" fillId="0" borderId="0" applyFill="0" applyBorder="0" applyAlignment="0"/>
    <xf numFmtId="222" fontId="61" fillId="0" borderId="0">
      <protection locked="0"/>
    </xf>
    <xf numFmtId="223" fontId="16" fillId="0" borderId="0"/>
    <xf numFmtId="224" fontId="8" fillId="0" borderId="0"/>
    <xf numFmtId="224" fontId="8" fillId="0" borderId="0"/>
    <xf numFmtId="211" fontId="64" fillId="0" borderId="0" applyFill="0" applyBorder="0" applyAlignment="0"/>
    <xf numFmtId="207" fontId="64" fillId="0" borderId="0" applyFill="0" applyBorder="0" applyAlignment="0"/>
    <xf numFmtId="211" fontId="64" fillId="0" borderId="0" applyFill="0" applyBorder="0" applyAlignment="0"/>
    <xf numFmtId="212" fontId="64" fillId="0" borderId="0" applyFill="0" applyBorder="0" applyAlignment="0"/>
    <xf numFmtId="207" fontId="64" fillId="0" borderId="0" applyFill="0" applyBorder="0" applyAlignment="0"/>
    <xf numFmtId="0" fontId="87" fillId="0" borderId="0" applyNumberFormat="0" applyAlignment="0">
      <alignment horizontal="left"/>
    </xf>
    <xf numFmtId="189" fontId="87" fillId="0" borderId="0" applyNumberFormat="0" applyAlignment="0">
      <alignment horizontal="left"/>
    </xf>
    <xf numFmtId="189" fontId="87" fillId="0" borderId="0" applyNumberFormat="0" applyAlignment="0">
      <alignment horizontal="left"/>
    </xf>
    <xf numFmtId="189" fontId="87" fillId="0" borderId="0" applyNumberFormat="0" applyAlignment="0">
      <alignment horizontal="left"/>
    </xf>
    <xf numFmtId="189" fontId="87" fillId="0" borderId="0" applyNumberFormat="0" applyAlignment="0">
      <alignment horizontal="left"/>
    </xf>
    <xf numFmtId="0" fontId="20" fillId="0" borderId="0">
      <alignment horizontal="left"/>
    </xf>
    <xf numFmtId="189" fontId="20" fillId="0" borderId="0">
      <alignment horizontal="left"/>
    </xf>
    <xf numFmtId="189" fontId="20" fillId="0" borderId="0">
      <alignment horizontal="left"/>
    </xf>
    <xf numFmtId="189" fontId="20" fillId="0" borderId="0">
      <alignment horizontal="left"/>
    </xf>
    <xf numFmtId="189" fontId="20" fillId="0" borderId="0">
      <alignment horizontal="left"/>
    </xf>
    <xf numFmtId="0" fontId="88" fillId="55" borderId="12"/>
    <xf numFmtId="0" fontId="88" fillId="55" borderId="12"/>
    <xf numFmtId="189" fontId="88" fillId="55" borderId="12"/>
    <xf numFmtId="189" fontId="88" fillId="55" borderId="12"/>
    <xf numFmtId="189" fontId="88" fillId="55" borderId="12"/>
    <xf numFmtId="0" fontId="88" fillId="55" borderId="12"/>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189" fontId="12" fillId="0" borderId="0" applyFont="0" applyFill="0" applyBorder="0" applyAlignment="0" applyProtection="0"/>
    <xf numFmtId="0" fontId="89" fillId="0" borderId="0" applyNumberFormat="0" applyFill="0" applyBorder="0" applyAlignment="0" applyProtection="0"/>
    <xf numFmtId="222" fontId="61" fillId="0" borderId="0">
      <protection locked="0"/>
    </xf>
    <xf numFmtId="222" fontId="61" fillId="0" borderId="0">
      <protection locked="0"/>
    </xf>
    <xf numFmtId="222" fontId="61" fillId="0" borderId="0">
      <protection locked="0"/>
    </xf>
    <xf numFmtId="222" fontId="61" fillId="0" borderId="0">
      <protection locked="0"/>
    </xf>
    <xf numFmtId="222" fontId="61" fillId="0" borderId="0">
      <protection locked="0"/>
    </xf>
    <xf numFmtId="222" fontId="61" fillId="0" borderId="0">
      <protection locked="0"/>
    </xf>
    <xf numFmtId="222" fontId="61" fillId="0" borderId="0">
      <protection locked="0"/>
    </xf>
    <xf numFmtId="222" fontId="61" fillId="0" borderId="0">
      <protection locked="0"/>
    </xf>
    <xf numFmtId="0" fontId="90" fillId="20" borderId="0" applyNumberFormat="0" applyBorder="0" applyAlignment="0" applyProtection="0"/>
    <xf numFmtId="38" fontId="88" fillId="56" borderId="0" applyNumberFormat="0" applyBorder="0" applyAlignment="0" applyProtection="0"/>
    <xf numFmtId="0" fontId="91" fillId="0" borderId="0">
      <alignment horizontal="left"/>
    </xf>
    <xf numFmtId="189" fontId="91" fillId="0" borderId="0">
      <alignment horizontal="left"/>
    </xf>
    <xf numFmtId="189" fontId="91" fillId="0" borderId="0">
      <alignment horizontal="left"/>
    </xf>
    <xf numFmtId="189" fontId="91" fillId="0" borderId="0">
      <alignment horizontal="left"/>
    </xf>
    <xf numFmtId="189" fontId="91" fillId="0" borderId="0">
      <alignment horizontal="left"/>
    </xf>
    <xf numFmtId="0" fontId="92" fillId="0" borderId="34" applyNumberFormat="0" applyAlignment="0" applyProtection="0">
      <alignment horizontal="left" vertical="center"/>
    </xf>
    <xf numFmtId="189" fontId="92" fillId="0" borderId="34" applyNumberFormat="0" applyAlignment="0" applyProtection="0">
      <alignment horizontal="left" vertical="center"/>
    </xf>
    <xf numFmtId="189" fontId="92" fillId="0" borderId="34" applyNumberFormat="0" applyAlignment="0" applyProtection="0">
      <alignment horizontal="left" vertical="center"/>
    </xf>
    <xf numFmtId="189" fontId="92" fillId="0" borderId="34" applyNumberFormat="0" applyAlignment="0" applyProtection="0">
      <alignment horizontal="left" vertical="center"/>
    </xf>
    <xf numFmtId="189" fontId="92" fillId="0" borderId="34" applyNumberFormat="0" applyAlignment="0" applyProtection="0">
      <alignment horizontal="left" vertical="center"/>
    </xf>
    <xf numFmtId="0" fontId="92" fillId="0" borderId="23">
      <alignment horizontal="left" vertical="center"/>
    </xf>
    <xf numFmtId="0" fontId="92" fillId="0" borderId="23">
      <alignment horizontal="left" vertical="center"/>
    </xf>
    <xf numFmtId="189" fontId="92" fillId="0" borderId="23">
      <alignment horizontal="left" vertical="center"/>
    </xf>
    <xf numFmtId="189" fontId="92" fillId="0" borderId="23">
      <alignment horizontal="left" vertical="center"/>
    </xf>
    <xf numFmtId="189" fontId="92" fillId="0" borderId="23">
      <alignment horizontal="left" vertical="center"/>
    </xf>
    <xf numFmtId="189" fontId="92" fillId="0" borderId="23">
      <alignment horizontal="left" vertical="center"/>
    </xf>
    <xf numFmtId="0" fontId="92" fillId="0" borderId="23">
      <alignment horizontal="left" vertical="center"/>
    </xf>
    <xf numFmtId="0" fontId="93" fillId="0" borderId="35" applyNumberFormat="0" applyFill="0" applyAlignment="0" applyProtection="0"/>
    <xf numFmtId="0" fontId="94" fillId="0" borderId="36" applyNumberFormat="0" applyFill="0" applyAlignment="0" applyProtection="0"/>
    <xf numFmtId="0" fontId="95" fillId="0" borderId="37" applyNumberFormat="0" applyFill="0" applyAlignment="0" applyProtection="0"/>
    <xf numFmtId="0" fontId="95" fillId="0" borderId="0" applyNumberFormat="0" applyFill="0" applyBorder="0" applyAlignment="0" applyProtection="0"/>
    <xf numFmtId="222" fontId="61" fillId="0" borderId="0">
      <protection locked="0"/>
    </xf>
    <xf numFmtId="222" fontId="61" fillId="0" borderId="0">
      <protection locked="0"/>
    </xf>
    <xf numFmtId="180" fontId="96" fillId="0" borderId="0">
      <alignment vertical="center"/>
    </xf>
    <xf numFmtId="0" fontId="97" fillId="23" borderId="32" applyNumberFormat="0" applyAlignment="0" applyProtection="0"/>
    <xf numFmtId="10" fontId="88" fillId="57" borderId="12" applyNumberFormat="0" applyBorder="0" applyAlignment="0" applyProtection="0"/>
    <xf numFmtId="10" fontId="88" fillId="57" borderId="12" applyNumberFormat="0" applyBorder="0" applyAlignment="0" applyProtection="0"/>
    <xf numFmtId="207" fontId="98" fillId="58" borderId="0"/>
    <xf numFmtId="177" fontId="99" fillId="0" borderId="0">
      <alignment horizontal="center" vertical="center"/>
      <protection locked="0"/>
    </xf>
    <xf numFmtId="0" fontId="16" fillId="0" borderId="0" applyNumberFormat="0" applyFont="0" applyFill="0" applyBorder="0" applyProtection="0">
      <alignment horizontal="left" vertical="center"/>
    </xf>
    <xf numFmtId="211" fontId="64" fillId="0" borderId="0" applyFill="0" applyBorder="0" applyAlignment="0"/>
    <xf numFmtId="207" fontId="64" fillId="0" borderId="0" applyFill="0" applyBorder="0" applyAlignment="0"/>
    <xf numFmtId="211" fontId="64" fillId="0" borderId="0" applyFill="0" applyBorder="0" applyAlignment="0"/>
    <xf numFmtId="212" fontId="64" fillId="0" borderId="0" applyFill="0" applyBorder="0" applyAlignment="0"/>
    <xf numFmtId="207" fontId="64" fillId="0" borderId="0" applyFill="0" applyBorder="0" applyAlignment="0"/>
    <xf numFmtId="0" fontId="100" fillId="0" borderId="38" applyNumberFormat="0" applyFill="0" applyAlignment="0" applyProtection="0"/>
    <xf numFmtId="207" fontId="101" fillId="59" borderId="0"/>
    <xf numFmtId="176" fontId="61" fillId="0" borderId="0" applyFont="0" applyFill="0" applyBorder="0" applyAlignment="0" applyProtection="0"/>
    <xf numFmtId="178"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102" fillId="0" borderId="31"/>
    <xf numFmtId="189" fontId="102" fillId="0" borderId="31"/>
    <xf numFmtId="189" fontId="102" fillId="0" borderId="31"/>
    <xf numFmtId="189" fontId="102" fillId="0" borderId="31"/>
    <xf numFmtId="189" fontId="102" fillId="0" borderId="31"/>
    <xf numFmtId="214" fontId="61" fillId="0" borderId="0" applyFont="0" applyFill="0" applyBorder="0" applyAlignment="0" applyProtection="0"/>
    <xf numFmtId="211"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225" fontId="61" fillId="0" borderId="0" applyFont="0" applyFill="0" applyBorder="0" applyAlignment="0" applyProtection="0"/>
    <xf numFmtId="226" fontId="8" fillId="0" borderId="0" applyFont="0" applyFill="0" applyBorder="0" applyAlignment="0" applyProtection="0"/>
    <xf numFmtId="0" fontId="103" fillId="39" borderId="0" applyNumberFormat="0" applyBorder="0" applyAlignment="0" applyProtection="0"/>
    <xf numFmtId="0" fontId="16" fillId="0" borderId="0"/>
    <xf numFmtId="0" fontId="104" fillId="60" borderId="39">
      <alignment horizontal="center"/>
    </xf>
    <xf numFmtId="37" fontId="105"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27" fontId="8" fillId="0" borderId="0"/>
    <xf numFmtId="200" fontId="8" fillId="0" borderId="0"/>
    <xf numFmtId="200" fontId="8" fillId="0" borderId="0"/>
    <xf numFmtId="227"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27" fontId="8" fillId="0" borderId="0"/>
    <xf numFmtId="227" fontId="8" fillId="0" borderId="0"/>
    <xf numFmtId="200" fontId="8" fillId="0" borderId="0"/>
    <xf numFmtId="200" fontId="8" fillId="0" borderId="0"/>
    <xf numFmtId="227" fontId="8" fillId="0" borderId="0"/>
    <xf numFmtId="200" fontId="8" fillId="0" borderId="0"/>
    <xf numFmtId="200" fontId="8" fillId="0" borderId="0"/>
    <xf numFmtId="200" fontId="8" fillId="0" borderId="0"/>
    <xf numFmtId="200" fontId="8" fillId="0" borderId="0"/>
    <xf numFmtId="200" fontId="8" fillId="0" borderId="0"/>
    <xf numFmtId="228" fontId="106" fillId="0" borderId="0"/>
    <xf numFmtId="200" fontId="8" fillId="0" borderId="0"/>
    <xf numFmtId="200" fontId="8" fillId="0" borderId="0"/>
    <xf numFmtId="200" fontId="8" fillId="0" borderId="0"/>
    <xf numFmtId="229" fontId="61"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00" fontId="8" fillId="0" borderId="0"/>
    <xf numFmtId="227" fontId="8" fillId="0" borderId="0"/>
    <xf numFmtId="200" fontId="8" fillId="0" borderId="0"/>
    <xf numFmtId="227" fontId="8" fillId="0" borderId="0"/>
    <xf numFmtId="200" fontId="8" fillId="0" borderId="0"/>
    <xf numFmtId="227" fontId="8" fillId="0" borderId="0"/>
    <xf numFmtId="200" fontId="8" fillId="0" borderId="0"/>
    <xf numFmtId="200" fontId="8" fillId="0" borderId="0"/>
    <xf numFmtId="227" fontId="8" fillId="0" borderId="0"/>
    <xf numFmtId="200" fontId="8" fillId="0" borderId="0"/>
    <xf numFmtId="227" fontId="8" fillId="0" borderId="0"/>
    <xf numFmtId="200" fontId="8" fillId="0" borderId="0"/>
    <xf numFmtId="200" fontId="8" fillId="0" borderId="0"/>
    <xf numFmtId="200" fontId="8" fillId="0" borderId="0"/>
    <xf numFmtId="230" fontId="61" fillId="0" borderId="0"/>
    <xf numFmtId="200" fontId="8" fillId="0" borderId="0"/>
    <xf numFmtId="200" fontId="8" fillId="0" borderId="0"/>
    <xf numFmtId="200" fontId="8" fillId="0" borderId="0"/>
    <xf numFmtId="200" fontId="8" fillId="0" borderId="0"/>
    <xf numFmtId="200" fontId="8" fillId="0" borderId="0"/>
    <xf numFmtId="200" fontId="8" fillId="0" borderId="0"/>
    <xf numFmtId="0" fontId="61" fillId="0" borderId="0"/>
    <xf numFmtId="231" fontId="107" fillId="0" borderId="0"/>
    <xf numFmtId="0" fontId="65" fillId="0" borderId="0"/>
    <xf numFmtId="0" fontId="8" fillId="61" borderId="40" applyNumberFormat="0" applyFont="0" applyAlignment="0" applyProtection="0"/>
    <xf numFmtId="232" fontId="8" fillId="0" borderId="0" applyFont="0" applyFill="0" applyBorder="0" applyAlignment="0" applyProtection="0"/>
    <xf numFmtId="233" fontId="8" fillId="0" borderId="0" applyFont="0" applyFill="0" applyBorder="0" applyAlignment="0" applyProtection="0"/>
    <xf numFmtId="0" fontId="108" fillId="33" borderId="41" applyNumberFormat="0" applyAlignment="0" applyProtection="0"/>
    <xf numFmtId="14" fontId="77" fillId="0" borderId="0">
      <alignment horizontal="center" wrapText="1"/>
      <protection locked="0"/>
    </xf>
    <xf numFmtId="210" fontId="61" fillId="0" borderId="0" applyFont="0" applyFill="0" applyBorder="0" applyAlignment="0" applyProtection="0"/>
    <xf numFmtId="234" fontId="61" fillId="0" borderId="0" applyFont="0" applyFill="0" applyBorder="0" applyAlignment="0" applyProtection="0"/>
    <xf numFmtId="10" fontId="61"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9" fontId="64" fillId="0" borderId="0" applyFont="0" applyFill="0" applyBorder="0" applyAlignment="0" applyProtection="0"/>
    <xf numFmtId="13" fontId="61" fillId="0" borderId="0" applyFont="0" applyFill="0" applyProtection="0"/>
    <xf numFmtId="0" fontId="88" fillId="56" borderId="12"/>
    <xf numFmtId="0" fontId="88" fillId="56" borderId="12"/>
    <xf numFmtId="189" fontId="88" fillId="56" borderId="12"/>
    <xf numFmtId="189" fontId="88" fillId="56" borderId="12"/>
    <xf numFmtId="189" fontId="88" fillId="56" borderId="12"/>
    <xf numFmtId="0" fontId="88" fillId="56" borderId="12"/>
    <xf numFmtId="211" fontId="64" fillId="0" borderId="0" applyFill="0" applyBorder="0" applyAlignment="0"/>
    <xf numFmtId="207" fontId="64" fillId="0" borderId="0" applyFill="0" applyBorder="0" applyAlignment="0"/>
    <xf numFmtId="211" fontId="64" fillId="0" borderId="0" applyFill="0" applyBorder="0" applyAlignment="0"/>
    <xf numFmtId="212" fontId="64" fillId="0" borderId="0" applyFill="0" applyBorder="0" applyAlignment="0"/>
    <xf numFmtId="207" fontId="64" fillId="0" borderId="0" applyFill="0" applyBorder="0" applyAlignment="0"/>
    <xf numFmtId="4" fontId="20" fillId="0" borderId="0">
      <alignment horizontal="right"/>
    </xf>
    <xf numFmtId="220" fontId="109" fillId="0" borderId="0"/>
    <xf numFmtId="0" fontId="110" fillId="0" borderId="0" applyNumberFormat="0" applyFont="0" applyFill="0" applyBorder="0" applyAlignment="0" applyProtection="0">
      <alignment horizontal="left"/>
    </xf>
    <xf numFmtId="189" fontId="110" fillId="0" borderId="0" applyNumberFormat="0" applyFont="0" applyFill="0" applyBorder="0" applyAlignment="0" applyProtection="0">
      <alignment horizontal="left"/>
    </xf>
    <xf numFmtId="189" fontId="110" fillId="0" borderId="0" applyNumberFormat="0" applyFont="0" applyFill="0" applyBorder="0" applyAlignment="0" applyProtection="0">
      <alignment horizontal="left"/>
    </xf>
    <xf numFmtId="189" fontId="110" fillId="0" borderId="0" applyNumberFormat="0" applyFont="0" applyFill="0" applyBorder="0" applyAlignment="0" applyProtection="0">
      <alignment horizontal="left"/>
    </xf>
    <xf numFmtId="189" fontId="110" fillId="0" borderId="0" applyNumberFormat="0" applyFont="0" applyFill="0" applyBorder="0" applyAlignment="0" applyProtection="0">
      <alignment horizontal="left"/>
    </xf>
    <xf numFmtId="0" fontId="111" fillId="0" borderId="31">
      <alignment horizontal="center"/>
    </xf>
    <xf numFmtId="189" fontId="111" fillId="0" borderId="31">
      <alignment horizontal="center"/>
    </xf>
    <xf numFmtId="189" fontId="111" fillId="0" borderId="31">
      <alignment horizontal="center"/>
    </xf>
    <xf numFmtId="189" fontId="111" fillId="0" borderId="31">
      <alignment horizontal="center"/>
    </xf>
    <xf numFmtId="189" fontId="111" fillId="0" borderId="31">
      <alignment horizontal="center"/>
    </xf>
    <xf numFmtId="4" fontId="112" fillId="0" borderId="0">
      <alignment horizontal="right"/>
    </xf>
    <xf numFmtId="235" fontId="62" fillId="0" borderId="0" applyNumberFormat="0" applyFill="0" applyBorder="0" applyAlignment="0" applyProtection="0">
      <alignment horizontal="left"/>
    </xf>
    <xf numFmtId="176" fontId="16" fillId="0" borderId="0" applyFont="0" applyFill="0" applyBorder="0" applyAlignment="0" applyProtection="0"/>
    <xf numFmtId="0" fontId="22" fillId="0" borderId="0" applyNumberFormat="0" applyFill="0" applyBorder="0" applyAlignment="0" applyProtection="0"/>
    <xf numFmtId="4" fontId="113" fillId="39" borderId="42" applyNumberFormat="0" applyProtection="0">
      <alignment vertical="center"/>
    </xf>
    <xf numFmtId="4" fontId="113" fillId="39" borderId="42" applyNumberFormat="0" applyProtection="0">
      <alignment vertical="center"/>
    </xf>
    <xf numFmtId="4" fontId="113" fillId="39" borderId="42" applyNumberFormat="0" applyProtection="0">
      <alignment vertical="center"/>
    </xf>
    <xf numFmtId="4" fontId="113" fillId="39" borderId="42" applyNumberFormat="0" applyProtection="0">
      <alignment vertical="center"/>
    </xf>
    <xf numFmtId="4" fontId="113" fillId="39" borderId="42" applyNumberFormat="0" applyProtection="0">
      <alignment vertical="center"/>
    </xf>
    <xf numFmtId="4" fontId="113" fillId="39"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3" fillId="62" borderId="42" applyNumberFormat="0" applyProtection="0">
      <alignment horizontal="left" vertical="center" indent="1"/>
    </xf>
    <xf numFmtId="4" fontId="113" fillId="62" borderId="42" applyNumberFormat="0" applyProtection="0">
      <alignment horizontal="left" vertical="center" indent="1"/>
    </xf>
    <xf numFmtId="4" fontId="113" fillId="62" borderId="42" applyNumberFormat="0" applyProtection="0">
      <alignment horizontal="left" vertical="center" indent="1"/>
    </xf>
    <xf numFmtId="4" fontId="113" fillId="62" borderId="42" applyNumberFormat="0" applyProtection="0">
      <alignment horizontal="left" vertical="center" indent="1"/>
    </xf>
    <xf numFmtId="4" fontId="113" fillId="62" borderId="42" applyNumberFormat="0" applyProtection="0">
      <alignment horizontal="left" vertical="center" indent="1"/>
    </xf>
    <xf numFmtId="4" fontId="113" fillId="62" borderId="42" applyNumberFormat="0" applyProtection="0">
      <alignment horizontal="left" vertical="center" indent="1"/>
    </xf>
    <xf numFmtId="0" fontId="113" fillId="62" borderId="42" applyNumberFormat="0" applyProtection="0">
      <alignment horizontal="left" vertical="top" indent="1"/>
    </xf>
    <xf numFmtId="0" fontId="113" fillId="62" borderId="42" applyNumberFormat="0" applyProtection="0">
      <alignment horizontal="left" vertical="top" indent="1"/>
    </xf>
    <xf numFmtId="189" fontId="113" fillId="62" borderId="42" applyNumberFormat="0" applyProtection="0">
      <alignment horizontal="left" vertical="top" indent="1"/>
    </xf>
    <xf numFmtId="189" fontId="113" fillId="62" borderId="42" applyNumberFormat="0" applyProtection="0">
      <alignment horizontal="left" vertical="top" indent="1"/>
    </xf>
    <xf numFmtId="189" fontId="113" fillId="62" borderId="42" applyNumberFormat="0" applyProtection="0">
      <alignment horizontal="left" vertical="top" indent="1"/>
    </xf>
    <xf numFmtId="189" fontId="113" fillId="62" borderId="42" applyNumberFormat="0" applyProtection="0">
      <alignment horizontal="left" vertical="top" indent="1"/>
    </xf>
    <xf numFmtId="0" fontId="113" fillId="62" borderId="42" applyNumberFormat="0" applyProtection="0">
      <alignment horizontal="left" vertical="top" indent="1"/>
    </xf>
    <xf numFmtId="4" fontId="113" fillId="63" borderId="0" applyNumberFormat="0" applyProtection="0">
      <alignment horizontal="left" vertical="center" indent="1"/>
    </xf>
    <xf numFmtId="4" fontId="63" fillId="19" borderId="42" applyNumberFormat="0" applyProtection="0">
      <alignment horizontal="right" vertical="center"/>
    </xf>
    <xf numFmtId="4" fontId="63" fillId="19" borderId="42" applyNumberFormat="0" applyProtection="0">
      <alignment horizontal="right" vertical="center"/>
    </xf>
    <xf numFmtId="4" fontId="63" fillId="19" borderId="42" applyNumberFormat="0" applyProtection="0">
      <alignment horizontal="right" vertical="center"/>
    </xf>
    <xf numFmtId="4" fontId="63" fillId="19" borderId="42" applyNumberFormat="0" applyProtection="0">
      <alignment horizontal="right" vertical="center"/>
    </xf>
    <xf numFmtId="4" fontId="63" fillId="19" borderId="42" applyNumberFormat="0" applyProtection="0">
      <alignment horizontal="right" vertical="center"/>
    </xf>
    <xf numFmtId="4" fontId="63" fillId="19"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113" fillId="67" borderId="43" applyNumberFormat="0" applyProtection="0">
      <alignment horizontal="left" vertical="center" indent="1"/>
    </xf>
    <xf numFmtId="4" fontId="63" fillId="68" borderId="0" applyNumberFormat="0" applyProtection="0">
      <alignment horizontal="left" vertical="center" indent="1"/>
    </xf>
    <xf numFmtId="4" fontId="115" fillId="69" borderId="0" applyNumberFormat="0" applyProtection="0">
      <alignment horizontal="left" vertical="center" indent="1"/>
    </xf>
    <xf numFmtId="4" fontId="63" fillId="70" borderId="42" applyNumberFormat="0" applyProtection="0">
      <alignment horizontal="right" vertical="center"/>
    </xf>
    <xf numFmtId="4" fontId="63" fillId="70" borderId="42" applyNumberFormat="0" applyProtection="0">
      <alignment horizontal="right" vertical="center"/>
    </xf>
    <xf numFmtId="4" fontId="63" fillId="70" borderId="42" applyNumberFormat="0" applyProtection="0">
      <alignment horizontal="right" vertical="center"/>
    </xf>
    <xf numFmtId="4" fontId="63" fillId="70" borderId="42" applyNumberFormat="0" applyProtection="0">
      <alignment horizontal="right" vertical="center"/>
    </xf>
    <xf numFmtId="4" fontId="63" fillId="70" borderId="42" applyNumberFormat="0" applyProtection="0">
      <alignment horizontal="right" vertical="center"/>
    </xf>
    <xf numFmtId="4" fontId="63" fillId="70" borderId="42" applyNumberFormat="0" applyProtection="0">
      <alignment horizontal="right" vertical="center"/>
    </xf>
    <xf numFmtId="4" fontId="63" fillId="68" borderId="0" applyNumberFormat="0" applyProtection="0">
      <alignment horizontal="left" vertical="center" indent="1"/>
    </xf>
    <xf numFmtId="4" fontId="63" fillId="63" borderId="0" applyNumberFormat="0" applyProtection="0">
      <alignment horizontal="left" vertical="center" indent="1"/>
    </xf>
    <xf numFmtId="0" fontId="61" fillId="69" borderId="42" applyNumberFormat="0" applyProtection="0">
      <alignment horizontal="left" vertical="center" indent="1"/>
    </xf>
    <xf numFmtId="0" fontId="61" fillId="69" borderId="42" applyNumberFormat="0" applyProtection="0">
      <alignment horizontal="left" vertical="center" indent="1"/>
    </xf>
    <xf numFmtId="189" fontId="61" fillId="69" borderId="42" applyNumberFormat="0" applyProtection="0">
      <alignment horizontal="left" vertical="center" indent="1"/>
    </xf>
    <xf numFmtId="189" fontId="61" fillId="69" borderId="42" applyNumberFormat="0" applyProtection="0">
      <alignment horizontal="left" vertical="center" indent="1"/>
    </xf>
    <xf numFmtId="189" fontId="61" fillId="69" borderId="42" applyNumberFormat="0" applyProtection="0">
      <alignment horizontal="left" vertical="center" indent="1"/>
    </xf>
    <xf numFmtId="189" fontId="61" fillId="69" borderId="42" applyNumberFormat="0" applyProtection="0">
      <alignment horizontal="left" vertical="center" indent="1"/>
    </xf>
    <xf numFmtId="0" fontId="61" fillId="69" borderId="42" applyNumberFormat="0" applyProtection="0">
      <alignment horizontal="left" vertical="center" indent="1"/>
    </xf>
    <xf numFmtId="0" fontId="61" fillId="69" borderId="42" applyNumberFormat="0" applyProtection="0">
      <alignment horizontal="left" vertical="top" indent="1"/>
    </xf>
    <xf numFmtId="0" fontId="61" fillId="69" borderId="42" applyNumberFormat="0" applyProtection="0">
      <alignment horizontal="left" vertical="top" indent="1"/>
    </xf>
    <xf numFmtId="189" fontId="61" fillId="69" borderId="42" applyNumberFormat="0" applyProtection="0">
      <alignment horizontal="left" vertical="top" indent="1"/>
    </xf>
    <xf numFmtId="189" fontId="61" fillId="69" borderId="42" applyNumberFormat="0" applyProtection="0">
      <alignment horizontal="left" vertical="top" indent="1"/>
    </xf>
    <xf numFmtId="189" fontId="61" fillId="69" borderId="42" applyNumberFormat="0" applyProtection="0">
      <alignment horizontal="left" vertical="top" indent="1"/>
    </xf>
    <xf numFmtId="189" fontId="61" fillId="69" borderId="42" applyNumberFormat="0" applyProtection="0">
      <alignment horizontal="left" vertical="top" indent="1"/>
    </xf>
    <xf numFmtId="0" fontId="61" fillId="69" borderId="42" applyNumberFormat="0" applyProtection="0">
      <alignment horizontal="left" vertical="top" indent="1"/>
    </xf>
    <xf numFmtId="0" fontId="61" fillId="63" borderId="42" applyNumberFormat="0" applyProtection="0">
      <alignment horizontal="left" vertical="center" indent="1"/>
    </xf>
    <xf numFmtId="0" fontId="61" fillId="63" borderId="42" applyNumberFormat="0" applyProtection="0">
      <alignment horizontal="left" vertical="center" indent="1"/>
    </xf>
    <xf numFmtId="189" fontId="61" fillId="63" borderId="42" applyNumberFormat="0" applyProtection="0">
      <alignment horizontal="left" vertical="center" indent="1"/>
    </xf>
    <xf numFmtId="189" fontId="61" fillId="63" borderId="42" applyNumberFormat="0" applyProtection="0">
      <alignment horizontal="left" vertical="center" indent="1"/>
    </xf>
    <xf numFmtId="189" fontId="61" fillId="63" borderId="42" applyNumberFormat="0" applyProtection="0">
      <alignment horizontal="left" vertical="center" indent="1"/>
    </xf>
    <xf numFmtId="189" fontId="61" fillId="63" borderId="42" applyNumberFormat="0" applyProtection="0">
      <alignment horizontal="left" vertical="center" indent="1"/>
    </xf>
    <xf numFmtId="0" fontId="61" fillId="63" borderId="42" applyNumberFormat="0" applyProtection="0">
      <alignment horizontal="left" vertical="center" indent="1"/>
    </xf>
    <xf numFmtId="0" fontId="61" fillId="63" borderId="42" applyNumberFormat="0" applyProtection="0">
      <alignment horizontal="left" vertical="top" indent="1"/>
    </xf>
    <xf numFmtId="0" fontId="61" fillId="63" borderId="42" applyNumberFormat="0" applyProtection="0">
      <alignment horizontal="left" vertical="top" indent="1"/>
    </xf>
    <xf numFmtId="189" fontId="61" fillId="63" borderId="42" applyNumberFormat="0" applyProtection="0">
      <alignment horizontal="left" vertical="top" indent="1"/>
    </xf>
    <xf numFmtId="189" fontId="61" fillId="63" borderId="42" applyNumberFormat="0" applyProtection="0">
      <alignment horizontal="left" vertical="top" indent="1"/>
    </xf>
    <xf numFmtId="189" fontId="61" fillId="63" borderId="42" applyNumberFormat="0" applyProtection="0">
      <alignment horizontal="left" vertical="top" indent="1"/>
    </xf>
    <xf numFmtId="189" fontId="61" fillId="63" borderId="42" applyNumberFormat="0" applyProtection="0">
      <alignment horizontal="left" vertical="top" indent="1"/>
    </xf>
    <xf numFmtId="0" fontId="61" fillId="63" borderId="42" applyNumberFormat="0" applyProtection="0">
      <alignment horizontal="left" vertical="top" indent="1"/>
    </xf>
    <xf numFmtId="0" fontId="61" fillId="71" borderId="42" applyNumberFormat="0" applyProtection="0">
      <alignment horizontal="left" vertical="center" indent="1"/>
    </xf>
    <xf numFmtId="0" fontId="61" fillId="71" borderId="42" applyNumberFormat="0" applyProtection="0">
      <alignment horizontal="left" vertical="center" indent="1"/>
    </xf>
    <xf numFmtId="189" fontId="61" fillId="71" borderId="42" applyNumberFormat="0" applyProtection="0">
      <alignment horizontal="left" vertical="center" indent="1"/>
    </xf>
    <xf numFmtId="189" fontId="61" fillId="71" borderId="42" applyNumberFormat="0" applyProtection="0">
      <alignment horizontal="left" vertical="center" indent="1"/>
    </xf>
    <xf numFmtId="189" fontId="61" fillId="71" borderId="42" applyNumberFormat="0" applyProtection="0">
      <alignment horizontal="left" vertical="center" indent="1"/>
    </xf>
    <xf numFmtId="189" fontId="61" fillId="71" borderId="42" applyNumberFormat="0" applyProtection="0">
      <alignment horizontal="left" vertical="center" indent="1"/>
    </xf>
    <xf numFmtId="0" fontId="61" fillId="71" borderId="42" applyNumberFormat="0" applyProtection="0">
      <alignment horizontal="left" vertical="center" indent="1"/>
    </xf>
    <xf numFmtId="0" fontId="61" fillId="71" borderId="42" applyNumberFormat="0" applyProtection="0">
      <alignment horizontal="left" vertical="top" indent="1"/>
    </xf>
    <xf numFmtId="0" fontId="61" fillId="71" borderId="42" applyNumberFormat="0" applyProtection="0">
      <alignment horizontal="left" vertical="top" indent="1"/>
    </xf>
    <xf numFmtId="189" fontId="61" fillId="71" borderId="42" applyNumberFormat="0" applyProtection="0">
      <alignment horizontal="left" vertical="top" indent="1"/>
    </xf>
    <xf numFmtId="189" fontId="61" fillId="71" borderId="42" applyNumberFormat="0" applyProtection="0">
      <alignment horizontal="left" vertical="top" indent="1"/>
    </xf>
    <xf numFmtId="189" fontId="61" fillId="71" borderId="42" applyNumberFormat="0" applyProtection="0">
      <alignment horizontal="left" vertical="top" indent="1"/>
    </xf>
    <xf numFmtId="189" fontId="61" fillId="71" borderId="42" applyNumberFormat="0" applyProtection="0">
      <alignment horizontal="left" vertical="top" indent="1"/>
    </xf>
    <xf numFmtId="0" fontId="61" fillId="71" borderId="42" applyNumberFormat="0" applyProtection="0">
      <alignment horizontal="left" vertical="top" indent="1"/>
    </xf>
    <xf numFmtId="0" fontId="61" fillId="72" borderId="42" applyNumberFormat="0" applyProtection="0">
      <alignment horizontal="left" vertical="center" indent="1"/>
    </xf>
    <xf numFmtId="0" fontId="61" fillId="72" borderId="42" applyNumberFormat="0" applyProtection="0">
      <alignment horizontal="left" vertical="center" indent="1"/>
    </xf>
    <xf numFmtId="189" fontId="61" fillId="72" borderId="42" applyNumberFormat="0" applyProtection="0">
      <alignment horizontal="left" vertical="center" indent="1"/>
    </xf>
    <xf numFmtId="189" fontId="61" fillId="72" borderId="42" applyNumberFormat="0" applyProtection="0">
      <alignment horizontal="left" vertical="center" indent="1"/>
    </xf>
    <xf numFmtId="189" fontId="61" fillId="72" borderId="42" applyNumberFormat="0" applyProtection="0">
      <alignment horizontal="left" vertical="center" indent="1"/>
    </xf>
    <xf numFmtId="189" fontId="61" fillId="72" borderId="42" applyNumberFormat="0" applyProtection="0">
      <alignment horizontal="left" vertical="center" indent="1"/>
    </xf>
    <xf numFmtId="0" fontId="61" fillId="72" borderId="42" applyNumberFormat="0" applyProtection="0">
      <alignment horizontal="left" vertical="center" indent="1"/>
    </xf>
    <xf numFmtId="0" fontId="61" fillId="72" borderId="42" applyNumberFormat="0" applyProtection="0">
      <alignment horizontal="left" vertical="top" indent="1"/>
    </xf>
    <xf numFmtId="0" fontId="61" fillId="72" borderId="42" applyNumberFormat="0" applyProtection="0">
      <alignment horizontal="left" vertical="top" indent="1"/>
    </xf>
    <xf numFmtId="189" fontId="61" fillId="72" borderId="42" applyNumberFormat="0" applyProtection="0">
      <alignment horizontal="left" vertical="top" indent="1"/>
    </xf>
    <xf numFmtId="189" fontId="61" fillId="72" borderId="42" applyNumberFormat="0" applyProtection="0">
      <alignment horizontal="left" vertical="top" indent="1"/>
    </xf>
    <xf numFmtId="189" fontId="61" fillId="72" borderId="42" applyNumberFormat="0" applyProtection="0">
      <alignment horizontal="left" vertical="top" indent="1"/>
    </xf>
    <xf numFmtId="189" fontId="61" fillId="72" borderId="42" applyNumberFormat="0" applyProtection="0">
      <alignment horizontal="left" vertical="top" indent="1"/>
    </xf>
    <xf numFmtId="0" fontId="61" fillId="72" borderId="42" applyNumberFormat="0" applyProtection="0">
      <alignment horizontal="left" vertical="top" indent="1"/>
    </xf>
    <xf numFmtId="4" fontId="63" fillId="57" borderId="42" applyNumberFormat="0" applyProtection="0">
      <alignment vertical="center"/>
    </xf>
    <xf numFmtId="4" fontId="63" fillId="57" borderId="42" applyNumberFormat="0" applyProtection="0">
      <alignment vertical="center"/>
    </xf>
    <xf numFmtId="4" fontId="63" fillId="57" borderId="42" applyNumberFormat="0" applyProtection="0">
      <alignment vertical="center"/>
    </xf>
    <xf numFmtId="4" fontId="63" fillId="57" borderId="42" applyNumberFormat="0" applyProtection="0">
      <alignment vertical="center"/>
    </xf>
    <xf numFmtId="4" fontId="63" fillId="57" borderId="42" applyNumberFormat="0" applyProtection="0">
      <alignment vertical="center"/>
    </xf>
    <xf numFmtId="4" fontId="63"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63" fillId="57" borderId="42" applyNumberFormat="0" applyProtection="0">
      <alignment horizontal="left" vertical="center" indent="1"/>
    </xf>
    <xf numFmtId="4" fontId="63" fillId="57" borderId="42" applyNumberFormat="0" applyProtection="0">
      <alignment horizontal="left" vertical="center" indent="1"/>
    </xf>
    <xf numFmtId="4" fontId="63" fillId="57" borderId="42" applyNumberFormat="0" applyProtection="0">
      <alignment horizontal="left" vertical="center" indent="1"/>
    </xf>
    <xf numFmtId="4" fontId="63" fillId="57" borderId="42" applyNumberFormat="0" applyProtection="0">
      <alignment horizontal="left" vertical="center" indent="1"/>
    </xf>
    <xf numFmtId="4" fontId="63" fillId="57" borderId="42" applyNumberFormat="0" applyProtection="0">
      <alignment horizontal="left" vertical="center" indent="1"/>
    </xf>
    <xf numFmtId="4" fontId="63" fillId="57" borderId="42" applyNumberFormat="0" applyProtection="0">
      <alignment horizontal="left" vertical="center" indent="1"/>
    </xf>
    <xf numFmtId="0" fontId="63" fillId="57" borderId="42" applyNumberFormat="0" applyProtection="0">
      <alignment horizontal="left" vertical="top" indent="1"/>
    </xf>
    <xf numFmtId="0" fontId="63" fillId="57" borderId="42" applyNumberFormat="0" applyProtection="0">
      <alignment horizontal="left" vertical="top" indent="1"/>
    </xf>
    <xf numFmtId="189" fontId="63" fillId="57" borderId="42" applyNumberFormat="0" applyProtection="0">
      <alignment horizontal="left" vertical="top" indent="1"/>
    </xf>
    <xf numFmtId="189" fontId="63" fillId="57" borderId="42" applyNumberFormat="0" applyProtection="0">
      <alignment horizontal="left" vertical="top" indent="1"/>
    </xf>
    <xf numFmtId="189" fontId="63" fillId="57" borderId="42" applyNumberFormat="0" applyProtection="0">
      <alignment horizontal="left" vertical="top" indent="1"/>
    </xf>
    <xf numFmtId="189" fontId="63" fillId="57" borderId="42" applyNumberFormat="0" applyProtection="0">
      <alignment horizontal="left" vertical="top" indent="1"/>
    </xf>
    <xf numFmtId="0" fontId="63" fillId="57" borderId="42" applyNumberFormat="0" applyProtection="0">
      <alignment horizontal="left" vertical="top" indent="1"/>
    </xf>
    <xf numFmtId="4" fontId="63" fillId="68" borderId="42" applyNumberFormat="0" applyProtection="0">
      <alignment horizontal="right" vertical="center"/>
    </xf>
    <xf numFmtId="4" fontId="63" fillId="68" borderId="42" applyNumberFormat="0" applyProtection="0">
      <alignment horizontal="right" vertical="center"/>
    </xf>
    <xf numFmtId="4" fontId="63" fillId="68" borderId="42" applyNumberFormat="0" applyProtection="0">
      <alignment horizontal="right" vertical="center"/>
    </xf>
    <xf numFmtId="4" fontId="63" fillId="68" borderId="42" applyNumberFormat="0" applyProtection="0">
      <alignment horizontal="right" vertical="center"/>
    </xf>
    <xf numFmtId="4" fontId="63" fillId="68" borderId="42" applyNumberFormat="0" applyProtection="0">
      <alignment horizontal="right" vertical="center"/>
    </xf>
    <xf numFmtId="4" fontId="63"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63" fillId="70" borderId="42" applyNumberFormat="0" applyProtection="0">
      <alignment horizontal="left" vertical="center" indent="1"/>
    </xf>
    <xf numFmtId="4" fontId="63" fillId="70" borderId="42" applyNumberFormat="0" applyProtection="0">
      <alignment horizontal="left" vertical="center" indent="1"/>
    </xf>
    <xf numFmtId="4" fontId="63" fillId="70" borderId="42" applyNumberFormat="0" applyProtection="0">
      <alignment horizontal="left" vertical="center" indent="1"/>
    </xf>
    <xf numFmtId="4" fontId="63" fillId="70" borderId="42" applyNumberFormat="0" applyProtection="0">
      <alignment horizontal="left" vertical="center" indent="1"/>
    </xf>
    <xf numFmtId="4" fontId="63" fillId="70" borderId="42" applyNumberFormat="0" applyProtection="0">
      <alignment horizontal="left" vertical="center" indent="1"/>
    </xf>
    <xf numFmtId="4" fontId="63" fillId="70" borderId="42" applyNumberFormat="0" applyProtection="0">
      <alignment horizontal="left" vertical="center" indent="1"/>
    </xf>
    <xf numFmtId="0" fontId="63" fillId="63" borderId="42" applyNumberFormat="0" applyProtection="0">
      <alignment horizontal="left" vertical="top" indent="1"/>
    </xf>
    <xf numFmtId="0" fontId="63" fillId="63" borderId="42" applyNumberFormat="0" applyProtection="0">
      <alignment horizontal="left" vertical="top" indent="1"/>
    </xf>
    <xf numFmtId="189" fontId="63" fillId="63" borderId="42" applyNumberFormat="0" applyProtection="0">
      <alignment horizontal="left" vertical="top" indent="1"/>
    </xf>
    <xf numFmtId="189" fontId="63" fillId="63" borderId="42" applyNumberFormat="0" applyProtection="0">
      <alignment horizontal="left" vertical="top" indent="1"/>
    </xf>
    <xf numFmtId="189" fontId="63" fillId="63" borderId="42" applyNumberFormat="0" applyProtection="0">
      <alignment horizontal="left" vertical="top" indent="1"/>
    </xf>
    <xf numFmtId="189" fontId="63" fillId="63" borderId="42" applyNumberFormat="0" applyProtection="0">
      <alignment horizontal="left" vertical="top" indent="1"/>
    </xf>
    <xf numFmtId="0" fontId="63" fillId="63" borderId="42" applyNumberFormat="0" applyProtection="0">
      <alignment horizontal="left" vertical="top" indent="1"/>
    </xf>
    <xf numFmtId="4" fontId="117" fillId="58" borderId="0" applyNumberFormat="0" applyProtection="0">
      <alignment horizontal="left" vertical="center" indent="1"/>
    </xf>
    <xf numFmtId="4" fontId="118" fillId="68" borderId="42" applyNumberFormat="0" applyProtection="0">
      <alignment horizontal="right" vertical="center"/>
    </xf>
    <xf numFmtId="4" fontId="118" fillId="68" borderId="42" applyNumberFormat="0" applyProtection="0">
      <alignment horizontal="right" vertical="center"/>
    </xf>
    <xf numFmtId="4" fontId="118" fillId="68" borderId="42" applyNumberFormat="0" applyProtection="0">
      <alignment horizontal="right" vertical="center"/>
    </xf>
    <xf numFmtId="4" fontId="118" fillId="68" borderId="42" applyNumberFormat="0" applyProtection="0">
      <alignment horizontal="right" vertical="center"/>
    </xf>
    <xf numFmtId="4" fontId="118" fillId="68" borderId="42" applyNumberFormat="0" applyProtection="0">
      <alignment horizontal="right" vertical="center"/>
    </xf>
    <xf numFmtId="4" fontId="118" fillId="68" borderId="42" applyNumberFormat="0" applyProtection="0">
      <alignment horizontal="right" vertical="center"/>
    </xf>
    <xf numFmtId="0" fontId="119" fillId="0" borderId="0">
      <alignment horizontal="left"/>
    </xf>
    <xf numFmtId="189" fontId="119" fillId="0" borderId="0">
      <alignment horizontal="left"/>
    </xf>
    <xf numFmtId="189" fontId="119" fillId="0" borderId="0">
      <alignment horizontal="left"/>
    </xf>
    <xf numFmtId="189" fontId="119" fillId="0" borderId="0">
      <alignment horizontal="left"/>
    </xf>
    <xf numFmtId="189" fontId="119" fillId="0" borderId="0">
      <alignment horizontal="left"/>
    </xf>
    <xf numFmtId="178" fontId="88" fillId="0" borderId="26"/>
    <xf numFmtId="178" fontId="88" fillId="0" borderId="26"/>
    <xf numFmtId="178" fontId="88" fillId="0" borderId="26"/>
    <xf numFmtId="178" fontId="88" fillId="0" borderId="26"/>
    <xf numFmtId="178" fontId="88" fillId="0" borderId="26"/>
    <xf numFmtId="0" fontId="65" fillId="0" borderId="0"/>
    <xf numFmtId="0" fontId="120" fillId="0" borderId="12">
      <alignment horizontal="center"/>
    </xf>
    <xf numFmtId="189" fontId="120" fillId="0" borderId="12">
      <alignment horizontal="center"/>
    </xf>
    <xf numFmtId="189" fontId="120" fillId="0" borderId="12">
      <alignment horizontal="center"/>
    </xf>
    <xf numFmtId="0" fontId="120" fillId="0" borderId="0">
      <alignment horizontal="center" vertical="center"/>
    </xf>
    <xf numFmtId="189" fontId="120" fillId="0" borderId="0">
      <alignment horizontal="center" vertical="center"/>
    </xf>
    <xf numFmtId="189" fontId="120" fillId="0" borderId="0">
      <alignment horizontal="center" vertical="center"/>
    </xf>
    <xf numFmtId="0" fontId="121" fillId="73" borderId="0" applyNumberFormat="0" applyFill="0">
      <alignment horizontal="left" vertical="center"/>
    </xf>
    <xf numFmtId="189" fontId="121" fillId="73" borderId="0" applyNumberFormat="0" applyFill="0">
      <alignment horizontal="left" vertical="center"/>
    </xf>
    <xf numFmtId="189" fontId="121" fillId="73" borderId="0" applyNumberFormat="0" applyFill="0">
      <alignment horizontal="left" vertical="center"/>
    </xf>
    <xf numFmtId="189" fontId="122" fillId="0" borderId="0">
      <alignment horizontal="center" vertical="center"/>
    </xf>
    <xf numFmtId="0" fontId="102" fillId="0" borderId="0"/>
    <xf numFmtId="189" fontId="102" fillId="0" borderId="0"/>
    <xf numFmtId="189" fontId="102" fillId="0" borderId="0"/>
    <xf numFmtId="189" fontId="102" fillId="0" borderId="0"/>
    <xf numFmtId="189" fontId="102" fillId="0" borderId="0"/>
    <xf numFmtId="40" fontId="123" fillId="0" borderId="0" applyBorder="0">
      <alignment horizontal="right"/>
    </xf>
    <xf numFmtId="0" fontId="61" fillId="0" borderId="0"/>
    <xf numFmtId="189" fontId="61" fillId="0" borderId="0"/>
    <xf numFmtId="189" fontId="61" fillId="0" borderId="0"/>
    <xf numFmtId="49" fontId="63" fillId="0" borderId="0" applyFill="0" applyBorder="0" applyAlignment="0"/>
    <xf numFmtId="236" fontId="61" fillId="0" borderId="0" applyFill="0" applyBorder="0" applyAlignment="0"/>
    <xf numFmtId="237" fontId="61" fillId="0" borderId="0" applyFill="0" applyBorder="0" applyAlignment="0"/>
    <xf numFmtId="0" fontId="124" fillId="0" borderId="0">
      <alignment horizontal="center"/>
    </xf>
    <xf numFmtId="189" fontId="124" fillId="0" borderId="0">
      <alignment horizontal="center"/>
    </xf>
    <xf numFmtId="189" fontId="124" fillId="0" borderId="0">
      <alignment horizontal="center"/>
    </xf>
    <xf numFmtId="189" fontId="124" fillId="0" borderId="0">
      <alignment horizontal="center"/>
    </xf>
    <xf numFmtId="189" fontId="124" fillId="0" borderId="0">
      <alignment horizontal="center"/>
    </xf>
    <xf numFmtId="222" fontId="61" fillId="0" borderId="44">
      <protection locked="0"/>
    </xf>
    <xf numFmtId="238" fontId="61" fillId="0" borderId="0" applyFont="0" applyFill="0" applyBorder="0" applyAlignment="0" applyProtection="0"/>
    <xf numFmtId="239" fontId="61" fillId="0" borderId="0" applyFont="0" applyFill="0" applyBorder="0" applyAlignment="0" applyProtection="0"/>
    <xf numFmtId="240" fontId="8" fillId="0" borderId="0" applyFont="0" applyFill="0" applyBorder="0" applyAlignment="0" applyProtection="0"/>
    <xf numFmtId="241" fontId="8" fillId="0" borderId="0" applyFont="0" applyFill="0" applyBorder="0" applyAlignment="0" applyProtection="0"/>
    <xf numFmtId="0" fontId="125" fillId="0" borderId="0" applyNumberFormat="0" applyFill="0" applyBorder="0" applyAlignment="0" applyProtection="0"/>
    <xf numFmtId="0" fontId="72" fillId="0" borderId="0" applyNumberFormat="0" applyFont="0" applyFill="0" applyBorder="0" applyProtection="0">
      <alignment horizontal="center" vertical="center" wrapText="1"/>
    </xf>
    <xf numFmtId="176" fontId="88" fillId="0" borderId="5" applyFill="0" applyBorder="0" applyAlignment="0" applyProtection="0"/>
    <xf numFmtId="9" fontId="126" fillId="0" borderId="0" applyFont="0" applyFill="0" applyBorder="0" applyAlignment="0" applyProtection="0"/>
    <xf numFmtId="0" fontId="62" fillId="0" borderId="0"/>
    <xf numFmtId="0" fontId="127" fillId="0" borderId="0"/>
    <xf numFmtId="242" fontId="62" fillId="0" borderId="0" applyFont="0" applyFill="0" applyBorder="0" applyAlignment="0" applyProtection="0"/>
    <xf numFmtId="243" fontId="62" fillId="0" borderId="0" applyFont="0" applyFill="0" applyBorder="0" applyAlignment="0" applyProtection="0"/>
    <xf numFmtId="9" fontId="62"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2"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40" fillId="0" borderId="0" applyFont="0" applyFill="0" applyBorder="0" applyAlignment="0" applyProtection="0">
      <alignment vertical="center"/>
    </xf>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8" fillId="0" borderId="0" applyFont="0" applyFill="0" applyBorder="0" applyAlignment="0" applyProtection="0"/>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2" fillId="0" borderId="0" applyFont="0" applyFill="0" applyBorder="0" applyAlignment="0" applyProtection="0"/>
    <xf numFmtId="0" fontId="12"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2"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12" fillId="0" borderId="0" applyFont="0" applyFill="0" applyBorder="0" applyAlignment="0" applyProtection="0">
      <alignment vertical="center"/>
    </xf>
    <xf numFmtId="9" fontId="8" fillId="0" borderId="0" applyFont="0" applyFill="0" applyBorder="0" applyAlignment="0" applyProtection="0"/>
    <xf numFmtId="9" fontId="1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alignment vertical="center"/>
    </xf>
    <xf numFmtId="9" fontId="8" fillId="0" borderId="0" applyFont="0" applyFill="0" applyBorder="0" applyAlignment="0" applyProtection="0">
      <alignment vertical="center"/>
    </xf>
    <xf numFmtId="9" fontId="12" fillId="0" borderId="0" applyFont="0" applyFill="0" applyBorder="0" applyAlignment="0" applyProtection="0">
      <alignment vertical="center"/>
    </xf>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0" fontId="128" fillId="0" borderId="0" applyFont="0" applyFill="0" applyBorder="0" applyAlignment="0" applyProtection="0"/>
    <xf numFmtId="0" fontId="128" fillId="0" borderId="0" applyFont="0" applyFill="0" applyBorder="0" applyAlignment="0" applyProtection="0"/>
    <xf numFmtId="0" fontId="61" fillId="0" borderId="11" applyNumberFormat="0" applyFill="0" applyProtection="0">
      <alignment horizontal="right"/>
    </xf>
    <xf numFmtId="0" fontId="129" fillId="0" borderId="4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1" fillId="0" borderId="46" applyNumberFormat="0" applyFill="0" applyAlignment="0" applyProtection="0">
      <alignment vertical="center"/>
    </xf>
    <xf numFmtId="0" fontId="131" fillId="0" borderId="46" applyNumberFormat="0" applyFill="0" applyAlignment="0" applyProtection="0">
      <alignment vertical="center"/>
    </xf>
    <xf numFmtId="0" fontId="131" fillId="0" borderId="46" applyNumberFormat="0" applyFill="0" applyAlignment="0" applyProtection="0">
      <alignment vertical="center"/>
    </xf>
    <xf numFmtId="0" fontId="131" fillId="0" borderId="46" applyNumberFormat="0" applyFill="0" applyAlignment="0" applyProtection="0">
      <alignment vertical="center"/>
    </xf>
    <xf numFmtId="0" fontId="131" fillId="0" borderId="46" applyNumberFormat="0" applyFill="0" applyAlignment="0" applyProtection="0">
      <alignment vertical="center"/>
    </xf>
    <xf numFmtId="0" fontId="130" fillId="0" borderId="35" applyNumberFormat="0" applyFill="0" applyAlignment="0" applyProtection="0">
      <alignment vertical="center"/>
    </xf>
    <xf numFmtId="0" fontId="129" fillId="0" borderId="45" applyNumberFormat="0" applyFill="0" applyAlignment="0" applyProtection="0">
      <alignment vertical="center"/>
    </xf>
    <xf numFmtId="0" fontId="131" fillId="0" borderId="46" applyNumberFormat="0" applyFill="0" applyAlignment="0" applyProtection="0">
      <alignment vertical="center"/>
    </xf>
    <xf numFmtId="0" fontId="131" fillId="0" borderId="46" applyNumberFormat="0" applyFill="0" applyAlignment="0" applyProtection="0">
      <alignment vertical="center"/>
    </xf>
    <xf numFmtId="0" fontId="129" fillId="0" borderId="45" applyNumberFormat="0" applyFill="0" applyAlignment="0" applyProtection="0">
      <alignment vertical="center"/>
    </xf>
    <xf numFmtId="0" fontId="132" fillId="0" borderId="30" applyNumberFormat="0" applyFill="0" applyAlignment="0" applyProtection="0">
      <alignment vertical="center"/>
    </xf>
    <xf numFmtId="0" fontId="133" fillId="0" borderId="36" applyNumberFormat="0" applyFill="0" applyAlignment="0" applyProtection="0">
      <alignment vertical="center"/>
    </xf>
    <xf numFmtId="0" fontId="133" fillId="0" borderId="36" applyNumberFormat="0" applyFill="0" applyAlignment="0" applyProtection="0">
      <alignment vertical="center"/>
    </xf>
    <xf numFmtId="0" fontId="133" fillId="0" borderId="36" applyNumberFormat="0" applyFill="0" applyAlignment="0" applyProtection="0">
      <alignment vertical="center"/>
    </xf>
    <xf numFmtId="0" fontId="134" fillId="0" borderId="47" applyNumberFormat="0" applyFill="0" applyAlignment="0" applyProtection="0">
      <alignment vertical="center"/>
    </xf>
    <xf numFmtId="0" fontId="134" fillId="0" borderId="47" applyNumberFormat="0" applyFill="0" applyAlignment="0" applyProtection="0">
      <alignment vertical="center"/>
    </xf>
    <xf numFmtId="0" fontId="134" fillId="0" borderId="47" applyNumberFormat="0" applyFill="0" applyAlignment="0" applyProtection="0">
      <alignment vertical="center"/>
    </xf>
    <xf numFmtId="0" fontId="134" fillId="0" borderId="47" applyNumberFormat="0" applyFill="0" applyAlignment="0" applyProtection="0">
      <alignment vertical="center"/>
    </xf>
    <xf numFmtId="0" fontId="134" fillId="0" borderId="47" applyNumberFormat="0" applyFill="0" applyAlignment="0" applyProtection="0">
      <alignment vertical="center"/>
    </xf>
    <xf numFmtId="0" fontId="133" fillId="0" borderId="36" applyNumberFormat="0" applyFill="0" applyAlignment="0" applyProtection="0">
      <alignment vertical="center"/>
    </xf>
    <xf numFmtId="0" fontId="132" fillId="0" borderId="30" applyNumberFormat="0" applyFill="0" applyAlignment="0" applyProtection="0">
      <alignment vertical="center"/>
    </xf>
    <xf numFmtId="0" fontId="134" fillId="0" borderId="47" applyNumberFormat="0" applyFill="0" applyAlignment="0" applyProtection="0">
      <alignment vertical="center"/>
    </xf>
    <xf numFmtId="0" fontId="134" fillId="0" borderId="47" applyNumberFormat="0" applyFill="0" applyAlignment="0" applyProtection="0">
      <alignment vertical="center"/>
    </xf>
    <xf numFmtId="0" fontId="132" fillId="0" borderId="30" applyNumberFormat="0" applyFill="0" applyAlignment="0" applyProtection="0">
      <alignment vertical="center"/>
    </xf>
    <xf numFmtId="0" fontId="135" fillId="0" borderId="48" applyNumberFormat="0" applyFill="0" applyAlignment="0" applyProtection="0">
      <alignment vertical="center"/>
    </xf>
    <xf numFmtId="0" fontId="136" fillId="0" borderId="37" applyNumberFormat="0" applyFill="0" applyAlignment="0" applyProtection="0">
      <alignment vertical="center"/>
    </xf>
    <xf numFmtId="0" fontId="136" fillId="0" borderId="37" applyNumberFormat="0" applyFill="0" applyAlignment="0" applyProtection="0">
      <alignment vertical="center"/>
    </xf>
    <xf numFmtId="0" fontId="136" fillId="0" borderId="37" applyNumberFormat="0" applyFill="0" applyAlignment="0" applyProtection="0">
      <alignment vertical="center"/>
    </xf>
    <xf numFmtId="0" fontId="137" fillId="0" borderId="49" applyNumberFormat="0" applyFill="0" applyAlignment="0" applyProtection="0">
      <alignment vertical="center"/>
    </xf>
    <xf numFmtId="0" fontId="137" fillId="0" borderId="49" applyNumberFormat="0" applyFill="0" applyAlignment="0" applyProtection="0">
      <alignment vertical="center"/>
    </xf>
    <xf numFmtId="0" fontId="137" fillId="0" borderId="49" applyNumberFormat="0" applyFill="0" applyAlignment="0" applyProtection="0">
      <alignment vertical="center"/>
    </xf>
    <xf numFmtId="0" fontId="137" fillId="0" borderId="49" applyNumberFormat="0" applyFill="0" applyAlignment="0" applyProtection="0">
      <alignment vertical="center"/>
    </xf>
    <xf numFmtId="0" fontId="137" fillId="0" borderId="49" applyNumberFormat="0" applyFill="0" applyAlignment="0" applyProtection="0">
      <alignment vertical="center"/>
    </xf>
    <xf numFmtId="0" fontId="136" fillId="0" borderId="37" applyNumberFormat="0" applyFill="0" applyAlignment="0" applyProtection="0">
      <alignment vertical="center"/>
    </xf>
    <xf numFmtId="0" fontId="135" fillId="0" borderId="48" applyNumberFormat="0" applyFill="0" applyAlignment="0" applyProtection="0">
      <alignment vertical="center"/>
    </xf>
    <xf numFmtId="0" fontId="137" fillId="0" borderId="49" applyNumberFormat="0" applyFill="0" applyAlignment="0" applyProtection="0">
      <alignment vertical="center"/>
    </xf>
    <xf numFmtId="0" fontId="137" fillId="0" borderId="49" applyNumberFormat="0" applyFill="0" applyAlignment="0" applyProtection="0">
      <alignment vertical="center"/>
    </xf>
    <xf numFmtId="0" fontId="135" fillId="0" borderId="48" applyNumberFormat="0" applyFill="0" applyAlignment="0" applyProtection="0">
      <alignment vertical="center"/>
    </xf>
    <xf numFmtId="0" fontId="135"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41" fillId="0" borderId="11" applyNumberFormat="0" applyFill="0" applyProtection="0">
      <alignment horizontal="center"/>
    </xf>
    <xf numFmtId="4" fontId="142" fillId="0" borderId="0">
      <alignment horizontal="right"/>
    </xf>
    <xf numFmtId="0" fontId="143" fillId="0" borderId="0" applyNumberFormat="0" applyFill="0" applyBorder="0" applyAlignment="0" applyProtection="0"/>
    <xf numFmtId="189" fontId="143" fillId="0" borderId="0" applyNumberFormat="0" applyFill="0" applyBorder="0" applyAlignment="0" applyProtection="0"/>
    <xf numFmtId="0" fontId="143" fillId="0" borderId="0" applyNumberFormat="0" applyFill="0" applyBorder="0" applyAlignment="0" applyProtection="0"/>
    <xf numFmtId="189" fontId="143" fillId="0" borderId="0" applyNumberFormat="0" applyFill="0" applyBorder="0" applyAlignment="0" applyProtection="0"/>
    <xf numFmtId="189" fontId="143" fillId="0" borderId="0" applyNumberFormat="0" applyFill="0" applyBorder="0" applyAlignment="0" applyProtection="0"/>
    <xf numFmtId="0" fontId="144" fillId="0" borderId="10" applyNumberFormat="0" applyFill="0" applyProtection="0">
      <alignment horizontal="center"/>
    </xf>
    <xf numFmtId="0" fontId="145" fillId="1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5" fillId="1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5" fillId="12"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8" fillId="74" borderId="0" applyNumberFormat="0" applyBorder="0" applyAlignment="0" applyProtection="0"/>
    <xf numFmtId="189" fontId="148" fillId="74" borderId="0" applyNumberFormat="0" applyBorder="0" applyAlignment="0" applyProtection="0"/>
    <xf numFmtId="0" fontId="148" fillId="74" borderId="0" applyNumberFormat="0" applyBorder="0" applyAlignment="0" applyProtection="0"/>
    <xf numFmtId="189" fontId="148" fillId="74" borderId="0" applyNumberFormat="0" applyBorder="0" applyAlignment="0" applyProtection="0"/>
    <xf numFmtId="189" fontId="148" fillId="74" borderId="0" applyNumberFormat="0" applyBorder="0" applyAlignment="0" applyProtection="0"/>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189"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189"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189"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189"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5" fillId="12" borderId="0" applyNumberFormat="0" applyBorder="0" applyAlignment="0" applyProtection="0">
      <alignment vertical="center"/>
    </xf>
    <xf numFmtId="0" fontId="145" fillId="1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9" fillId="19" borderId="0" applyNumberFormat="0" applyBorder="0" applyAlignment="0" applyProtection="0">
      <alignment vertical="center"/>
    </xf>
    <xf numFmtId="189" fontId="149" fillId="19" borderId="0" applyNumberFormat="0" applyBorder="0" applyAlignment="0" applyProtection="0">
      <alignment vertical="center"/>
    </xf>
    <xf numFmtId="189" fontId="149"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50" fillId="19" borderId="0" applyNumberFormat="0" applyBorder="0" applyAlignment="0" applyProtection="0">
      <alignment vertical="center"/>
    </xf>
    <xf numFmtId="0" fontId="150" fillId="19" borderId="0" applyNumberFormat="0" applyBorder="0" applyAlignment="0" applyProtection="0">
      <alignment vertical="center"/>
    </xf>
    <xf numFmtId="0" fontId="150" fillId="19" borderId="0" applyNumberFormat="0" applyBorder="0" applyAlignment="0" applyProtection="0">
      <alignment vertical="center"/>
    </xf>
    <xf numFmtId="0" fontId="150"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189"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189"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189"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189" fontId="146" fillId="19" borderId="0" applyNumberFormat="0" applyBorder="0" applyAlignment="0" applyProtection="0">
      <alignment vertical="center"/>
    </xf>
    <xf numFmtId="189"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9"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64" borderId="0" applyNumberFormat="0" applyBorder="0" applyAlignment="0" applyProtection="0">
      <alignment vertical="center"/>
    </xf>
    <xf numFmtId="189"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7" fillId="64"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37" fillId="0" borderId="0">
      <alignment vertical="center"/>
    </xf>
    <xf numFmtId="0" fontId="151" fillId="0" borderId="0"/>
    <xf numFmtId="189" fontId="12" fillId="0" borderId="0"/>
    <xf numFmtId="238" fontId="12" fillId="0" borderId="0"/>
    <xf numFmtId="189" fontId="12" fillId="0" borderId="0"/>
    <xf numFmtId="0" fontId="12" fillId="0" borderId="0"/>
    <xf numFmtId="0" fontId="12" fillId="0" borderId="0"/>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10" fillId="0" borderId="0"/>
    <xf numFmtId="0" fontId="12" fillId="0" borderId="0"/>
    <xf numFmtId="0" fontId="12" fillId="0" borderId="0"/>
    <xf numFmtId="0" fontId="8" fillId="0" borderId="0"/>
    <xf numFmtId="0" fontId="12" fillId="0" borderId="0"/>
    <xf numFmtId="244" fontId="37" fillId="0" borderId="0">
      <alignment vertical="center"/>
    </xf>
    <xf numFmtId="245" fontId="37" fillId="0" borderId="0">
      <alignment vertical="center"/>
    </xf>
    <xf numFmtId="0" fontId="37" fillId="0" borderId="0">
      <alignment vertical="center"/>
    </xf>
    <xf numFmtId="180" fontId="37" fillId="0" borderId="0">
      <alignment vertical="center"/>
    </xf>
    <xf numFmtId="0" fontId="37" fillId="0" borderId="0">
      <alignment vertical="center"/>
    </xf>
    <xf numFmtId="246" fontId="37" fillId="0" borderId="0">
      <alignment vertical="center"/>
    </xf>
    <xf numFmtId="0" fontId="37" fillId="0" borderId="0">
      <alignment vertical="center"/>
    </xf>
    <xf numFmtId="247" fontId="37" fillId="0" borderId="0">
      <alignment vertical="center"/>
    </xf>
    <xf numFmtId="0" fontId="37" fillId="0" borderId="0">
      <alignment vertical="center"/>
    </xf>
    <xf numFmtId="0" fontId="37" fillId="0" borderId="0">
      <alignment vertical="center"/>
    </xf>
    <xf numFmtId="0" fontId="37" fillId="0" borderId="0">
      <alignment vertical="center"/>
    </xf>
    <xf numFmtId="211" fontId="37" fillId="0" borderId="0">
      <alignment vertical="center"/>
    </xf>
    <xf numFmtId="238" fontId="37" fillId="0" borderId="0">
      <alignment vertical="center"/>
    </xf>
    <xf numFmtId="248" fontId="37" fillId="0" borderId="0">
      <alignment vertical="center"/>
    </xf>
    <xf numFmtId="248" fontId="37" fillId="0" borderId="0">
      <alignment vertical="center"/>
    </xf>
    <xf numFmtId="249" fontId="37" fillId="0" borderId="0">
      <alignment vertical="center"/>
    </xf>
    <xf numFmtId="0" fontId="37" fillId="0" borderId="0">
      <alignment vertical="center"/>
    </xf>
    <xf numFmtId="0" fontId="37" fillId="0" borderId="0">
      <alignment vertical="center"/>
    </xf>
    <xf numFmtId="238" fontId="37" fillId="0" borderId="0">
      <alignment vertical="center"/>
    </xf>
    <xf numFmtId="180" fontId="37" fillId="0" borderId="0">
      <alignment vertical="center"/>
    </xf>
    <xf numFmtId="249" fontId="37" fillId="0" borderId="0">
      <alignment vertical="center"/>
    </xf>
    <xf numFmtId="241" fontId="37" fillId="0" borderId="0">
      <alignment vertical="center"/>
    </xf>
    <xf numFmtId="248" fontId="37" fillId="0" borderId="0">
      <alignment vertical="center"/>
    </xf>
    <xf numFmtId="248" fontId="37" fillId="0" borderId="0">
      <alignment vertical="center"/>
    </xf>
    <xf numFmtId="239" fontId="37" fillId="0" borderId="0">
      <alignment vertical="center"/>
    </xf>
    <xf numFmtId="241" fontId="37" fillId="0" borderId="0">
      <alignment vertical="center"/>
    </xf>
    <xf numFmtId="249" fontId="37" fillId="0" borderId="0">
      <alignment vertical="center"/>
    </xf>
    <xf numFmtId="0" fontId="37" fillId="0" borderId="0">
      <alignment vertical="center"/>
    </xf>
    <xf numFmtId="249" fontId="37" fillId="0" borderId="0">
      <alignment vertical="center"/>
    </xf>
    <xf numFmtId="239" fontId="37" fillId="0" borderId="0">
      <alignment vertical="center"/>
    </xf>
    <xf numFmtId="249" fontId="37" fillId="0" borderId="0">
      <alignment vertical="center"/>
    </xf>
    <xf numFmtId="0" fontId="37" fillId="0" borderId="0">
      <alignment vertical="center"/>
    </xf>
    <xf numFmtId="239" fontId="37" fillId="0" borderId="0">
      <alignment vertical="center"/>
    </xf>
    <xf numFmtId="239" fontId="37" fillId="0" borderId="0">
      <alignment vertical="center"/>
    </xf>
    <xf numFmtId="0" fontId="37" fillId="0" borderId="0">
      <alignment vertical="center"/>
    </xf>
    <xf numFmtId="248" fontId="37" fillId="0" borderId="0">
      <alignment vertical="center"/>
    </xf>
    <xf numFmtId="248" fontId="37" fillId="0" borderId="0">
      <alignment vertical="center"/>
    </xf>
    <xf numFmtId="0" fontId="37" fillId="0" borderId="0">
      <alignment vertical="center"/>
    </xf>
    <xf numFmtId="200" fontId="37" fillId="0" borderId="0">
      <alignment vertical="center"/>
    </xf>
    <xf numFmtId="0" fontId="37" fillId="0" borderId="0">
      <alignment vertical="center"/>
    </xf>
    <xf numFmtId="244" fontId="37" fillId="0" borderId="0">
      <alignment vertical="center"/>
    </xf>
    <xf numFmtId="0" fontId="37" fillId="0" borderId="0">
      <alignment vertical="center"/>
    </xf>
    <xf numFmtId="213" fontId="37" fillId="0" borderId="0">
      <alignment vertical="center"/>
    </xf>
    <xf numFmtId="0" fontId="37" fillId="0" borderId="0">
      <alignment vertical="center"/>
    </xf>
    <xf numFmtId="0" fontId="12" fillId="0" borderId="0"/>
    <xf numFmtId="0" fontId="8" fillId="0" borderId="0"/>
    <xf numFmtId="0" fontId="110" fillId="0" borderId="0"/>
    <xf numFmtId="0" fontId="12" fillId="0" borderId="0"/>
    <xf numFmtId="0" fontId="8" fillId="0" borderId="0"/>
    <xf numFmtId="0" fontId="12" fillId="0" borderId="0"/>
    <xf numFmtId="0" fontId="37" fillId="0" borderId="0">
      <alignment vertical="center"/>
    </xf>
    <xf numFmtId="0" fontId="12" fillId="0" borderId="0"/>
    <xf numFmtId="0" fontId="110" fillId="0" borderId="0"/>
    <xf numFmtId="0" fontId="110" fillId="0" borderId="0"/>
    <xf numFmtId="0" fontId="37" fillId="0" borderId="0">
      <alignment vertical="center"/>
    </xf>
    <xf numFmtId="0" fontId="12" fillId="0" borderId="0"/>
    <xf numFmtId="0" fontId="8" fillId="0" borderId="0"/>
    <xf numFmtId="0" fontId="8" fillId="0" borderId="0">
      <alignment vertical="center"/>
    </xf>
    <xf numFmtId="0" fontId="8"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189" fontId="12" fillId="0" borderId="0"/>
    <xf numFmtId="0" fontId="8" fillId="0" borderId="0"/>
    <xf numFmtId="0" fontId="37" fillId="0" borderId="0">
      <alignment vertical="center"/>
    </xf>
    <xf numFmtId="0" fontId="8" fillId="0" borderId="0"/>
    <xf numFmtId="0" fontId="12" fillId="0" borderId="0"/>
    <xf numFmtId="0" fontId="12" fillId="0" borderId="0"/>
    <xf numFmtId="0" fontId="8" fillId="0" borderId="0"/>
    <xf numFmtId="0" fontId="8" fillId="0" borderId="0"/>
    <xf numFmtId="0" fontId="8" fillId="0" borderId="0">
      <alignment vertical="center"/>
    </xf>
    <xf numFmtId="0" fontId="8" fillId="0" borderId="0"/>
    <xf numFmtId="0" fontId="8" fillId="0" borderId="0"/>
    <xf numFmtId="0" fontId="12" fillId="0" borderId="0"/>
    <xf numFmtId="0" fontId="12" fillId="0" borderId="0"/>
    <xf numFmtId="0" fontId="8" fillId="0" borderId="0">
      <alignment vertical="center"/>
    </xf>
    <xf numFmtId="0" fontId="8" fillId="0" borderId="0"/>
    <xf numFmtId="0" fontId="8" fillId="0" borderId="0"/>
    <xf numFmtId="0" fontId="12" fillId="0" borderId="0"/>
    <xf numFmtId="0" fontId="8" fillId="0" borderId="0"/>
    <xf numFmtId="0" fontId="12" fillId="0" borderId="0"/>
    <xf numFmtId="0" fontId="8" fillId="0" borderId="0"/>
    <xf numFmtId="0" fontId="8" fillId="0" borderId="0"/>
    <xf numFmtId="0" fontId="8" fillId="0" borderId="0"/>
    <xf numFmtId="0" fontId="40" fillId="0" borderId="0">
      <alignment vertical="center"/>
    </xf>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12" fillId="0" borderId="0"/>
    <xf numFmtId="0" fontId="12" fillId="0" borderId="0"/>
    <xf numFmtId="0" fontId="8" fillId="0" borderId="0">
      <alignment vertical="center"/>
    </xf>
    <xf numFmtId="0" fontId="8" fillId="0" borderId="0">
      <alignment vertical="center"/>
    </xf>
    <xf numFmtId="0" fontId="12" fillId="0" borderId="0"/>
    <xf numFmtId="0" fontId="8" fillId="0" borderId="0">
      <alignment vertical="center"/>
    </xf>
    <xf numFmtId="189" fontId="8" fillId="0" borderId="0"/>
    <xf numFmtId="0" fontId="12" fillId="0" borderId="0"/>
    <xf numFmtId="189" fontId="12"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8" fillId="0" borderId="0"/>
    <xf numFmtId="0" fontId="12" fillId="0" borderId="0"/>
    <xf numFmtId="0" fontId="8"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12" fillId="0" borderId="0"/>
    <xf numFmtId="0" fontId="8" fillId="0" borderId="0">
      <alignment vertical="center"/>
    </xf>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37" fillId="0" borderId="0">
      <alignment vertical="center"/>
    </xf>
    <xf numFmtId="0" fontId="8" fillId="0" borderId="0"/>
    <xf numFmtId="0" fontId="8" fillId="0" borderId="0"/>
    <xf numFmtId="0" fontId="8" fillId="0" borderId="0"/>
    <xf numFmtId="0" fontId="37" fillId="0" borderId="0"/>
    <xf numFmtId="0" fontId="37"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2" fillId="0" borderId="0"/>
    <xf numFmtId="0" fontId="12"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8" fillId="0" borderId="0"/>
    <xf numFmtId="0" fontId="12" fillId="0" borderId="0"/>
    <xf numFmtId="0" fontId="12" fillId="0" borderId="0"/>
    <xf numFmtId="0" fontId="8" fillId="0" borderId="0"/>
    <xf numFmtId="0" fontId="8" fillId="0" borderId="0">
      <alignment vertical="center"/>
    </xf>
    <xf numFmtId="0" fontId="8" fillId="0" borderId="0"/>
    <xf numFmtId="0" fontId="12"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37" fillId="0" borderId="0">
      <alignment vertical="center"/>
    </xf>
    <xf numFmtId="0" fontId="12" fillId="0" borderId="0"/>
    <xf numFmtId="0" fontId="8" fillId="0" borderId="0"/>
    <xf numFmtId="0" fontId="12" fillId="0" borderId="0"/>
    <xf numFmtId="0" fontId="12" fillId="0" borderId="0"/>
    <xf numFmtId="0" fontId="8"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8" fillId="0" borderId="0"/>
    <xf numFmtId="0" fontId="8" fillId="0" borderId="0"/>
    <xf numFmtId="0" fontId="12" fillId="0" borderId="0"/>
    <xf numFmtId="0" fontId="12" fillId="0" borderId="0"/>
    <xf numFmtId="0" fontId="8" fillId="0" borderId="0"/>
    <xf numFmtId="0" fontId="8" fillId="0" borderId="0">
      <alignment vertical="center"/>
    </xf>
    <xf numFmtId="0" fontId="40" fillId="0" borderId="0">
      <alignment vertical="center"/>
    </xf>
    <xf numFmtId="0" fontId="8" fillId="0" borderId="0"/>
    <xf numFmtId="0" fontId="12" fillId="0" borderId="0"/>
    <xf numFmtId="0" fontId="12" fillId="0" borderId="0"/>
    <xf numFmtId="0" fontId="40" fillId="0" borderId="0">
      <alignment vertical="center"/>
    </xf>
    <xf numFmtId="0" fontId="12" fillId="0" borderId="0"/>
    <xf numFmtId="0" fontId="8" fillId="0" borderId="0"/>
    <xf numFmtId="0" fontId="8" fillId="0" borderId="0"/>
    <xf numFmtId="0" fontId="12" fillId="0" borderId="0"/>
    <xf numFmtId="0" fontId="8" fillId="0" borderId="0">
      <alignment vertical="center"/>
    </xf>
    <xf numFmtId="0" fontId="12" fillId="0" borderId="0"/>
    <xf numFmtId="0" fontId="8" fillId="0" borderId="0"/>
    <xf numFmtId="0" fontId="8" fillId="0" borderId="0"/>
    <xf numFmtId="0" fontId="8" fillId="0" borderId="0"/>
    <xf numFmtId="0" fontId="8" fillId="0" borderId="0">
      <alignment vertical="center"/>
    </xf>
    <xf numFmtId="0" fontId="8"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37" fillId="0" borderId="0"/>
    <xf numFmtId="0" fontId="12" fillId="0" borderId="0"/>
    <xf numFmtId="0" fontId="12" fillId="0" borderId="0"/>
    <xf numFmtId="0" fontId="8" fillId="0" borderId="0">
      <alignment vertical="center"/>
    </xf>
    <xf numFmtId="0" fontId="8" fillId="0" borderId="0"/>
    <xf numFmtId="0" fontId="8" fillId="0" borderId="0"/>
    <xf numFmtId="0" fontId="8" fillId="0" borderId="0"/>
    <xf numFmtId="0" fontId="12" fillId="0" borderId="0"/>
    <xf numFmtId="0" fontId="8" fillId="0" borderId="0">
      <alignment vertical="center"/>
    </xf>
    <xf numFmtId="0" fontId="8" fillId="0" borderId="0"/>
    <xf numFmtId="0" fontId="12" fillId="0" borderId="0"/>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238" fontId="12" fillId="0" borderId="0"/>
    <xf numFmtId="238" fontId="12" fillId="0" borderId="0"/>
    <xf numFmtId="221" fontId="12" fillId="0" borderId="0"/>
    <xf numFmtId="221" fontId="12" fillId="0" borderId="0"/>
    <xf numFmtId="177" fontId="12" fillId="0" borderId="0"/>
    <xf numFmtId="238" fontId="12" fillId="0" borderId="0"/>
    <xf numFmtId="221" fontId="12" fillId="0" borderId="0"/>
    <xf numFmtId="22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12"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8" fillId="0" borderId="0">
      <alignment vertical="center"/>
    </xf>
    <xf numFmtId="0" fontId="8" fillId="0" borderId="0"/>
    <xf numFmtId="199" fontId="12"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8" fillId="0" borderId="0"/>
    <xf numFmtId="0" fontId="8" fillId="0" borderId="0"/>
    <xf numFmtId="0" fontId="12" fillId="0" borderId="0"/>
    <xf numFmtId="0" fontId="12" fillId="0" borderId="0"/>
    <xf numFmtId="0" fontId="8" fillId="0" borderId="0">
      <alignment vertical="center"/>
    </xf>
    <xf numFmtId="0" fontId="8" fillId="0" borderId="0">
      <alignment vertical="center"/>
    </xf>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12" fillId="0" borderId="0"/>
    <xf numFmtId="0" fontId="12" fillId="0" borderId="0"/>
    <xf numFmtId="0" fontId="12" fillId="0" borderId="0"/>
    <xf numFmtId="0" fontId="12" fillId="0" borderId="0"/>
    <xf numFmtId="0" fontId="8" fillId="0" borderId="0"/>
    <xf numFmtId="0" fontId="8" fillId="0" borderId="0">
      <alignment vertical="center"/>
    </xf>
    <xf numFmtId="0" fontId="12" fillId="0" borderId="0"/>
    <xf numFmtId="0" fontId="8" fillId="0" borderId="0">
      <alignment vertical="center"/>
    </xf>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8" fillId="0" borderId="0">
      <alignment vertical="center"/>
    </xf>
    <xf numFmtId="0" fontId="8" fillId="0" borderId="0"/>
    <xf numFmtId="0" fontId="12" fillId="0" borderId="0"/>
    <xf numFmtId="0" fontId="8" fillId="0" borderId="0"/>
    <xf numFmtId="0" fontId="12"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8" fillId="0" borderId="0">
      <alignment vertical="center"/>
    </xf>
    <xf numFmtId="0" fontId="8" fillId="0" borderId="0">
      <alignment vertical="center"/>
    </xf>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8" fillId="0" borderId="0"/>
    <xf numFmtId="0" fontId="12" fillId="0" borderId="0"/>
    <xf numFmtId="0" fontId="8" fillId="0" borderId="0"/>
    <xf numFmtId="0" fontId="12" fillId="0" borderId="0"/>
    <xf numFmtId="0" fontId="12" fillId="0" borderId="0"/>
    <xf numFmtId="0" fontId="8" fillId="0" borderId="0">
      <alignment vertical="center"/>
    </xf>
    <xf numFmtId="0" fontId="8" fillId="0" borderId="0">
      <alignment vertical="center"/>
    </xf>
    <xf numFmtId="0" fontId="8" fillId="0" borderId="0"/>
    <xf numFmtId="0" fontId="8" fillId="0" borderId="0"/>
    <xf numFmtId="0" fontId="37"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alignment vertical="center"/>
    </xf>
    <xf numFmtId="0" fontId="8" fillId="0" borderId="0"/>
    <xf numFmtId="0" fontId="37" fillId="0" borderId="0">
      <alignment vertical="center"/>
    </xf>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61" fillId="0" borderId="0" quotePrefix="1">
      <protection hidden="1"/>
    </xf>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1" fillId="0" borderId="0" quotePrefix="1">
      <protection hidden="1"/>
    </xf>
    <xf numFmtId="0" fontId="8" fillId="0" borderId="0"/>
    <xf numFmtId="0" fontId="12" fillId="0" borderId="0"/>
    <xf numFmtId="0" fontId="8" fillId="0" borderId="0"/>
    <xf numFmtId="0" fontId="12" fillId="0" borderId="0"/>
    <xf numFmtId="0" fontId="8" fillId="0" borderId="0"/>
    <xf numFmtId="0" fontId="12" fillId="0" borderId="0"/>
    <xf numFmtId="0" fontId="8" fillId="0" borderId="0"/>
    <xf numFmtId="0" fontId="8" fillId="0" borderId="0"/>
    <xf numFmtId="0" fontId="12"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alignment vertical="center"/>
    </xf>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2" fillId="0" borderId="0"/>
    <xf numFmtId="0" fontId="8" fillId="0" borderId="0">
      <alignment vertical="center"/>
    </xf>
    <xf numFmtId="0" fontId="12" fillId="0" borderId="0"/>
    <xf numFmtId="0" fontId="12" fillId="0" borderId="0"/>
    <xf numFmtId="0" fontId="12" fillId="0" borderId="0"/>
    <xf numFmtId="0" fontId="12" fillId="0" borderId="0"/>
    <xf numFmtId="0" fontId="37"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10" fillId="0" borderId="0"/>
    <xf numFmtId="0" fontId="12" fillId="0" borderId="0"/>
    <xf numFmtId="250" fontId="37" fillId="0" borderId="0">
      <alignment vertical="center"/>
    </xf>
    <xf numFmtId="0" fontId="8" fillId="0" borderId="0"/>
    <xf numFmtId="0" fontId="37" fillId="0" borderId="0">
      <alignment vertical="center"/>
    </xf>
    <xf numFmtId="0" fontId="8" fillId="0" borderId="0">
      <alignment vertical="center"/>
    </xf>
    <xf numFmtId="0" fontId="12" fillId="0" borderId="0"/>
    <xf numFmtId="0" fontId="37" fillId="0" borderId="0">
      <alignment vertical="center"/>
    </xf>
    <xf numFmtId="0" fontId="12" fillId="0" borderId="0"/>
    <xf numFmtId="0" fontId="37" fillId="0" borderId="0">
      <alignment vertical="center"/>
    </xf>
    <xf numFmtId="0" fontId="8" fillId="0" borderId="0">
      <alignment vertical="center"/>
    </xf>
    <xf numFmtId="0" fontId="8" fillId="0" borderId="0">
      <alignment vertical="center"/>
    </xf>
    <xf numFmtId="0" fontId="12" fillId="0" borderId="0"/>
    <xf numFmtId="0" fontId="8" fillId="0" borderId="0">
      <alignment vertical="center"/>
    </xf>
    <xf numFmtId="0" fontId="37"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alignment vertical="center"/>
    </xf>
    <xf numFmtId="189"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 fillId="0" borderId="0">
      <alignment vertical="center"/>
    </xf>
    <xf numFmtId="189"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89" fontId="37" fillId="0" borderId="0">
      <alignment vertical="center"/>
    </xf>
    <xf numFmtId="189" fontId="37" fillId="0" borderId="0">
      <alignment vertical="center"/>
    </xf>
    <xf numFmtId="189" fontId="37" fillId="0" borderId="0">
      <alignment vertical="center"/>
    </xf>
    <xf numFmtId="189" fontId="1" fillId="0" borderId="0">
      <alignment vertical="center"/>
    </xf>
    <xf numFmtId="189" fontId="1" fillId="0" borderId="0">
      <alignment vertical="center"/>
    </xf>
    <xf numFmtId="0" fontId="37" fillId="0" borderId="0">
      <alignment vertical="center"/>
    </xf>
    <xf numFmtId="189" fontId="1" fillId="0" borderId="0">
      <alignment vertical="center"/>
    </xf>
    <xf numFmtId="0" fontId="37" fillId="0" borderId="0">
      <alignment vertical="center"/>
    </xf>
    <xf numFmtId="0" fontId="37" fillId="0" borderId="0">
      <alignment vertical="center"/>
    </xf>
    <xf numFmtId="0" fontId="1" fillId="0" borderId="0">
      <alignment vertical="center"/>
    </xf>
    <xf numFmtId="0" fontId="1" fillId="0" borderId="0">
      <alignment vertical="center"/>
    </xf>
    <xf numFmtId="0"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0" fontId="1" fillId="0" borderId="0">
      <alignment vertical="center"/>
    </xf>
    <xf numFmtId="0" fontId="1" fillId="0" borderId="0">
      <alignment vertical="center"/>
    </xf>
    <xf numFmtId="0" fontId="1" fillId="0" borderId="0">
      <alignment vertical="center"/>
    </xf>
    <xf numFmtId="189" fontId="1" fillId="0" borderId="0">
      <alignment vertical="center"/>
    </xf>
    <xf numFmtId="0" fontId="1" fillId="0" borderId="0">
      <alignment vertical="center"/>
    </xf>
    <xf numFmtId="0" fontId="8" fillId="0" borderId="0"/>
    <xf numFmtId="0" fontId="1" fillId="0" borderId="0">
      <alignment vertical="center"/>
    </xf>
    <xf numFmtId="189" fontId="12" fillId="0" borderId="0"/>
    <xf numFmtId="0" fontId="40" fillId="0" borderId="0">
      <alignment vertical="center"/>
    </xf>
    <xf numFmtId="0" fontId="152" fillId="0" borderId="0" applyNumberFormat="0" applyFill="0" applyBorder="0" applyAlignment="0" applyProtection="0"/>
    <xf numFmtId="0" fontId="15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189" fontId="154" fillId="0" borderId="0" applyNumberFormat="0" applyFill="0" applyBorder="0" applyAlignment="0" applyProtection="0">
      <alignment vertical="top"/>
      <protection locked="0"/>
    </xf>
    <xf numFmtId="0" fontId="8" fillId="0" borderId="0"/>
    <xf numFmtId="0" fontId="8" fillId="0" borderId="0"/>
    <xf numFmtId="189" fontId="154" fillId="0" borderId="0" applyNumberFormat="0" applyFill="0" applyBorder="0" applyAlignment="0" applyProtection="0">
      <alignment vertical="top"/>
      <protection locked="0"/>
    </xf>
    <xf numFmtId="189" fontId="154" fillId="0" borderId="0" applyNumberFormat="0" applyFill="0" applyBorder="0" applyAlignment="0" applyProtection="0">
      <alignment vertical="top"/>
      <protection locked="0"/>
    </xf>
    <xf numFmtId="0" fontId="8" fillId="0" borderId="0"/>
    <xf numFmtId="0" fontId="8" fillId="0" borderId="0"/>
    <xf numFmtId="0" fontId="154" fillId="0" borderId="0" applyNumberFormat="0" applyFill="0" applyBorder="0" applyAlignment="0" applyProtection="0">
      <alignment vertical="top"/>
      <protection locked="0"/>
    </xf>
    <xf numFmtId="189" fontId="15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89" fontId="15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5"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189" fontId="156"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89" fontId="156" fillId="0" borderId="0" applyNumberFormat="0" applyFill="0" applyBorder="0" applyAlignment="0" applyProtection="0">
      <alignment vertical="top"/>
      <protection locked="0"/>
    </xf>
    <xf numFmtId="0" fontId="8" fillId="0" borderId="0"/>
    <xf numFmtId="189" fontId="156" fillId="0" borderId="0" applyNumberFormat="0" applyFill="0" applyBorder="0" applyAlignment="0" applyProtection="0">
      <alignment vertical="top"/>
      <protection locked="0"/>
    </xf>
    <xf numFmtId="0" fontId="8" fillId="0" borderId="0"/>
    <xf numFmtId="0" fontId="156" fillId="0" borderId="0" applyNumberFormat="0" applyFill="0" applyBorder="0" applyAlignment="0" applyProtection="0">
      <alignment vertical="top"/>
      <protection locked="0"/>
    </xf>
    <xf numFmtId="0" fontId="157"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157" fillId="0" borderId="0" applyNumberFormat="0" applyFill="0" applyBorder="0" applyAlignment="0" applyProtection="0"/>
    <xf numFmtId="0" fontId="8" fillId="0" borderId="0"/>
    <xf numFmtId="0" fontId="8" fillId="0" borderId="0"/>
    <xf numFmtId="0" fontId="8" fillId="0" borderId="0"/>
    <xf numFmtId="0" fontId="8" fillId="0" borderId="0"/>
    <xf numFmtId="0" fontId="157" fillId="0" borderId="0" applyNumberFormat="0" applyFill="0" applyBorder="0" applyAlignment="0" applyProtection="0"/>
    <xf numFmtId="0" fontId="22"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189" fontId="158" fillId="20" borderId="0" applyNumberFormat="0" applyBorder="0" applyAlignment="0" applyProtection="0">
      <alignment vertical="center"/>
    </xf>
    <xf numFmtId="0" fontId="8" fillId="0" borderId="0"/>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0" fillId="49" borderId="0" applyNumberFormat="0" applyBorder="0" applyAlignment="0" applyProtection="0"/>
    <xf numFmtId="189" fontId="160" fillId="49" borderId="0" applyNumberFormat="0" applyBorder="0" applyAlignment="0" applyProtection="0"/>
    <xf numFmtId="0" fontId="8" fillId="0" borderId="0"/>
    <xf numFmtId="189" fontId="160" fillId="49" borderId="0" applyNumberFormat="0" applyBorder="0" applyAlignment="0" applyProtection="0"/>
    <xf numFmtId="189" fontId="160" fillId="49"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189" fontId="158" fillId="20" borderId="0" applyNumberFormat="0" applyBorder="0" applyAlignment="0" applyProtection="0">
      <alignment vertical="center"/>
    </xf>
    <xf numFmtId="0" fontId="8" fillId="0" borderId="0"/>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189" fontId="158" fillId="20" borderId="0" applyNumberFormat="0" applyBorder="0" applyAlignment="0" applyProtection="0">
      <alignment vertical="center"/>
    </xf>
    <xf numFmtId="0" fontId="8" fillId="0" borderId="0"/>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189" fontId="158" fillId="76" borderId="0" applyNumberFormat="0" applyBorder="0" applyAlignment="0" applyProtection="0">
      <alignment vertical="center"/>
    </xf>
    <xf numFmtId="0" fontId="8" fillId="0" borderId="0"/>
    <xf numFmtId="189" fontId="158"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189" fontId="158" fillId="76" borderId="0" applyNumberFormat="0" applyBorder="0" applyAlignment="0" applyProtection="0">
      <alignment vertical="center"/>
    </xf>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189" fontId="158" fillId="76" borderId="0" applyNumberFormat="0" applyBorder="0" applyAlignment="0" applyProtection="0">
      <alignment vertical="center"/>
    </xf>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189" fontId="158" fillId="20" borderId="0" applyNumberFormat="0" applyBorder="0" applyAlignment="0" applyProtection="0">
      <alignment vertical="center"/>
    </xf>
    <xf numFmtId="189" fontId="158" fillId="20" borderId="0" applyNumberFormat="0" applyBorder="0" applyAlignment="0" applyProtection="0">
      <alignment vertical="center"/>
    </xf>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189" fontId="158" fillId="76" borderId="0" applyNumberFormat="0" applyBorder="0" applyAlignment="0" applyProtection="0">
      <alignment vertical="center"/>
    </xf>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189" fontId="158" fillId="20" borderId="0" applyNumberFormat="0" applyBorder="0" applyAlignment="0" applyProtection="0">
      <alignment vertical="center"/>
    </xf>
    <xf numFmtId="0" fontId="8" fillId="0" borderId="0"/>
    <xf numFmtId="0" fontId="8" fillId="0" borderId="0"/>
    <xf numFmtId="0" fontId="158" fillId="20" borderId="0" applyNumberFormat="0" applyBorder="0" applyAlignment="0" applyProtection="0">
      <alignment vertical="center"/>
    </xf>
    <xf numFmtId="0" fontId="159" fillId="76" borderId="0" applyNumberFormat="0" applyBorder="0" applyAlignment="0" applyProtection="0">
      <alignment vertical="center"/>
    </xf>
    <xf numFmtId="0" fontId="161" fillId="11" borderId="0" applyNumberFormat="0" applyBorder="0" applyAlignment="0" applyProtection="0">
      <alignment vertical="center"/>
    </xf>
    <xf numFmtId="0" fontId="161" fillId="11"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60" fillId="20" borderId="0" applyNumberFormat="0" applyBorder="0" applyAlignment="0" applyProtection="0">
      <alignment vertical="center"/>
    </xf>
    <xf numFmtId="189" fontId="160" fillId="20" borderId="0" applyNumberFormat="0" applyBorder="0" applyAlignment="0" applyProtection="0">
      <alignment vertical="center"/>
    </xf>
    <xf numFmtId="189" fontId="160" fillId="20"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189"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8" fillId="0" borderId="0"/>
    <xf numFmtId="0" fontId="8" fillId="0" borderId="0"/>
    <xf numFmtId="189" fontId="159"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2" fillId="77" borderId="0" applyNumberFormat="0" applyBorder="0" applyAlignment="0" applyProtection="0">
      <alignment vertical="center"/>
    </xf>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89" fontId="162" fillId="77" borderId="0" applyNumberFormat="0" applyBorder="0" applyAlignment="0" applyProtection="0">
      <alignment vertical="center"/>
    </xf>
    <xf numFmtId="0" fontId="8" fillId="0" borderId="0"/>
    <xf numFmtId="0" fontId="8" fillId="0" borderId="0"/>
    <xf numFmtId="0" fontId="8" fillId="0" borderId="0"/>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2" fillId="77" borderId="0" applyNumberFormat="0" applyBorder="0" applyAlignment="0" applyProtection="0">
      <alignment vertical="center"/>
    </xf>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89" fontId="162" fillId="77" borderId="0" applyNumberFormat="0" applyBorder="0" applyAlignment="0" applyProtection="0">
      <alignment vertical="center"/>
    </xf>
    <xf numFmtId="0" fontId="8" fillId="0" borderId="0"/>
    <xf numFmtId="0" fontId="8" fillId="0" borderId="0"/>
    <xf numFmtId="0" fontId="8" fillId="0" borderId="0"/>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189"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189" fontId="158" fillId="20" borderId="0" applyNumberFormat="0" applyBorder="0" applyAlignment="0" applyProtection="0">
      <alignment vertical="center"/>
    </xf>
    <xf numFmtId="0" fontId="8" fillId="0" borderId="0"/>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189" fontId="158" fillId="20" borderId="0" applyNumberFormat="0" applyBorder="0" applyAlignment="0" applyProtection="0">
      <alignment vertical="center"/>
    </xf>
    <xf numFmtId="189" fontId="158" fillId="20" borderId="0" applyNumberFormat="0" applyBorder="0" applyAlignment="0" applyProtection="0">
      <alignment vertical="center"/>
    </xf>
    <xf numFmtId="189" fontId="158" fillId="2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158" fillId="20" borderId="0" applyNumberFormat="0" applyBorder="0" applyAlignment="0" applyProtection="0">
      <alignment vertical="center"/>
    </xf>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189" fontId="158" fillId="76" borderId="0" applyNumberFormat="0" applyBorder="0" applyAlignment="0" applyProtection="0">
      <alignment vertical="center"/>
    </xf>
    <xf numFmtId="0" fontId="8" fillId="0" borderId="0"/>
    <xf numFmtId="189" fontId="158" fillId="76" borderId="0" applyNumberFormat="0" applyBorder="0" applyAlignment="0" applyProtection="0">
      <alignment vertical="center"/>
    </xf>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189" fontId="158" fillId="20"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189" fontId="158" fillId="76" borderId="0" applyNumberFormat="0" applyBorder="0" applyAlignment="0" applyProtection="0">
      <alignment vertical="center"/>
    </xf>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189" fontId="158" fillId="76" borderId="0" applyNumberFormat="0" applyBorder="0" applyAlignment="0" applyProtection="0">
      <alignment vertical="center"/>
    </xf>
    <xf numFmtId="0" fontId="8" fillId="0" borderId="0"/>
    <xf numFmtId="189" fontId="158" fillId="76" borderId="0" applyNumberFormat="0" applyBorder="0" applyAlignment="0" applyProtection="0">
      <alignment vertical="center"/>
    </xf>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8" borderId="0" applyNumberFormat="0" applyBorder="0" applyAlignment="0" applyProtection="0">
      <alignment vertical="center"/>
    </xf>
    <xf numFmtId="189" fontId="158" fillId="7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8" fillId="78" borderId="0" applyNumberFormat="0" applyBorder="0" applyAlignment="0" applyProtection="0">
      <alignment vertical="center"/>
    </xf>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2" fillId="77" borderId="0" applyNumberFormat="0" applyBorder="0" applyAlignment="0" applyProtection="0">
      <alignment vertical="center"/>
    </xf>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8" fillId="0" borderId="0"/>
    <xf numFmtId="0" fontId="8" fillId="0" borderId="0"/>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9"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2" fillId="77" borderId="0" applyNumberFormat="0" applyBorder="0" applyAlignment="0" applyProtection="0">
      <alignment vertical="center"/>
    </xf>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62" fillId="77"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9" fontId="158" fillId="7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72" fillId="0" borderId="0" applyFont="0" applyFill="0" applyBorder="0" applyAlignment="0" applyProtection="0"/>
    <xf numFmtId="176" fontId="61" fillId="0" borderId="0" applyFont="0" applyFill="0" applyBorder="0" applyAlignment="0" applyProtection="0"/>
    <xf numFmtId="0" fontId="163"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4" fillId="0" borderId="0" applyFont="0" applyBorder="0" applyAlignment="0" applyProtection="0">
      <alignment horizontal="center"/>
    </xf>
    <xf numFmtId="189" fontId="164" fillId="0" borderId="0" applyFont="0" applyBorder="0" applyAlignment="0" applyProtection="0">
      <alignment horizontal="center"/>
    </xf>
    <xf numFmtId="189" fontId="164" fillId="0" borderId="0" applyFont="0" applyBorder="0" applyAlignment="0" applyProtection="0">
      <alignment horizontal="center"/>
    </xf>
    <xf numFmtId="0" fontId="8" fillId="0" borderId="9" applyBorder="0" applyAlignment="0">
      <alignment horizontal="center"/>
    </xf>
    <xf numFmtId="189" fontId="8" fillId="0" borderId="9" applyBorder="0" applyAlignment="0">
      <alignment horizontal="center"/>
    </xf>
    <xf numFmtId="189" fontId="8" fillId="0" borderId="9" applyBorder="0" applyAlignment="0">
      <alignment horizontal="center"/>
    </xf>
    <xf numFmtId="189" fontId="8" fillId="0" borderId="9" applyBorder="0" applyAlignment="0">
      <alignment horizontal="center"/>
    </xf>
    <xf numFmtId="189" fontId="8" fillId="0" borderId="9" applyBorder="0" applyAlignment="0">
      <alignment horizontal="center"/>
    </xf>
    <xf numFmtId="25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4" fillId="0" borderId="10"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52" fontId="61" fillId="0" borderId="0" applyFont="0" applyFill="0" applyBorder="0" applyAlignment="0" applyProtection="0"/>
    <xf numFmtId="249" fontId="61" fillId="0" borderId="0" applyFont="0" applyFill="0" applyBorder="0" applyAlignment="0" applyProtection="0"/>
    <xf numFmtId="0" fontId="62" fillId="0" borderId="0"/>
    <xf numFmtId="189" fontId="62" fillId="0" borderId="0"/>
    <xf numFmtId="189" fontId="62" fillId="0" borderId="0"/>
    <xf numFmtId="189" fontId="62" fillId="0" borderId="0"/>
    <xf numFmtId="189" fontId="62" fillId="0" borderId="0"/>
    <xf numFmtId="1" fontId="62" fillId="0" borderId="0"/>
    <xf numFmtId="0" fontId="8" fillId="0" borderId="0"/>
    <xf numFmtId="1" fontId="62" fillId="0" borderId="0"/>
    <xf numFmtId="245" fontId="165" fillId="0" borderId="0" applyFont="0" applyFill="0" applyBorder="0" applyAlignment="0" applyProtection="0"/>
    <xf numFmtId="253" fontId="165" fillId="0" borderId="0" applyFont="0" applyFill="0" applyBorder="0" applyAlignment="0" applyProtection="0"/>
    <xf numFmtId="248" fontId="62" fillId="0" borderId="0" applyFont="0" applyFill="0" applyBorder="0" applyAlignment="0" applyProtection="0"/>
    <xf numFmtId="247" fontId="62" fillId="0" borderId="0" applyFont="0" applyFill="0" applyBorder="0" applyAlignment="0" applyProtection="0"/>
    <xf numFmtId="0" fontId="16" fillId="0" borderId="0"/>
    <xf numFmtId="0" fontId="8" fillId="0" borderId="0"/>
    <xf numFmtId="0" fontId="8" fillId="0" borderId="0"/>
    <xf numFmtId="176" fontId="16" fillId="0" borderId="0" applyFont="0" applyFill="0" applyBorder="0" applyAlignment="0" applyProtection="0"/>
    <xf numFmtId="178" fontId="16" fillId="0" borderId="0" applyFont="0" applyFill="0" applyBorder="0" applyAlignment="0" applyProtection="0"/>
    <xf numFmtId="176" fontId="61" fillId="0" borderId="0" applyFont="0" applyFill="0" applyBorder="0" applyAlignment="0" applyProtection="0"/>
    <xf numFmtId="178" fontId="6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alignment vertical="center"/>
    </xf>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1"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12" fillId="0" borderId="0" applyFont="0" applyFill="0" applyBorder="0" applyAlignment="0" applyProtection="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40" fillId="0" borderId="0" applyFont="0" applyFill="0" applyBorder="0" applyAlignment="0" applyProtection="0">
      <alignment vertical="center"/>
    </xf>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37"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37"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37"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37" fillId="0" borderId="0" applyFont="0" applyFill="0" applyBorder="0" applyAlignment="0" applyProtection="0">
      <alignment vertical="center"/>
    </xf>
    <xf numFmtId="178" fontId="37"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6" fillId="0" borderId="0"/>
    <xf numFmtId="0" fontId="167" fillId="79" borderId="0" applyNumberFormat="0" applyBorder="0" applyAlignment="0" applyProtection="0"/>
    <xf numFmtId="189" fontId="167" fillId="79" borderId="0" applyNumberFormat="0" applyBorder="0" applyAlignment="0" applyProtection="0"/>
    <xf numFmtId="0" fontId="8" fillId="0" borderId="0"/>
    <xf numFmtId="0" fontId="8" fillId="0" borderId="0"/>
    <xf numFmtId="189" fontId="167" fillId="79" borderId="0" applyNumberFormat="0" applyBorder="0" applyAlignment="0" applyProtection="0"/>
    <xf numFmtId="0" fontId="8" fillId="0" borderId="0"/>
    <xf numFmtId="189" fontId="167" fillId="79" borderId="0" applyNumberFormat="0" applyBorder="0" applyAlignment="0" applyProtection="0"/>
    <xf numFmtId="0" fontId="167" fillId="80" borderId="0" applyNumberFormat="0" applyBorder="0" applyAlignment="0" applyProtection="0"/>
    <xf numFmtId="189" fontId="167" fillId="80" borderId="0" applyNumberFormat="0" applyBorder="0" applyAlignment="0" applyProtection="0"/>
    <xf numFmtId="0" fontId="8" fillId="0" borderId="0"/>
    <xf numFmtId="0" fontId="8" fillId="0" borderId="0"/>
    <xf numFmtId="189" fontId="167" fillId="80" borderId="0" applyNumberFormat="0" applyBorder="0" applyAlignment="0" applyProtection="0"/>
    <xf numFmtId="0" fontId="8" fillId="0" borderId="0"/>
    <xf numFmtId="189" fontId="167" fillId="80" borderId="0" applyNumberFormat="0" applyBorder="0" applyAlignment="0" applyProtection="0"/>
    <xf numFmtId="0" fontId="167" fillId="81" borderId="0" applyNumberFormat="0" applyBorder="0" applyAlignment="0" applyProtection="0"/>
    <xf numFmtId="189" fontId="167" fillId="81" borderId="0" applyNumberFormat="0" applyBorder="0" applyAlignment="0" applyProtection="0"/>
    <xf numFmtId="0" fontId="8" fillId="0" borderId="0"/>
    <xf numFmtId="0" fontId="8" fillId="0" borderId="0"/>
    <xf numFmtId="189" fontId="167" fillId="81" borderId="0" applyNumberFormat="0" applyBorder="0" applyAlignment="0" applyProtection="0"/>
    <xf numFmtId="0" fontId="8" fillId="0" borderId="0"/>
    <xf numFmtId="189" fontId="167" fillId="8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54" fontId="61" fillId="0" borderId="10" applyFill="0" applyProtection="0">
      <alignment horizontal="right"/>
    </xf>
    <xf numFmtId="0" fontId="8" fillId="0" borderId="0"/>
    <xf numFmtId="0" fontId="61" fillId="0" borderId="11"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61" fillId="0" borderId="10" applyFill="0" applyProtection="0">
      <alignment horizontal="center"/>
    </xf>
    <xf numFmtId="0" fontId="8" fillId="0" borderId="0"/>
    <xf numFmtId="0" fontId="8" fillId="0" borderId="0"/>
    <xf numFmtId="0" fontId="168" fillId="0" borderId="0" applyNumberFormat="0" applyFill="0" applyBorder="0" applyAlignment="0" applyProtection="0">
      <alignment vertical="top"/>
      <protection locked="0"/>
    </xf>
    <xf numFmtId="211" fontId="61" fillId="0" borderId="0" applyFont="0" applyFill="0" applyBorder="0" applyAlignment="0" applyProtection="0"/>
    <xf numFmtId="255" fontId="72" fillId="0" borderId="0" applyFont="0" applyFill="0" applyBorder="0" applyAlignment="0" applyProtection="0"/>
    <xf numFmtId="0" fontId="62" fillId="0" borderId="0"/>
    <xf numFmtId="0" fontId="62" fillId="0" borderId="0"/>
    <xf numFmtId="189" fontId="62" fillId="0" borderId="0"/>
    <xf numFmtId="0" fontId="8" fillId="0" borderId="0"/>
    <xf numFmtId="189" fontId="62" fillId="0" borderId="0"/>
    <xf numFmtId="0" fontId="8" fillId="0" borderId="0"/>
    <xf numFmtId="189" fontId="62" fillId="0" borderId="0"/>
    <xf numFmtId="0" fontId="62" fillId="0" borderId="0"/>
    <xf numFmtId="0" fontId="62" fillId="0" borderId="0"/>
    <xf numFmtId="189" fontId="62" fillId="0" borderId="0"/>
    <xf numFmtId="0" fontId="8" fillId="0" borderId="0"/>
    <xf numFmtId="0" fontId="62" fillId="0" borderId="0"/>
    <xf numFmtId="189" fontId="62" fillId="0" borderId="0"/>
    <xf numFmtId="0" fontId="8" fillId="0" borderId="0"/>
    <xf numFmtId="189" fontId="62" fillId="0" borderId="0"/>
    <xf numFmtId="0" fontId="8" fillId="0" borderId="0"/>
    <xf numFmtId="189" fontId="62" fillId="0" borderId="0"/>
    <xf numFmtId="0" fontId="8" fillId="0" borderId="0"/>
    <xf numFmtId="0" fontId="8" fillId="0" borderId="0"/>
    <xf numFmtId="0" fontId="62" fillId="0" borderId="0"/>
    <xf numFmtId="0" fontId="61" fillId="0" borderId="0"/>
    <xf numFmtId="0" fontId="169" fillId="0" borderId="0"/>
    <xf numFmtId="40" fontId="128" fillId="0" borderId="0" applyFont="0" applyFill="0" applyBorder="0" applyAlignment="0" applyProtection="0"/>
    <xf numFmtId="38" fontId="12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3" fontId="61" fillId="0" borderId="12" applyNumberFormat="0"/>
    <xf numFmtId="243" fontId="61" fillId="0" borderId="12" applyNumberFormat="0"/>
    <xf numFmtId="0" fontId="8" fillId="0" borderId="0"/>
    <xf numFmtId="243" fontId="61" fillId="0" borderId="12" applyNumberFormat="0"/>
    <xf numFmtId="243" fontId="61" fillId="0" borderId="12" applyNumberFormat="0"/>
    <xf numFmtId="243" fontId="61" fillId="0" borderId="12" applyNumberFormat="0"/>
    <xf numFmtId="38" fontId="170" fillId="0" borderId="0" applyFont="0" applyFill="0" applyBorder="0" applyAlignment="0" applyProtection="0"/>
    <xf numFmtId="4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71" fillId="0" borderId="0"/>
    <xf numFmtId="0" fontId="62" fillId="0" borderId="0">
      <alignment vertical="center"/>
    </xf>
    <xf numFmtId="0" fontId="16" fillId="0" borderId="0">
      <alignment vertical="center"/>
    </xf>
    <xf numFmtId="0" fontId="8" fillId="0" borderId="0"/>
    <xf numFmtId="0" fontId="8" fillId="0" borderId="0"/>
    <xf numFmtId="178" fontId="62" fillId="0" borderId="0" applyFont="0" applyFill="0" applyBorder="0" applyAlignment="0" applyProtection="0">
      <alignment vertical="center"/>
    </xf>
    <xf numFmtId="0" fontId="8" fillId="0" borderId="0"/>
    <xf numFmtId="0" fontId="62" fillId="0" borderId="0">
      <alignment vertical="center"/>
    </xf>
    <xf numFmtId="0" fontId="8" fillId="0" borderId="0">
      <alignment vertical="center"/>
    </xf>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64" fillId="0" borderId="0"/>
    <xf numFmtId="0" fontId="62" fillId="0" borderId="0"/>
    <xf numFmtId="0" fontId="62" fillId="0" borderId="0"/>
    <xf numFmtId="0" fontId="62" fillId="0" borderId="0"/>
    <xf numFmtId="0" fontId="64" fillId="0" borderId="0"/>
    <xf numFmtId="0" fontId="64" fillId="0" borderId="0"/>
    <xf numFmtId="0" fontId="185" fillId="0" borderId="55" applyNumberFormat="0" applyFill="0" applyAlignment="0" applyProtection="0"/>
    <xf numFmtId="0" fontId="62" fillId="0" borderId="0"/>
    <xf numFmtId="0" fontId="62" fillId="0" borderId="0"/>
    <xf numFmtId="0" fontId="62" fillId="0" borderId="0"/>
    <xf numFmtId="0" fontId="186" fillId="0" borderId="0" applyNumberFormat="0" applyFill="0" applyBorder="0" applyAlignment="0" applyProtection="0">
      <alignment vertical="top"/>
      <protection locked="0"/>
    </xf>
    <xf numFmtId="49" fontId="187" fillId="0" borderId="0">
      <alignment horizontal="center" vertical="center"/>
    </xf>
    <xf numFmtId="176" fontId="188" fillId="0" borderId="0" applyFont="0" applyFill="0" applyBorder="0" applyAlignment="0" applyProtection="0"/>
    <xf numFmtId="178" fontId="188" fillId="0" borderId="0" applyFont="0" applyFill="0" applyBorder="0" applyAlignment="0" applyProtection="0"/>
    <xf numFmtId="176" fontId="189" fillId="0" borderId="0" applyFont="0" applyFill="0" applyBorder="0" applyAlignment="0" applyProtection="0"/>
    <xf numFmtId="178" fontId="189" fillId="0" borderId="0" applyFont="0" applyFill="0" applyBorder="0" applyAlignment="0" applyProtection="0"/>
    <xf numFmtId="0" fontId="190" fillId="59" borderId="0">
      <alignment horizontal="left"/>
    </xf>
    <xf numFmtId="0" fontId="191" fillId="59" borderId="0">
      <alignment horizontal="right"/>
    </xf>
    <xf numFmtId="0" fontId="192" fillId="83" borderId="0">
      <alignment horizontal="center"/>
    </xf>
    <xf numFmtId="0" fontId="191" fillId="59" borderId="0">
      <alignment horizontal="right"/>
    </xf>
    <xf numFmtId="0" fontId="193" fillId="83" borderId="0">
      <alignment horizontal="left"/>
    </xf>
    <xf numFmtId="258" fontId="61" fillId="0" borderId="0"/>
    <xf numFmtId="0" fontId="194" fillId="0" borderId="0" applyNumberFormat="0" applyFill="0" applyBorder="0" applyAlignment="0" applyProtection="0"/>
    <xf numFmtId="0" fontId="190" fillId="59" borderId="0">
      <alignment horizontal="left"/>
    </xf>
    <xf numFmtId="0" fontId="113" fillId="83" borderId="0">
      <alignment horizontal="left"/>
    </xf>
    <xf numFmtId="0" fontId="188" fillId="0" borderId="0"/>
    <xf numFmtId="214" fontId="188" fillId="0" borderId="0" applyFont="0" applyFill="0" applyBorder="0" applyAlignment="0" applyProtection="0"/>
    <xf numFmtId="211" fontId="188" fillId="0" borderId="0" applyFont="0" applyFill="0" applyBorder="0" applyAlignment="0" applyProtection="0"/>
    <xf numFmtId="259" fontId="63" fillId="83" borderId="0">
      <alignment horizontal="right"/>
    </xf>
    <xf numFmtId="0" fontId="195" fillId="75" borderId="0">
      <alignment horizontal="center"/>
    </xf>
    <xf numFmtId="0" fontId="190" fillId="84" borderId="0"/>
    <xf numFmtId="0" fontId="196" fillId="83" borderId="0" applyBorder="0">
      <alignment horizontal="centerContinuous"/>
    </xf>
    <xf numFmtId="0" fontId="197" fillId="84" borderId="0" applyBorder="0">
      <alignment horizontal="centerContinuous"/>
    </xf>
    <xf numFmtId="0" fontId="113" fillId="39" borderId="0">
      <alignment horizontal="center"/>
    </xf>
    <xf numFmtId="49" fontId="115" fillId="83" borderId="0">
      <alignment horizontal="center"/>
    </xf>
    <xf numFmtId="0" fontId="191" fillId="59" borderId="0">
      <alignment horizontal="center"/>
    </xf>
    <xf numFmtId="0" fontId="191" fillId="59" borderId="0">
      <alignment horizontal="centerContinuous"/>
    </xf>
    <xf numFmtId="0" fontId="198" fillId="83" borderId="0">
      <alignment horizontal="left"/>
    </xf>
    <xf numFmtId="49" fontId="198" fillId="83" borderId="0">
      <alignment horizontal="center"/>
    </xf>
    <xf numFmtId="0" fontId="190" fillId="59" borderId="0">
      <alignment horizontal="left"/>
    </xf>
    <xf numFmtId="49" fontId="198" fillId="83" borderId="0">
      <alignment horizontal="left"/>
    </xf>
    <xf numFmtId="0" fontId="190" fillId="59" borderId="0">
      <alignment horizontal="centerContinuous"/>
    </xf>
    <xf numFmtId="0" fontId="190" fillId="59" borderId="0">
      <alignment horizontal="right"/>
    </xf>
    <xf numFmtId="49" fontId="113" fillId="83" borderId="0">
      <alignment horizontal="left"/>
    </xf>
    <xf numFmtId="0" fontId="191" fillId="59" borderId="0">
      <alignment horizontal="right"/>
    </xf>
    <xf numFmtId="0" fontId="198" fillId="23" borderId="0">
      <alignment horizontal="center"/>
    </xf>
    <xf numFmtId="0" fontId="199" fillId="23" borderId="0">
      <alignment horizontal="center"/>
    </xf>
    <xf numFmtId="176" fontId="200" fillId="0" borderId="0"/>
    <xf numFmtId="0" fontId="201" fillId="83" borderId="0">
      <alignment horizontal="center"/>
    </xf>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0" fontId="202" fillId="0" borderId="0"/>
    <xf numFmtId="242" fontId="62"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40" fillId="0" borderId="0" applyFont="0" applyFill="0" applyBorder="0" applyAlignment="0" applyProtection="0">
      <alignment vertical="center"/>
    </xf>
    <xf numFmtId="9" fontId="4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alignment vertical="center"/>
    </xf>
    <xf numFmtId="9" fontId="8" fillId="0" borderId="0" applyFont="0" applyFill="0" applyBorder="0" applyAlignment="0" applyProtection="0"/>
    <xf numFmtId="9" fontId="203" fillId="0" borderId="0" applyFont="0" applyFill="0" applyBorder="0" applyAlignment="0" applyProtection="0">
      <alignment vertical="center"/>
    </xf>
    <xf numFmtId="0" fontId="204" fillId="0" borderId="1" applyFill="0" applyBorder="0" applyAlignment="0">
      <alignment vertical="center"/>
      <protection locked="0"/>
    </xf>
    <xf numFmtId="49" fontId="40" fillId="0" borderId="0" applyNumberFormat="0">
      <alignment horizontal="center" vertical="center"/>
    </xf>
    <xf numFmtId="0" fontId="204" fillId="0" borderId="9" applyFill="0">
      <alignment horizontal="center" vertical="center" shrinkToFit="1"/>
    </xf>
    <xf numFmtId="0" fontId="205" fillId="0" borderId="0" applyFill="0">
      <alignment horizontal="center" vertical="center" shrinkToFit="1"/>
    </xf>
    <xf numFmtId="0" fontId="204" fillId="0" borderId="0" applyFill="0">
      <alignment horizontal="left" vertical="center"/>
    </xf>
    <xf numFmtId="260" fontId="204" fillId="0" borderId="56" applyFill="0">
      <alignment horizontal="left" vertical="center"/>
    </xf>
    <xf numFmtId="14" fontId="204" fillId="0" borderId="9" applyFill="0">
      <alignment horizontal="center" vertical="center" shrinkToFit="1"/>
    </xf>
    <xf numFmtId="0" fontId="204" fillId="0" borderId="56" applyNumberFormat="0" applyFill="0">
      <alignment horizontal="right" vertical="center" shrinkToFit="1"/>
    </xf>
    <xf numFmtId="0" fontId="204" fillId="0" borderId="56" applyNumberFormat="0" applyFill="0">
      <alignment horizontal="right" vertical="center"/>
    </xf>
    <xf numFmtId="0" fontId="204" fillId="0" borderId="56" applyNumberFormat="0" applyFill="0">
      <alignment horizontal="right" vertical="center"/>
    </xf>
    <xf numFmtId="0" fontId="206" fillId="0" borderId="0" applyFill="0">
      <alignment horizontal="right" vertical="center" shrinkToFit="1"/>
    </xf>
    <xf numFmtId="0" fontId="149" fillId="19" borderId="0" applyNumberFormat="0" applyBorder="0" applyAlignment="0" applyProtection="0">
      <alignment vertical="center"/>
    </xf>
    <xf numFmtId="0" fontId="207" fillId="19" borderId="0" applyNumberFormat="0" applyBorder="0" applyAlignment="0" applyProtection="0">
      <alignment vertical="center"/>
    </xf>
    <xf numFmtId="0" fontId="149" fillId="19" borderId="0" applyNumberFormat="0" applyBorder="0" applyAlignment="0" applyProtection="0">
      <alignment vertical="center"/>
    </xf>
    <xf numFmtId="0" fontId="149" fillId="19" borderId="0" applyNumberFormat="0" applyBorder="0" applyAlignment="0" applyProtection="0">
      <alignment vertical="center"/>
    </xf>
    <xf numFmtId="0" fontId="207" fillId="19" borderId="0" applyNumberFormat="0" applyBorder="0" applyAlignment="0" applyProtection="0">
      <alignment vertical="center"/>
    </xf>
    <xf numFmtId="0" fontId="207" fillId="19" borderId="0" applyNumberFormat="0" applyBorder="0" applyAlignment="0" applyProtection="0">
      <alignment vertical="center"/>
    </xf>
    <xf numFmtId="0" fontId="207"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207"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207"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9" fillId="19" borderId="0" applyNumberFormat="0" applyBorder="0" applyAlignment="0" applyProtection="0">
      <alignment vertical="center"/>
    </xf>
    <xf numFmtId="0" fontId="149" fillId="19" borderId="0" applyNumberFormat="0" applyBorder="0" applyAlignment="0" applyProtection="0">
      <alignment vertical="center"/>
    </xf>
    <xf numFmtId="0" fontId="207" fillId="19" borderId="0" applyNumberFormat="0" applyBorder="0" applyAlignment="0" applyProtection="0">
      <alignment vertical="center"/>
    </xf>
    <xf numFmtId="0" fontId="207" fillId="19" borderId="0" applyNumberFormat="0" applyBorder="0" applyAlignment="0" applyProtection="0">
      <alignment vertical="center"/>
    </xf>
    <xf numFmtId="0" fontId="208" fillId="19" borderId="0" applyNumberFormat="0" applyBorder="0" applyAlignment="0" applyProtection="0">
      <alignment vertical="center"/>
    </xf>
    <xf numFmtId="0" fontId="146" fillId="19" borderId="0" applyNumberFormat="0" applyBorder="0" applyAlignment="0" applyProtection="0">
      <alignment vertical="center"/>
    </xf>
    <xf numFmtId="0" fontId="149" fillId="19" borderId="0" applyNumberFormat="0" applyBorder="0" applyAlignment="0" applyProtection="0">
      <alignment vertical="center"/>
    </xf>
    <xf numFmtId="0" fontId="149" fillId="19" borderId="0" applyNumberFormat="0" applyBorder="0" applyAlignment="0" applyProtection="0">
      <alignment vertical="center"/>
    </xf>
    <xf numFmtId="0" fontId="146" fillId="19" borderId="0" applyNumberFormat="0" applyBorder="0" applyAlignment="0" applyProtection="0">
      <alignment vertical="center"/>
    </xf>
    <xf numFmtId="0" fontId="208" fillId="19" borderId="0" applyNumberFormat="0" applyBorder="0" applyAlignment="0" applyProtection="0">
      <alignment vertical="center"/>
    </xf>
    <xf numFmtId="0" fontId="149" fillId="19" borderId="0" applyNumberFormat="0" applyBorder="0" applyAlignment="0" applyProtection="0">
      <alignment vertical="center"/>
    </xf>
    <xf numFmtId="0" fontId="207" fillId="19" borderId="0" applyNumberFormat="0" applyBorder="0" applyAlignment="0" applyProtection="0">
      <alignment vertical="center"/>
    </xf>
    <xf numFmtId="0" fontId="146" fillId="19" borderId="0" applyNumberFormat="0" applyBorder="0" applyAlignment="0" applyProtection="0">
      <alignment vertical="center"/>
    </xf>
    <xf numFmtId="0" fontId="208" fillId="19" borderId="0" applyNumberFormat="0" applyBorder="0" applyAlignment="0" applyProtection="0">
      <alignment vertical="center"/>
    </xf>
    <xf numFmtId="0" fontId="40" fillId="0" borderId="0">
      <alignment vertical="center"/>
    </xf>
    <xf numFmtId="0" fontId="40" fillId="0" borderId="0">
      <alignment vertical="center"/>
    </xf>
    <xf numFmtId="0" fontId="8" fillId="0" borderId="0"/>
    <xf numFmtId="0" fontId="12"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8" fillId="0" borderId="0"/>
    <xf numFmtId="0" fontId="8" fillId="0" borderId="0"/>
    <xf numFmtId="0" fontId="8" fillId="0" borderId="0"/>
    <xf numFmtId="0" fontId="8" fillId="0" borderId="0"/>
    <xf numFmtId="0" fontId="40"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37" fillId="0" borderId="0"/>
    <xf numFmtId="0" fontId="8" fillId="0" borderId="0">
      <alignment vertical="center"/>
    </xf>
    <xf numFmtId="0" fontId="37" fillId="0" borderId="0"/>
    <xf numFmtId="0" fontId="37" fillId="0" borderId="0"/>
    <xf numFmtId="0" fontId="61" fillId="0" borderId="0"/>
    <xf numFmtId="0" fontId="37" fillId="0" borderId="0"/>
    <xf numFmtId="0" fontId="8"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 fillId="0" borderId="0">
      <alignment vertical="center"/>
    </xf>
    <xf numFmtId="0" fontId="37" fillId="0" borderId="0"/>
    <xf numFmtId="0" fontId="3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0" fillId="0" borderId="0">
      <alignment vertical="center"/>
    </xf>
    <xf numFmtId="0" fontId="40" fillId="0" borderId="0">
      <alignment vertical="center"/>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60" fillId="20" borderId="0" applyNumberFormat="0" applyBorder="0" applyAlignment="0" applyProtection="0">
      <alignment vertical="center"/>
    </xf>
    <xf numFmtId="0" fontId="209" fillId="20" borderId="0" applyNumberFormat="0" applyBorder="0" applyAlignment="0" applyProtection="0">
      <alignment vertical="center"/>
    </xf>
    <xf numFmtId="0" fontId="160" fillId="20" borderId="0" applyNumberFormat="0" applyBorder="0" applyAlignment="0" applyProtection="0">
      <alignment vertical="center"/>
    </xf>
    <xf numFmtId="0" fontId="160" fillId="20" borderId="0" applyNumberFormat="0" applyBorder="0" applyAlignment="0" applyProtection="0">
      <alignment vertical="center"/>
    </xf>
    <xf numFmtId="0" fontId="209" fillId="20" borderId="0" applyNumberFormat="0" applyBorder="0" applyAlignment="0" applyProtection="0">
      <alignment vertical="center"/>
    </xf>
    <xf numFmtId="0" fontId="209" fillId="20" borderId="0" applyNumberFormat="0" applyBorder="0" applyAlignment="0" applyProtection="0">
      <alignment vertical="center"/>
    </xf>
    <xf numFmtId="0" fontId="209"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209"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209"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60" fillId="20" borderId="0" applyNumberFormat="0" applyBorder="0" applyAlignment="0" applyProtection="0">
      <alignment vertical="center"/>
    </xf>
    <xf numFmtId="0" fontId="160" fillId="20" borderId="0" applyNumberFormat="0" applyBorder="0" applyAlignment="0" applyProtection="0">
      <alignment vertical="center"/>
    </xf>
    <xf numFmtId="0" fontId="209" fillId="20" borderId="0" applyNumberFormat="0" applyBorder="0" applyAlignment="0" applyProtection="0">
      <alignment vertical="center"/>
    </xf>
    <xf numFmtId="0" fontId="209" fillId="20" borderId="0" applyNumberFormat="0" applyBorder="0" applyAlignment="0" applyProtection="0">
      <alignment vertical="center"/>
    </xf>
    <xf numFmtId="0" fontId="210" fillId="20" borderId="0" applyNumberFormat="0" applyBorder="0" applyAlignment="0" applyProtection="0">
      <alignment vertical="center"/>
    </xf>
    <xf numFmtId="0" fontId="158" fillId="20" borderId="0" applyNumberFormat="0" applyBorder="0" applyAlignment="0" applyProtection="0">
      <alignment vertical="center"/>
    </xf>
    <xf numFmtId="0" fontId="160" fillId="20" borderId="0" applyNumberFormat="0" applyBorder="0" applyAlignment="0" applyProtection="0">
      <alignment vertical="center"/>
    </xf>
    <xf numFmtId="0" fontId="160" fillId="20" borderId="0" applyNumberFormat="0" applyBorder="0" applyAlignment="0" applyProtection="0">
      <alignment vertical="center"/>
    </xf>
    <xf numFmtId="0" fontId="158" fillId="20" borderId="0" applyNumberFormat="0" applyBorder="0" applyAlignment="0" applyProtection="0">
      <alignment vertical="center"/>
    </xf>
    <xf numFmtId="0" fontId="210" fillId="20" borderId="0" applyNumberFormat="0" applyBorder="0" applyAlignment="0" applyProtection="0">
      <alignment vertical="center"/>
    </xf>
    <xf numFmtId="0" fontId="160" fillId="20" borderId="0" applyNumberFormat="0" applyBorder="0" applyAlignment="0" applyProtection="0">
      <alignment vertical="center"/>
    </xf>
    <xf numFmtId="0" fontId="209" fillId="20" borderId="0" applyNumberFormat="0" applyBorder="0" applyAlignment="0" applyProtection="0">
      <alignment vertical="center"/>
    </xf>
    <xf numFmtId="0" fontId="210" fillId="20" borderId="0" applyNumberFormat="0" applyBorder="0" applyAlignment="0" applyProtection="0">
      <alignment vertical="center"/>
    </xf>
    <xf numFmtId="0" fontId="206" fillId="85" borderId="12" applyAlignment="0">
      <alignment horizontal="center" vertical="center"/>
      <protection hidden="1"/>
    </xf>
    <xf numFmtId="0" fontId="206" fillId="85" borderId="12" applyAlignment="0">
      <alignment horizontal="center" vertical="center"/>
      <protection hidden="1"/>
    </xf>
    <xf numFmtId="261" fontId="204" fillId="86" borderId="12">
      <alignment horizontal="right" vertical="center" shrinkToFit="1"/>
      <protection hidden="1"/>
    </xf>
    <xf numFmtId="262" fontId="204" fillId="87" borderId="12">
      <alignment horizontal="right" vertical="center" shrinkToFit="1"/>
      <protection hidden="1"/>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178" fontId="8" fillId="0" borderId="0" applyFont="0" applyFill="0" applyBorder="0" applyAlignment="0" applyProtection="0"/>
    <xf numFmtId="178" fontId="62" fillId="0" borderId="0" applyFont="0" applyFill="0" applyBorder="0" applyAlignment="0" applyProtection="0">
      <alignment vertical="center"/>
    </xf>
    <xf numFmtId="178" fontId="110" fillId="0" borderId="0" applyFont="0" applyFill="0" applyBorder="0" applyAlignment="0" applyProtection="0"/>
    <xf numFmtId="39" fontId="20" fillId="0" borderId="0" applyFill="0" applyBorder="0" applyProtection="0"/>
    <xf numFmtId="0" fontId="204" fillId="0" borderId="12" applyFill="0">
      <alignment vertical="center" wrapText="1"/>
      <protection locked="0"/>
    </xf>
    <xf numFmtId="0" fontId="204" fillId="0" borderId="44" applyFill="0">
      <alignment horizontal="center" vertical="center" shrinkToFit="1"/>
    </xf>
    <xf numFmtId="0" fontId="204" fillId="0" borderId="56" applyFill="0">
      <alignment horizontal="center" vertical="center" shrinkToFit="1"/>
    </xf>
    <xf numFmtId="0" fontId="8" fillId="57" borderId="40" applyNumberFormat="0" applyFont="0" applyAlignment="0" applyProtection="0">
      <alignment vertical="center"/>
    </xf>
    <xf numFmtId="0" fontId="8" fillId="57" borderId="40" applyNumberFormat="0" applyFont="0" applyAlignment="0" applyProtection="0">
      <alignment vertical="center"/>
    </xf>
    <xf numFmtId="0" fontId="8" fillId="57" borderId="40" applyNumberFormat="0" applyFont="0" applyAlignment="0" applyProtection="0">
      <alignment vertical="center"/>
    </xf>
    <xf numFmtId="0" fontId="212" fillId="0" borderId="0" applyNumberFormat="0" applyFill="0" applyBorder="0" applyAlignment="0" applyProtection="0">
      <alignment vertical="center"/>
    </xf>
    <xf numFmtId="0" fontId="212" fillId="0" borderId="0" applyNumberFormat="0" applyFill="0" applyBorder="0" applyAlignment="0" applyProtection="0">
      <alignment vertical="center"/>
    </xf>
    <xf numFmtId="0" fontId="212" fillId="0" borderId="0" applyNumberFormat="0" applyFill="0" applyBorder="0" applyAlignment="0" applyProtection="0">
      <alignment vertical="center"/>
    </xf>
    <xf numFmtId="0" fontId="213" fillId="0" borderId="38" applyNumberFormat="0" applyFill="0" applyAlignment="0" applyProtection="0">
      <alignment vertical="center"/>
    </xf>
    <xf numFmtId="0" fontId="213" fillId="0" borderId="38" applyNumberFormat="0" applyFill="0" applyAlignment="0" applyProtection="0">
      <alignment vertical="center"/>
    </xf>
    <xf numFmtId="0" fontId="213" fillId="0" borderId="38" applyNumberFormat="0" applyFill="0" applyAlignment="0" applyProtection="0">
      <alignment vertical="center"/>
    </xf>
    <xf numFmtId="0" fontId="214" fillId="88" borderId="0" applyNumberFormat="0" applyBorder="0" applyAlignment="0" applyProtection="0">
      <alignment vertical="center"/>
    </xf>
    <xf numFmtId="0" fontId="214" fillId="88" borderId="0" applyNumberFormat="0" applyBorder="0" applyAlignment="0" applyProtection="0">
      <alignment vertical="center"/>
    </xf>
    <xf numFmtId="0" fontId="214" fillId="88" borderId="0" applyNumberFormat="0" applyBorder="0" applyAlignment="0" applyProtection="0">
      <alignment vertical="center"/>
    </xf>
    <xf numFmtId="0" fontId="214" fillId="89" borderId="0" applyNumberFormat="0" applyBorder="0" applyAlignment="0" applyProtection="0">
      <alignment vertical="center"/>
    </xf>
    <xf numFmtId="0" fontId="214" fillId="89" borderId="0" applyNumberFormat="0" applyBorder="0" applyAlignment="0" applyProtection="0">
      <alignment vertical="center"/>
    </xf>
    <xf numFmtId="0" fontId="214" fillId="89" borderId="0" applyNumberFormat="0" applyBorder="0" applyAlignment="0" applyProtection="0">
      <alignment vertical="center"/>
    </xf>
    <xf numFmtId="0" fontId="204" fillId="0" borderId="56" applyNumberFormat="0" applyFill="0" applyAlignment="0">
      <alignment horizontal="center" vertical="center"/>
    </xf>
    <xf numFmtId="0" fontId="215" fillId="0" borderId="0">
      <alignment horizontal="center" vertical="center"/>
    </xf>
    <xf numFmtId="263" fontId="204" fillId="0" borderId="12" applyFill="0">
      <alignment horizontal="right" vertical="center" shrinkToFit="1"/>
      <protection locked="0"/>
    </xf>
    <xf numFmtId="4" fontId="204" fillId="0" borderId="12" applyFill="0">
      <alignment horizontal="right" vertical="center" shrinkToFit="1"/>
      <protection locked="0"/>
    </xf>
    <xf numFmtId="264" fontId="204" fillId="0" borderId="12" applyFill="0">
      <alignment horizontal="right" vertical="center" shrinkToFit="1"/>
      <protection locked="0"/>
    </xf>
    <xf numFmtId="0" fontId="204" fillId="0" borderId="12" applyFill="0">
      <alignment horizontal="left" vertical="center" wrapText="1"/>
      <protection locked="0"/>
    </xf>
    <xf numFmtId="0" fontId="204" fillId="0" borderId="12" applyFill="0">
      <alignment horizontal="center" vertical="center" wrapText="1"/>
      <protection locked="0"/>
    </xf>
    <xf numFmtId="49" fontId="204" fillId="0" borderId="12" applyFill="0">
      <alignment horizontal="center" vertical="center" shrinkToFit="1"/>
      <protection locked="0"/>
    </xf>
    <xf numFmtId="0" fontId="204" fillId="0" borderId="12" applyFill="0">
      <alignment horizontal="center" vertical="center" shrinkToFit="1"/>
    </xf>
    <xf numFmtId="0" fontId="216" fillId="0" borderId="12" applyFill="0">
      <alignment horizontal="center" vertical="center" wrapText="1"/>
    </xf>
    <xf numFmtId="0" fontId="216" fillId="0" borderId="12" applyFill="0">
      <alignment horizontal="center" vertical="center" wrapText="1"/>
    </xf>
    <xf numFmtId="0" fontId="216" fillId="0" borderId="12" applyFill="0">
      <alignment horizontal="center" vertical="center" wrapText="1"/>
    </xf>
    <xf numFmtId="0" fontId="216" fillId="90" borderId="12">
      <alignment horizontal="center" vertical="center" wrapText="1"/>
    </xf>
    <xf numFmtId="189" fontId="12" fillId="0" borderId="0"/>
    <xf numFmtId="189" fontId="12" fillId="0" borderId="0"/>
    <xf numFmtId="189" fontId="12" fillId="0" borderId="0"/>
    <xf numFmtId="189" fontId="8" fillId="0" borderId="0">
      <alignment vertical="center"/>
    </xf>
    <xf numFmtId="43" fontId="12" fillId="0" borderId="0" applyFont="0" applyFill="0" applyBorder="0" applyAlignment="0" applyProtection="0">
      <alignment vertical="center"/>
    </xf>
    <xf numFmtId="189" fontId="157" fillId="0" borderId="0" applyNumberFormat="0" applyFill="0" applyBorder="0" applyAlignment="0" applyProtection="0"/>
    <xf numFmtId="43" fontId="8" fillId="0" borderId="0" applyFont="0" applyFill="0" applyBorder="0" applyAlignment="0" applyProtection="0"/>
    <xf numFmtId="189" fontId="12" fillId="0" borderId="0"/>
    <xf numFmtId="43" fontId="8" fillId="0" borderId="0" applyFont="0" applyFill="0" applyBorder="0" applyAlignment="0" applyProtection="0"/>
    <xf numFmtId="189" fontId="12" fillId="0" borderId="0"/>
    <xf numFmtId="43" fontId="8" fillId="0" borderId="0" applyFont="0" applyFill="0" applyBorder="0" applyAlignment="0" applyProtection="0"/>
    <xf numFmtId="0" fontId="12" fillId="0" borderId="0"/>
    <xf numFmtId="0" fontId="227" fillId="0" borderId="0" applyNumberFormat="0" applyFont="0" applyFill="0" applyBorder="0" applyAlignment="0" applyProtection="0">
      <alignment vertical="top"/>
      <protection locked="0"/>
    </xf>
    <xf numFmtId="43" fontId="8" fillId="0" borderId="0" applyFont="0" applyFill="0" applyBorder="0" applyAlignment="0" applyProtection="0">
      <alignment vertical="center"/>
    </xf>
    <xf numFmtId="0" fontId="8" fillId="0" borderId="0">
      <alignment vertical="center"/>
    </xf>
    <xf numFmtId="0" fontId="76" fillId="0" borderId="0"/>
    <xf numFmtId="0" fontId="62" fillId="0" borderId="0">
      <alignment vertical="center"/>
    </xf>
    <xf numFmtId="0" fontId="8" fillId="0" borderId="0"/>
    <xf numFmtId="0" fontId="61" fillId="0" borderId="0"/>
    <xf numFmtId="0" fontId="61" fillId="0" borderId="0"/>
    <xf numFmtId="0" fontId="61" fillId="0" borderId="0"/>
    <xf numFmtId="0" fontId="61" fillId="0" borderId="0"/>
    <xf numFmtId="0" fontId="170" fillId="0" borderId="0" applyFont="0" applyFill="0" applyBorder="0" applyAlignment="0" applyProtection="0"/>
    <xf numFmtId="0" fontId="170" fillId="0" borderId="0" applyFont="0" applyFill="0" applyBorder="0" applyAlignment="0" applyProtection="0"/>
    <xf numFmtId="189" fontId="170" fillId="0" borderId="0" applyFont="0" applyFill="0" applyBorder="0" applyAlignment="0" applyProtection="0"/>
    <xf numFmtId="189" fontId="170" fillId="0" borderId="0" applyFont="0" applyFill="0" applyBorder="0" applyAlignment="0" applyProtection="0"/>
    <xf numFmtId="189" fontId="170" fillId="0" borderId="0" applyFont="0" applyFill="0" applyBorder="0" applyAlignment="0" applyProtection="0"/>
    <xf numFmtId="0" fontId="240" fillId="0" borderId="0"/>
    <xf numFmtId="0" fontId="6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189" fontId="63" fillId="0" borderId="0">
      <alignment vertical="top"/>
    </xf>
    <xf numFmtId="0" fontId="63" fillId="0" borderId="0">
      <alignment vertical="top"/>
    </xf>
    <xf numFmtId="189" fontId="63" fillId="0" borderId="0">
      <alignment vertical="top"/>
    </xf>
    <xf numFmtId="0" fontId="63" fillId="0" borderId="0">
      <alignment vertical="top"/>
    </xf>
    <xf numFmtId="189" fontId="63" fillId="0" borderId="0">
      <alignment vertical="top"/>
    </xf>
    <xf numFmtId="0" fontId="64" fillId="0" borderId="0"/>
    <xf numFmtId="189" fontId="64" fillId="0" borderId="0"/>
    <xf numFmtId="0" fontId="64" fillId="0" borderId="0"/>
    <xf numFmtId="189"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189" fontId="63" fillId="0" borderId="0">
      <alignment vertical="top"/>
    </xf>
    <xf numFmtId="0" fontId="63" fillId="0" borderId="0">
      <alignment vertical="top"/>
    </xf>
    <xf numFmtId="189" fontId="63"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1" fillId="0" borderId="0">
      <protection locked="0"/>
    </xf>
    <xf numFmtId="0" fontId="61" fillId="0" borderId="0">
      <protection locked="0"/>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1" fillId="0" borderId="0"/>
    <xf numFmtId="0" fontId="61" fillId="0" borderId="0"/>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189" fontId="63" fillId="0" borderId="0">
      <alignment vertical="top"/>
    </xf>
    <xf numFmtId="0" fontId="72" fillId="0" borderId="0"/>
    <xf numFmtId="0" fontId="6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189" fontId="63" fillId="0" borderId="0">
      <alignment vertical="top"/>
    </xf>
    <xf numFmtId="0" fontId="63" fillId="0" borderId="0">
      <alignment vertical="top"/>
    </xf>
    <xf numFmtId="189"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189" fontId="63" fillId="0" borderId="0">
      <alignment vertical="top"/>
    </xf>
    <xf numFmtId="0" fontId="63" fillId="0" borderId="0">
      <alignment vertical="top"/>
    </xf>
    <xf numFmtId="189"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189" fontId="63" fillId="0" borderId="0">
      <alignment vertical="top"/>
    </xf>
    <xf numFmtId="0" fontId="63" fillId="0" borderId="0">
      <alignment vertical="top"/>
    </xf>
    <xf numFmtId="189" fontId="63" fillId="0" borderId="0">
      <alignment vertical="top"/>
    </xf>
    <xf numFmtId="0" fontId="64" fillId="0" borderId="0"/>
    <xf numFmtId="0" fontId="64" fillId="0" borderId="0"/>
    <xf numFmtId="0" fontId="64" fillId="0" borderId="0"/>
    <xf numFmtId="0" fontId="8" fillId="0" borderId="0"/>
    <xf numFmtId="0" fontId="8" fillId="0" borderId="0"/>
    <xf numFmtId="0" fontId="8" fillId="0" borderId="0"/>
    <xf numFmtId="0" fontId="61" fillId="0" borderId="0"/>
    <xf numFmtId="0" fontId="8" fillId="0" borderId="0"/>
    <xf numFmtId="0" fontId="61" fillId="0" borderId="0"/>
    <xf numFmtId="0" fontId="64" fillId="0" borderId="0"/>
    <xf numFmtId="0" fontId="64" fillId="0" borderId="0"/>
    <xf numFmtId="0" fontId="64" fillId="0" borderId="0"/>
    <xf numFmtId="0" fontId="62" fillId="0" borderId="0"/>
    <xf numFmtId="0" fontId="65" fillId="0" borderId="0"/>
    <xf numFmtId="0" fontId="65" fillId="0" borderId="0"/>
    <xf numFmtId="0" fontId="64" fillId="0" borderId="0"/>
    <xf numFmtId="0" fontId="64" fillId="0" borderId="0"/>
    <xf numFmtId="0" fontId="64" fillId="0" borderId="0"/>
    <xf numFmtId="0" fontId="64" fillId="0" borderId="0"/>
    <xf numFmtId="0" fontId="61" fillId="0" borderId="0">
      <protection locked="0"/>
    </xf>
    <xf numFmtId="0" fontId="64" fillId="0" borderId="0"/>
    <xf numFmtId="0" fontId="64" fillId="0" borderId="0"/>
    <xf numFmtId="0" fontId="64" fillId="0" borderId="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0" fontId="62" fillId="0" borderId="0"/>
    <xf numFmtId="0" fontId="62" fillId="0" borderId="0"/>
    <xf numFmtId="0" fontId="62" fillId="0" borderId="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1" fontId="8" fillId="0" borderId="0" applyFont="0" applyFill="0" applyBorder="0" applyAlignment="0" applyProtection="0"/>
    <xf numFmtId="202" fontId="8" fillId="0" borderId="0" applyFont="0" applyFill="0" applyBorder="0" applyAlignment="0" applyProtection="0"/>
    <xf numFmtId="201" fontId="8" fillId="0" borderId="0" applyFont="0" applyFill="0" applyBorder="0" applyAlignment="0" applyProtection="0"/>
    <xf numFmtId="201" fontId="8" fillId="0" borderId="0" applyFont="0" applyFill="0" applyBorder="0" applyAlignment="0" applyProtection="0"/>
    <xf numFmtId="201"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1" fontId="8" fillId="0" borderId="0" applyFont="0" applyFill="0" applyBorder="0" applyAlignment="0" applyProtection="0"/>
    <xf numFmtId="201" fontId="8" fillId="0" borderId="0" applyFont="0" applyFill="0" applyBorder="0" applyAlignment="0" applyProtection="0"/>
    <xf numFmtId="0" fontId="176" fillId="91" borderId="0" applyNumberFormat="0" applyBorder="0" applyAlignment="0" applyProtection="0">
      <alignment vertical="center"/>
    </xf>
    <xf numFmtId="0" fontId="176" fillId="91" borderId="0" applyNumberFormat="0" applyBorder="0" applyAlignment="0" applyProtection="0">
      <alignment vertical="center"/>
    </xf>
    <xf numFmtId="0" fontId="40" fillId="91" borderId="0" applyNumberFormat="0" applyBorder="0" applyAlignment="0" applyProtection="0">
      <alignment vertical="center"/>
    </xf>
    <xf numFmtId="0" fontId="40" fillId="91" borderId="0" applyNumberFormat="0" applyBorder="0" applyAlignment="0" applyProtection="0">
      <alignment vertical="center"/>
    </xf>
    <xf numFmtId="0" fontId="40" fillId="91" borderId="0" applyNumberFormat="0" applyBorder="0" applyAlignment="0" applyProtection="0">
      <alignment vertical="center"/>
    </xf>
    <xf numFmtId="0" fontId="176" fillId="91" borderId="0" applyNumberFormat="0" applyBorder="0" applyAlignment="0" applyProtection="0">
      <alignment vertical="center"/>
    </xf>
    <xf numFmtId="0" fontId="176" fillId="91" borderId="0" applyNumberFormat="0" applyBorder="0" applyAlignment="0" applyProtection="0">
      <alignment vertical="center"/>
    </xf>
    <xf numFmtId="0" fontId="176" fillId="91" borderId="0" applyNumberFormat="0" applyBorder="0" applyAlignment="0" applyProtection="0">
      <alignment vertical="center"/>
    </xf>
    <xf numFmtId="0" fontId="176" fillId="92" borderId="0" applyNumberFormat="0" applyBorder="0" applyAlignment="0" applyProtection="0">
      <alignment vertical="center"/>
    </xf>
    <xf numFmtId="0" fontId="176" fillId="92" borderId="0" applyNumberFormat="0" applyBorder="0" applyAlignment="0" applyProtection="0">
      <alignment vertical="center"/>
    </xf>
    <xf numFmtId="0" fontId="40" fillId="92" borderId="0" applyNumberFormat="0" applyBorder="0" applyAlignment="0" applyProtection="0">
      <alignment vertical="center"/>
    </xf>
    <xf numFmtId="0" fontId="40" fillId="92" borderId="0" applyNumberFormat="0" applyBorder="0" applyAlignment="0" applyProtection="0">
      <alignment vertical="center"/>
    </xf>
    <xf numFmtId="0" fontId="40" fillId="92" borderId="0" applyNumberFormat="0" applyBorder="0" applyAlignment="0" applyProtection="0">
      <alignment vertical="center"/>
    </xf>
    <xf numFmtId="0" fontId="176" fillId="92" borderId="0" applyNumberFormat="0" applyBorder="0" applyAlignment="0" applyProtection="0">
      <alignment vertical="center"/>
    </xf>
    <xf numFmtId="0" fontId="176" fillId="92" borderId="0" applyNumberFormat="0" applyBorder="0" applyAlignment="0" applyProtection="0">
      <alignment vertical="center"/>
    </xf>
    <xf numFmtId="0" fontId="176" fillId="92" borderId="0" applyNumberFormat="0" applyBorder="0" applyAlignment="0" applyProtection="0">
      <alignment vertical="center"/>
    </xf>
    <xf numFmtId="0" fontId="176" fillId="82" borderId="0" applyNumberFormat="0" applyBorder="0" applyAlignment="0" applyProtection="0">
      <alignment vertical="center"/>
    </xf>
    <xf numFmtId="0" fontId="176" fillId="82" borderId="0" applyNumberFormat="0" applyBorder="0" applyAlignment="0" applyProtection="0">
      <alignment vertical="center"/>
    </xf>
    <xf numFmtId="0" fontId="40" fillId="82" borderId="0" applyNumberFormat="0" applyBorder="0" applyAlignment="0" applyProtection="0">
      <alignment vertical="center"/>
    </xf>
    <xf numFmtId="0" fontId="40" fillId="82" borderId="0" applyNumberFormat="0" applyBorder="0" applyAlignment="0" applyProtection="0">
      <alignment vertical="center"/>
    </xf>
    <xf numFmtId="0" fontId="40" fillId="82" borderId="0" applyNumberFormat="0" applyBorder="0" applyAlignment="0" applyProtection="0">
      <alignment vertical="center"/>
    </xf>
    <xf numFmtId="0" fontId="176" fillId="82" borderId="0" applyNumberFormat="0" applyBorder="0" applyAlignment="0" applyProtection="0">
      <alignment vertical="center"/>
    </xf>
    <xf numFmtId="0" fontId="176" fillId="82" borderId="0" applyNumberFormat="0" applyBorder="0" applyAlignment="0" applyProtection="0">
      <alignment vertical="center"/>
    </xf>
    <xf numFmtId="0" fontId="176" fillId="82" borderId="0" applyNumberFormat="0" applyBorder="0" applyAlignment="0" applyProtection="0">
      <alignment vertical="center"/>
    </xf>
    <xf numFmtId="0" fontId="176" fillId="93" borderId="0" applyNumberFormat="0" applyBorder="0" applyAlignment="0" applyProtection="0">
      <alignment vertical="center"/>
    </xf>
    <xf numFmtId="0" fontId="176" fillId="93" borderId="0" applyNumberFormat="0" applyBorder="0" applyAlignment="0" applyProtection="0">
      <alignment vertical="center"/>
    </xf>
    <xf numFmtId="0" fontId="40" fillId="93" borderId="0" applyNumberFormat="0" applyBorder="0" applyAlignment="0" applyProtection="0">
      <alignment vertical="center"/>
    </xf>
    <xf numFmtId="0" fontId="40" fillId="93" borderId="0" applyNumberFormat="0" applyBorder="0" applyAlignment="0" applyProtection="0">
      <alignment vertical="center"/>
    </xf>
    <xf numFmtId="0" fontId="40" fillId="93" borderId="0" applyNumberFormat="0" applyBorder="0" applyAlignment="0" applyProtection="0">
      <alignment vertical="center"/>
    </xf>
    <xf numFmtId="0" fontId="176" fillId="93" borderId="0" applyNumberFormat="0" applyBorder="0" applyAlignment="0" applyProtection="0">
      <alignment vertical="center"/>
    </xf>
    <xf numFmtId="0" fontId="176" fillId="93" borderId="0" applyNumberFormat="0" applyBorder="0" applyAlignment="0" applyProtection="0">
      <alignment vertical="center"/>
    </xf>
    <xf numFmtId="0" fontId="176" fillId="93" borderId="0" applyNumberFormat="0" applyBorder="0" applyAlignment="0" applyProtection="0">
      <alignment vertical="center"/>
    </xf>
    <xf numFmtId="0" fontId="176" fillId="94" borderId="0" applyNumberFormat="0" applyBorder="0" applyAlignment="0" applyProtection="0">
      <alignment vertical="center"/>
    </xf>
    <xf numFmtId="0" fontId="176" fillId="94" borderId="0" applyNumberFormat="0" applyBorder="0" applyAlignment="0" applyProtection="0">
      <alignment vertical="center"/>
    </xf>
    <xf numFmtId="0" fontId="40" fillId="94" borderId="0" applyNumberFormat="0" applyBorder="0" applyAlignment="0" applyProtection="0">
      <alignment vertical="center"/>
    </xf>
    <xf numFmtId="0" fontId="40" fillId="94" borderId="0" applyNumberFormat="0" applyBorder="0" applyAlignment="0" applyProtection="0">
      <alignment vertical="center"/>
    </xf>
    <xf numFmtId="0" fontId="40" fillId="94" borderId="0" applyNumberFormat="0" applyBorder="0" applyAlignment="0" applyProtection="0">
      <alignment vertical="center"/>
    </xf>
    <xf numFmtId="0" fontId="176" fillId="94" borderId="0" applyNumberFormat="0" applyBorder="0" applyAlignment="0" applyProtection="0">
      <alignment vertical="center"/>
    </xf>
    <xf numFmtId="0" fontId="176" fillId="94" borderId="0" applyNumberFormat="0" applyBorder="0" applyAlignment="0" applyProtection="0">
      <alignment vertical="center"/>
    </xf>
    <xf numFmtId="0" fontId="176" fillId="94" borderId="0" applyNumberFormat="0" applyBorder="0" applyAlignment="0" applyProtection="0">
      <alignment vertical="center"/>
    </xf>
    <xf numFmtId="0" fontId="176" fillId="89" borderId="0" applyNumberFormat="0" applyBorder="0" applyAlignment="0" applyProtection="0">
      <alignment vertical="center"/>
    </xf>
    <xf numFmtId="0" fontId="176" fillId="89" borderId="0" applyNumberFormat="0" applyBorder="0" applyAlignment="0" applyProtection="0">
      <alignment vertical="center"/>
    </xf>
    <xf numFmtId="0" fontId="40" fillId="89" borderId="0" applyNumberFormat="0" applyBorder="0" applyAlignment="0" applyProtection="0">
      <alignment vertical="center"/>
    </xf>
    <xf numFmtId="0" fontId="40" fillId="89" borderId="0" applyNumberFormat="0" applyBorder="0" applyAlignment="0" applyProtection="0">
      <alignment vertical="center"/>
    </xf>
    <xf numFmtId="0" fontId="40" fillId="89" borderId="0" applyNumberFormat="0" applyBorder="0" applyAlignment="0" applyProtection="0">
      <alignment vertical="center"/>
    </xf>
    <xf numFmtId="0" fontId="176" fillId="89" borderId="0" applyNumberFormat="0" applyBorder="0" applyAlignment="0" applyProtection="0">
      <alignment vertical="center"/>
    </xf>
    <xf numFmtId="0" fontId="176" fillId="89" borderId="0" applyNumberFormat="0" applyBorder="0" applyAlignment="0" applyProtection="0">
      <alignment vertical="center"/>
    </xf>
    <xf numFmtId="0" fontId="176" fillId="89" borderId="0" applyNumberFormat="0" applyBorder="0" applyAlignment="0" applyProtection="0">
      <alignment vertical="center"/>
    </xf>
    <xf numFmtId="0" fontId="176" fillId="71" borderId="0" applyNumberFormat="0" applyBorder="0" applyAlignment="0" applyProtection="0">
      <alignment vertical="center"/>
    </xf>
    <xf numFmtId="0" fontId="176" fillId="71" borderId="0" applyNumberFormat="0" applyBorder="0" applyAlignment="0" applyProtection="0">
      <alignment vertical="center"/>
    </xf>
    <xf numFmtId="0" fontId="40" fillId="71" borderId="0" applyNumberFormat="0" applyBorder="0" applyAlignment="0" applyProtection="0">
      <alignment vertical="center"/>
    </xf>
    <xf numFmtId="0" fontId="40" fillId="71" borderId="0" applyNumberFormat="0" applyBorder="0" applyAlignment="0" applyProtection="0">
      <alignment vertical="center"/>
    </xf>
    <xf numFmtId="0" fontId="40" fillId="71" borderId="0" applyNumberFormat="0" applyBorder="0" applyAlignment="0" applyProtection="0">
      <alignment vertical="center"/>
    </xf>
    <xf numFmtId="0" fontId="176" fillId="71" borderId="0" applyNumberFormat="0" applyBorder="0" applyAlignment="0" applyProtection="0">
      <alignment vertical="center"/>
    </xf>
    <xf numFmtId="0" fontId="176" fillId="71" borderId="0" applyNumberFormat="0" applyBorder="0" applyAlignment="0" applyProtection="0">
      <alignment vertical="center"/>
    </xf>
    <xf numFmtId="0" fontId="176" fillId="71" borderId="0" applyNumberFormat="0" applyBorder="0" applyAlignment="0" applyProtection="0">
      <alignment vertical="center"/>
    </xf>
    <xf numFmtId="0" fontId="176" fillId="95" borderId="0" applyNumberFormat="0" applyBorder="0" applyAlignment="0" applyProtection="0">
      <alignment vertical="center"/>
    </xf>
    <xf numFmtId="0" fontId="176" fillId="95" borderId="0" applyNumberFormat="0" applyBorder="0" applyAlignment="0" applyProtection="0">
      <alignment vertical="center"/>
    </xf>
    <xf numFmtId="0" fontId="40" fillId="95" borderId="0" applyNumberFormat="0" applyBorder="0" applyAlignment="0" applyProtection="0">
      <alignment vertical="center"/>
    </xf>
    <xf numFmtId="0" fontId="40" fillId="95" borderId="0" applyNumberFormat="0" applyBorder="0" applyAlignment="0" applyProtection="0">
      <alignment vertical="center"/>
    </xf>
    <xf numFmtId="0" fontId="40" fillId="95" borderId="0" applyNumberFormat="0" applyBorder="0" applyAlignment="0" applyProtection="0">
      <alignment vertical="center"/>
    </xf>
    <xf numFmtId="0" fontId="176" fillId="95" borderId="0" applyNumberFormat="0" applyBorder="0" applyAlignment="0" applyProtection="0">
      <alignment vertical="center"/>
    </xf>
    <xf numFmtId="0" fontId="176" fillId="95" borderId="0" applyNumberFormat="0" applyBorder="0" applyAlignment="0" applyProtection="0">
      <alignment vertical="center"/>
    </xf>
    <xf numFmtId="0" fontId="176" fillId="95" borderId="0" applyNumberFormat="0" applyBorder="0" applyAlignment="0" applyProtection="0">
      <alignment vertical="center"/>
    </xf>
    <xf numFmtId="0" fontId="176" fillId="96" borderId="0" applyNumberFormat="0" applyBorder="0" applyAlignment="0" applyProtection="0">
      <alignment vertical="center"/>
    </xf>
    <xf numFmtId="0" fontId="176" fillId="96" borderId="0" applyNumberFormat="0" applyBorder="0" applyAlignment="0" applyProtection="0">
      <alignment vertical="center"/>
    </xf>
    <xf numFmtId="0" fontId="40" fillId="96" borderId="0" applyNumberFormat="0" applyBorder="0" applyAlignment="0" applyProtection="0">
      <alignment vertical="center"/>
    </xf>
    <xf numFmtId="0" fontId="40" fillId="96" borderId="0" applyNumberFormat="0" applyBorder="0" applyAlignment="0" applyProtection="0">
      <alignment vertical="center"/>
    </xf>
    <xf numFmtId="0" fontId="40" fillId="96" borderId="0" applyNumberFormat="0" applyBorder="0" applyAlignment="0" applyProtection="0">
      <alignment vertical="center"/>
    </xf>
    <xf numFmtId="0" fontId="176" fillId="96" borderId="0" applyNumberFormat="0" applyBorder="0" applyAlignment="0" applyProtection="0">
      <alignment vertical="center"/>
    </xf>
    <xf numFmtId="0" fontId="176" fillId="96" borderId="0" applyNumberFormat="0" applyBorder="0" applyAlignment="0" applyProtection="0">
      <alignment vertical="center"/>
    </xf>
    <xf numFmtId="0" fontId="176" fillId="96" borderId="0" applyNumberFormat="0" applyBorder="0" applyAlignment="0" applyProtection="0">
      <alignment vertical="center"/>
    </xf>
    <xf numFmtId="0" fontId="176" fillId="93" borderId="0" applyNumberFormat="0" applyBorder="0" applyAlignment="0" applyProtection="0">
      <alignment vertical="center"/>
    </xf>
    <xf numFmtId="0" fontId="176" fillId="93" borderId="0" applyNumberFormat="0" applyBorder="0" applyAlignment="0" applyProtection="0">
      <alignment vertical="center"/>
    </xf>
    <xf numFmtId="0" fontId="40" fillId="93" borderId="0" applyNumberFormat="0" applyBorder="0" applyAlignment="0" applyProtection="0">
      <alignment vertical="center"/>
    </xf>
    <xf numFmtId="0" fontId="40" fillId="93" borderId="0" applyNumberFormat="0" applyBorder="0" applyAlignment="0" applyProtection="0">
      <alignment vertical="center"/>
    </xf>
    <xf numFmtId="0" fontId="40" fillId="93" borderId="0" applyNumberFormat="0" applyBorder="0" applyAlignment="0" applyProtection="0">
      <alignment vertical="center"/>
    </xf>
    <xf numFmtId="0" fontId="176" fillId="93" borderId="0" applyNumberFormat="0" applyBorder="0" applyAlignment="0" applyProtection="0">
      <alignment vertical="center"/>
    </xf>
    <xf numFmtId="0" fontId="176" fillId="93" borderId="0" applyNumberFormat="0" applyBorder="0" applyAlignment="0" applyProtection="0">
      <alignment vertical="center"/>
    </xf>
    <xf numFmtId="0" fontId="176" fillId="93" borderId="0" applyNumberFormat="0" applyBorder="0" applyAlignment="0" applyProtection="0">
      <alignment vertical="center"/>
    </xf>
    <xf numFmtId="0" fontId="176" fillId="71" borderId="0" applyNumberFormat="0" applyBorder="0" applyAlignment="0" applyProtection="0">
      <alignment vertical="center"/>
    </xf>
    <xf numFmtId="0" fontId="176" fillId="71" borderId="0" applyNumberFormat="0" applyBorder="0" applyAlignment="0" applyProtection="0">
      <alignment vertical="center"/>
    </xf>
    <xf numFmtId="0" fontId="40" fillId="71" borderId="0" applyNumberFormat="0" applyBorder="0" applyAlignment="0" applyProtection="0">
      <alignment vertical="center"/>
    </xf>
    <xf numFmtId="0" fontId="40" fillId="71" borderId="0" applyNumberFormat="0" applyBorder="0" applyAlignment="0" applyProtection="0">
      <alignment vertical="center"/>
    </xf>
    <xf numFmtId="0" fontId="40" fillId="71" borderId="0" applyNumberFormat="0" applyBorder="0" applyAlignment="0" applyProtection="0">
      <alignment vertical="center"/>
    </xf>
    <xf numFmtId="0" fontId="176" fillId="71" borderId="0" applyNumberFormat="0" applyBorder="0" applyAlignment="0" applyProtection="0">
      <alignment vertical="center"/>
    </xf>
    <xf numFmtId="0" fontId="176" fillId="71" borderId="0" applyNumberFormat="0" applyBorder="0" applyAlignment="0" applyProtection="0">
      <alignment vertical="center"/>
    </xf>
    <xf numFmtId="0" fontId="176" fillId="71" borderId="0" applyNumberFormat="0" applyBorder="0" applyAlignment="0" applyProtection="0">
      <alignment vertical="center"/>
    </xf>
    <xf numFmtId="0" fontId="176" fillId="97" borderId="0" applyNumberFormat="0" applyBorder="0" applyAlignment="0" applyProtection="0">
      <alignment vertical="center"/>
    </xf>
    <xf numFmtId="0" fontId="176" fillId="97" borderId="0" applyNumberFormat="0" applyBorder="0" applyAlignment="0" applyProtection="0">
      <alignment vertical="center"/>
    </xf>
    <xf numFmtId="0" fontId="40" fillId="97" borderId="0" applyNumberFormat="0" applyBorder="0" applyAlignment="0" applyProtection="0">
      <alignment vertical="center"/>
    </xf>
    <xf numFmtId="0" fontId="40" fillId="97" borderId="0" applyNumberFormat="0" applyBorder="0" applyAlignment="0" applyProtection="0">
      <alignment vertical="center"/>
    </xf>
    <xf numFmtId="0" fontId="40" fillId="97" borderId="0" applyNumberFormat="0" applyBorder="0" applyAlignment="0" applyProtection="0">
      <alignment vertical="center"/>
    </xf>
    <xf numFmtId="0" fontId="176" fillId="97" borderId="0" applyNumberFormat="0" applyBorder="0" applyAlignment="0" applyProtection="0">
      <alignment vertical="center"/>
    </xf>
    <xf numFmtId="0" fontId="176" fillId="97" borderId="0" applyNumberFormat="0" applyBorder="0" applyAlignment="0" applyProtection="0">
      <alignment vertical="center"/>
    </xf>
    <xf numFmtId="0" fontId="176" fillId="97" borderId="0" applyNumberFormat="0" applyBorder="0" applyAlignment="0" applyProtection="0">
      <alignment vertical="center"/>
    </xf>
    <xf numFmtId="0" fontId="231" fillId="98" borderId="0" applyNumberFormat="0" applyBorder="0" applyAlignment="0" applyProtection="0">
      <alignment vertical="center"/>
    </xf>
    <xf numFmtId="0" fontId="231" fillId="98" borderId="0" applyNumberFormat="0" applyBorder="0" applyAlignment="0" applyProtection="0">
      <alignment vertical="center"/>
    </xf>
    <xf numFmtId="0" fontId="71" fillId="98" borderId="0" applyNumberFormat="0" applyBorder="0" applyAlignment="0" applyProtection="0">
      <alignment vertical="center"/>
    </xf>
    <xf numFmtId="0" fontId="71" fillId="98" borderId="0" applyNumberFormat="0" applyBorder="0" applyAlignment="0" applyProtection="0">
      <alignment vertical="center"/>
    </xf>
    <xf numFmtId="0" fontId="71" fillId="98" borderId="0" applyNumberFormat="0" applyBorder="0" applyAlignment="0" applyProtection="0">
      <alignment vertical="center"/>
    </xf>
    <xf numFmtId="0" fontId="231" fillId="98" borderId="0" applyNumberFormat="0" applyBorder="0" applyAlignment="0" applyProtection="0">
      <alignment vertical="center"/>
    </xf>
    <xf numFmtId="0" fontId="231" fillId="98" borderId="0" applyNumberFormat="0" applyBorder="0" applyAlignment="0" applyProtection="0">
      <alignment vertical="center"/>
    </xf>
    <xf numFmtId="0" fontId="231" fillId="98" borderId="0" applyNumberFormat="0" applyBorder="0" applyAlignment="0" applyProtection="0">
      <alignment vertical="center"/>
    </xf>
    <xf numFmtId="0" fontId="231" fillId="95" borderId="0" applyNumberFormat="0" applyBorder="0" applyAlignment="0" applyProtection="0">
      <alignment vertical="center"/>
    </xf>
    <xf numFmtId="0" fontId="231" fillId="95" borderId="0" applyNumberFormat="0" applyBorder="0" applyAlignment="0" applyProtection="0">
      <alignment vertical="center"/>
    </xf>
    <xf numFmtId="0" fontId="71" fillId="95" borderId="0" applyNumberFormat="0" applyBorder="0" applyAlignment="0" applyProtection="0">
      <alignment vertical="center"/>
    </xf>
    <xf numFmtId="0" fontId="71" fillId="95" borderId="0" applyNumberFormat="0" applyBorder="0" applyAlignment="0" applyProtection="0">
      <alignment vertical="center"/>
    </xf>
    <xf numFmtId="0" fontId="71" fillId="95" borderId="0" applyNumberFormat="0" applyBorder="0" applyAlignment="0" applyProtection="0">
      <alignment vertical="center"/>
    </xf>
    <xf numFmtId="0" fontId="231" fillId="95" borderId="0" applyNumberFormat="0" applyBorder="0" applyAlignment="0" applyProtection="0">
      <alignment vertical="center"/>
    </xf>
    <xf numFmtId="0" fontId="231" fillId="95" borderId="0" applyNumberFormat="0" applyBorder="0" applyAlignment="0" applyProtection="0">
      <alignment vertical="center"/>
    </xf>
    <xf numFmtId="0" fontId="231" fillId="95" borderId="0" applyNumberFormat="0" applyBorder="0" applyAlignment="0" applyProtection="0">
      <alignment vertical="center"/>
    </xf>
    <xf numFmtId="0" fontId="231" fillId="96" borderId="0" applyNumberFormat="0" applyBorder="0" applyAlignment="0" applyProtection="0">
      <alignment vertical="center"/>
    </xf>
    <xf numFmtId="0" fontId="231" fillId="96" borderId="0" applyNumberFormat="0" applyBorder="0" applyAlignment="0" applyProtection="0">
      <alignment vertical="center"/>
    </xf>
    <xf numFmtId="0" fontId="71" fillId="96" borderId="0" applyNumberFormat="0" applyBorder="0" applyAlignment="0" applyProtection="0">
      <alignment vertical="center"/>
    </xf>
    <xf numFmtId="0" fontId="71" fillId="96" borderId="0" applyNumberFormat="0" applyBorder="0" applyAlignment="0" applyProtection="0">
      <alignment vertical="center"/>
    </xf>
    <xf numFmtId="0" fontId="71" fillId="96" borderId="0" applyNumberFormat="0" applyBorder="0" applyAlignment="0" applyProtection="0">
      <alignment vertical="center"/>
    </xf>
    <xf numFmtId="0" fontId="231" fillId="96" borderId="0" applyNumberFormat="0" applyBorder="0" applyAlignment="0" applyProtection="0">
      <alignment vertical="center"/>
    </xf>
    <xf numFmtId="0" fontId="231" fillId="96" borderId="0" applyNumberFormat="0" applyBorder="0" applyAlignment="0" applyProtection="0">
      <alignment vertical="center"/>
    </xf>
    <xf numFmtId="0" fontId="231" fillId="96" borderId="0" applyNumberFormat="0" applyBorder="0" applyAlignment="0" applyProtection="0">
      <alignment vertical="center"/>
    </xf>
    <xf numFmtId="0" fontId="231" fillId="99" borderId="0" applyNumberFormat="0" applyBorder="0" applyAlignment="0" applyProtection="0">
      <alignment vertical="center"/>
    </xf>
    <xf numFmtId="0" fontId="231" fillId="99" borderId="0" applyNumberFormat="0" applyBorder="0" applyAlignment="0" applyProtection="0">
      <alignment vertical="center"/>
    </xf>
    <xf numFmtId="0" fontId="71" fillId="99" borderId="0" applyNumberFormat="0" applyBorder="0" applyAlignment="0" applyProtection="0">
      <alignment vertical="center"/>
    </xf>
    <xf numFmtId="0" fontId="71" fillId="99" borderId="0" applyNumberFormat="0" applyBorder="0" applyAlignment="0" applyProtection="0">
      <alignment vertical="center"/>
    </xf>
    <xf numFmtId="0" fontId="71" fillId="99" borderId="0" applyNumberFormat="0" applyBorder="0" applyAlignment="0" applyProtection="0">
      <alignment vertical="center"/>
    </xf>
    <xf numFmtId="0" fontId="231" fillId="99" borderId="0" applyNumberFormat="0" applyBorder="0" applyAlignment="0" applyProtection="0">
      <alignment vertical="center"/>
    </xf>
    <xf numFmtId="0" fontId="231" fillId="99" borderId="0" applyNumberFormat="0" applyBorder="0" applyAlignment="0" applyProtection="0">
      <alignment vertical="center"/>
    </xf>
    <xf numFmtId="0" fontId="231" fillId="99" borderId="0" applyNumberFormat="0" applyBorder="0" applyAlignment="0" applyProtection="0">
      <alignment vertical="center"/>
    </xf>
    <xf numFmtId="0" fontId="231" fillId="100" borderId="0" applyNumberFormat="0" applyBorder="0" applyAlignment="0" applyProtection="0">
      <alignment vertical="center"/>
    </xf>
    <xf numFmtId="0" fontId="231" fillId="100" borderId="0" applyNumberFormat="0" applyBorder="0" applyAlignment="0" applyProtection="0">
      <alignment vertical="center"/>
    </xf>
    <xf numFmtId="0" fontId="71" fillId="100" borderId="0" applyNumberFormat="0" applyBorder="0" applyAlignment="0" applyProtection="0">
      <alignment vertical="center"/>
    </xf>
    <xf numFmtId="0" fontId="71" fillId="100" borderId="0" applyNumberFormat="0" applyBorder="0" applyAlignment="0" applyProtection="0">
      <alignment vertical="center"/>
    </xf>
    <xf numFmtId="0" fontId="71" fillId="100" borderId="0" applyNumberFormat="0" applyBorder="0" applyAlignment="0" applyProtection="0">
      <alignment vertical="center"/>
    </xf>
    <xf numFmtId="0" fontId="231" fillId="100" borderId="0" applyNumberFormat="0" applyBorder="0" applyAlignment="0" applyProtection="0">
      <alignment vertical="center"/>
    </xf>
    <xf numFmtId="0" fontId="231" fillId="100" borderId="0" applyNumberFormat="0" applyBorder="0" applyAlignment="0" applyProtection="0">
      <alignment vertical="center"/>
    </xf>
    <xf numFmtId="0" fontId="231" fillId="100" borderId="0" applyNumberFormat="0" applyBorder="0" applyAlignment="0" applyProtection="0">
      <alignment vertical="center"/>
    </xf>
    <xf numFmtId="0" fontId="231" fillId="101" borderId="0" applyNumberFormat="0" applyBorder="0" applyAlignment="0" applyProtection="0">
      <alignment vertical="center"/>
    </xf>
    <xf numFmtId="0" fontId="231" fillId="101" borderId="0" applyNumberFormat="0" applyBorder="0" applyAlignment="0" applyProtection="0">
      <alignment vertical="center"/>
    </xf>
    <xf numFmtId="0" fontId="71" fillId="101" borderId="0" applyNumberFormat="0" applyBorder="0" applyAlignment="0" applyProtection="0">
      <alignment vertical="center"/>
    </xf>
    <xf numFmtId="0" fontId="71" fillId="101" borderId="0" applyNumberFormat="0" applyBorder="0" applyAlignment="0" applyProtection="0">
      <alignment vertical="center"/>
    </xf>
    <xf numFmtId="0" fontId="71" fillId="101" borderId="0" applyNumberFormat="0" applyBorder="0" applyAlignment="0" applyProtection="0">
      <alignment vertical="center"/>
    </xf>
    <xf numFmtId="0" fontId="231" fillId="101" borderId="0" applyNumberFormat="0" applyBorder="0" applyAlignment="0" applyProtection="0">
      <alignment vertical="center"/>
    </xf>
    <xf numFmtId="0" fontId="231" fillId="101" borderId="0" applyNumberFormat="0" applyBorder="0" applyAlignment="0" applyProtection="0">
      <alignment vertical="center"/>
    </xf>
    <xf numFmtId="0" fontId="231" fillId="101" borderId="0" applyNumberFormat="0" applyBorder="0" applyAlignment="0" applyProtection="0">
      <alignment vertical="center"/>
    </xf>
    <xf numFmtId="0" fontId="73" fillId="0" borderId="12">
      <alignment horizontal="center"/>
    </xf>
    <xf numFmtId="0" fontId="73" fillId="0" borderId="12">
      <alignment horizontal="center"/>
    </xf>
    <xf numFmtId="0" fontId="73" fillId="0" borderId="12">
      <alignment horizontal="center"/>
    </xf>
    <xf numFmtId="189" fontId="73" fillId="0" borderId="12">
      <alignment horizontal="center"/>
    </xf>
    <xf numFmtId="189" fontId="73" fillId="0" borderId="12">
      <alignment horizontal="center"/>
    </xf>
    <xf numFmtId="0" fontId="73" fillId="0" borderId="12">
      <alignment horizontal="center"/>
    </xf>
    <xf numFmtId="0" fontId="73" fillId="0" borderId="12">
      <alignment horizontal="center"/>
    </xf>
    <xf numFmtId="0" fontId="73" fillId="0" borderId="12">
      <alignment horizontal="center"/>
    </xf>
    <xf numFmtId="0" fontId="74" fillId="0" borderId="0"/>
    <xf numFmtId="0" fontId="74" fillId="0" borderId="0"/>
    <xf numFmtId="0" fontId="74" fillId="0" borderId="0"/>
    <xf numFmtId="0" fontId="74" fillId="0" borderId="31" applyFill="0">
      <alignment horizontal="center"/>
      <protection locked="0"/>
    </xf>
    <xf numFmtId="0" fontId="74" fillId="0" borderId="31" applyFill="0">
      <alignment horizontal="center"/>
      <protection locked="0"/>
    </xf>
    <xf numFmtId="0" fontId="74" fillId="0" borderId="31" applyFill="0">
      <alignment horizontal="center"/>
      <protection locked="0"/>
    </xf>
    <xf numFmtId="0" fontId="73" fillId="0" borderId="0" applyFill="0">
      <alignment horizontal="center"/>
      <protection locked="0"/>
    </xf>
    <xf numFmtId="0" fontId="73" fillId="0" borderId="0" applyFill="0">
      <alignment horizontal="center"/>
      <protection locked="0"/>
    </xf>
    <xf numFmtId="0" fontId="73" fillId="0" borderId="0" applyFill="0">
      <alignment horizontal="center"/>
      <protection locked="0"/>
    </xf>
    <xf numFmtId="0" fontId="73" fillId="40" borderId="0"/>
    <xf numFmtId="0" fontId="73" fillId="40" borderId="0"/>
    <xf numFmtId="0" fontId="73" fillId="40" borderId="0"/>
    <xf numFmtId="0" fontId="73" fillId="0" borderId="0">
      <protection locked="0"/>
    </xf>
    <xf numFmtId="0" fontId="73" fillId="0" borderId="0">
      <protection locked="0"/>
    </xf>
    <xf numFmtId="0" fontId="73" fillId="0" borderId="0">
      <protection locked="0"/>
    </xf>
    <xf numFmtId="0" fontId="73" fillId="0" borderId="0"/>
    <xf numFmtId="0" fontId="73" fillId="0" borderId="0"/>
    <xf numFmtId="0" fontId="73" fillId="0" borderId="0"/>
    <xf numFmtId="0" fontId="74" fillId="41" borderId="0">
      <alignment horizontal="right"/>
    </xf>
    <xf numFmtId="0" fontId="74" fillId="41" borderId="0">
      <alignment horizontal="right"/>
    </xf>
    <xf numFmtId="0" fontId="74" fillId="41" borderId="0">
      <alignment horizontal="right"/>
    </xf>
    <xf numFmtId="0" fontId="73" fillId="0" borderId="0"/>
    <xf numFmtId="0" fontId="73" fillId="0" borderId="0"/>
    <xf numFmtId="0" fontId="73" fillId="0" borderId="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89"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189" fontId="75" fillId="42" borderId="0" applyNumberFormat="0" applyBorder="0" applyAlignment="0" applyProtection="0"/>
    <xf numFmtId="189" fontId="75" fillId="42" borderId="0" applyNumberFormat="0" applyBorder="0" applyAlignment="0" applyProtection="0"/>
    <xf numFmtId="189"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189"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189"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189"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189" fontId="75" fillId="45" borderId="0" applyNumberFormat="0" applyBorder="0" applyAlignment="0" applyProtection="0"/>
    <xf numFmtId="189" fontId="75" fillId="45" borderId="0" applyNumberFormat="0" applyBorder="0" applyAlignment="0" applyProtection="0"/>
    <xf numFmtId="189"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189"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189"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189"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189" fontId="75" fillId="48" borderId="0" applyNumberFormat="0" applyBorder="0" applyAlignment="0" applyProtection="0"/>
    <xf numFmtId="189" fontId="75" fillId="48" borderId="0" applyNumberFormat="0" applyBorder="0" applyAlignment="0" applyProtection="0"/>
    <xf numFmtId="189"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189"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189"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7"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189" fontId="75" fillId="42" borderId="0" applyNumberFormat="0" applyBorder="0" applyAlignment="0" applyProtection="0"/>
    <xf numFmtId="189" fontId="75" fillId="42" borderId="0" applyNumberFormat="0" applyBorder="0" applyAlignment="0" applyProtection="0"/>
    <xf numFmtId="189"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189"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189"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89"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189" fontId="75" fillId="50" borderId="0" applyNumberFormat="0" applyBorder="0" applyAlignment="0" applyProtection="0"/>
    <xf numFmtId="189" fontId="75" fillId="50" borderId="0" applyNumberFormat="0" applyBorder="0" applyAlignment="0" applyProtection="0"/>
    <xf numFmtId="189"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189"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189"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189"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189" fontId="75" fillId="52" borderId="0" applyNumberFormat="0" applyBorder="0" applyAlignment="0" applyProtection="0"/>
    <xf numFmtId="189" fontId="75" fillId="52" borderId="0" applyNumberFormat="0" applyBorder="0" applyAlignment="0" applyProtection="0"/>
    <xf numFmtId="189"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5" fillId="52" borderId="0" applyNumberFormat="0" applyBorder="0" applyAlignment="0" applyProtection="0"/>
    <xf numFmtId="0" fontId="77" fillId="0" borderId="0">
      <alignment horizontal="center" wrapText="1"/>
      <protection locked="0"/>
    </xf>
    <xf numFmtId="0" fontId="77" fillId="0" borderId="0">
      <alignment horizontal="center" wrapText="1"/>
      <protection locked="0"/>
    </xf>
    <xf numFmtId="0" fontId="77" fillId="0" borderId="0">
      <alignment horizontal="center" wrapText="1"/>
      <protection locked="0"/>
    </xf>
    <xf numFmtId="3" fontId="241" fillId="0" borderId="0"/>
    <xf numFmtId="217" fontId="111" fillId="0" borderId="2" applyAlignment="0" applyProtection="0"/>
    <xf numFmtId="217" fontId="111" fillId="0" borderId="2" applyAlignment="0" applyProtection="0"/>
    <xf numFmtId="206" fontId="63" fillId="0" borderId="0" applyFill="0" applyBorder="0" applyAlignment="0"/>
    <xf numFmtId="206" fontId="63" fillId="0" borderId="0" applyFill="0" applyBorder="0" applyAlignment="0"/>
    <xf numFmtId="206" fontId="63" fillId="0" borderId="0" applyFill="0" applyBorder="0" applyAlignment="0"/>
    <xf numFmtId="0" fontId="80" fillId="0" borderId="0"/>
    <xf numFmtId="0" fontId="80" fillId="0" borderId="0"/>
    <xf numFmtId="0" fontId="80" fillId="0" borderId="0"/>
    <xf numFmtId="0" fontId="82" fillId="0" borderId="9" applyNumberFormat="0" applyFill="0" applyProtection="0">
      <alignment horizontal="center"/>
    </xf>
    <xf numFmtId="0" fontId="82" fillId="0" borderId="9" applyNumberFormat="0" applyFill="0" applyProtection="0">
      <alignment horizontal="center"/>
    </xf>
    <xf numFmtId="0" fontId="82" fillId="0" borderId="9" applyNumberFormat="0" applyFill="0" applyProtection="0">
      <alignment horizontal="center"/>
    </xf>
    <xf numFmtId="0" fontId="82" fillId="0" borderId="9" applyNumberFormat="0" applyFill="0" applyProtection="0">
      <alignment horizontal="center"/>
    </xf>
    <xf numFmtId="0"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0"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189" fontId="82" fillId="0" borderId="9" applyNumberFormat="0" applyFill="0" applyProtection="0">
      <alignment horizontal="center"/>
    </xf>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3" fontId="61" fillId="0" borderId="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0" fontId="84" fillId="0" borderId="0" applyNumberFormat="0" applyAlignment="0">
      <alignment horizontal="left"/>
    </xf>
    <xf numFmtId="0" fontId="84" fillId="0" borderId="0" applyNumberFormat="0" applyAlignment="0">
      <alignment horizontal="left"/>
    </xf>
    <xf numFmtId="0" fontId="84" fillId="0" borderId="0" applyNumberFormat="0" applyAlignment="0">
      <alignment horizontal="left"/>
    </xf>
    <xf numFmtId="0" fontId="85" fillId="0" borderId="0" applyNumberFormat="0" applyAlignment="0"/>
    <xf numFmtId="0" fontId="85" fillId="0" borderId="0" applyNumberFormat="0" applyAlignment="0"/>
    <xf numFmtId="0" fontId="85" fillId="0" borderId="0" applyNumberFormat="0" applyAlignment="0"/>
    <xf numFmtId="15" fontId="110" fillId="0" borderId="0"/>
    <xf numFmtId="15" fontId="110" fillId="0" borderId="0"/>
    <xf numFmtId="15" fontId="110" fillId="0" borderId="0"/>
    <xf numFmtId="176" fontId="61" fillId="0" borderId="0" applyFont="0" applyFill="0" applyBorder="0" applyAlignment="0" applyProtection="0"/>
    <xf numFmtId="178" fontId="61" fillId="0" borderId="0" applyFont="0" applyFill="0" applyBorder="0" applyAlignment="0" applyProtection="0"/>
    <xf numFmtId="189" fontId="194" fillId="0" borderId="0" applyNumberFormat="0" applyFill="0" applyBorder="0" applyAlignment="0" applyProtection="0"/>
    <xf numFmtId="0" fontId="87" fillId="0" borderId="0" applyNumberFormat="0" applyAlignment="0">
      <alignment horizontal="left"/>
    </xf>
    <xf numFmtId="0" fontId="87" fillId="0" borderId="0" applyNumberFormat="0" applyAlignment="0">
      <alignment horizontal="left"/>
    </xf>
    <xf numFmtId="0" fontId="87" fillId="0" borderId="0" applyNumberFormat="0" applyAlignment="0">
      <alignment horizontal="left"/>
    </xf>
    <xf numFmtId="0" fontId="20" fillId="0" borderId="0">
      <alignment horizontal="left"/>
    </xf>
    <xf numFmtId="0" fontId="20" fillId="0" borderId="0">
      <alignment horizontal="left"/>
    </xf>
    <xf numFmtId="0" fontId="20" fillId="0" borderId="0">
      <alignment horizontal="left"/>
    </xf>
    <xf numFmtId="0" fontId="88" fillId="55" borderId="12"/>
    <xf numFmtId="0" fontId="88" fillId="55" borderId="12"/>
    <xf numFmtId="0" fontId="88" fillId="55" borderId="12"/>
    <xf numFmtId="189" fontId="88" fillId="55" borderId="12"/>
    <xf numFmtId="189" fontId="88" fillId="55" borderId="12"/>
    <xf numFmtId="0" fontId="88" fillId="55" borderId="12"/>
    <xf numFmtId="0" fontId="88" fillId="55" borderId="12"/>
    <xf numFmtId="0" fontId="88" fillId="55" borderId="12"/>
    <xf numFmtId="0" fontId="61" fillId="0" borderId="0">
      <protection locked="0"/>
    </xf>
    <xf numFmtId="0" fontId="242" fillId="0" borderId="0" applyNumberFormat="0" applyFill="0" applyBorder="0" applyAlignment="0" applyProtection="0">
      <alignment vertical="top"/>
      <protection locked="0"/>
    </xf>
    <xf numFmtId="0" fontId="243" fillId="0" borderId="70" applyNumberFormat="0">
      <alignment horizontal="left" vertical="center" wrapText="1"/>
    </xf>
    <xf numFmtId="49" fontId="61" fillId="0" borderId="0">
      <alignment horizontal="left" wrapText="1"/>
    </xf>
    <xf numFmtId="0" fontId="91" fillId="0" borderId="0">
      <alignment horizontal="left"/>
    </xf>
    <xf numFmtId="0" fontId="91" fillId="0" borderId="0">
      <alignment horizontal="left"/>
    </xf>
    <xf numFmtId="0" fontId="91" fillId="0" borderId="0">
      <alignment horizontal="left"/>
    </xf>
    <xf numFmtId="0" fontId="92" fillId="0" borderId="34" applyNumberFormat="0" applyAlignment="0" applyProtection="0">
      <alignment horizontal="left" vertical="center"/>
    </xf>
    <xf numFmtId="0" fontId="92" fillId="0" borderId="34" applyNumberFormat="0" applyAlignment="0" applyProtection="0">
      <alignment horizontal="left" vertical="center"/>
    </xf>
    <xf numFmtId="0" fontId="92" fillId="0" borderId="34" applyNumberFormat="0" applyAlignment="0" applyProtection="0">
      <alignment horizontal="left" vertical="center"/>
    </xf>
    <xf numFmtId="189" fontId="92" fillId="0" borderId="23">
      <alignment horizontal="left" vertical="center"/>
    </xf>
    <xf numFmtId="0" fontId="92" fillId="0" borderId="23">
      <alignment horizontal="left" vertical="center"/>
    </xf>
    <xf numFmtId="0" fontId="92" fillId="0" borderId="23">
      <alignment horizontal="left" vertical="center"/>
    </xf>
    <xf numFmtId="0" fontId="92" fillId="0" borderId="23">
      <alignment horizontal="left" vertical="center"/>
    </xf>
    <xf numFmtId="189" fontId="92" fillId="0" borderId="23">
      <alignment horizontal="left" vertical="center"/>
    </xf>
    <xf numFmtId="189" fontId="92" fillId="0" borderId="23">
      <alignment horizontal="left" vertical="center"/>
    </xf>
    <xf numFmtId="0" fontId="92" fillId="0" borderId="23">
      <alignment horizontal="left" vertical="center"/>
    </xf>
    <xf numFmtId="0" fontId="92" fillId="0" borderId="23">
      <alignment horizontal="left" vertical="center"/>
    </xf>
    <xf numFmtId="0" fontId="92" fillId="0" borderId="23">
      <alignment horizontal="left" vertical="center"/>
    </xf>
    <xf numFmtId="0" fontId="244" fillId="0" borderId="0" applyNumberFormat="0" applyFill="0" applyBorder="0" applyAlignment="0" applyProtection="0">
      <alignment vertical="top"/>
      <protection locked="0"/>
    </xf>
    <xf numFmtId="0" fontId="72" fillId="0" borderId="7" applyNumberFormat="0" applyBorder="0" applyAlignment="0">
      <alignment wrapText="1"/>
    </xf>
    <xf numFmtId="242" fontId="245" fillId="0" borderId="0" applyFont="0" applyFill="0" applyBorder="0" applyAlignment="0" applyProtection="0"/>
    <xf numFmtId="243" fontId="245" fillId="0" borderId="0" applyFont="0" applyFill="0" applyBorder="0" applyAlignment="0" applyProtection="0"/>
    <xf numFmtId="0" fontId="102" fillId="0" borderId="31"/>
    <xf numFmtId="0" fontId="102" fillId="0" borderId="31"/>
    <xf numFmtId="0" fontId="102" fillId="0" borderId="31"/>
    <xf numFmtId="189" fontId="16" fillId="0" borderId="0"/>
    <xf numFmtId="0" fontId="85" fillId="0" borderId="0"/>
    <xf numFmtId="189" fontId="85" fillId="0" borderId="0"/>
    <xf numFmtId="0" fontId="65" fillId="0" borderId="0">
      <alignment horizontal="center" vertical="center"/>
    </xf>
    <xf numFmtId="200" fontId="8" fillId="0" borderId="0"/>
    <xf numFmtId="200" fontId="8" fillId="0" borderId="0"/>
    <xf numFmtId="200" fontId="8" fillId="0" borderId="0"/>
    <xf numFmtId="227" fontId="8" fillId="0" borderId="0"/>
    <xf numFmtId="227" fontId="8" fillId="0" borderId="0"/>
    <xf numFmtId="200" fontId="8" fillId="0" borderId="0"/>
    <xf numFmtId="0" fontId="245" fillId="0" borderId="0" applyProtection="0"/>
    <xf numFmtId="0" fontId="88" fillId="56" borderId="12"/>
    <xf numFmtId="0" fontId="88" fillId="56" borderId="12"/>
    <xf numFmtId="0" fontId="88" fillId="56" borderId="12"/>
    <xf numFmtId="189" fontId="88" fillId="56" borderId="12"/>
    <xf numFmtId="189" fontId="88" fillId="56" borderId="12"/>
    <xf numFmtId="0" fontId="88" fillId="56" borderId="12"/>
    <xf numFmtId="0" fontId="88" fillId="56" borderId="12"/>
    <xf numFmtId="0" fontId="88" fillId="56" borderId="12"/>
    <xf numFmtId="0" fontId="110" fillId="0" borderId="0" applyNumberFormat="0" applyFont="0" applyFill="0" applyBorder="0" applyAlignment="0" applyProtection="0">
      <alignment horizontal="left"/>
    </xf>
    <xf numFmtId="0" fontId="110" fillId="0" borderId="0" applyNumberFormat="0" applyFont="0" applyFill="0" applyBorder="0" applyAlignment="0" applyProtection="0">
      <alignment horizontal="left"/>
    </xf>
    <xf numFmtId="0" fontId="110" fillId="0" borderId="0" applyNumberFormat="0" applyFont="0" applyFill="0" applyBorder="0" applyAlignment="0" applyProtection="0">
      <alignment horizontal="left"/>
    </xf>
    <xf numFmtId="0" fontId="111" fillId="0" borderId="31">
      <alignment horizontal="center"/>
    </xf>
    <xf numFmtId="0" fontId="111" fillId="0" borderId="31">
      <alignment horizontal="center"/>
    </xf>
    <xf numFmtId="0" fontId="111" fillId="0" borderId="31">
      <alignment horizontal="center"/>
    </xf>
    <xf numFmtId="3" fontId="246" fillId="0" borderId="0"/>
    <xf numFmtId="4" fontId="113" fillId="39" borderId="42" applyNumberFormat="0" applyProtection="0">
      <alignment vertical="center"/>
    </xf>
    <xf numFmtId="4" fontId="113" fillId="39" borderId="42" applyNumberFormat="0" applyProtection="0">
      <alignment vertical="center"/>
    </xf>
    <xf numFmtId="4" fontId="113" fillId="39" borderId="42" applyNumberFormat="0" applyProtection="0">
      <alignment vertical="center"/>
    </xf>
    <xf numFmtId="4" fontId="113" fillId="39" borderId="42" applyNumberFormat="0" applyProtection="0">
      <alignment vertical="center"/>
    </xf>
    <xf numFmtId="4" fontId="113" fillId="39" borderId="42" applyNumberFormat="0" applyProtection="0">
      <alignment vertical="center"/>
    </xf>
    <xf numFmtId="4" fontId="113" fillId="39"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4" fillId="62" borderId="42" applyNumberFormat="0" applyProtection="0">
      <alignment vertical="center"/>
    </xf>
    <xf numFmtId="4" fontId="113" fillId="62" borderId="42" applyNumberFormat="0" applyProtection="0">
      <alignment horizontal="left" vertical="center" indent="1"/>
    </xf>
    <xf numFmtId="4" fontId="113" fillId="62" borderId="42" applyNumberFormat="0" applyProtection="0">
      <alignment horizontal="left" vertical="center" indent="1"/>
    </xf>
    <xf numFmtId="4" fontId="113" fillId="62" borderId="42" applyNumberFormat="0" applyProtection="0">
      <alignment horizontal="left" vertical="center" indent="1"/>
    </xf>
    <xf numFmtId="4" fontId="113" fillId="62" borderId="42" applyNumberFormat="0" applyProtection="0">
      <alignment horizontal="left" vertical="center" indent="1"/>
    </xf>
    <xf numFmtId="4" fontId="113" fillId="62" borderId="42" applyNumberFormat="0" applyProtection="0">
      <alignment horizontal="left" vertical="center" indent="1"/>
    </xf>
    <xf numFmtId="4" fontId="113" fillId="62" borderId="42" applyNumberFormat="0" applyProtection="0">
      <alignment horizontal="left" vertical="center" indent="1"/>
    </xf>
    <xf numFmtId="0" fontId="113" fillId="62" borderId="42" applyNumberFormat="0" applyProtection="0">
      <alignment horizontal="left" vertical="top" indent="1"/>
    </xf>
    <xf numFmtId="0" fontId="113" fillId="62" borderId="42" applyNumberFormat="0" applyProtection="0">
      <alignment horizontal="left" vertical="top" indent="1"/>
    </xf>
    <xf numFmtId="0" fontId="113" fillId="62" borderId="42" applyNumberFormat="0" applyProtection="0">
      <alignment horizontal="left" vertical="top" indent="1"/>
    </xf>
    <xf numFmtId="189" fontId="113" fillId="62" borderId="42" applyNumberFormat="0" applyProtection="0">
      <alignment horizontal="left" vertical="top" indent="1"/>
    </xf>
    <xf numFmtId="189" fontId="113" fillId="62" borderId="42" applyNumberFormat="0" applyProtection="0">
      <alignment horizontal="left" vertical="top" indent="1"/>
    </xf>
    <xf numFmtId="0" fontId="113" fillId="62" borderId="42" applyNumberFormat="0" applyProtection="0">
      <alignment horizontal="left" vertical="top" indent="1"/>
    </xf>
    <xf numFmtId="0" fontId="113" fillId="62" borderId="42" applyNumberFormat="0" applyProtection="0">
      <alignment horizontal="left" vertical="top" indent="1"/>
    </xf>
    <xf numFmtId="0" fontId="113" fillId="62" borderId="42" applyNumberFormat="0" applyProtection="0">
      <alignment horizontal="left" vertical="top" indent="1"/>
    </xf>
    <xf numFmtId="4" fontId="63" fillId="19" borderId="42" applyNumberFormat="0" applyProtection="0">
      <alignment horizontal="right" vertical="center"/>
    </xf>
    <xf numFmtId="4" fontId="63" fillId="19" borderId="42" applyNumberFormat="0" applyProtection="0">
      <alignment horizontal="right" vertical="center"/>
    </xf>
    <xf numFmtId="4" fontId="63" fillId="19" borderId="42" applyNumberFormat="0" applyProtection="0">
      <alignment horizontal="right" vertical="center"/>
    </xf>
    <xf numFmtId="4" fontId="63" fillId="19" borderId="42" applyNumberFormat="0" applyProtection="0">
      <alignment horizontal="right" vertical="center"/>
    </xf>
    <xf numFmtId="4" fontId="63" fillId="19" borderId="42" applyNumberFormat="0" applyProtection="0">
      <alignment horizontal="right" vertical="center"/>
    </xf>
    <xf numFmtId="4" fontId="63" fillId="19"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3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60"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32"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28"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4"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5"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66"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63" fillId="31" borderId="42" applyNumberFormat="0" applyProtection="0">
      <alignment horizontal="right" vertical="center"/>
    </xf>
    <xf numFmtId="4" fontId="63" fillId="70" borderId="42" applyNumberFormat="0" applyProtection="0">
      <alignment horizontal="right" vertical="center"/>
    </xf>
    <xf numFmtId="4" fontId="63" fillId="70" borderId="42" applyNumberFormat="0" applyProtection="0">
      <alignment horizontal="right" vertical="center"/>
    </xf>
    <xf numFmtId="4" fontId="63" fillId="70" borderId="42" applyNumberFormat="0" applyProtection="0">
      <alignment horizontal="right" vertical="center"/>
    </xf>
    <xf numFmtId="4" fontId="63" fillId="70" borderId="42" applyNumberFormat="0" applyProtection="0">
      <alignment horizontal="right" vertical="center"/>
    </xf>
    <xf numFmtId="4" fontId="63" fillId="70" borderId="42" applyNumberFormat="0" applyProtection="0">
      <alignment horizontal="right" vertical="center"/>
    </xf>
    <xf numFmtId="4" fontId="63" fillId="70" borderId="42" applyNumberFormat="0" applyProtection="0">
      <alignment horizontal="right" vertical="center"/>
    </xf>
    <xf numFmtId="0" fontId="61" fillId="69" borderId="42" applyNumberFormat="0" applyProtection="0">
      <alignment horizontal="left" vertical="center" indent="1"/>
    </xf>
    <xf numFmtId="0" fontId="61" fillId="69" borderId="42" applyNumberFormat="0" applyProtection="0">
      <alignment horizontal="left" vertical="center" indent="1"/>
    </xf>
    <xf numFmtId="0" fontId="61" fillId="69" borderId="42" applyNumberFormat="0" applyProtection="0">
      <alignment horizontal="left" vertical="center" indent="1"/>
    </xf>
    <xf numFmtId="189" fontId="61" fillId="69" borderId="42" applyNumberFormat="0" applyProtection="0">
      <alignment horizontal="left" vertical="center" indent="1"/>
    </xf>
    <xf numFmtId="189" fontId="61" fillId="69" borderId="42" applyNumberFormat="0" applyProtection="0">
      <alignment horizontal="left" vertical="center" indent="1"/>
    </xf>
    <xf numFmtId="0" fontId="61" fillId="69" borderId="42" applyNumberFormat="0" applyProtection="0">
      <alignment horizontal="left" vertical="center" indent="1"/>
    </xf>
    <xf numFmtId="0" fontId="61" fillId="69" borderId="42" applyNumberFormat="0" applyProtection="0">
      <alignment horizontal="left" vertical="center" indent="1"/>
    </xf>
    <xf numFmtId="0" fontId="61" fillId="69" borderId="42" applyNumberFormat="0" applyProtection="0">
      <alignment horizontal="left" vertical="center" indent="1"/>
    </xf>
    <xf numFmtId="0" fontId="61" fillId="69" borderId="42" applyNumberFormat="0" applyProtection="0">
      <alignment horizontal="left" vertical="top" indent="1"/>
    </xf>
    <xf numFmtId="0" fontId="61" fillId="69" borderId="42" applyNumberFormat="0" applyProtection="0">
      <alignment horizontal="left" vertical="top" indent="1"/>
    </xf>
    <xf numFmtId="0" fontId="61" fillId="69" borderId="42" applyNumberFormat="0" applyProtection="0">
      <alignment horizontal="left" vertical="top" indent="1"/>
    </xf>
    <xf numFmtId="189" fontId="61" fillId="69" borderId="42" applyNumberFormat="0" applyProtection="0">
      <alignment horizontal="left" vertical="top" indent="1"/>
    </xf>
    <xf numFmtId="189" fontId="61" fillId="69" borderId="42" applyNumberFormat="0" applyProtection="0">
      <alignment horizontal="left" vertical="top" indent="1"/>
    </xf>
    <xf numFmtId="0" fontId="61" fillId="69" borderId="42" applyNumberFormat="0" applyProtection="0">
      <alignment horizontal="left" vertical="top" indent="1"/>
    </xf>
    <xf numFmtId="0" fontId="61" fillId="69" borderId="42" applyNumberFormat="0" applyProtection="0">
      <alignment horizontal="left" vertical="top" indent="1"/>
    </xf>
    <xf numFmtId="0" fontId="61" fillId="69" borderId="42" applyNumberFormat="0" applyProtection="0">
      <alignment horizontal="left" vertical="top" indent="1"/>
    </xf>
    <xf numFmtId="0" fontId="61" fillId="63" borderId="42" applyNumberFormat="0" applyProtection="0">
      <alignment horizontal="left" vertical="center" indent="1"/>
    </xf>
    <xf numFmtId="0" fontId="61" fillId="63" borderId="42" applyNumberFormat="0" applyProtection="0">
      <alignment horizontal="left" vertical="center" indent="1"/>
    </xf>
    <xf numFmtId="0" fontId="61" fillId="63" borderId="42" applyNumberFormat="0" applyProtection="0">
      <alignment horizontal="left" vertical="center" indent="1"/>
    </xf>
    <xf numFmtId="189" fontId="61" fillId="63" borderId="42" applyNumberFormat="0" applyProtection="0">
      <alignment horizontal="left" vertical="center" indent="1"/>
    </xf>
    <xf numFmtId="189" fontId="61" fillId="63" borderId="42" applyNumberFormat="0" applyProtection="0">
      <alignment horizontal="left" vertical="center" indent="1"/>
    </xf>
    <xf numFmtId="0" fontId="61" fillId="63" borderId="42" applyNumberFormat="0" applyProtection="0">
      <alignment horizontal="left" vertical="center" indent="1"/>
    </xf>
    <xf numFmtId="0" fontId="61" fillId="63" borderId="42" applyNumberFormat="0" applyProtection="0">
      <alignment horizontal="left" vertical="center" indent="1"/>
    </xf>
    <xf numFmtId="0" fontId="61" fillId="63" borderId="42" applyNumberFormat="0" applyProtection="0">
      <alignment horizontal="left" vertical="center" indent="1"/>
    </xf>
    <xf numFmtId="0" fontId="61" fillId="63" borderId="42" applyNumberFormat="0" applyProtection="0">
      <alignment horizontal="left" vertical="top" indent="1"/>
    </xf>
    <xf numFmtId="0" fontId="61" fillId="63" borderId="42" applyNumberFormat="0" applyProtection="0">
      <alignment horizontal="left" vertical="top" indent="1"/>
    </xf>
    <xf numFmtId="0" fontId="61" fillId="63" borderId="42" applyNumberFormat="0" applyProtection="0">
      <alignment horizontal="left" vertical="top" indent="1"/>
    </xf>
    <xf numFmtId="189" fontId="61" fillId="63" borderId="42" applyNumberFormat="0" applyProtection="0">
      <alignment horizontal="left" vertical="top" indent="1"/>
    </xf>
    <xf numFmtId="189" fontId="61" fillId="63" borderId="42" applyNumberFormat="0" applyProtection="0">
      <alignment horizontal="left" vertical="top" indent="1"/>
    </xf>
    <xf numFmtId="0" fontId="61" fillId="63" borderId="42" applyNumberFormat="0" applyProtection="0">
      <alignment horizontal="left" vertical="top" indent="1"/>
    </xf>
    <xf numFmtId="0" fontId="61" fillId="63" borderId="42" applyNumberFormat="0" applyProtection="0">
      <alignment horizontal="left" vertical="top" indent="1"/>
    </xf>
    <xf numFmtId="0" fontId="61" fillId="63" borderId="42" applyNumberFormat="0" applyProtection="0">
      <alignment horizontal="left" vertical="top" indent="1"/>
    </xf>
    <xf numFmtId="0" fontId="61" fillId="71" borderId="42" applyNumberFormat="0" applyProtection="0">
      <alignment horizontal="left" vertical="center" indent="1"/>
    </xf>
    <xf numFmtId="0" fontId="61" fillId="71" borderId="42" applyNumberFormat="0" applyProtection="0">
      <alignment horizontal="left" vertical="center" indent="1"/>
    </xf>
    <xf numFmtId="0" fontId="61" fillId="71" borderId="42" applyNumberFormat="0" applyProtection="0">
      <alignment horizontal="left" vertical="center" indent="1"/>
    </xf>
    <xf numFmtId="189" fontId="61" fillId="71" borderId="42" applyNumberFormat="0" applyProtection="0">
      <alignment horizontal="left" vertical="center" indent="1"/>
    </xf>
    <xf numFmtId="189" fontId="61" fillId="71" borderId="42" applyNumberFormat="0" applyProtection="0">
      <alignment horizontal="left" vertical="center" indent="1"/>
    </xf>
    <xf numFmtId="0" fontId="61" fillId="71" borderId="42" applyNumberFormat="0" applyProtection="0">
      <alignment horizontal="left" vertical="center" indent="1"/>
    </xf>
    <xf numFmtId="0" fontId="61" fillId="71" borderId="42" applyNumberFormat="0" applyProtection="0">
      <alignment horizontal="left" vertical="center" indent="1"/>
    </xf>
    <xf numFmtId="0" fontId="61" fillId="71" borderId="42" applyNumberFormat="0" applyProtection="0">
      <alignment horizontal="left" vertical="center" indent="1"/>
    </xf>
    <xf numFmtId="0" fontId="61" fillId="71" borderId="42" applyNumberFormat="0" applyProtection="0">
      <alignment horizontal="left" vertical="top" indent="1"/>
    </xf>
    <xf numFmtId="0" fontId="61" fillId="71" borderId="42" applyNumberFormat="0" applyProtection="0">
      <alignment horizontal="left" vertical="top" indent="1"/>
    </xf>
    <xf numFmtId="0" fontId="61" fillId="71" borderId="42" applyNumberFormat="0" applyProtection="0">
      <alignment horizontal="left" vertical="top" indent="1"/>
    </xf>
    <xf numFmtId="189" fontId="61" fillId="71" borderId="42" applyNumberFormat="0" applyProtection="0">
      <alignment horizontal="left" vertical="top" indent="1"/>
    </xf>
    <xf numFmtId="189" fontId="61" fillId="71" borderId="42" applyNumberFormat="0" applyProtection="0">
      <alignment horizontal="left" vertical="top" indent="1"/>
    </xf>
    <xf numFmtId="0" fontId="61" fillId="71" borderId="42" applyNumberFormat="0" applyProtection="0">
      <alignment horizontal="left" vertical="top" indent="1"/>
    </xf>
    <xf numFmtId="0" fontId="61" fillId="71" borderId="42" applyNumberFormat="0" applyProtection="0">
      <alignment horizontal="left" vertical="top" indent="1"/>
    </xf>
    <xf numFmtId="0" fontId="61" fillId="71" borderId="42" applyNumberFormat="0" applyProtection="0">
      <alignment horizontal="left" vertical="top" indent="1"/>
    </xf>
    <xf numFmtId="0" fontId="61" fillId="72" borderId="42" applyNumberFormat="0" applyProtection="0">
      <alignment horizontal="left" vertical="center" indent="1"/>
    </xf>
    <xf numFmtId="0" fontId="61" fillId="72" borderId="42" applyNumberFormat="0" applyProtection="0">
      <alignment horizontal="left" vertical="center" indent="1"/>
    </xf>
    <xf numFmtId="0" fontId="61" fillId="72" borderId="42" applyNumberFormat="0" applyProtection="0">
      <alignment horizontal="left" vertical="center" indent="1"/>
    </xf>
    <xf numFmtId="189" fontId="61" fillId="72" borderId="42" applyNumberFormat="0" applyProtection="0">
      <alignment horizontal="left" vertical="center" indent="1"/>
    </xf>
    <xf numFmtId="189" fontId="61" fillId="72" borderId="42" applyNumberFormat="0" applyProtection="0">
      <alignment horizontal="left" vertical="center" indent="1"/>
    </xf>
    <xf numFmtId="0" fontId="61" fillId="72" borderId="42" applyNumberFormat="0" applyProtection="0">
      <alignment horizontal="left" vertical="center" indent="1"/>
    </xf>
    <xf numFmtId="0" fontId="61" fillId="72" borderId="42" applyNumberFormat="0" applyProtection="0">
      <alignment horizontal="left" vertical="center" indent="1"/>
    </xf>
    <xf numFmtId="0" fontId="61" fillId="72" borderId="42" applyNumberFormat="0" applyProtection="0">
      <alignment horizontal="left" vertical="center" indent="1"/>
    </xf>
    <xf numFmtId="0" fontId="61" fillId="72" borderId="42" applyNumberFormat="0" applyProtection="0">
      <alignment horizontal="left" vertical="top" indent="1"/>
    </xf>
    <xf numFmtId="0" fontId="61" fillId="72" borderId="42" applyNumberFormat="0" applyProtection="0">
      <alignment horizontal="left" vertical="top" indent="1"/>
    </xf>
    <xf numFmtId="0" fontId="61" fillId="72" borderId="42" applyNumberFormat="0" applyProtection="0">
      <alignment horizontal="left" vertical="top" indent="1"/>
    </xf>
    <xf numFmtId="189" fontId="61" fillId="72" borderId="42" applyNumberFormat="0" applyProtection="0">
      <alignment horizontal="left" vertical="top" indent="1"/>
    </xf>
    <xf numFmtId="189" fontId="61" fillId="72" borderId="42" applyNumberFormat="0" applyProtection="0">
      <alignment horizontal="left" vertical="top" indent="1"/>
    </xf>
    <xf numFmtId="0" fontId="61" fillId="72" borderId="42" applyNumberFormat="0" applyProtection="0">
      <alignment horizontal="left" vertical="top" indent="1"/>
    </xf>
    <xf numFmtId="0" fontId="61" fillId="72" borderId="42" applyNumberFormat="0" applyProtection="0">
      <alignment horizontal="left" vertical="top" indent="1"/>
    </xf>
    <xf numFmtId="0" fontId="61" fillId="72" borderId="42" applyNumberFormat="0" applyProtection="0">
      <alignment horizontal="left" vertical="top" indent="1"/>
    </xf>
    <xf numFmtId="4" fontId="63" fillId="57" borderId="42" applyNumberFormat="0" applyProtection="0">
      <alignment vertical="center"/>
    </xf>
    <xf numFmtId="4" fontId="63" fillId="57" borderId="42" applyNumberFormat="0" applyProtection="0">
      <alignment vertical="center"/>
    </xf>
    <xf numFmtId="4" fontId="63" fillId="57" borderId="42" applyNumberFormat="0" applyProtection="0">
      <alignment vertical="center"/>
    </xf>
    <xf numFmtId="4" fontId="63" fillId="57" borderId="42" applyNumberFormat="0" applyProtection="0">
      <alignment vertical="center"/>
    </xf>
    <xf numFmtId="4" fontId="63" fillId="57" borderId="42" applyNumberFormat="0" applyProtection="0">
      <alignment vertical="center"/>
    </xf>
    <xf numFmtId="4" fontId="63"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116" fillId="57" borderId="42" applyNumberFormat="0" applyProtection="0">
      <alignment vertical="center"/>
    </xf>
    <xf numFmtId="4" fontId="63" fillId="57" borderId="42" applyNumberFormat="0" applyProtection="0">
      <alignment horizontal="left" vertical="center" indent="1"/>
    </xf>
    <xf numFmtId="4" fontId="63" fillId="57" borderId="42" applyNumberFormat="0" applyProtection="0">
      <alignment horizontal="left" vertical="center" indent="1"/>
    </xf>
    <xf numFmtId="4" fontId="63" fillId="57" borderId="42" applyNumberFormat="0" applyProtection="0">
      <alignment horizontal="left" vertical="center" indent="1"/>
    </xf>
    <xf numFmtId="4" fontId="63" fillId="57" borderId="42" applyNumberFormat="0" applyProtection="0">
      <alignment horizontal="left" vertical="center" indent="1"/>
    </xf>
    <xf numFmtId="4" fontId="63" fillId="57" borderId="42" applyNumberFormat="0" applyProtection="0">
      <alignment horizontal="left" vertical="center" indent="1"/>
    </xf>
    <xf numFmtId="4" fontId="63" fillId="57" borderId="42" applyNumberFormat="0" applyProtection="0">
      <alignment horizontal="left" vertical="center" indent="1"/>
    </xf>
    <xf numFmtId="0" fontId="63" fillId="57" borderId="42" applyNumberFormat="0" applyProtection="0">
      <alignment horizontal="left" vertical="top" indent="1"/>
    </xf>
    <xf numFmtId="0" fontId="63" fillId="57" borderId="42" applyNumberFormat="0" applyProtection="0">
      <alignment horizontal="left" vertical="top" indent="1"/>
    </xf>
    <xf numFmtId="0" fontId="63" fillId="57" borderId="42" applyNumberFormat="0" applyProtection="0">
      <alignment horizontal="left" vertical="top" indent="1"/>
    </xf>
    <xf numFmtId="189" fontId="63" fillId="57" borderId="42" applyNumberFormat="0" applyProtection="0">
      <alignment horizontal="left" vertical="top" indent="1"/>
    </xf>
    <xf numFmtId="189" fontId="63" fillId="57" borderId="42" applyNumberFormat="0" applyProtection="0">
      <alignment horizontal="left" vertical="top" indent="1"/>
    </xf>
    <xf numFmtId="0" fontId="63" fillId="57" borderId="42" applyNumberFormat="0" applyProtection="0">
      <alignment horizontal="left" vertical="top" indent="1"/>
    </xf>
    <xf numFmtId="0" fontId="63" fillId="57" borderId="42" applyNumberFormat="0" applyProtection="0">
      <alignment horizontal="left" vertical="top" indent="1"/>
    </xf>
    <xf numFmtId="0" fontId="63" fillId="57" borderId="42" applyNumberFormat="0" applyProtection="0">
      <alignment horizontal="left" vertical="top" indent="1"/>
    </xf>
    <xf numFmtId="4" fontId="63" fillId="68" borderId="42" applyNumberFormat="0" applyProtection="0">
      <alignment horizontal="right" vertical="center"/>
    </xf>
    <xf numFmtId="4" fontId="63" fillId="68" borderId="42" applyNumberFormat="0" applyProtection="0">
      <alignment horizontal="right" vertical="center"/>
    </xf>
    <xf numFmtId="4" fontId="63" fillId="68" borderId="42" applyNumberFormat="0" applyProtection="0">
      <alignment horizontal="right" vertical="center"/>
    </xf>
    <xf numFmtId="4" fontId="63" fillId="68" borderId="42" applyNumberFormat="0" applyProtection="0">
      <alignment horizontal="right" vertical="center"/>
    </xf>
    <xf numFmtId="4" fontId="63" fillId="68" borderId="42" applyNumberFormat="0" applyProtection="0">
      <alignment horizontal="right" vertical="center"/>
    </xf>
    <xf numFmtId="4" fontId="63"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116" fillId="68" borderId="42" applyNumberFormat="0" applyProtection="0">
      <alignment horizontal="right" vertical="center"/>
    </xf>
    <xf numFmtId="4" fontId="63" fillId="70" borderId="42" applyNumberFormat="0" applyProtection="0">
      <alignment horizontal="left" vertical="center" indent="1"/>
    </xf>
    <xf numFmtId="4" fontId="63" fillId="70" borderId="42" applyNumberFormat="0" applyProtection="0">
      <alignment horizontal="left" vertical="center" indent="1"/>
    </xf>
    <xf numFmtId="4" fontId="63" fillId="70" borderId="42" applyNumberFormat="0" applyProtection="0">
      <alignment horizontal="left" vertical="center" indent="1"/>
    </xf>
    <xf numFmtId="4" fontId="63" fillId="70" borderId="42" applyNumberFormat="0" applyProtection="0">
      <alignment horizontal="left" vertical="center" indent="1"/>
    </xf>
    <xf numFmtId="4" fontId="63" fillId="70" borderId="42" applyNumberFormat="0" applyProtection="0">
      <alignment horizontal="left" vertical="center" indent="1"/>
    </xf>
    <xf numFmtId="4" fontId="63" fillId="70" borderId="42" applyNumberFormat="0" applyProtection="0">
      <alignment horizontal="left" vertical="center" indent="1"/>
    </xf>
    <xf numFmtId="0" fontId="63" fillId="63" borderId="42" applyNumberFormat="0" applyProtection="0">
      <alignment horizontal="left" vertical="top" indent="1"/>
    </xf>
    <xf numFmtId="0" fontId="63" fillId="63" borderId="42" applyNumberFormat="0" applyProtection="0">
      <alignment horizontal="left" vertical="top" indent="1"/>
    </xf>
    <xf numFmtId="0" fontId="63" fillId="63" borderId="42" applyNumberFormat="0" applyProtection="0">
      <alignment horizontal="left" vertical="top" indent="1"/>
    </xf>
    <xf numFmtId="189" fontId="63" fillId="63" borderId="42" applyNumberFormat="0" applyProtection="0">
      <alignment horizontal="left" vertical="top" indent="1"/>
    </xf>
    <xf numFmtId="189" fontId="63" fillId="63" borderId="42" applyNumberFormat="0" applyProtection="0">
      <alignment horizontal="left" vertical="top" indent="1"/>
    </xf>
    <xf numFmtId="0" fontId="63" fillId="63" borderId="42" applyNumberFormat="0" applyProtection="0">
      <alignment horizontal="left" vertical="top" indent="1"/>
    </xf>
    <xf numFmtId="0" fontId="63" fillId="63" borderId="42" applyNumberFormat="0" applyProtection="0">
      <alignment horizontal="left" vertical="top" indent="1"/>
    </xf>
    <xf numFmtId="0" fontId="63" fillId="63" borderId="42" applyNumberFormat="0" applyProtection="0">
      <alignment horizontal="left" vertical="top" indent="1"/>
    </xf>
    <xf numFmtId="4" fontId="118" fillId="68" borderId="42" applyNumberFormat="0" applyProtection="0">
      <alignment horizontal="right" vertical="center"/>
    </xf>
    <xf numFmtId="4" fontId="118" fillId="68" borderId="42" applyNumberFormat="0" applyProtection="0">
      <alignment horizontal="right" vertical="center"/>
    </xf>
    <xf numFmtId="4" fontId="118" fillId="68" borderId="42" applyNumberFormat="0" applyProtection="0">
      <alignment horizontal="right" vertical="center"/>
    </xf>
    <xf numFmtId="4" fontId="118" fillId="68" borderId="42" applyNumberFormat="0" applyProtection="0">
      <alignment horizontal="right" vertical="center"/>
    </xf>
    <xf numFmtId="4" fontId="118" fillId="68" borderId="42" applyNumberFormat="0" applyProtection="0">
      <alignment horizontal="right" vertical="center"/>
    </xf>
    <xf numFmtId="4" fontId="118" fillId="68" borderId="42" applyNumberFormat="0" applyProtection="0">
      <alignment horizontal="right" vertical="center"/>
    </xf>
    <xf numFmtId="0" fontId="119" fillId="0" borderId="0">
      <alignment horizontal="left"/>
    </xf>
    <xf numFmtId="0" fontId="119" fillId="0" borderId="0">
      <alignment horizontal="left"/>
    </xf>
    <xf numFmtId="0" fontId="119" fillId="0" borderId="0">
      <alignment horizontal="left"/>
    </xf>
    <xf numFmtId="43" fontId="88" fillId="0" borderId="26"/>
    <xf numFmtId="43" fontId="88" fillId="0" borderId="26"/>
    <xf numFmtId="43" fontId="88" fillId="0" borderId="26"/>
    <xf numFmtId="43" fontId="88" fillId="0" borderId="26"/>
    <xf numFmtId="43" fontId="88" fillId="0" borderId="26"/>
    <xf numFmtId="0" fontId="102" fillId="0" borderId="0"/>
    <xf numFmtId="0" fontId="102" fillId="0" borderId="0"/>
    <xf numFmtId="0" fontId="102" fillId="0" borderId="0"/>
    <xf numFmtId="0" fontId="61" fillId="0" borderId="0"/>
    <xf numFmtId="0" fontId="61" fillId="0" borderId="0"/>
    <xf numFmtId="274" fontId="8" fillId="0" borderId="0" applyFill="0" applyBorder="0" applyAlignment="0"/>
    <xf numFmtId="274" fontId="8" fillId="0" borderId="0" applyFill="0" applyBorder="0" applyAlignment="0"/>
    <xf numFmtId="274" fontId="8" fillId="0" borderId="0" applyFill="0" applyBorder="0" applyAlignment="0"/>
    <xf numFmtId="274" fontId="8" fillId="0" borderId="0" applyFill="0" applyBorder="0" applyAlignment="0"/>
    <xf numFmtId="274" fontId="8" fillId="0" borderId="0" applyFill="0" applyBorder="0" applyAlignment="0"/>
    <xf numFmtId="274" fontId="8" fillId="0" borderId="0" applyFill="0" applyBorder="0" applyAlignment="0"/>
    <xf numFmtId="0" fontId="243" fillId="0" borderId="0" applyNumberFormat="0" applyFont="0" applyAlignment="0">
      <alignment horizontal="left"/>
    </xf>
    <xf numFmtId="0" fontId="124" fillId="0" borderId="0">
      <alignment horizontal="center"/>
    </xf>
    <xf numFmtId="0" fontId="124" fillId="0" borderId="0">
      <alignment horizontal="center"/>
    </xf>
    <xf numFmtId="0" fontId="124" fillId="0" borderId="0">
      <alignment horizontal="center"/>
    </xf>
    <xf numFmtId="214" fontId="61" fillId="0" borderId="0" applyFont="0" applyFill="0" applyBorder="0" applyAlignment="0" applyProtection="0"/>
    <xf numFmtId="211" fontId="6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247" fillId="0" borderId="71" applyNumberFormat="0" applyFill="0" applyAlignment="0" applyProtection="0"/>
    <xf numFmtId="0" fontId="247" fillId="0" borderId="71" applyNumberFormat="0" applyFill="0" applyAlignment="0" applyProtection="0"/>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130" fillId="0" borderId="35" applyNumberFormat="0" applyFill="0" applyAlignment="0" applyProtection="0">
      <alignment vertical="center"/>
    </xf>
    <xf numFmtId="0" fontId="247" fillId="0" borderId="71" applyNumberFormat="0" applyFill="0" applyAlignment="0" applyProtection="0"/>
    <xf numFmtId="0" fontId="247" fillId="0" borderId="71" applyNumberFormat="0" applyFill="0" applyAlignment="0" applyProtection="0"/>
    <xf numFmtId="0" fontId="247" fillId="0" borderId="71" applyNumberFormat="0" applyFill="0" applyAlignment="0" applyProtection="0"/>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48" fillId="0" borderId="36" applyNumberFormat="0" applyFill="0" applyAlignment="0" applyProtection="0"/>
    <xf numFmtId="0" fontId="248" fillId="0" borderId="36" applyNumberFormat="0" applyFill="0" applyAlignment="0" applyProtection="0"/>
    <xf numFmtId="0" fontId="133" fillId="0" borderId="36" applyNumberFormat="0" applyFill="0" applyAlignment="0" applyProtection="0">
      <alignment vertical="center"/>
    </xf>
    <xf numFmtId="0" fontId="133" fillId="0" borderId="36" applyNumberFormat="0" applyFill="0" applyAlignment="0" applyProtection="0">
      <alignment vertical="center"/>
    </xf>
    <xf numFmtId="0" fontId="133" fillId="0" borderId="36" applyNumberFormat="0" applyFill="0" applyAlignment="0" applyProtection="0">
      <alignment vertical="center"/>
    </xf>
    <xf numFmtId="0" fontId="248" fillId="0" borderId="36" applyNumberFormat="0" applyFill="0" applyAlignment="0" applyProtection="0"/>
    <xf numFmtId="0" fontId="248" fillId="0" borderId="36" applyNumberFormat="0" applyFill="0" applyAlignment="0" applyProtection="0"/>
    <xf numFmtId="0" fontId="248" fillId="0" borderId="36" applyNumberFormat="0" applyFill="0" applyAlignment="0" applyProtection="0"/>
    <xf numFmtId="0" fontId="249" fillId="0" borderId="72" applyNumberFormat="0" applyFill="0" applyAlignment="0" applyProtection="0"/>
    <xf numFmtId="0" fontId="249" fillId="0" borderId="72" applyNumberFormat="0" applyFill="0" applyAlignment="0" applyProtection="0"/>
    <xf numFmtId="0" fontId="136" fillId="0" borderId="37" applyNumberFormat="0" applyFill="0" applyAlignment="0" applyProtection="0">
      <alignment vertical="center"/>
    </xf>
    <xf numFmtId="0" fontId="136" fillId="0" borderId="37" applyNumberFormat="0" applyFill="0" applyAlignment="0" applyProtection="0">
      <alignment vertical="center"/>
    </xf>
    <xf numFmtId="0" fontId="136" fillId="0" borderId="37" applyNumberFormat="0" applyFill="0" applyAlignment="0" applyProtection="0">
      <alignment vertical="center"/>
    </xf>
    <xf numFmtId="0" fontId="249" fillId="0" borderId="72" applyNumberFormat="0" applyFill="0" applyAlignment="0" applyProtection="0"/>
    <xf numFmtId="0" fontId="249" fillId="0" borderId="72" applyNumberFormat="0" applyFill="0" applyAlignment="0" applyProtection="0"/>
    <xf numFmtId="0" fontId="249" fillId="0" borderId="72" applyNumberFormat="0" applyFill="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189"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49" fontId="61" fillId="0" borderId="0" applyNumberFormat="0" applyFont="0">
      <alignment horizontal="left"/>
    </xf>
    <xf numFmtId="49" fontId="61" fillId="0" borderId="0" applyNumberFormat="0" applyFont="0" applyBorder="0" applyAlignment="0" applyProtection="0">
      <alignment horizontal="left"/>
      <protection hidden="1"/>
    </xf>
    <xf numFmtId="0" fontId="148" fillId="74" borderId="0" applyNumberFormat="0" applyBorder="0" applyAlignment="0" applyProtection="0"/>
    <xf numFmtId="0" fontId="148" fillId="74" borderId="0" applyNumberFormat="0" applyBorder="0" applyAlignment="0" applyProtection="0"/>
    <xf numFmtId="0" fontId="146" fillId="92" borderId="0" applyNumberFormat="0" applyBorder="0" applyAlignment="0" applyProtection="0">
      <alignment vertical="center"/>
    </xf>
    <xf numFmtId="0" fontId="146" fillId="92" borderId="0" applyNumberFormat="0" applyBorder="0" applyAlignment="0" applyProtection="0">
      <alignment vertical="center"/>
    </xf>
    <xf numFmtId="0" fontId="146" fillId="92" borderId="0" applyNumberFormat="0" applyBorder="0" applyAlignment="0" applyProtection="0">
      <alignment vertical="center"/>
    </xf>
    <xf numFmtId="0" fontId="148" fillId="74" borderId="0" applyNumberFormat="0" applyBorder="0" applyAlignment="0" applyProtection="0"/>
    <xf numFmtId="0" fontId="148" fillId="74" borderId="0" applyNumberFormat="0" applyBorder="0" applyAlignment="0" applyProtection="0"/>
    <xf numFmtId="0" fontId="148" fillId="74" borderId="0" applyNumberFormat="0" applyBorder="0" applyAlignment="0" applyProtection="0"/>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8" fillId="74" borderId="0" applyNumberFormat="0" applyBorder="0" applyAlignment="0" applyProtection="0"/>
    <xf numFmtId="0" fontId="148" fillId="74" borderId="0" applyNumberFormat="0" applyBorder="0" applyAlignment="0" applyProtection="0"/>
    <xf numFmtId="0" fontId="148" fillId="74" borderId="0" applyNumberFormat="0" applyBorder="0" applyAlignment="0" applyProtection="0"/>
    <xf numFmtId="189" fontId="148" fillId="74" borderId="0" applyNumberFormat="0" applyBorder="0" applyAlignment="0" applyProtection="0"/>
    <xf numFmtId="0" fontId="148" fillId="74" borderId="0" applyNumberFormat="0" applyBorder="0" applyAlignment="0" applyProtection="0"/>
    <xf numFmtId="0" fontId="148" fillId="74" borderId="0" applyNumberFormat="0" applyBorder="0" applyAlignment="0" applyProtection="0"/>
    <xf numFmtId="0" fontId="148" fillId="74" borderId="0" applyNumberFormat="0" applyBorder="0" applyAlignment="0" applyProtection="0"/>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64"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5" fillId="12" borderId="0" applyNumberFormat="0" applyBorder="0" applyAlignment="0" applyProtection="0">
      <alignment vertical="center"/>
    </xf>
    <xf numFmtId="0" fontId="147" fillId="32" borderId="0" applyNumberFormat="0" applyBorder="0" applyAlignment="0" applyProtection="0">
      <alignment vertical="center"/>
    </xf>
    <xf numFmtId="0" fontId="147" fillId="64"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64" borderId="0" applyNumberFormat="0" applyBorder="0" applyAlignment="0" applyProtection="0">
      <alignment vertical="center"/>
    </xf>
    <xf numFmtId="0" fontId="146" fillId="19"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71" fillId="75"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6" fillId="19"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250" fillId="36" borderId="0" applyNumberFormat="0" applyBorder="0" applyAlignment="0" applyProtection="0">
      <alignment vertical="center"/>
    </xf>
    <xf numFmtId="0" fontId="251" fillId="19"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6" fillId="19" borderId="0" applyNumberFormat="0" applyBorder="0" applyAlignment="0" applyProtection="0">
      <alignment vertical="center"/>
    </xf>
    <xf numFmtId="189"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146" fillId="19" borderId="0" applyNumberFormat="0" applyBorder="0" applyAlignment="0" applyProtection="0">
      <alignment vertical="center"/>
    </xf>
    <xf numFmtId="0" fontId="252" fillId="19" borderId="0" applyNumberFormat="0" applyBorder="0" applyAlignment="0" applyProtection="0">
      <alignment vertical="center"/>
    </xf>
    <xf numFmtId="0" fontId="146" fillId="19"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64"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189"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147" fillId="32" borderId="0" applyNumberFormat="0" applyBorder="0" applyAlignment="0" applyProtection="0">
      <alignment vertical="center"/>
    </xf>
    <xf numFmtId="0" fontId="62" fillId="0" borderId="0"/>
    <xf numFmtId="247" fontId="12" fillId="0" borderId="0"/>
    <xf numFmtId="189" fontId="151" fillId="0" borderId="0"/>
    <xf numFmtId="189" fontId="151" fillId="0" borderId="0"/>
    <xf numFmtId="189" fontId="151" fillId="0" borderId="0"/>
    <xf numFmtId="247" fontId="12" fillId="0" borderId="0"/>
    <xf numFmtId="247" fontId="12" fillId="0" borderId="0"/>
    <xf numFmtId="238" fontId="12" fillId="0" borderId="0"/>
    <xf numFmtId="239" fontId="12" fillId="0" borderId="0"/>
    <xf numFmtId="239" fontId="12" fillId="0" borderId="0"/>
    <xf numFmtId="239" fontId="12" fillId="0" borderId="0"/>
    <xf numFmtId="238" fontId="12" fillId="0" borderId="0"/>
    <xf numFmtId="238" fontId="12" fillId="0" borderId="0"/>
    <xf numFmtId="189" fontId="12" fillId="0" borderId="0"/>
    <xf numFmtId="238" fontId="12" fillId="0" borderId="0"/>
    <xf numFmtId="238" fontId="12" fillId="0" borderId="0"/>
    <xf numFmtId="238" fontId="12" fillId="0" borderId="0"/>
    <xf numFmtId="210" fontId="12" fillId="0" borderId="0"/>
    <xf numFmtId="189" fontId="12" fillId="0" borderId="0"/>
    <xf numFmtId="189" fontId="12" fillId="0" borderId="0"/>
    <xf numFmtId="0" fontId="8" fillId="0" borderId="0">
      <alignment vertical="center"/>
    </xf>
    <xf numFmtId="0" fontId="8" fillId="0" borderId="0">
      <alignment vertical="center"/>
    </xf>
    <xf numFmtId="189" fontId="151" fillId="0" borderId="0"/>
    <xf numFmtId="0" fontId="151" fillId="0" borderId="0"/>
    <xf numFmtId="0" fontId="151" fillId="0" borderId="0"/>
    <xf numFmtId="0" fontId="151" fillId="0" borderId="0"/>
    <xf numFmtId="189" fontId="151" fillId="0" borderId="0"/>
    <xf numFmtId="189" fontId="151" fillId="0" borderId="0"/>
    <xf numFmtId="0" fontId="151" fillId="0" borderId="0"/>
    <xf numFmtId="189" fontId="12" fillId="0" borderId="0"/>
    <xf numFmtId="238" fontId="12" fillId="0" borderId="0"/>
    <xf numFmtId="238" fontId="12" fillId="0" borderId="0"/>
    <xf numFmtId="238" fontId="12" fillId="0" borderId="0"/>
    <xf numFmtId="189" fontId="12" fillId="0" borderId="0"/>
    <xf numFmtId="189" fontId="12" fillId="0" borderId="0"/>
    <xf numFmtId="238" fontId="12" fillId="0" borderId="0"/>
    <xf numFmtId="189" fontId="12" fillId="0" borderId="0"/>
    <xf numFmtId="189" fontId="12" fillId="0" borderId="0"/>
    <xf numFmtId="189" fontId="8" fillId="0" borderId="0"/>
    <xf numFmtId="189" fontId="12" fillId="0" borderId="0"/>
    <xf numFmtId="189" fontId="12" fillId="0" borderId="0"/>
    <xf numFmtId="189" fontId="8" fillId="0" borderId="0"/>
    <xf numFmtId="189" fontId="12" fillId="0" borderId="0"/>
    <xf numFmtId="189" fontId="12" fillId="0" borderId="0"/>
    <xf numFmtId="189" fontId="12" fillId="0" borderId="0"/>
    <xf numFmtId="0" fontId="8" fillId="0" borderId="0"/>
    <xf numFmtId="0" fontId="8" fillId="0" borderId="0"/>
    <xf numFmtId="189" fontId="8" fillId="0" borderId="0"/>
    <xf numFmtId="0" fontId="8" fillId="0" borderId="0"/>
    <xf numFmtId="189" fontId="12" fillId="0" borderId="0"/>
    <xf numFmtId="189" fontId="12" fillId="0" borderId="0"/>
    <xf numFmtId="189" fontId="12" fillId="0" borderId="0"/>
    <xf numFmtId="0" fontId="8" fillId="0" borderId="0"/>
    <xf numFmtId="0" fontId="8" fillId="0" borderId="0"/>
    <xf numFmtId="189" fontId="8" fillId="0" borderId="0"/>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89" fontId="8" fillId="0" borderId="0"/>
    <xf numFmtId="189" fontId="8" fillId="0" borderId="0"/>
    <xf numFmtId="189" fontId="8" fillId="0" borderId="0"/>
    <xf numFmtId="0" fontId="12" fillId="0" borderId="0"/>
    <xf numFmtId="189" fontId="12" fillId="0" borderId="0"/>
    <xf numFmtId="189" fontId="12" fillId="0" borderId="0"/>
    <xf numFmtId="189" fontId="12" fillId="0" borderId="0"/>
    <xf numFmtId="0" fontId="12" fillId="0" borderId="0"/>
    <xf numFmtId="0" fontId="12" fillId="0" borderId="0"/>
    <xf numFmtId="0" fontId="8" fillId="0" borderId="0"/>
    <xf numFmtId="0" fontId="8" fillId="0" borderId="0"/>
    <xf numFmtId="0" fontId="8" fillId="0" borderId="0"/>
    <xf numFmtId="189" fontId="8" fillId="0" borderId="0"/>
    <xf numFmtId="189" fontId="8" fillId="0" borderId="0"/>
    <xf numFmtId="189" fontId="8" fillId="0" borderId="0"/>
    <xf numFmtId="0" fontId="8" fillId="0" borderId="0">
      <alignment vertical="center"/>
    </xf>
    <xf numFmtId="0" fontId="8" fillId="0" borderId="0"/>
    <xf numFmtId="0" fontId="8" fillId="0" borderId="0"/>
    <xf numFmtId="0" fontId="8" fillId="0" borderId="0"/>
    <xf numFmtId="0" fontId="12" fillId="0" borderId="0"/>
    <xf numFmtId="0" fontId="12" fillId="0" borderId="0"/>
    <xf numFmtId="0" fontId="12" fillId="0" borderId="0"/>
    <xf numFmtId="209" fontId="12" fillId="0" borderId="0"/>
    <xf numFmtId="210" fontId="12" fillId="0" borderId="0"/>
    <xf numFmtId="210" fontId="12" fillId="0" borderId="0"/>
    <xf numFmtId="209" fontId="12" fillId="0" borderId="0"/>
    <xf numFmtId="212" fontId="12" fillId="0" borderId="0"/>
    <xf numFmtId="198" fontId="12" fillId="0" borderId="0"/>
    <xf numFmtId="209" fontId="12" fillId="0" borderId="0"/>
    <xf numFmtId="209" fontId="12" fillId="0" borderId="0"/>
    <xf numFmtId="209" fontId="12" fillId="0" borderId="0"/>
    <xf numFmtId="210" fontId="12" fillId="0" borderId="0"/>
    <xf numFmtId="210" fontId="12" fillId="0" borderId="0"/>
    <xf numFmtId="210" fontId="12" fillId="0" borderId="0"/>
    <xf numFmtId="209" fontId="12" fillId="0" borderId="0"/>
    <xf numFmtId="212" fontId="12" fillId="0" borderId="0"/>
    <xf numFmtId="197" fontId="12" fillId="0" borderId="0"/>
    <xf numFmtId="198" fontId="12" fillId="0" borderId="0"/>
    <xf numFmtId="209" fontId="12" fillId="0" borderId="0"/>
    <xf numFmtId="209" fontId="12" fillId="0" borderId="0"/>
    <xf numFmtId="0" fontId="8" fillId="0" borderId="0"/>
    <xf numFmtId="0" fontId="8" fillId="0" borderId="0"/>
    <xf numFmtId="0" fontId="8" fillId="0" borderId="0"/>
    <xf numFmtId="0" fontId="8" fillId="0" borderId="0"/>
    <xf numFmtId="189" fontId="12" fillId="0" borderId="0"/>
    <xf numFmtId="189" fontId="253" fillId="0" borderId="0">
      <alignment vertical="center"/>
    </xf>
    <xf numFmtId="189" fontId="253" fillId="0" borderId="0">
      <alignment vertical="center"/>
    </xf>
    <xf numFmtId="189" fontId="253" fillId="0" borderId="0">
      <alignment vertical="center"/>
    </xf>
    <xf numFmtId="189" fontId="12" fillId="0" borderId="0"/>
    <xf numFmtId="189" fontId="12" fillId="0" borderId="0"/>
    <xf numFmtId="0" fontId="8" fillId="0" borderId="0"/>
    <xf numFmtId="0" fontId="8" fillId="0" borderId="0"/>
    <xf numFmtId="189" fontId="253" fillId="0" borderId="0">
      <alignment vertical="center"/>
    </xf>
    <xf numFmtId="189" fontId="253" fillId="0" borderId="0">
      <alignment vertical="center"/>
    </xf>
    <xf numFmtId="189" fontId="253" fillId="0" borderId="0">
      <alignment vertical="center"/>
    </xf>
    <xf numFmtId="189" fontId="253" fillId="0" borderId="0">
      <alignment vertical="center"/>
    </xf>
    <xf numFmtId="189" fontId="253" fillId="0" borderId="0">
      <alignment vertical="center"/>
    </xf>
    <xf numFmtId="189" fontId="253" fillId="0" borderId="0">
      <alignment vertical="center"/>
    </xf>
    <xf numFmtId="189" fontId="253" fillId="0" borderId="0">
      <alignment vertical="center"/>
    </xf>
    <xf numFmtId="0" fontId="12" fillId="0" borderId="0"/>
    <xf numFmtId="189" fontId="12" fillId="0" borderId="0"/>
    <xf numFmtId="189" fontId="12" fillId="0" borderId="0"/>
    <xf numFmtId="189"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7" fillId="0" borderId="0">
      <alignment vertical="center"/>
    </xf>
    <xf numFmtId="0" fontId="37" fillId="0" borderId="0">
      <alignment vertical="center"/>
    </xf>
    <xf numFmtId="0" fontId="8" fillId="0" borderId="0">
      <alignment vertical="center"/>
    </xf>
    <xf numFmtId="0" fontId="12" fillId="0" borderId="0"/>
    <xf numFmtId="0" fontId="8" fillId="0" borderId="0">
      <alignment vertical="center"/>
    </xf>
    <xf numFmtId="189" fontId="8" fillId="0" borderId="0"/>
    <xf numFmtId="189" fontId="8" fillId="0" borderId="0"/>
    <xf numFmtId="189" fontId="8" fillId="0" borderId="0"/>
    <xf numFmtId="189" fontId="8" fillId="0" borderId="0"/>
    <xf numFmtId="189" fontId="8" fillId="0" borderId="0"/>
    <xf numFmtId="189" fontId="8" fillId="0" borderId="0"/>
    <xf numFmtId="189" fontId="8" fillId="0" borderId="0"/>
    <xf numFmtId="0" fontId="8" fillId="0" borderId="0"/>
    <xf numFmtId="0" fontId="8" fillId="0" borderId="0"/>
    <xf numFmtId="0" fontId="8" fillId="0" borderId="0"/>
    <xf numFmtId="189" fontId="12" fillId="0" borderId="0"/>
    <xf numFmtId="189" fontId="12" fillId="0" borderId="0"/>
    <xf numFmtId="189" fontId="8" fillId="0" borderId="0"/>
    <xf numFmtId="189" fontId="8" fillId="0" borderId="0"/>
    <xf numFmtId="189" fontId="8" fillId="0" borderId="0"/>
    <xf numFmtId="189" fontId="12" fillId="0" borderId="0"/>
    <xf numFmtId="189" fontId="8" fillId="0" borderId="0"/>
    <xf numFmtId="189" fontId="8" fillId="0" borderId="0"/>
    <xf numFmtId="189" fontId="8" fillId="0" borderId="0"/>
    <xf numFmtId="189" fontId="8" fillId="0" borderId="0"/>
    <xf numFmtId="189" fontId="8" fillId="0" borderId="0"/>
    <xf numFmtId="189" fontId="8" fillId="0" borderId="0">
      <alignment vertical="center"/>
    </xf>
    <xf numFmtId="189" fontId="8" fillId="0" borderId="0">
      <alignment vertical="center"/>
    </xf>
    <xf numFmtId="250" fontId="37" fillId="0" borderId="0">
      <alignment vertical="center"/>
    </xf>
    <xf numFmtId="250" fontId="37" fillId="0" borderId="0">
      <alignment vertical="center"/>
    </xf>
    <xf numFmtId="250" fontId="37" fillId="0" borderId="0">
      <alignment vertical="center"/>
    </xf>
    <xf numFmtId="189" fontId="8" fillId="0" borderId="0">
      <alignment vertical="center"/>
    </xf>
    <xf numFmtId="189" fontId="8" fillId="0" borderId="0">
      <alignment vertical="center"/>
    </xf>
    <xf numFmtId="189" fontId="8" fillId="0" borderId="0">
      <alignment vertical="center"/>
    </xf>
    <xf numFmtId="250" fontId="37" fillId="0" borderId="0">
      <alignment vertical="center"/>
    </xf>
    <xf numFmtId="189" fontId="12" fillId="0" borderId="0"/>
    <xf numFmtId="189" fontId="12" fillId="0" borderId="0"/>
    <xf numFmtId="189" fontId="12" fillId="0" borderId="0"/>
    <xf numFmtId="250" fontId="37" fillId="0" borderId="0">
      <alignment vertical="center"/>
    </xf>
    <xf numFmtId="250" fontId="37" fillId="0" borderId="0">
      <alignment vertical="center"/>
    </xf>
    <xf numFmtId="0" fontId="8" fillId="0" borderId="0">
      <alignment vertical="center"/>
    </xf>
    <xf numFmtId="0" fontId="8" fillId="0" borderId="0">
      <alignment vertical="center"/>
    </xf>
    <xf numFmtId="189" fontId="8" fillId="0" borderId="0">
      <alignment vertical="center"/>
    </xf>
    <xf numFmtId="189" fontId="8" fillId="0" borderId="0">
      <alignment vertical="center"/>
    </xf>
    <xf numFmtId="189" fontId="8" fillId="0" borderId="0">
      <alignment vertical="center"/>
    </xf>
    <xf numFmtId="189" fontId="8" fillId="0" borderId="0">
      <alignment vertical="center"/>
    </xf>
    <xf numFmtId="189" fontId="12" fillId="0" borderId="0"/>
    <xf numFmtId="189" fontId="12" fillId="0" borderId="0"/>
    <xf numFmtId="189" fontId="12" fillId="0" borderId="0"/>
    <xf numFmtId="0" fontId="12" fillId="0" borderId="0"/>
    <xf numFmtId="0" fontId="12" fillId="0" borderId="0"/>
    <xf numFmtId="0" fontId="12" fillId="0" borderId="0"/>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0" fontId="12" fillId="0" borderId="0"/>
    <xf numFmtId="0" fontId="12" fillId="0" borderId="0"/>
    <xf numFmtId="0" fontId="37" fillId="0" borderId="0">
      <alignment vertical="center"/>
    </xf>
    <xf numFmtId="189" fontId="1" fillId="0" borderId="0">
      <alignment vertical="center"/>
    </xf>
    <xf numFmtId="189" fontId="1" fillId="0" borderId="0">
      <alignment vertical="center"/>
    </xf>
    <xf numFmtId="189" fontId="37" fillId="0" borderId="0">
      <alignment vertical="center"/>
    </xf>
    <xf numFmtId="189" fontId="37" fillId="0" borderId="0">
      <alignment vertical="center"/>
    </xf>
    <xf numFmtId="189" fontId="1" fillId="0" borderId="0">
      <alignment vertical="center"/>
    </xf>
    <xf numFmtId="0"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0" fontId="37" fillId="0" borderId="0">
      <alignment vertical="center"/>
    </xf>
    <xf numFmtId="0" fontId="37" fillId="0" borderId="0">
      <alignment vertical="center"/>
    </xf>
    <xf numFmtId="0" fontId="37"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189" fontId="1" fillId="0" borderId="0">
      <alignment vertical="center"/>
    </xf>
    <xf numFmtId="0" fontId="1" fillId="0" borderId="0">
      <alignment vertical="center"/>
    </xf>
    <xf numFmtId="189" fontId="1" fillId="0" borderId="0">
      <alignment vertical="center"/>
    </xf>
    <xf numFmtId="189" fontId="1" fillId="0" borderId="0">
      <alignment vertical="center"/>
    </xf>
    <xf numFmtId="0" fontId="1" fillId="0" borderId="0">
      <alignment vertical="center"/>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47" fontId="156" fillId="0" borderId="0" applyNumberFormat="0" applyFill="0" applyBorder="0" applyAlignment="0" applyProtection="0">
      <alignment vertical="top"/>
      <protection locked="0"/>
    </xf>
    <xf numFmtId="247" fontId="156" fillId="0" borderId="0" applyNumberFormat="0" applyFill="0" applyBorder="0" applyAlignment="0" applyProtection="0">
      <alignment vertical="top"/>
      <protection locked="0"/>
    </xf>
    <xf numFmtId="0" fontId="157" fillId="0" borderId="0" applyNumberFormat="0" applyFill="0" applyBorder="0" applyAlignment="0" applyProtection="0">
      <alignment vertical="top"/>
      <protection locked="0"/>
    </xf>
    <xf numFmtId="0" fontId="157" fillId="0" borderId="0" applyNumberFormat="0" applyFill="0" applyBorder="0" applyAlignment="0" applyProtection="0">
      <alignment vertical="top"/>
      <protection locked="0"/>
    </xf>
    <xf numFmtId="0" fontId="157" fillId="0" borderId="0" applyNumberFormat="0" applyFill="0" applyBorder="0" applyAlignment="0" applyProtection="0">
      <alignment vertical="top"/>
      <protection locked="0"/>
    </xf>
    <xf numFmtId="0" fontId="8" fillId="0" borderId="0" applyNumberFormat="0" applyFill="0" applyBorder="0" applyAlignment="0" applyProtection="0"/>
    <xf numFmtId="0" fontId="160" fillId="49" borderId="0" applyNumberFormat="0" applyBorder="0" applyAlignment="0" applyProtection="0"/>
    <xf numFmtId="0" fontId="160" fillId="49" borderId="0" applyNumberFormat="0" applyBorder="0" applyAlignment="0" applyProtection="0"/>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160" fillId="49" borderId="0" applyNumberFormat="0" applyBorder="0" applyAlignment="0" applyProtection="0"/>
    <xf numFmtId="0" fontId="160" fillId="49" borderId="0" applyNumberFormat="0" applyBorder="0" applyAlignment="0" applyProtection="0"/>
    <xf numFmtId="0" fontId="160" fillId="49" borderId="0" applyNumberFormat="0" applyBorder="0" applyAlignment="0" applyProtection="0"/>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60" fillId="49" borderId="0" applyNumberFormat="0" applyBorder="0" applyAlignment="0" applyProtection="0"/>
    <xf numFmtId="0" fontId="160" fillId="49" borderId="0" applyNumberFormat="0" applyBorder="0" applyAlignment="0" applyProtection="0"/>
    <xf numFmtId="0" fontId="160" fillId="49" borderId="0" applyNumberFormat="0" applyBorder="0" applyAlignment="0" applyProtection="0"/>
    <xf numFmtId="0" fontId="160" fillId="49" borderId="0" applyNumberFormat="0" applyBorder="0" applyAlignment="0" applyProtection="0"/>
    <xf numFmtId="189" fontId="160" fillId="49" borderId="0" applyNumberFormat="0" applyBorder="0" applyAlignment="0" applyProtection="0"/>
    <xf numFmtId="0" fontId="160" fillId="49" borderId="0" applyNumberFormat="0" applyBorder="0" applyAlignment="0" applyProtection="0"/>
    <xf numFmtId="0" fontId="160" fillId="49" borderId="0" applyNumberFormat="0" applyBorder="0" applyAlignment="0" applyProtection="0"/>
    <xf numFmtId="0" fontId="160" fillId="49" borderId="0" applyNumberFormat="0" applyBorder="0" applyAlignment="0" applyProtection="0"/>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189"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209" fillId="82" borderId="0" applyNumberFormat="0" applyBorder="0" applyAlignment="0" applyProtection="0">
      <alignment vertical="center"/>
    </xf>
    <xf numFmtId="0" fontId="158" fillId="78" borderId="0" applyNumberFormat="0" applyBorder="0" applyAlignment="0" applyProtection="0">
      <alignment vertical="center"/>
    </xf>
    <xf numFmtId="0" fontId="158" fillId="76"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61" fillId="11"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8"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8"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8" fillId="20" borderId="0" applyNumberFormat="0" applyBorder="0" applyAlignment="0" applyProtection="0">
      <alignment vertical="center"/>
    </xf>
    <xf numFmtId="189" fontId="158" fillId="76" borderId="0" applyNumberFormat="0" applyBorder="0" applyAlignment="0" applyProtection="0">
      <alignment vertical="center"/>
    </xf>
    <xf numFmtId="189" fontId="158" fillId="76" borderId="0" applyNumberFormat="0" applyBorder="0" applyAlignment="0" applyProtection="0">
      <alignment vertical="center"/>
    </xf>
    <xf numFmtId="189"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76" borderId="0" applyNumberFormat="0" applyBorder="0" applyAlignment="0" applyProtection="0">
      <alignment vertical="center"/>
    </xf>
    <xf numFmtId="0" fontId="254" fillId="102" borderId="0" applyNumberFormat="0" applyBorder="0" applyAlignment="0" applyProtection="0">
      <alignment vertical="center"/>
    </xf>
    <xf numFmtId="0" fontId="255" fillId="20"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8" fillId="20" borderId="0" applyNumberFormat="0" applyBorder="0" applyAlignment="0" applyProtection="0">
      <alignment vertical="center"/>
    </xf>
    <xf numFmtId="189"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0" fontId="158" fillId="20"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256" fillId="20" borderId="0" applyNumberFormat="0" applyBorder="0" applyAlignment="0" applyProtection="0">
      <alignment vertical="center"/>
    </xf>
    <xf numFmtId="0" fontId="158" fillId="20" borderId="0" applyNumberFormat="0" applyBorder="0" applyAlignment="0" applyProtection="0">
      <alignment vertical="center"/>
    </xf>
    <xf numFmtId="189"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9" fillId="76" borderId="0" applyNumberFormat="0" applyBorder="0" applyAlignment="0" applyProtection="0">
      <alignment vertical="center"/>
    </xf>
    <xf numFmtId="0" fontId="158" fillId="78"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189"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59" fillId="76"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58" fillId="76" borderId="0" applyNumberFormat="0" applyBorder="0" applyAlignment="0" applyProtection="0">
      <alignment vertical="center"/>
    </xf>
    <xf numFmtId="0" fontId="167" fillId="0" borderId="73" applyNumberFormat="0" applyFill="0" applyAlignment="0" applyProtection="0"/>
    <xf numFmtId="0" fontId="167" fillId="0" borderId="73" applyNumberFormat="0" applyFill="0" applyAlignment="0" applyProtection="0"/>
    <xf numFmtId="0" fontId="257" fillId="0" borderId="74" applyNumberFormat="0" applyFill="0" applyAlignment="0" applyProtection="0">
      <alignment vertical="center"/>
    </xf>
    <xf numFmtId="0" fontId="257" fillId="0" borderId="74" applyNumberFormat="0" applyFill="0" applyAlignment="0" applyProtection="0">
      <alignment vertical="center"/>
    </xf>
    <xf numFmtId="0" fontId="257" fillId="0" borderId="74" applyNumberFormat="0" applyFill="0" applyAlignment="0" applyProtection="0">
      <alignment vertical="center"/>
    </xf>
    <xf numFmtId="0" fontId="167" fillId="0" borderId="73" applyNumberFormat="0" applyFill="0" applyAlignment="0" applyProtection="0"/>
    <xf numFmtId="0" fontId="167" fillId="0" borderId="73" applyNumberFormat="0" applyFill="0" applyAlignment="0" applyProtection="0"/>
    <xf numFmtId="0" fontId="167" fillId="0" borderId="73" applyNumberFormat="0" applyFill="0" applyAlignment="0" applyProtection="0"/>
    <xf numFmtId="248" fontId="258" fillId="0" borderId="0" applyFont="0" applyFill="0" applyBorder="0" applyAlignment="0" applyProtection="0"/>
    <xf numFmtId="247" fontId="258" fillId="0" borderId="0" applyFont="0" applyFill="0" applyBorder="0" applyAlignment="0" applyProtection="0"/>
    <xf numFmtId="0" fontId="259" fillId="73" borderId="32" applyNumberFormat="0" applyAlignment="0" applyProtection="0"/>
    <xf numFmtId="0" fontId="259" fillId="73" borderId="32" applyNumberFormat="0" applyAlignment="0" applyProtection="0"/>
    <xf numFmtId="0" fontId="260" fillId="56" borderId="32" applyNumberFormat="0" applyAlignment="0" applyProtection="0">
      <alignment vertical="center"/>
    </xf>
    <xf numFmtId="0" fontId="260" fillId="56" borderId="32" applyNumberFormat="0" applyAlignment="0" applyProtection="0">
      <alignment vertical="center"/>
    </xf>
    <xf numFmtId="0" fontId="260" fillId="56" borderId="32" applyNumberFormat="0" applyAlignment="0" applyProtection="0">
      <alignment vertical="center"/>
    </xf>
    <xf numFmtId="0" fontId="259" fillId="73" borderId="32" applyNumberFormat="0" applyAlignment="0" applyProtection="0"/>
    <xf numFmtId="0" fontId="259" fillId="73" borderId="32" applyNumberFormat="0" applyAlignment="0" applyProtection="0"/>
    <xf numFmtId="0" fontId="259" fillId="73" borderId="32" applyNumberFormat="0" applyAlignment="0" applyProtection="0"/>
    <xf numFmtId="0" fontId="261" fillId="48" borderId="33" applyNumberFormat="0" applyAlignment="0" applyProtection="0"/>
    <xf numFmtId="0" fontId="261" fillId="48" borderId="33" applyNumberFormat="0" applyAlignment="0" applyProtection="0"/>
    <xf numFmtId="0" fontId="262" fillId="103" borderId="33" applyNumberFormat="0" applyAlignment="0" applyProtection="0">
      <alignment vertical="center"/>
    </xf>
    <xf numFmtId="0" fontId="262" fillId="103" borderId="33" applyNumberFormat="0" applyAlignment="0" applyProtection="0">
      <alignment vertical="center"/>
    </xf>
    <xf numFmtId="0" fontId="262" fillId="103" borderId="33" applyNumberFormat="0" applyAlignment="0" applyProtection="0">
      <alignment vertical="center"/>
    </xf>
    <xf numFmtId="0" fontId="261" fillId="48" borderId="33" applyNumberFormat="0" applyAlignment="0" applyProtection="0"/>
    <xf numFmtId="0" fontId="261" fillId="48" borderId="33" applyNumberFormat="0" applyAlignment="0" applyProtection="0"/>
    <xf numFmtId="0" fontId="261" fillId="48" borderId="33" applyNumberFormat="0" applyAlignment="0" applyProtection="0"/>
    <xf numFmtId="0" fontId="263" fillId="0" borderId="0" applyNumberFormat="0" applyFill="0" applyBorder="0" applyAlignment="0" applyProtection="0">
      <alignment vertical="center"/>
    </xf>
    <xf numFmtId="0" fontId="263" fillId="0" borderId="0" applyNumberFormat="0" applyFill="0" applyBorder="0" applyAlignment="0" applyProtection="0">
      <alignment vertical="center"/>
    </xf>
    <xf numFmtId="0" fontId="264" fillId="0" borderId="0" applyNumberFormat="0" applyFill="0" applyBorder="0" applyAlignment="0" applyProtection="0">
      <alignment vertical="center"/>
    </xf>
    <xf numFmtId="0" fontId="264" fillId="0" borderId="0" applyNumberFormat="0" applyFill="0" applyBorder="0" applyAlignment="0" applyProtection="0">
      <alignment vertical="center"/>
    </xf>
    <xf numFmtId="0" fontId="264" fillId="0" borderId="0" applyNumberFormat="0" applyFill="0" applyBorder="0" applyAlignment="0" applyProtection="0">
      <alignment vertical="center"/>
    </xf>
    <xf numFmtId="0" fontId="263" fillId="0" borderId="0" applyNumberFormat="0" applyFill="0" applyBorder="0" applyAlignment="0" applyProtection="0">
      <alignment vertical="center"/>
    </xf>
    <xf numFmtId="0" fontId="263" fillId="0" borderId="0" applyNumberFormat="0" applyFill="0" applyBorder="0" applyAlignment="0" applyProtection="0">
      <alignment vertical="center"/>
    </xf>
    <xf numFmtId="0" fontId="263" fillId="0" borderId="0" applyNumberFormat="0" applyFill="0" applyBorder="0" applyAlignment="0" applyProtection="0">
      <alignment vertical="center"/>
    </xf>
    <xf numFmtId="0" fontId="265" fillId="0" borderId="0" applyNumberFormat="0" applyFill="0" applyBorder="0" applyAlignment="0" applyProtection="0"/>
    <xf numFmtId="0" fontId="265" fillId="0" borderId="0" applyNumberFormat="0" applyFill="0" applyBorder="0" applyAlignment="0" applyProtection="0"/>
    <xf numFmtId="0" fontId="212" fillId="0" borderId="0" applyNumberFormat="0" applyFill="0" applyBorder="0" applyAlignment="0" applyProtection="0">
      <alignment vertical="center"/>
    </xf>
    <xf numFmtId="0" fontId="212" fillId="0" borderId="0" applyNumberFormat="0" applyFill="0" applyBorder="0" applyAlignment="0" applyProtection="0">
      <alignment vertical="center"/>
    </xf>
    <xf numFmtId="0" fontId="212" fillId="0" borderId="0" applyNumberFormat="0" applyFill="0" applyBorder="0" applyAlignment="0" applyProtection="0">
      <alignment vertical="center"/>
    </xf>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6" fillId="0" borderId="38" applyNumberFormat="0" applyFill="0" applyAlignment="0" applyProtection="0"/>
    <xf numFmtId="0" fontId="266" fillId="0" borderId="38" applyNumberFormat="0" applyFill="0" applyAlignment="0" applyProtection="0"/>
    <xf numFmtId="0" fontId="213" fillId="0" borderId="38" applyNumberFormat="0" applyFill="0" applyAlignment="0" applyProtection="0">
      <alignment vertical="center"/>
    </xf>
    <xf numFmtId="0" fontId="213" fillId="0" borderId="38" applyNumberFormat="0" applyFill="0" applyAlignment="0" applyProtection="0">
      <alignment vertical="center"/>
    </xf>
    <xf numFmtId="0" fontId="213" fillId="0" borderId="38" applyNumberFormat="0" applyFill="0" applyAlignment="0" applyProtection="0">
      <alignment vertical="center"/>
    </xf>
    <xf numFmtId="0" fontId="266" fillId="0" borderId="38" applyNumberFormat="0" applyFill="0" applyAlignment="0" applyProtection="0"/>
    <xf numFmtId="0" fontId="266" fillId="0" borderId="38" applyNumberFormat="0" applyFill="0" applyAlignment="0" applyProtection="0"/>
    <xf numFmtId="0" fontId="266" fillId="0" borderId="38" applyNumberFormat="0" applyFill="0" applyAlignment="0" applyProtection="0"/>
    <xf numFmtId="0" fontId="62" fillId="0" borderId="0"/>
    <xf numFmtId="0" fontId="62" fillId="0" borderId="0"/>
    <xf numFmtId="0" fontId="62"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5" fontId="8"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1" fontId="11"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alignment vertical="center"/>
    </xf>
    <xf numFmtId="243" fontId="11" fillId="0" borderId="0" applyFont="0" applyFill="0" applyBorder="0" applyAlignment="0" applyProtection="0">
      <alignment vertical="center"/>
    </xf>
    <xf numFmtId="43" fontId="40"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7" fillId="0" borderId="0" applyFont="0" applyFill="0" applyBorder="0" applyAlignment="0" applyProtection="0">
      <alignment vertical="center"/>
    </xf>
    <xf numFmtId="43" fontId="37" fillId="0" borderId="0" applyFont="0" applyFill="0" applyBorder="0" applyAlignment="0" applyProtection="0">
      <alignment vertical="center"/>
    </xf>
    <xf numFmtId="43" fontId="37"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7" fontId="8" fillId="0" borderId="0" applyFont="0" applyFill="0" applyBorder="0" applyAlignment="0" applyProtection="0"/>
    <xf numFmtId="207" fontId="8" fillId="0" borderId="0" applyFont="0" applyFill="0" applyBorder="0" applyAlignment="0" applyProtection="0"/>
    <xf numFmtId="20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167" fillId="79" borderId="0" applyNumberFormat="0" applyBorder="0" applyAlignment="0" applyProtection="0"/>
    <xf numFmtId="0" fontId="167" fillId="79" borderId="0" applyNumberFormat="0" applyBorder="0" applyAlignment="0" applyProtection="0"/>
    <xf numFmtId="0" fontId="167" fillId="79" borderId="0" applyNumberFormat="0" applyBorder="0" applyAlignment="0" applyProtection="0"/>
    <xf numFmtId="0" fontId="167" fillId="79" borderId="0" applyNumberFormat="0" applyBorder="0" applyAlignment="0" applyProtection="0"/>
    <xf numFmtId="189" fontId="167" fillId="79" borderId="0" applyNumberFormat="0" applyBorder="0" applyAlignment="0" applyProtection="0"/>
    <xf numFmtId="0" fontId="167" fillId="79" borderId="0" applyNumberFormat="0" applyBorder="0" applyAlignment="0" applyProtection="0"/>
    <xf numFmtId="0" fontId="167" fillId="79" borderId="0" applyNumberFormat="0" applyBorder="0" applyAlignment="0" applyProtection="0"/>
    <xf numFmtId="0" fontId="167" fillId="79" borderId="0" applyNumberFormat="0" applyBorder="0" applyAlignment="0" applyProtection="0"/>
    <xf numFmtId="0" fontId="167" fillId="80" borderId="0" applyNumberFormat="0" applyBorder="0" applyAlignment="0" applyProtection="0"/>
    <xf numFmtId="0" fontId="167" fillId="80" borderId="0" applyNumberFormat="0" applyBorder="0" applyAlignment="0" applyProtection="0"/>
    <xf numFmtId="0" fontId="167" fillId="80" borderId="0" applyNumberFormat="0" applyBorder="0" applyAlignment="0" applyProtection="0"/>
    <xf numFmtId="0" fontId="167" fillId="80" borderId="0" applyNumberFormat="0" applyBorder="0" applyAlignment="0" applyProtection="0"/>
    <xf numFmtId="189" fontId="167" fillId="80" borderId="0" applyNumberFormat="0" applyBorder="0" applyAlignment="0" applyProtection="0"/>
    <xf numFmtId="0" fontId="167" fillId="80" borderId="0" applyNumberFormat="0" applyBorder="0" applyAlignment="0" applyProtection="0"/>
    <xf numFmtId="0" fontId="167" fillId="80" borderId="0" applyNumberFormat="0" applyBorder="0" applyAlignment="0" applyProtection="0"/>
    <xf numFmtId="0" fontId="167" fillId="80" borderId="0" applyNumberFormat="0" applyBorder="0" applyAlignment="0" applyProtection="0"/>
    <xf numFmtId="0" fontId="167" fillId="81" borderId="0" applyNumberFormat="0" applyBorder="0" applyAlignment="0" applyProtection="0"/>
    <xf numFmtId="0" fontId="167" fillId="81" borderId="0" applyNumberFormat="0" applyBorder="0" applyAlignment="0" applyProtection="0"/>
    <xf numFmtId="0" fontId="167" fillId="81" borderId="0" applyNumberFormat="0" applyBorder="0" applyAlignment="0" applyProtection="0"/>
    <xf numFmtId="0" fontId="167" fillId="81" borderId="0" applyNumberFormat="0" applyBorder="0" applyAlignment="0" applyProtection="0"/>
    <xf numFmtId="189" fontId="167" fillId="81" borderId="0" applyNumberFormat="0" applyBorder="0" applyAlignment="0" applyProtection="0"/>
    <xf numFmtId="0" fontId="167" fillId="81" borderId="0" applyNumberFormat="0" applyBorder="0" applyAlignment="0" applyProtection="0"/>
    <xf numFmtId="0" fontId="167" fillId="81" borderId="0" applyNumberFormat="0" applyBorder="0" applyAlignment="0" applyProtection="0"/>
    <xf numFmtId="0" fontId="167" fillId="81" borderId="0" applyNumberFormat="0" applyBorder="0" applyAlignment="0" applyProtection="0"/>
    <xf numFmtId="0" fontId="231" fillId="104" borderId="0" applyNumberFormat="0" applyBorder="0" applyAlignment="0" applyProtection="0">
      <alignment vertical="center"/>
    </xf>
    <xf numFmtId="0" fontId="231" fillId="104" borderId="0" applyNumberFormat="0" applyBorder="0" applyAlignment="0" applyProtection="0">
      <alignment vertical="center"/>
    </xf>
    <xf numFmtId="0" fontId="71" fillId="104" borderId="0" applyNumberFormat="0" applyBorder="0" applyAlignment="0" applyProtection="0">
      <alignment vertical="center"/>
    </xf>
    <xf numFmtId="0" fontId="71" fillId="104" borderId="0" applyNumberFormat="0" applyBorder="0" applyAlignment="0" applyProtection="0">
      <alignment vertical="center"/>
    </xf>
    <xf numFmtId="0" fontId="71" fillId="104" borderId="0" applyNumberFormat="0" applyBorder="0" applyAlignment="0" applyProtection="0">
      <alignment vertical="center"/>
    </xf>
    <xf numFmtId="0" fontId="231" fillId="104" borderId="0" applyNumberFormat="0" applyBorder="0" applyAlignment="0" applyProtection="0">
      <alignment vertical="center"/>
    </xf>
    <xf numFmtId="0" fontId="231" fillId="104" borderId="0" applyNumberFormat="0" applyBorder="0" applyAlignment="0" applyProtection="0">
      <alignment vertical="center"/>
    </xf>
    <xf numFmtId="0" fontId="231" fillId="104" borderId="0" applyNumberFormat="0" applyBorder="0" applyAlignment="0" applyProtection="0">
      <alignment vertical="center"/>
    </xf>
    <xf numFmtId="0" fontId="231" fillId="105" borderId="0" applyNumberFormat="0" applyBorder="0" applyAlignment="0" applyProtection="0">
      <alignment vertical="center"/>
    </xf>
    <xf numFmtId="0" fontId="231" fillId="105" borderId="0" applyNumberFormat="0" applyBorder="0" applyAlignment="0" applyProtection="0">
      <alignment vertical="center"/>
    </xf>
    <xf numFmtId="0" fontId="71" fillId="105" borderId="0" applyNumberFormat="0" applyBorder="0" applyAlignment="0" applyProtection="0">
      <alignment vertical="center"/>
    </xf>
    <xf numFmtId="0" fontId="71" fillId="105" borderId="0" applyNumberFormat="0" applyBorder="0" applyAlignment="0" applyProtection="0">
      <alignment vertical="center"/>
    </xf>
    <xf numFmtId="0" fontId="71" fillId="105" borderId="0" applyNumberFormat="0" applyBorder="0" applyAlignment="0" applyProtection="0">
      <alignment vertical="center"/>
    </xf>
    <xf numFmtId="0" fontId="231" fillId="105" borderId="0" applyNumberFormat="0" applyBorder="0" applyAlignment="0" applyProtection="0">
      <alignment vertical="center"/>
    </xf>
    <xf numFmtId="0" fontId="231" fillId="105" borderId="0" applyNumberFormat="0" applyBorder="0" applyAlignment="0" applyProtection="0">
      <alignment vertical="center"/>
    </xf>
    <xf numFmtId="0" fontId="231" fillId="105" borderId="0" applyNumberFormat="0" applyBorder="0" applyAlignment="0" applyProtection="0">
      <alignment vertical="center"/>
    </xf>
    <xf numFmtId="0" fontId="231" fillId="106" borderId="0" applyNumberFormat="0" applyBorder="0" applyAlignment="0" applyProtection="0">
      <alignment vertical="center"/>
    </xf>
    <xf numFmtId="0" fontId="231" fillId="106" borderId="0" applyNumberFormat="0" applyBorder="0" applyAlignment="0" applyProtection="0">
      <alignment vertical="center"/>
    </xf>
    <xf numFmtId="0" fontId="71" fillId="106" borderId="0" applyNumberFormat="0" applyBorder="0" applyAlignment="0" applyProtection="0">
      <alignment vertical="center"/>
    </xf>
    <xf numFmtId="0" fontId="71" fillId="106" borderId="0" applyNumberFormat="0" applyBorder="0" applyAlignment="0" applyProtection="0">
      <alignment vertical="center"/>
    </xf>
    <xf numFmtId="0" fontId="71" fillId="106" borderId="0" applyNumberFormat="0" applyBorder="0" applyAlignment="0" applyProtection="0">
      <alignment vertical="center"/>
    </xf>
    <xf numFmtId="0" fontId="231" fillId="106" borderId="0" applyNumberFormat="0" applyBorder="0" applyAlignment="0" applyProtection="0">
      <alignment vertical="center"/>
    </xf>
    <xf numFmtId="0" fontId="231" fillId="106" borderId="0" applyNumberFormat="0" applyBorder="0" applyAlignment="0" applyProtection="0">
      <alignment vertical="center"/>
    </xf>
    <xf numFmtId="0" fontId="231" fillId="106" borderId="0" applyNumberFormat="0" applyBorder="0" applyAlignment="0" applyProtection="0">
      <alignment vertical="center"/>
    </xf>
    <xf numFmtId="0" fontId="231" fillId="99" borderId="0" applyNumberFormat="0" applyBorder="0" applyAlignment="0" applyProtection="0">
      <alignment vertical="center"/>
    </xf>
    <xf numFmtId="0" fontId="231" fillId="99" borderId="0" applyNumberFormat="0" applyBorder="0" applyAlignment="0" applyProtection="0">
      <alignment vertical="center"/>
    </xf>
    <xf numFmtId="0" fontId="71" fillId="99" borderId="0" applyNumberFormat="0" applyBorder="0" applyAlignment="0" applyProtection="0">
      <alignment vertical="center"/>
    </xf>
    <xf numFmtId="0" fontId="71" fillId="99" borderId="0" applyNumberFormat="0" applyBorder="0" applyAlignment="0" applyProtection="0">
      <alignment vertical="center"/>
    </xf>
    <xf numFmtId="0" fontId="71" fillId="99" borderId="0" applyNumberFormat="0" applyBorder="0" applyAlignment="0" applyProtection="0">
      <alignment vertical="center"/>
    </xf>
    <xf numFmtId="0" fontId="231" fillId="99" borderId="0" applyNumberFormat="0" applyBorder="0" applyAlignment="0" applyProtection="0">
      <alignment vertical="center"/>
    </xf>
    <xf numFmtId="0" fontId="231" fillId="99" borderId="0" applyNumberFormat="0" applyBorder="0" applyAlignment="0" applyProtection="0">
      <alignment vertical="center"/>
    </xf>
    <xf numFmtId="0" fontId="231" fillId="99" borderId="0" applyNumberFormat="0" applyBorder="0" applyAlignment="0" applyProtection="0">
      <alignment vertical="center"/>
    </xf>
    <xf numFmtId="0" fontId="231" fillId="100" borderId="0" applyNumberFormat="0" applyBorder="0" applyAlignment="0" applyProtection="0">
      <alignment vertical="center"/>
    </xf>
    <xf numFmtId="0" fontId="231" fillId="100" borderId="0" applyNumberFormat="0" applyBorder="0" applyAlignment="0" applyProtection="0">
      <alignment vertical="center"/>
    </xf>
    <xf numFmtId="0" fontId="71" fillId="100" borderId="0" applyNumberFormat="0" applyBorder="0" applyAlignment="0" applyProtection="0">
      <alignment vertical="center"/>
    </xf>
    <xf numFmtId="0" fontId="71" fillId="100" borderId="0" applyNumberFormat="0" applyBorder="0" applyAlignment="0" applyProtection="0">
      <alignment vertical="center"/>
    </xf>
    <xf numFmtId="0" fontId="71" fillId="100" borderId="0" applyNumberFormat="0" applyBorder="0" applyAlignment="0" applyProtection="0">
      <alignment vertical="center"/>
    </xf>
    <xf numFmtId="0" fontId="231" fillId="100" borderId="0" applyNumberFormat="0" applyBorder="0" applyAlignment="0" applyProtection="0">
      <alignment vertical="center"/>
    </xf>
    <xf numFmtId="0" fontId="231" fillId="100" borderId="0" applyNumberFormat="0" applyBorder="0" applyAlignment="0" applyProtection="0">
      <alignment vertical="center"/>
    </xf>
    <xf numFmtId="0" fontId="231" fillId="100" borderId="0" applyNumberFormat="0" applyBorder="0" applyAlignment="0" applyProtection="0">
      <alignment vertical="center"/>
    </xf>
    <xf numFmtId="0" fontId="231" fillId="88" borderId="0" applyNumberFormat="0" applyBorder="0" applyAlignment="0" applyProtection="0">
      <alignment vertical="center"/>
    </xf>
    <xf numFmtId="0" fontId="231" fillId="88" borderId="0" applyNumberFormat="0" applyBorder="0" applyAlignment="0" applyProtection="0">
      <alignment vertical="center"/>
    </xf>
    <xf numFmtId="0" fontId="71" fillId="88" borderId="0" applyNumberFormat="0" applyBorder="0" applyAlignment="0" applyProtection="0">
      <alignment vertical="center"/>
    </xf>
    <xf numFmtId="0" fontId="71" fillId="88" borderId="0" applyNumberFormat="0" applyBorder="0" applyAlignment="0" applyProtection="0">
      <alignment vertical="center"/>
    </xf>
    <xf numFmtId="0" fontId="71" fillId="88" borderId="0" applyNumberFormat="0" applyBorder="0" applyAlignment="0" applyProtection="0">
      <alignment vertical="center"/>
    </xf>
    <xf numFmtId="0" fontId="231" fillId="88" borderId="0" applyNumberFormat="0" applyBorder="0" applyAlignment="0" applyProtection="0">
      <alignment vertical="center"/>
    </xf>
    <xf numFmtId="0" fontId="231" fillId="88" borderId="0" applyNumberFormat="0" applyBorder="0" applyAlignment="0" applyProtection="0">
      <alignment vertical="center"/>
    </xf>
    <xf numFmtId="0" fontId="231" fillId="88" borderId="0" applyNumberFormat="0" applyBorder="0" applyAlignment="0" applyProtection="0">
      <alignment vertical="center"/>
    </xf>
    <xf numFmtId="0" fontId="267" fillId="107" borderId="0" applyNumberFormat="0" applyBorder="0" applyAlignment="0" applyProtection="0"/>
    <xf numFmtId="0" fontId="267" fillId="107" borderId="0" applyNumberFormat="0" applyBorder="0" applyAlignment="0" applyProtection="0"/>
    <xf numFmtId="0" fontId="268" fillId="62" borderId="0" applyNumberFormat="0" applyBorder="0" applyAlignment="0" applyProtection="0">
      <alignment vertical="center"/>
    </xf>
    <xf numFmtId="0" fontId="268" fillId="62" borderId="0" applyNumberFormat="0" applyBorder="0" applyAlignment="0" applyProtection="0">
      <alignment vertical="center"/>
    </xf>
    <xf numFmtId="0" fontId="268" fillId="62" borderId="0" applyNumberFormat="0" applyBorder="0" applyAlignment="0" applyProtection="0">
      <alignment vertical="center"/>
    </xf>
    <xf numFmtId="0" fontId="267" fillId="107" borderId="0" applyNumberFormat="0" applyBorder="0" applyAlignment="0" applyProtection="0"/>
    <xf numFmtId="0" fontId="267" fillId="107" borderId="0" applyNumberFormat="0" applyBorder="0" applyAlignment="0" applyProtection="0"/>
    <xf numFmtId="0" fontId="267" fillId="107" borderId="0" applyNumberFormat="0" applyBorder="0" applyAlignment="0" applyProtection="0"/>
    <xf numFmtId="0" fontId="269" fillId="73" borderId="41" applyNumberFormat="0" applyAlignment="0" applyProtection="0"/>
    <xf numFmtId="0" fontId="269" fillId="73" borderId="41" applyNumberFormat="0" applyAlignment="0" applyProtection="0"/>
    <xf numFmtId="0" fontId="270" fillId="56" borderId="41" applyNumberFormat="0" applyAlignment="0" applyProtection="0">
      <alignment vertical="center"/>
    </xf>
    <xf numFmtId="0" fontId="270" fillId="56" borderId="41" applyNumberFormat="0" applyAlignment="0" applyProtection="0">
      <alignment vertical="center"/>
    </xf>
    <xf numFmtId="0" fontId="270" fillId="56" borderId="41" applyNumberFormat="0" applyAlignment="0" applyProtection="0">
      <alignment vertical="center"/>
    </xf>
    <xf numFmtId="0" fontId="269" fillId="73" borderId="41" applyNumberFormat="0" applyAlignment="0" applyProtection="0"/>
    <xf numFmtId="0" fontId="269" fillId="73" borderId="41" applyNumberFormat="0" applyAlignment="0" applyProtection="0"/>
    <xf numFmtId="0" fontId="269" fillId="73" borderId="41" applyNumberFormat="0" applyAlignment="0" applyProtection="0"/>
    <xf numFmtId="0" fontId="271" fillId="53" borderId="32" applyNumberFormat="0" applyAlignment="0" applyProtection="0"/>
    <xf numFmtId="0" fontId="271" fillId="53" borderId="32" applyNumberFormat="0" applyAlignment="0" applyProtection="0"/>
    <xf numFmtId="0" fontId="272" fillId="89" borderId="32" applyNumberFormat="0" applyAlignment="0" applyProtection="0">
      <alignment vertical="center"/>
    </xf>
    <xf numFmtId="0" fontId="272" fillId="89" borderId="32" applyNumberFormat="0" applyAlignment="0" applyProtection="0">
      <alignment vertical="center"/>
    </xf>
    <xf numFmtId="0" fontId="272" fillId="89" borderId="32" applyNumberFormat="0" applyAlignment="0" applyProtection="0">
      <alignment vertical="center"/>
    </xf>
    <xf numFmtId="0" fontId="271" fillId="53" borderId="32" applyNumberFormat="0" applyAlignment="0" applyProtection="0"/>
    <xf numFmtId="0" fontId="271" fillId="53" borderId="32" applyNumberFormat="0" applyAlignment="0" applyProtection="0"/>
    <xf numFmtId="0" fontId="271" fillId="53" borderId="32" applyNumberFormat="0" applyAlignment="0" applyProtection="0"/>
    <xf numFmtId="0" fontId="153" fillId="103" borderId="12">
      <alignment horizontal="center" vertical="center"/>
    </xf>
    <xf numFmtId="0" fontId="62" fillId="0" borderId="0"/>
    <xf numFmtId="0" fontId="62" fillId="0" borderId="0"/>
    <xf numFmtId="0" fontId="62" fillId="0" borderId="0"/>
    <xf numFmtId="0" fontId="62" fillId="0" borderId="0"/>
    <xf numFmtId="0" fontId="62" fillId="0" borderId="0"/>
    <xf numFmtId="189" fontId="61" fillId="0" borderId="0"/>
    <xf numFmtId="189" fontId="61" fillId="0" borderId="0"/>
    <xf numFmtId="189" fontId="61" fillId="0" borderId="0"/>
    <xf numFmtId="0" fontId="62" fillId="0" borderId="0"/>
    <xf numFmtId="0" fontId="61" fillId="0" borderId="0"/>
    <xf numFmtId="0" fontId="61" fillId="0" borderId="0"/>
    <xf numFmtId="0" fontId="61" fillId="0" borderId="0"/>
    <xf numFmtId="0" fontId="258" fillId="0" borderId="0"/>
    <xf numFmtId="0" fontId="8" fillId="46" borderId="40" applyNumberFormat="0" applyFont="0" applyAlignment="0" applyProtection="0"/>
    <xf numFmtId="0" fontId="8" fillId="46" borderId="40" applyNumberFormat="0" applyFont="0" applyAlignment="0" applyProtection="0"/>
    <xf numFmtId="0" fontId="8" fillId="57" borderId="40" applyNumberFormat="0" applyFont="0" applyAlignment="0" applyProtection="0">
      <alignment vertical="center"/>
    </xf>
    <xf numFmtId="0" fontId="8" fillId="57" borderId="40" applyNumberFormat="0" applyFont="0" applyAlignment="0" applyProtection="0">
      <alignment vertical="center"/>
    </xf>
    <xf numFmtId="0" fontId="8" fillId="57" borderId="40" applyNumberFormat="0" applyFont="0" applyAlignment="0" applyProtection="0">
      <alignment vertical="center"/>
    </xf>
    <xf numFmtId="0" fontId="8" fillId="46" borderId="40" applyNumberFormat="0" applyFont="0" applyAlignment="0" applyProtection="0"/>
    <xf numFmtId="0" fontId="8" fillId="46" borderId="40" applyNumberFormat="0" applyFont="0" applyAlignment="0" applyProtection="0"/>
    <xf numFmtId="0" fontId="8" fillId="46" borderId="40" applyNumberFormat="0" applyFont="0" applyAlignment="0" applyProtection="0"/>
    <xf numFmtId="0" fontId="8" fillId="0" borderId="0">
      <alignment vertical="center"/>
    </xf>
    <xf numFmtId="0" fontId="8" fillId="0" borderId="0"/>
    <xf numFmtId="43" fontId="62" fillId="0" borderId="0" applyFont="0" applyFill="0" applyBorder="0" applyAlignment="0" applyProtection="0">
      <alignment vertical="center"/>
    </xf>
    <xf numFmtId="0" fontId="62" fillId="0" borderId="0">
      <alignment vertical="center"/>
    </xf>
    <xf numFmtId="0" fontId="8" fillId="0" borderId="0">
      <alignment vertical="center"/>
    </xf>
    <xf numFmtId="0" fontId="62" fillId="0" borderId="0">
      <alignment vertical="center"/>
    </xf>
    <xf numFmtId="0" fontId="76" fillId="0" borderId="0"/>
    <xf numFmtId="0" fontId="62" fillId="0" borderId="0">
      <alignment vertical="center"/>
    </xf>
    <xf numFmtId="0" fontId="8" fillId="0" borderId="0">
      <alignment vertical="center"/>
    </xf>
    <xf numFmtId="0" fontId="8" fillId="0" borderId="0">
      <alignment vertical="center"/>
    </xf>
    <xf numFmtId="0" fontId="12" fillId="0" borderId="0"/>
    <xf numFmtId="0" fontId="8" fillId="0" borderId="0">
      <alignment vertical="center"/>
    </xf>
    <xf numFmtId="0" fontId="8" fillId="0" borderId="0">
      <alignment vertical="center"/>
    </xf>
    <xf numFmtId="189" fontId="12" fillId="0" borderId="0"/>
  </cellStyleXfs>
  <cellXfs count="3420">
    <xf numFmtId="0" fontId="0" fillId="0" borderId="0" xfId="0">
      <alignment vertical="center"/>
    </xf>
    <xf numFmtId="0" fontId="4" fillId="0" borderId="0" xfId="1" applyProtection="1"/>
    <xf numFmtId="0" fontId="8" fillId="2" borderId="0" xfId="1" applyFont="1" applyFill="1" applyAlignment="1" applyProtection="1">
      <alignment vertical="top" wrapText="1"/>
    </xf>
    <xf numFmtId="0" fontId="8" fillId="2" borderId="0" xfId="1" applyFont="1" applyFill="1" applyAlignment="1" applyProtection="1">
      <alignment horizontal="left" vertical="top" wrapText="1"/>
    </xf>
    <xf numFmtId="0" fontId="9" fillId="2" borderId="0" xfId="1" applyFont="1" applyFill="1" applyAlignment="1" applyProtection="1">
      <alignment horizontal="left" vertical="center" wrapText="1"/>
    </xf>
    <xf numFmtId="0" fontId="8" fillId="2" borderId="7" xfId="2" applyFont="1" applyFill="1" applyBorder="1" applyAlignment="1" applyProtection="1">
      <alignment horizontal="left" vertical="top" wrapText="1"/>
    </xf>
    <xf numFmtId="0" fontId="8" fillId="2" borderId="5" xfId="2" applyFont="1" applyFill="1" applyBorder="1" applyAlignment="1" applyProtection="1">
      <alignment vertical="top" wrapText="1"/>
    </xf>
    <xf numFmtId="0" fontId="8" fillId="2" borderId="0" xfId="2" applyFont="1" applyFill="1" applyBorder="1" applyAlignment="1" applyProtection="1">
      <alignment vertical="top" wrapText="1"/>
    </xf>
    <xf numFmtId="0" fontId="8" fillId="2" borderId="6" xfId="2" applyFont="1" applyFill="1" applyBorder="1" applyAlignment="1" applyProtection="1">
      <alignment vertical="top" wrapText="1"/>
    </xf>
    <xf numFmtId="0" fontId="8" fillId="2" borderId="5" xfId="2" applyFont="1" applyFill="1" applyBorder="1" applyAlignment="1" applyProtection="1">
      <alignment vertical="top"/>
    </xf>
    <xf numFmtId="0" fontId="8" fillId="2" borderId="0" xfId="2" applyFont="1" applyFill="1" applyBorder="1" applyAlignment="1" applyProtection="1">
      <alignment horizontal="left" vertical="top"/>
    </xf>
    <xf numFmtId="0" fontId="8" fillId="2" borderId="6" xfId="2" applyFont="1" applyFill="1" applyBorder="1" applyAlignment="1" applyProtection="1">
      <alignment horizontal="left" vertical="top"/>
    </xf>
    <xf numFmtId="0" fontId="4" fillId="2" borderId="0" xfId="1" applyFill="1" applyAlignment="1" applyProtection="1">
      <alignment vertical="center"/>
    </xf>
    <xf numFmtId="0" fontId="8" fillId="2" borderId="0" xfId="1" applyFont="1" applyFill="1" applyBorder="1" applyAlignment="1" applyProtection="1">
      <alignment vertical="center"/>
    </xf>
    <xf numFmtId="0" fontId="8" fillId="2" borderId="6" xfId="2" applyFont="1" applyFill="1" applyBorder="1" applyAlignment="1" applyProtection="1">
      <alignment vertical="top"/>
    </xf>
    <xf numFmtId="0" fontId="4" fillId="2" borderId="7" xfId="1" applyFill="1" applyBorder="1" applyAlignment="1" applyProtection="1">
      <alignment vertical="center"/>
    </xf>
    <xf numFmtId="0" fontId="8" fillId="2" borderId="11" xfId="2" applyFont="1" applyFill="1" applyBorder="1" applyAlignment="1" applyProtection="1">
      <alignment horizontal="left" vertical="top" wrapText="1"/>
    </xf>
    <xf numFmtId="0" fontId="4" fillId="0" borderId="0" xfId="1" applyBorder="1" applyProtection="1"/>
    <xf numFmtId="0" fontId="4" fillId="0" borderId="0" xfId="1"/>
    <xf numFmtId="180" fontId="4" fillId="0" borderId="0" xfId="1" applyNumberFormat="1"/>
    <xf numFmtId="0" fontId="15" fillId="0" borderId="0" xfId="1" applyFont="1"/>
    <xf numFmtId="0" fontId="15" fillId="0" borderId="0" xfId="1" applyFont="1" applyAlignment="1">
      <alignment horizontal="left"/>
    </xf>
    <xf numFmtId="0" fontId="15" fillId="0" borderId="0" xfId="1" applyFont="1" applyProtection="1"/>
    <xf numFmtId="0" fontId="15" fillId="0" borderId="0" xfId="1" applyFont="1" applyAlignment="1">
      <alignment wrapText="1"/>
    </xf>
    <xf numFmtId="0" fontId="12" fillId="0" borderId="0" xfId="6" applyFont="1" applyFill="1" applyBorder="1" applyAlignment="1">
      <alignment vertical="center"/>
    </xf>
    <xf numFmtId="0" fontId="7" fillId="0" borderId="0" xfId="1" applyFont="1" applyFill="1" applyBorder="1" applyAlignment="1">
      <alignment horizontal="center" vertical="center"/>
    </xf>
    <xf numFmtId="0" fontId="7" fillId="0" borderId="0" xfId="11" applyFont="1" applyFill="1" applyBorder="1" applyAlignment="1">
      <alignment vertical="center"/>
    </xf>
    <xf numFmtId="180" fontId="7" fillId="0" borderId="0" xfId="1" applyNumberFormat="1" applyFont="1" applyFill="1" applyBorder="1" applyAlignment="1">
      <alignment horizontal="center" vertical="center"/>
    </xf>
    <xf numFmtId="0" fontId="12" fillId="0" borderId="0" xfId="6" applyFont="1" applyFill="1" applyBorder="1" applyAlignment="1" applyProtection="1">
      <alignment vertical="center"/>
    </xf>
    <xf numFmtId="0" fontId="12" fillId="0" borderId="0" xfId="12" applyFont="1" applyFill="1" applyBorder="1" applyAlignment="1">
      <alignment vertical="center"/>
    </xf>
    <xf numFmtId="0" fontId="8" fillId="0" borderId="0" xfId="0" applyFont="1" applyAlignment="1">
      <alignment vertical="center"/>
    </xf>
    <xf numFmtId="0" fontId="10" fillId="0" borderId="0" xfId="0" applyFont="1" applyAlignment="1">
      <alignment horizontal="center" vertical="center"/>
    </xf>
    <xf numFmtId="0" fontId="12" fillId="0" borderId="0" xfId="0" applyFont="1" applyAlignment="1">
      <alignment vertical="center"/>
    </xf>
    <xf numFmtId="0" fontId="23" fillId="0" borderId="0" xfId="1" applyFont="1" applyProtection="1"/>
    <xf numFmtId="0" fontId="8" fillId="0" borderId="0" xfId="16" applyFont="1" applyFill="1" applyProtection="1"/>
    <xf numFmtId="185" fontId="8" fillId="0" borderId="0" xfId="16" applyNumberFormat="1" applyFont="1" applyFill="1" applyProtection="1"/>
    <xf numFmtId="0" fontId="24" fillId="0" borderId="0" xfId="1" applyFont="1"/>
    <xf numFmtId="0" fontId="8" fillId="0" borderId="0" xfId="1" applyFont="1" applyFill="1" applyProtection="1"/>
    <xf numFmtId="0" fontId="8" fillId="0" borderId="0" xfId="1" applyFont="1" applyFill="1" applyBorder="1" applyProtection="1"/>
    <xf numFmtId="0" fontId="21" fillId="0" borderId="0" xfId="1" applyFont="1"/>
    <xf numFmtId="0" fontId="12" fillId="0" borderId="0" xfId="15" applyFont="1" applyFill="1">
      <alignment vertical="center"/>
    </xf>
    <xf numFmtId="0" fontId="21" fillId="0" borderId="0" xfId="1" applyFont="1" applyAlignment="1">
      <alignment wrapText="1"/>
    </xf>
    <xf numFmtId="0" fontId="8" fillId="0" borderId="0" xfId="1" applyFont="1"/>
    <xf numFmtId="0" fontId="12" fillId="0" borderId="0" xfId="1" applyFont="1"/>
    <xf numFmtId="0" fontId="9" fillId="0" borderId="0" xfId="6" applyFont="1" applyFill="1" applyAlignment="1" applyProtection="1">
      <alignment horizontal="centerContinuous" vertical="center"/>
    </xf>
    <xf numFmtId="0" fontId="10" fillId="0" borderId="0" xfId="6" applyFont="1" applyFill="1" applyAlignment="1" applyProtection="1">
      <alignment horizontal="centerContinuous" vertical="center"/>
    </xf>
    <xf numFmtId="0" fontId="24" fillId="0" borderId="0" xfId="1" applyFont="1" applyProtection="1"/>
    <xf numFmtId="0" fontId="12" fillId="0" borderId="0" xfId="13" applyFont="1" applyFill="1" applyAlignment="1">
      <alignment vertical="center"/>
    </xf>
    <xf numFmtId="0" fontId="21" fillId="0" borderId="0" xfId="1" applyFont="1" applyProtection="1"/>
    <xf numFmtId="0" fontId="12" fillId="0" borderId="0" xfId="13" applyFont="1" applyFill="1" applyAlignment="1" applyProtection="1">
      <alignment vertical="center"/>
    </xf>
    <xf numFmtId="0" fontId="12" fillId="0" borderId="0" xfId="13" applyFont="1" applyFill="1" applyBorder="1" applyAlignment="1" applyProtection="1">
      <alignment vertical="center"/>
    </xf>
    <xf numFmtId="0" fontId="12" fillId="0" borderId="0" xfId="13" applyFont="1" applyFill="1" applyBorder="1" applyAlignment="1" applyProtection="1">
      <alignment horizontal="right" vertical="center"/>
    </xf>
    <xf numFmtId="0" fontId="2" fillId="0" borderId="0" xfId="17">
      <alignment vertical="center"/>
    </xf>
    <xf numFmtId="0" fontId="28" fillId="0" borderId="0" xfId="17" applyFont="1">
      <alignment vertical="center"/>
    </xf>
    <xf numFmtId="0" fontId="3" fillId="0" borderId="0" xfId="17" applyFont="1">
      <alignment vertical="center"/>
    </xf>
    <xf numFmtId="0" fontId="26" fillId="0" borderId="0" xfId="17" applyFont="1" applyBorder="1" applyAlignment="1">
      <alignment horizontal="center" vertical="center"/>
    </xf>
    <xf numFmtId="0" fontId="30" fillId="0" borderId="0" xfId="17" applyFont="1" applyBorder="1" applyAlignment="1">
      <alignment horizontal="right" vertical="center" wrapText="1"/>
    </xf>
    <xf numFmtId="0" fontId="3" fillId="0" borderId="0" xfId="17" applyFont="1" applyProtection="1">
      <alignment vertical="center"/>
    </xf>
    <xf numFmtId="0" fontId="2" fillId="0" borderId="0" xfId="17" applyProtection="1">
      <alignment vertical="center"/>
    </xf>
    <xf numFmtId="0" fontId="30" fillId="0" borderId="0" xfId="17" applyFont="1" applyBorder="1" applyAlignment="1" applyProtection="1">
      <alignment horizontal="right" vertical="center" wrapText="1"/>
    </xf>
    <xf numFmtId="0" fontId="28" fillId="0" borderId="0" xfId="17" applyFont="1" applyProtection="1">
      <alignment vertical="center"/>
    </xf>
    <xf numFmtId="0" fontId="2" fillId="0" borderId="0" xfId="17" applyAlignment="1" applyProtection="1">
      <alignment horizontal="center" vertical="center"/>
    </xf>
    <xf numFmtId="0" fontId="28" fillId="4" borderId="13" xfId="17" applyFont="1" applyFill="1" applyBorder="1" applyAlignment="1">
      <alignment horizontal="center" vertical="center"/>
    </xf>
    <xf numFmtId="0" fontId="28" fillId="0" borderId="16" xfId="17" applyFont="1" applyBorder="1" applyAlignment="1">
      <alignment horizontal="center" vertical="center"/>
    </xf>
    <xf numFmtId="176" fontId="28" fillId="3" borderId="18" xfId="17" applyNumberFormat="1" applyFont="1" applyFill="1" applyBorder="1" applyAlignment="1">
      <alignment horizontal="left" vertical="center"/>
    </xf>
    <xf numFmtId="10" fontId="28" fillId="3" borderId="18" xfId="17" applyNumberFormat="1" applyFont="1" applyFill="1" applyBorder="1" applyAlignment="1">
      <alignment horizontal="right" vertical="center"/>
    </xf>
    <xf numFmtId="0" fontId="28" fillId="0" borderId="18" xfId="17" applyFont="1" applyBorder="1" applyProtection="1">
      <alignment vertical="center"/>
      <protection locked="0"/>
    </xf>
    <xf numFmtId="0" fontId="2" fillId="0" borderId="0" xfId="17" applyProtection="1">
      <alignment vertical="center"/>
      <protection locked="0"/>
    </xf>
    <xf numFmtId="49" fontId="28" fillId="5" borderId="18" xfId="17" applyNumberFormat="1" applyFont="1" applyFill="1" applyBorder="1" applyAlignment="1" applyProtection="1">
      <alignment horizontal="left" vertical="center"/>
      <protection locked="0"/>
    </xf>
    <xf numFmtId="0" fontId="28" fillId="0" borderId="19" xfId="17" applyFont="1" applyBorder="1" applyAlignment="1">
      <alignment horizontal="center" vertical="center"/>
    </xf>
    <xf numFmtId="0" fontId="27" fillId="0" borderId="0" xfId="17" applyFont="1">
      <alignment vertical="center"/>
    </xf>
    <xf numFmtId="0" fontId="32" fillId="0" borderId="0" xfId="17" applyFont="1" applyFill="1" applyBorder="1" applyAlignment="1">
      <alignment horizontal="center" vertical="center" wrapText="1"/>
    </xf>
    <xf numFmtId="0" fontId="15" fillId="0" borderId="0" xfId="1" applyFont="1" applyAlignment="1">
      <alignment vertical="center"/>
    </xf>
    <xf numFmtId="0" fontId="15" fillId="0" borderId="0" xfId="1" applyFont="1" applyAlignment="1">
      <alignment vertical="center"/>
    </xf>
    <xf numFmtId="0" fontId="4" fillId="7" borderId="0" xfId="1" applyFill="1" applyProtection="1"/>
    <xf numFmtId="0" fontId="4" fillId="7" borderId="0" xfId="1" applyFill="1" applyAlignment="1" applyProtection="1">
      <alignment horizontal="center"/>
    </xf>
    <xf numFmtId="49" fontId="8" fillId="7" borderId="0" xfId="1" applyNumberFormat="1" applyFont="1" applyFill="1" applyAlignment="1" applyProtection="1">
      <alignment horizontal="center" vertical="top" wrapText="1"/>
    </xf>
    <xf numFmtId="0" fontId="12" fillId="0" borderId="12" xfId="1" applyFont="1" applyFill="1" applyBorder="1" applyAlignment="1">
      <alignment horizontal="center" vertical="center"/>
    </xf>
    <xf numFmtId="0" fontId="12" fillId="0" borderId="12" xfId="1" applyFont="1" applyFill="1" applyBorder="1" applyAlignment="1">
      <alignment horizontal="justify" vertical="center"/>
    </xf>
    <xf numFmtId="0" fontId="12" fillId="0" borderId="12" xfId="1" applyFont="1" applyFill="1" applyBorder="1" applyAlignment="1">
      <alignment horizontal="left" vertical="center" wrapText="1"/>
    </xf>
    <xf numFmtId="0" fontId="12" fillId="0" borderId="12" xfId="3" applyFont="1" applyFill="1" applyBorder="1" applyAlignment="1">
      <alignment horizontal="left" vertical="center" wrapText="1"/>
    </xf>
    <xf numFmtId="0" fontId="12" fillId="0" borderId="12" xfId="4" applyFont="1" applyFill="1" applyBorder="1" applyAlignment="1">
      <alignment horizontal="center" vertical="center"/>
    </xf>
    <xf numFmtId="0" fontId="12" fillId="0" borderId="12" xfId="4" applyFont="1" applyFill="1" applyBorder="1" applyAlignment="1">
      <alignment horizontal="left" vertical="center"/>
    </xf>
    <xf numFmtId="180" fontId="16" fillId="3" borderId="12" xfId="5" quotePrefix="1" applyNumberFormat="1" applyFont="1" applyFill="1" applyBorder="1" applyAlignment="1">
      <alignment horizontal="right" vertical="center"/>
    </xf>
    <xf numFmtId="180" fontId="16" fillId="3" borderId="12" xfId="1" applyNumberFormat="1" applyFont="1" applyFill="1" applyBorder="1" applyAlignment="1">
      <alignment horizontal="right" vertical="center"/>
    </xf>
    <xf numFmtId="0" fontId="12" fillId="0" borderId="12" xfId="1" applyFont="1" applyBorder="1" applyAlignment="1" applyProtection="1">
      <alignment horizontal="center" vertical="center"/>
    </xf>
    <xf numFmtId="0" fontId="12" fillId="0" borderId="12" xfId="1" applyFont="1" applyBorder="1" applyAlignment="1" applyProtection="1">
      <alignment vertical="center"/>
    </xf>
    <xf numFmtId="0" fontId="12" fillId="0" borderId="12" xfId="1" applyFont="1" applyBorder="1" applyAlignment="1">
      <alignment horizontal="center" vertical="center"/>
    </xf>
    <xf numFmtId="0" fontId="12" fillId="0" borderId="12" xfId="1" applyFont="1" applyBorder="1" applyAlignment="1">
      <alignment vertical="center"/>
    </xf>
    <xf numFmtId="0" fontId="12" fillId="0" borderId="12" xfId="10" applyFont="1" applyBorder="1" applyAlignment="1">
      <alignment horizontal="center" vertical="center"/>
    </xf>
    <xf numFmtId="0" fontId="12" fillId="6" borderId="12" xfId="10" applyFont="1" applyFill="1" applyBorder="1" applyAlignment="1">
      <alignment horizontal="left" vertical="center"/>
    </xf>
    <xf numFmtId="180" fontId="16" fillId="0" borderId="12" xfId="10" applyNumberFormat="1" applyFont="1" applyFill="1" applyBorder="1" applyAlignment="1">
      <alignment horizontal="center" vertical="center"/>
    </xf>
    <xf numFmtId="180" fontId="16" fillId="6" borderId="12" xfId="10" applyNumberFormat="1" applyFont="1" applyFill="1" applyBorder="1" applyAlignment="1">
      <alignment horizontal="center" vertical="center"/>
    </xf>
    <xf numFmtId="180" fontId="16" fillId="3" borderId="12" xfId="5" quotePrefix="1" applyNumberFormat="1" applyFont="1" applyFill="1" applyBorder="1" applyAlignment="1">
      <alignment horizontal="right" vertical="center" wrapText="1"/>
    </xf>
    <xf numFmtId="0" fontId="7" fillId="0" borderId="12" xfId="1" applyFont="1" applyFill="1" applyBorder="1" applyAlignment="1">
      <alignment horizontal="center" vertical="center"/>
    </xf>
    <xf numFmtId="0" fontId="7" fillId="0" borderId="12" xfId="11" applyFont="1" applyFill="1" applyBorder="1" applyAlignment="1">
      <alignment vertical="center"/>
    </xf>
    <xf numFmtId="180" fontId="20" fillId="0" borderId="12" xfId="1" applyNumberFormat="1" applyFont="1" applyFill="1" applyBorder="1" applyAlignment="1">
      <alignment horizontal="center" vertical="center"/>
    </xf>
    <xf numFmtId="0" fontId="7" fillId="0" borderId="12" xfId="11" applyFont="1" applyFill="1" applyBorder="1" applyAlignment="1">
      <alignment horizontal="left" vertical="center" wrapText="1"/>
    </xf>
    <xf numFmtId="0" fontId="7" fillId="0" borderId="12" xfId="11" applyNumberFormat="1" applyFont="1" applyFill="1" applyBorder="1" applyAlignment="1">
      <alignment horizontal="left" vertical="center" wrapText="1"/>
    </xf>
    <xf numFmtId="0" fontId="7" fillId="0" borderId="12" xfId="11" applyNumberFormat="1" applyFont="1" applyFill="1" applyBorder="1" applyAlignment="1">
      <alignment vertical="center" wrapText="1"/>
    </xf>
    <xf numFmtId="0" fontId="12" fillId="0" borderId="12" xfId="11" applyFont="1" applyBorder="1" applyAlignment="1">
      <alignment vertical="center"/>
    </xf>
    <xf numFmtId="180" fontId="16" fillId="0" borderId="12" xfId="1" applyNumberFormat="1" applyFont="1" applyFill="1" applyBorder="1" applyAlignment="1">
      <alignment horizontal="center" vertical="center"/>
    </xf>
    <xf numFmtId="0" fontId="12" fillId="0" borderId="12" xfId="1" applyFont="1" applyFill="1" applyBorder="1" applyAlignment="1">
      <alignment vertical="center"/>
    </xf>
    <xf numFmtId="0" fontId="12" fillId="0" borderId="12" xfId="1" applyFont="1" applyBorder="1" applyAlignment="1">
      <alignment horizontal="left" vertical="center" wrapText="1"/>
    </xf>
    <xf numFmtId="0" fontId="12" fillId="0" borderId="12" xfId="1" applyFont="1" applyBorder="1" applyAlignment="1">
      <alignment vertical="center" wrapText="1"/>
    </xf>
    <xf numFmtId="0" fontId="12" fillId="0" borderId="12" xfId="11" applyFont="1" applyBorder="1" applyAlignment="1">
      <alignment horizontal="center" vertical="center"/>
    </xf>
    <xf numFmtId="0" fontId="12" fillId="0" borderId="12" xfId="11" applyFont="1" applyFill="1" applyBorder="1" applyAlignment="1">
      <alignment vertical="center"/>
    </xf>
    <xf numFmtId="0" fontId="12" fillId="0" borderId="12" xfId="1" applyFont="1" applyFill="1" applyBorder="1" applyAlignment="1">
      <alignment horizontal="left" vertical="center"/>
    </xf>
    <xf numFmtId="0" fontId="12" fillId="0" borderId="12" xfId="11" applyFont="1" applyFill="1" applyBorder="1" applyAlignment="1">
      <alignment horizontal="left" vertical="center" wrapText="1"/>
    </xf>
    <xf numFmtId="0" fontId="12" fillId="0" borderId="12" xfId="8" applyNumberFormat="1" applyFont="1" applyFill="1" applyBorder="1" applyAlignment="1" applyProtection="1">
      <alignment horizontal="center" vertical="center"/>
    </xf>
    <xf numFmtId="0" fontId="12" fillId="0" borderId="12" xfId="8" applyNumberFormat="1" applyFont="1" applyFill="1" applyBorder="1" applyAlignment="1" applyProtection="1">
      <alignment horizontal="left" vertical="center"/>
    </xf>
    <xf numFmtId="0" fontId="12" fillId="0" borderId="12" xfId="8" applyNumberFormat="1" applyFont="1" applyFill="1" applyBorder="1" applyAlignment="1" applyProtection="1">
      <alignment horizontal="center" vertical="center" wrapText="1"/>
    </xf>
    <xf numFmtId="180" fontId="16" fillId="0" borderId="12" xfId="1" applyNumberFormat="1" applyFont="1" applyBorder="1" applyAlignment="1">
      <alignment horizontal="center" vertical="center"/>
    </xf>
    <xf numFmtId="9" fontId="16" fillId="0" borderId="12" xfId="1" applyNumberFormat="1" applyFont="1" applyFill="1" applyBorder="1" applyAlignment="1">
      <alignment horizontal="center" vertical="center"/>
    </xf>
    <xf numFmtId="0" fontId="12" fillId="0" borderId="12" xfId="12" applyFont="1" applyFill="1" applyBorder="1" applyAlignment="1">
      <alignment vertical="center"/>
    </xf>
    <xf numFmtId="0" fontId="12" fillId="0" borderId="12" xfId="12" applyFont="1" applyFill="1" applyBorder="1" applyAlignment="1">
      <alignment vertical="center" wrapText="1"/>
    </xf>
    <xf numFmtId="0" fontId="12" fillId="0" borderId="12" xfId="11" applyFont="1" applyBorder="1" applyAlignment="1" applyProtection="1">
      <alignment horizontal="center" vertical="center"/>
    </xf>
    <xf numFmtId="182" fontId="16" fillId="0" borderId="12" xfId="11" applyNumberFormat="1" applyFont="1" applyBorder="1" applyAlignment="1" applyProtection="1">
      <alignment horizontal="center" vertical="center"/>
    </xf>
    <xf numFmtId="180" fontId="12" fillId="0" borderId="12" xfId="1" applyNumberFormat="1" applyFont="1" applyBorder="1" applyAlignment="1" applyProtection="1">
      <alignment horizontal="center" vertical="center" wrapText="1"/>
    </xf>
    <xf numFmtId="0" fontId="12" fillId="0" borderId="12" xfId="12" applyFont="1" applyBorder="1" applyAlignment="1">
      <alignment vertical="center"/>
    </xf>
    <xf numFmtId="176" fontId="16" fillId="3" borderId="12" xfId="1" quotePrefix="1" applyNumberFormat="1" applyFont="1" applyFill="1" applyBorder="1" applyAlignment="1">
      <alignment horizontal="left" vertical="center"/>
    </xf>
    <xf numFmtId="0" fontId="12" fillId="0" borderId="12" xfId="12" applyFont="1" applyBorder="1" applyAlignment="1">
      <alignment horizontal="left" vertical="center" wrapText="1"/>
    </xf>
    <xf numFmtId="0" fontId="12" fillId="0" borderId="12" xfId="12" applyFont="1" applyBorder="1" applyAlignment="1">
      <alignment vertical="center" wrapText="1"/>
    </xf>
    <xf numFmtId="180" fontId="16" fillId="0" borderId="12" xfId="12" applyNumberFormat="1" applyFont="1" applyFill="1" applyBorder="1" applyAlignment="1">
      <alignment horizontal="center" vertical="center"/>
    </xf>
    <xf numFmtId="176" fontId="16" fillId="3" borderId="12" xfId="1" applyNumberFormat="1" applyFont="1" applyFill="1" applyBorder="1" applyAlignment="1">
      <alignment horizontal="left" vertical="center" wrapText="1"/>
    </xf>
    <xf numFmtId="0" fontId="16" fillId="0" borderId="12" xfId="12" applyFont="1" applyFill="1" applyBorder="1" applyAlignment="1">
      <alignment horizontal="center" vertical="center"/>
    </xf>
    <xf numFmtId="0" fontId="7" fillId="0" borderId="12" xfId="0" applyFont="1" applyBorder="1" applyAlignment="1">
      <alignment horizontal="center" vertical="center"/>
    </xf>
    <xf numFmtId="182" fontId="7" fillId="0" borderId="12" xfId="0" applyNumberFormat="1" applyFont="1" applyBorder="1" applyAlignment="1">
      <alignment horizontal="left" vertical="center" wrapText="1"/>
    </xf>
    <xf numFmtId="180" fontId="16" fillId="3" borderId="12" xfId="5" applyNumberFormat="1" applyFont="1" applyFill="1" applyBorder="1" applyAlignment="1">
      <alignment vertical="center"/>
    </xf>
    <xf numFmtId="180" fontId="16" fillId="3" borderId="12" xfId="1" applyNumberFormat="1" applyFont="1" applyFill="1" applyBorder="1" applyAlignment="1">
      <alignment vertical="center"/>
    </xf>
    <xf numFmtId="0" fontId="12" fillId="0" borderId="12" xfId="1" applyFont="1" applyBorder="1" applyAlignment="1">
      <alignment horizontal="center" vertical="center" wrapText="1"/>
    </xf>
    <xf numFmtId="182" fontId="12" fillId="0" borderId="12" xfId="11" applyNumberFormat="1" applyFont="1" applyBorder="1" applyAlignment="1">
      <alignment horizontal="left" vertical="center" wrapText="1"/>
    </xf>
    <xf numFmtId="182" fontId="12" fillId="0" borderId="12" xfId="11" applyNumberFormat="1" applyFont="1" applyBorder="1" applyAlignment="1">
      <alignment horizontal="left" vertical="center"/>
    </xf>
    <xf numFmtId="182" fontId="12" fillId="0" borderId="12" xfId="11" applyNumberFormat="1" applyFont="1" applyBorder="1" applyAlignment="1">
      <alignment vertical="center"/>
    </xf>
    <xf numFmtId="182" fontId="12" fillId="0" borderId="12" xfId="11" applyNumberFormat="1" applyFont="1" applyFill="1" applyBorder="1" applyAlignment="1">
      <alignment horizontal="left" vertical="center"/>
    </xf>
    <xf numFmtId="182" fontId="12" fillId="0" borderId="12" xfId="1" applyNumberFormat="1" applyFont="1" applyFill="1" applyBorder="1" applyAlignment="1" applyProtection="1">
      <alignment vertical="center" wrapText="1"/>
    </xf>
    <xf numFmtId="0" fontId="12" fillId="0" borderId="12" xfId="8" applyFont="1" applyBorder="1" applyAlignment="1">
      <alignment horizontal="center" vertical="center"/>
    </xf>
    <xf numFmtId="0" fontId="12" fillId="0" borderId="12" xfId="8" applyFont="1" applyBorder="1" applyAlignment="1">
      <alignment horizontal="left" vertical="center" wrapText="1"/>
    </xf>
    <xf numFmtId="0" fontId="12" fillId="0" borderId="12" xfId="13" applyFont="1" applyBorder="1" applyAlignment="1">
      <alignment horizontal="left" vertical="center" wrapText="1"/>
    </xf>
    <xf numFmtId="0" fontId="12" fillId="0" borderId="12" xfId="8" applyFont="1" applyFill="1" applyBorder="1" applyAlignment="1">
      <alignment horizontal="center" vertical="center"/>
    </xf>
    <xf numFmtId="0" fontId="12" fillId="0" borderId="12" xfId="8" applyFont="1" applyFill="1" applyBorder="1" applyAlignment="1">
      <alignment horizontal="left" vertical="center" wrapText="1"/>
    </xf>
    <xf numFmtId="0" fontId="12" fillId="0" borderId="12" xfId="11" applyFont="1" applyBorder="1" applyAlignment="1">
      <alignment horizontal="left" vertical="center"/>
    </xf>
    <xf numFmtId="0" fontId="12" fillId="0" borderId="12" xfId="11" applyFont="1" applyFill="1" applyBorder="1" applyAlignment="1">
      <alignment horizontal="left" vertical="center"/>
    </xf>
    <xf numFmtId="0" fontId="16" fillId="0" borderId="12" xfId="1" applyFont="1" applyBorder="1" applyAlignment="1">
      <alignment horizontal="center" vertical="center"/>
    </xf>
    <xf numFmtId="0" fontId="12" fillId="0" borderId="12" xfId="15" applyFont="1" applyBorder="1" applyAlignment="1">
      <alignment horizontal="center" vertical="center"/>
    </xf>
    <xf numFmtId="0" fontId="12" fillId="0" borderId="12" xfId="15" applyFont="1" applyBorder="1">
      <alignment vertical="center"/>
    </xf>
    <xf numFmtId="180" fontId="16" fillId="3" borderId="12" xfId="15" applyNumberFormat="1" applyFont="1" applyFill="1" applyBorder="1" applyAlignment="1">
      <alignment horizontal="right" vertical="center"/>
    </xf>
    <xf numFmtId="0" fontId="12" fillId="0" borderId="12" xfId="15" applyFont="1" applyBorder="1" applyAlignment="1">
      <alignment horizontal="left" vertical="center" wrapText="1"/>
    </xf>
    <xf numFmtId="0" fontId="12" fillId="6" borderId="12" xfId="15" applyFont="1" applyFill="1" applyBorder="1">
      <alignment vertical="center"/>
    </xf>
    <xf numFmtId="0" fontId="12" fillId="0" borderId="12" xfId="15" applyFont="1" applyBorder="1" applyAlignment="1">
      <alignment vertical="center" wrapText="1"/>
    </xf>
    <xf numFmtId="0" fontId="12" fillId="0" borderId="12" xfId="15" applyFont="1" applyFill="1" applyBorder="1" applyAlignment="1" applyProtection="1">
      <alignment horizontal="center" vertical="center"/>
    </xf>
    <xf numFmtId="0" fontId="16" fillId="0" borderId="12" xfId="15" applyFont="1" applyFill="1" applyBorder="1" applyAlignment="1" applyProtection="1">
      <alignment horizontal="center" vertical="center"/>
    </xf>
    <xf numFmtId="182" fontId="12" fillId="0" borderId="12" xfId="15" applyNumberFormat="1" applyFont="1" applyBorder="1" applyAlignment="1">
      <alignment vertical="center"/>
    </xf>
    <xf numFmtId="182" fontId="16" fillId="0" borderId="12" xfId="15" applyNumberFormat="1" applyFont="1" applyBorder="1" applyAlignment="1">
      <alignment horizontal="center" vertical="center"/>
    </xf>
    <xf numFmtId="182" fontId="12" fillId="0" borderId="12" xfId="15" applyNumberFormat="1" applyFont="1" applyBorder="1" applyAlignment="1">
      <alignment vertical="center" wrapText="1"/>
    </xf>
    <xf numFmtId="182" fontId="12" fillId="0" borderId="12" xfId="15" applyNumberFormat="1" applyFont="1" applyBorder="1" applyAlignment="1">
      <alignment horizontal="left" vertical="center" wrapText="1"/>
    </xf>
    <xf numFmtId="180" fontId="16" fillId="0" borderId="12" xfId="1" applyNumberFormat="1" applyFont="1" applyFill="1" applyBorder="1" applyAlignment="1" applyProtection="1">
      <alignment horizontal="center" vertical="center"/>
    </xf>
    <xf numFmtId="0" fontId="12" fillId="0" borderId="12" xfId="15" applyFont="1" applyFill="1" applyBorder="1" applyAlignment="1">
      <alignment horizontal="center" vertical="center"/>
    </xf>
    <xf numFmtId="0" fontId="12" fillId="0" borderId="12" xfId="15" applyFont="1" applyFill="1" applyBorder="1" applyAlignment="1">
      <alignment vertical="center" wrapText="1"/>
    </xf>
    <xf numFmtId="0" fontId="12" fillId="0" borderId="12" xfId="15" applyFont="1" applyFill="1" applyBorder="1" applyAlignment="1">
      <alignment horizontal="left" vertical="center" wrapText="1"/>
    </xf>
    <xf numFmtId="180" fontId="16" fillId="0" borderId="12" xfId="15" applyNumberFormat="1" applyFont="1" applyBorder="1" applyAlignment="1">
      <alignment horizontal="center" vertical="center"/>
    </xf>
    <xf numFmtId="0" fontId="12" fillId="0" borderId="12" xfId="16" applyFont="1" applyBorder="1" applyAlignment="1">
      <alignment horizontal="center" vertical="center"/>
    </xf>
    <xf numFmtId="0" fontId="12" fillId="0" borderId="12" xfId="16" applyFont="1" applyBorder="1" applyAlignment="1">
      <alignment horizontal="left" vertical="center" wrapText="1"/>
    </xf>
    <xf numFmtId="9" fontId="12" fillId="0" borderId="12" xfId="16" applyNumberFormat="1" applyFont="1" applyBorder="1" applyAlignment="1">
      <alignment horizontal="left" vertical="center" wrapText="1"/>
    </xf>
    <xf numFmtId="9" fontId="16" fillId="0" borderId="12" xfId="16" applyNumberFormat="1" applyFont="1" applyBorder="1" applyAlignment="1">
      <alignment horizontal="center" vertical="center" wrapText="1"/>
    </xf>
    <xf numFmtId="0" fontId="12" fillId="0" borderId="12" xfId="15" applyFont="1" applyFill="1" applyBorder="1">
      <alignment vertical="center"/>
    </xf>
    <xf numFmtId="0" fontId="12" fillId="0" borderId="12" xfId="1" applyFont="1" applyFill="1" applyBorder="1" applyAlignment="1" applyProtection="1">
      <alignment horizontal="center" vertical="center" wrapText="1"/>
      <protection hidden="1"/>
    </xf>
    <xf numFmtId="0" fontId="12" fillId="0" borderId="12" xfId="14" applyFont="1" applyBorder="1" applyAlignment="1">
      <alignment horizontal="center" vertical="center"/>
    </xf>
    <xf numFmtId="0" fontId="12" fillId="0" borderId="12" xfId="14" applyFont="1" applyFill="1" applyBorder="1" applyAlignment="1">
      <alignment horizontal="center" vertical="center"/>
    </xf>
    <xf numFmtId="0" fontId="16" fillId="0" borderId="12" xfId="14" applyFont="1" applyFill="1" applyBorder="1" applyAlignment="1">
      <alignment horizontal="center" vertical="center"/>
    </xf>
    <xf numFmtId="0" fontId="12" fillId="0" borderId="12" xfId="6" applyFont="1" applyFill="1" applyBorder="1" applyAlignment="1" applyProtection="1">
      <alignment horizontal="center" vertical="center" wrapText="1"/>
    </xf>
    <xf numFmtId="0" fontId="12" fillId="0" borderId="12" xfId="6" applyFont="1" applyFill="1" applyBorder="1" applyAlignment="1" applyProtection="1">
      <alignment horizontal="center" vertical="center"/>
    </xf>
    <xf numFmtId="182" fontId="12" fillId="0" borderId="12" xfId="6" applyNumberFormat="1" applyFont="1" applyFill="1" applyBorder="1" applyAlignment="1" applyProtection="1">
      <alignment horizontal="center" vertical="center"/>
    </xf>
    <xf numFmtId="0" fontId="12" fillId="0" borderId="12" xfId="6" applyFont="1" applyFill="1" applyBorder="1" applyAlignment="1">
      <alignment horizontal="center" vertical="center"/>
    </xf>
    <xf numFmtId="0" fontId="12" fillId="0" borderId="12" xfId="6" applyFont="1" applyFill="1" applyBorder="1" applyAlignment="1">
      <alignment horizontal="left" vertical="center"/>
    </xf>
    <xf numFmtId="0" fontId="12" fillId="0" borderId="12" xfId="6" applyFont="1" applyFill="1" applyBorder="1" applyAlignment="1">
      <alignment vertical="center"/>
    </xf>
    <xf numFmtId="0" fontId="12" fillId="0" borderId="12" xfId="7" applyFont="1" applyBorder="1" applyAlignment="1" applyProtection="1">
      <alignment horizontal="center" vertical="center"/>
    </xf>
    <xf numFmtId="187" fontId="0" fillId="7" borderId="0" xfId="1" applyNumberFormat="1" applyFont="1" applyFill="1" applyAlignment="1" applyProtection="1">
      <alignment horizontal="left" vertical="top" wrapText="1"/>
    </xf>
    <xf numFmtId="10" fontId="16" fillId="3" borderId="12" xfId="1" applyNumberFormat="1" applyFont="1" applyFill="1" applyBorder="1" applyAlignment="1">
      <alignment horizontal="center" vertical="center" wrapText="1"/>
    </xf>
    <xf numFmtId="0" fontId="15" fillId="0" borderId="0" xfId="1" applyFont="1" applyAlignment="1" applyProtection="1">
      <alignment vertical="center"/>
    </xf>
    <xf numFmtId="182" fontId="12" fillId="0" borderId="12" xfId="1" applyNumberFormat="1" applyFont="1" applyFill="1" applyBorder="1" applyAlignment="1" applyProtection="1">
      <alignment horizontal="left" vertical="center" wrapText="1"/>
    </xf>
    <xf numFmtId="0" fontId="16" fillId="3" borderId="12" xfId="1" applyNumberFormat="1" applyFont="1" applyFill="1" applyBorder="1" applyAlignment="1">
      <alignment horizontal="center" vertical="center"/>
    </xf>
    <xf numFmtId="0" fontId="15" fillId="0" borderId="0" xfId="1" applyFont="1" applyAlignment="1">
      <alignment horizontal="center"/>
    </xf>
    <xf numFmtId="180" fontId="20" fillId="2" borderId="12" xfId="15" applyNumberFormat="1" applyFont="1" applyFill="1" applyBorder="1" applyAlignment="1">
      <alignment horizontal="right" vertical="center"/>
    </xf>
    <xf numFmtId="186" fontId="16" fillId="3" borderId="12" xfId="6" applyNumberFormat="1" applyFont="1" applyFill="1" applyBorder="1" applyAlignment="1">
      <alignment horizontal="center" vertical="center"/>
    </xf>
    <xf numFmtId="0" fontId="12" fillId="8" borderId="12" xfId="1" applyFont="1" applyFill="1" applyBorder="1" applyAlignment="1">
      <alignment horizontal="center" vertical="center" wrapText="1"/>
    </xf>
    <xf numFmtId="0" fontId="12" fillId="0" borderId="12" xfId="6" applyFont="1" applyBorder="1" applyAlignment="1">
      <alignment horizontal="center" vertical="center"/>
    </xf>
    <xf numFmtId="0" fontId="12" fillId="0" borderId="12" xfId="6" applyFont="1" applyBorder="1" applyAlignment="1">
      <alignment horizontal="left" vertical="center"/>
    </xf>
    <xf numFmtId="0" fontId="12" fillId="0" borderId="12" xfId="7" applyFont="1" applyBorder="1">
      <alignment vertical="center"/>
    </xf>
    <xf numFmtId="180" fontId="16" fillId="3" borderId="12" xfId="6" applyNumberFormat="1" applyFont="1" applyFill="1" applyBorder="1" applyAlignment="1" applyProtection="1">
      <alignment horizontal="right" vertical="center" wrapText="1"/>
      <protection locked="0"/>
    </xf>
    <xf numFmtId="0" fontId="12" fillId="0" borderId="12" xfId="7" applyFont="1" applyBorder="1" applyAlignment="1">
      <alignment horizontal="left" vertical="center"/>
    </xf>
    <xf numFmtId="180" fontId="16" fillId="3" borderId="12" xfId="6" applyNumberFormat="1" applyFont="1" applyFill="1" applyBorder="1" applyAlignment="1">
      <alignment vertical="center" wrapText="1"/>
    </xf>
    <xf numFmtId="0" fontId="12" fillId="0" borderId="12" xfId="8" applyFont="1" applyBorder="1" applyAlignment="1">
      <alignment vertical="center"/>
    </xf>
    <xf numFmtId="180" fontId="16" fillId="3" borderId="12" xfId="8" applyNumberFormat="1" applyFont="1" applyFill="1" applyBorder="1" applyAlignment="1">
      <alignment horizontal="right" vertical="center" wrapText="1"/>
    </xf>
    <xf numFmtId="0" fontId="12" fillId="0" borderId="12" xfId="8" applyFont="1" applyBorder="1" applyAlignment="1">
      <alignment horizontal="left" vertical="center"/>
    </xf>
    <xf numFmtId="0" fontId="12" fillId="0" borderId="12" xfId="364" applyFont="1" applyFill="1" applyBorder="1" applyAlignment="1">
      <alignment vertical="center"/>
    </xf>
    <xf numFmtId="0" fontId="12" fillId="2" borderId="12" xfId="1" applyFont="1" applyFill="1" applyBorder="1" applyAlignment="1">
      <alignment horizontal="center" vertical="center"/>
    </xf>
    <xf numFmtId="0" fontId="12" fillId="2" borderId="12" xfId="1" applyFont="1" applyFill="1" applyBorder="1" applyAlignment="1" applyProtection="1">
      <alignment horizontal="center" vertical="center"/>
      <protection locked="0"/>
    </xf>
    <xf numFmtId="0" fontId="12" fillId="8" borderId="12" xfId="1" applyFont="1" applyFill="1" applyBorder="1" applyAlignment="1">
      <alignment horizontal="center" vertical="center"/>
    </xf>
    <xf numFmtId="0" fontId="12" fillId="8" borderId="12" xfId="6" applyFont="1" applyFill="1" applyBorder="1" applyAlignment="1">
      <alignment horizontal="center" vertical="center"/>
    </xf>
    <xf numFmtId="0" fontId="12" fillId="8" borderId="12" xfId="8" applyFont="1" applyFill="1" applyBorder="1" applyAlignment="1">
      <alignment horizontal="center" vertical="center"/>
    </xf>
    <xf numFmtId="0" fontId="12" fillId="8" borderId="12" xfId="9" applyFont="1" applyFill="1" applyBorder="1" applyAlignment="1">
      <alignment horizontal="center" vertical="center" wrapText="1"/>
    </xf>
    <xf numFmtId="0" fontId="12" fillId="8" borderId="12" xfId="9" applyFont="1" applyFill="1" applyBorder="1" applyAlignment="1">
      <alignment horizontal="center" vertical="center"/>
    </xf>
    <xf numFmtId="0" fontId="7" fillId="8" borderId="12" xfId="1" applyFont="1" applyFill="1" applyBorder="1" applyAlignment="1">
      <alignment horizontal="center" vertical="center"/>
    </xf>
    <xf numFmtId="0" fontId="12" fillId="8" borderId="12" xfId="11" applyFont="1" applyFill="1" applyBorder="1" applyAlignment="1">
      <alignment horizontal="center" vertical="center" wrapText="1"/>
    </xf>
    <xf numFmtId="0" fontId="12" fillId="8" borderId="12" xfId="11" applyFont="1" applyFill="1" applyBorder="1" applyAlignment="1">
      <alignment horizontal="center" vertical="center"/>
    </xf>
    <xf numFmtId="0" fontId="12" fillId="8" borderId="12" xfId="8" applyNumberFormat="1" applyFont="1" applyFill="1" applyBorder="1" applyAlignment="1" applyProtection="1">
      <alignment horizontal="center" vertical="center" wrapText="1"/>
    </xf>
    <xf numFmtId="0" fontId="12" fillId="8" borderId="12" xfId="8" applyNumberFormat="1" applyFont="1" applyFill="1" applyBorder="1" applyAlignment="1" applyProtection="1">
      <alignment horizontal="center" vertical="center"/>
    </xf>
    <xf numFmtId="0" fontId="12" fillId="8" borderId="12" xfId="11" applyFont="1" applyFill="1" applyBorder="1" applyAlignment="1" applyProtection="1">
      <alignment horizontal="center" vertical="center"/>
    </xf>
    <xf numFmtId="0" fontId="12" fillId="8" borderId="12" xfId="11" applyFont="1" applyFill="1" applyBorder="1" applyAlignment="1" applyProtection="1">
      <alignment horizontal="center" vertical="center" wrapText="1"/>
    </xf>
    <xf numFmtId="49" fontId="16" fillId="2" borderId="12" xfId="5" applyNumberFormat="1" applyFont="1" applyFill="1" applyBorder="1" applyAlignment="1" applyProtection="1">
      <alignment horizontal="left" vertical="center" wrapText="1"/>
      <protection locked="0"/>
    </xf>
    <xf numFmtId="183" fontId="16" fillId="2" borderId="12" xfId="5" applyNumberFormat="1" applyFont="1" applyFill="1" applyBorder="1" applyAlignment="1" applyProtection="1">
      <alignment horizontal="right" vertical="center" wrapText="1"/>
      <protection locked="0"/>
    </xf>
    <xf numFmtId="183" fontId="16" fillId="2" borderId="12" xfId="5" applyNumberFormat="1" applyFont="1" applyFill="1" applyBorder="1" applyAlignment="1" applyProtection="1">
      <alignment horizontal="left" vertical="center" wrapText="1"/>
      <protection locked="0"/>
    </xf>
    <xf numFmtId="0" fontId="7" fillId="8" borderId="12" xfId="0" applyFont="1" applyFill="1" applyBorder="1" applyAlignment="1">
      <alignment horizontal="center" vertical="center"/>
    </xf>
    <xf numFmtId="0" fontId="7" fillId="8" borderId="12" xfId="0" applyFont="1" applyFill="1" applyBorder="1" applyAlignment="1">
      <alignment horizontal="center" vertical="center" wrapText="1"/>
    </xf>
    <xf numFmtId="184" fontId="12" fillId="8" borderId="12" xfId="1" applyNumberFormat="1" applyFont="1" applyFill="1" applyBorder="1" applyAlignment="1">
      <alignment horizontal="center" vertical="center" wrapText="1"/>
    </xf>
    <xf numFmtId="0" fontId="12" fillId="8" borderId="12" xfId="1" applyFont="1" applyFill="1" applyBorder="1" applyAlignment="1" applyProtection="1">
      <alignment horizontal="center" vertical="center" wrapText="1"/>
    </xf>
    <xf numFmtId="0" fontId="12" fillId="8" borderId="12" xfId="1" applyFont="1" applyFill="1" applyBorder="1" applyAlignment="1" applyProtection="1">
      <alignment horizontal="center" vertical="center"/>
    </xf>
    <xf numFmtId="176" fontId="16" fillId="2" borderId="12" xfId="1" applyNumberFormat="1" applyFont="1" applyFill="1" applyBorder="1" applyAlignment="1" applyProtection="1">
      <alignment horizontal="left" vertical="center" wrapText="1"/>
      <protection locked="0"/>
    </xf>
    <xf numFmtId="0" fontId="12" fillId="8" borderId="12" xfId="13" applyFont="1" applyFill="1" applyBorder="1" applyAlignment="1">
      <alignment horizontal="center" vertical="center"/>
    </xf>
    <xf numFmtId="0" fontId="12" fillId="8" borderId="12" xfId="15" applyFont="1" applyFill="1" applyBorder="1" applyAlignment="1">
      <alignment horizontal="center" vertical="center"/>
    </xf>
    <xf numFmtId="0" fontId="12" fillId="8" borderId="12" xfId="15" applyFont="1" applyFill="1" applyBorder="1" applyAlignment="1" applyProtection="1">
      <alignment horizontal="center" vertical="center" wrapText="1"/>
    </xf>
    <xf numFmtId="0" fontId="12" fillId="8" borderId="12" xfId="15" applyFont="1" applyFill="1" applyBorder="1" applyAlignment="1" applyProtection="1">
      <alignment horizontal="center" vertical="center"/>
    </xf>
    <xf numFmtId="0" fontId="12" fillId="8" borderId="4" xfId="15" applyFont="1" applyFill="1" applyBorder="1" applyAlignment="1" applyProtection="1">
      <alignment horizontal="center" vertical="center" wrapText="1"/>
    </xf>
    <xf numFmtId="0" fontId="12" fillId="8" borderId="4" xfId="1" applyFont="1" applyFill="1" applyBorder="1" applyAlignment="1" applyProtection="1">
      <alignment horizontal="center" vertical="center" wrapText="1"/>
    </xf>
    <xf numFmtId="0" fontId="12" fillId="8" borderId="4" xfId="15" applyFont="1" applyFill="1" applyBorder="1" applyAlignment="1" applyProtection="1">
      <alignment horizontal="center" vertical="center"/>
    </xf>
    <xf numFmtId="0" fontId="12" fillId="8" borderId="12" xfId="14" applyFont="1" applyFill="1" applyBorder="1" applyAlignment="1">
      <alignment horizontal="center" vertical="center" wrapText="1"/>
    </xf>
    <xf numFmtId="0" fontId="12" fillId="8" borderId="12" xfId="14" applyFont="1" applyFill="1" applyBorder="1" applyAlignment="1">
      <alignment horizontal="center" vertical="center"/>
    </xf>
    <xf numFmtId="180" fontId="16" fillId="2" borderId="12" xfId="6" applyNumberFormat="1" applyFont="1" applyFill="1" applyBorder="1" applyAlignment="1" applyProtection="1">
      <alignment horizontal="right" vertical="center"/>
      <protection locked="0"/>
    </xf>
    <xf numFmtId="0" fontId="12" fillId="8" borderId="12" xfId="6" applyFont="1" applyFill="1" applyBorder="1" applyAlignment="1" applyProtection="1">
      <alignment horizontal="center" vertical="center" wrapText="1"/>
    </xf>
    <xf numFmtId="0" fontId="12" fillId="8" borderId="4" xfId="6" applyFont="1" applyFill="1" applyBorder="1" applyAlignment="1" applyProtection="1">
      <alignment horizontal="center" vertical="center" wrapText="1"/>
    </xf>
    <xf numFmtId="0" fontId="12" fillId="8" borderId="4" xfId="6" applyFont="1" applyFill="1" applyBorder="1" applyAlignment="1" applyProtection="1">
      <alignment horizontal="center" vertical="center"/>
    </xf>
    <xf numFmtId="49" fontId="16" fillId="2" borderId="12" xfId="6" applyNumberFormat="1" applyFont="1" applyFill="1" applyBorder="1" applyAlignment="1" applyProtection="1">
      <alignment horizontal="right" vertical="center" wrapText="1"/>
      <protection locked="0"/>
    </xf>
    <xf numFmtId="180" fontId="16" fillId="2" borderId="12" xfId="6" applyNumberFormat="1" applyFont="1" applyFill="1" applyBorder="1" applyAlignment="1" applyProtection="1">
      <alignment horizontal="right" vertical="center" wrapText="1"/>
      <protection locked="0"/>
    </xf>
    <xf numFmtId="49" fontId="16" fillId="2" borderId="12" xfId="6" applyNumberFormat="1" applyFont="1" applyFill="1" applyBorder="1" applyAlignment="1" applyProtection="1">
      <alignment horizontal="right" vertical="center"/>
      <protection locked="0"/>
    </xf>
    <xf numFmtId="0" fontId="12" fillId="8" borderId="12" xfId="7" applyFont="1" applyFill="1" applyBorder="1" applyAlignment="1" applyProtection="1">
      <alignment horizontal="center" vertical="center"/>
    </xf>
    <xf numFmtId="0" fontId="12" fillId="8" borderId="12" xfId="7" applyFont="1" applyFill="1" applyBorder="1" applyAlignment="1" applyProtection="1">
      <alignment horizontal="center" vertical="center" wrapText="1"/>
    </xf>
    <xf numFmtId="0" fontId="27" fillId="0" borderId="12" xfId="17" applyFont="1" applyBorder="1">
      <alignment vertical="center"/>
    </xf>
    <xf numFmtId="0" fontId="28" fillId="0" borderId="12" xfId="17" applyFont="1" applyBorder="1">
      <alignment vertical="center"/>
    </xf>
    <xf numFmtId="0" fontId="30" fillId="0" borderId="12" xfId="17" applyFont="1" applyBorder="1" applyAlignment="1">
      <alignment horizontal="left" vertical="center" wrapText="1"/>
    </xf>
    <xf numFmtId="179" fontId="32" fillId="3" borderId="12" xfId="17" applyNumberFormat="1" applyFont="1" applyFill="1" applyBorder="1" applyAlignment="1">
      <alignment horizontal="left" vertical="center" wrapText="1"/>
    </xf>
    <xf numFmtId="49" fontId="32" fillId="3" borderId="12" xfId="17" applyNumberFormat="1" applyFont="1" applyFill="1" applyBorder="1" applyAlignment="1">
      <alignment horizontal="left" vertical="center" wrapText="1"/>
    </xf>
    <xf numFmtId="181" fontId="32" fillId="3" borderId="12" xfId="17" applyNumberFormat="1" applyFont="1" applyFill="1" applyBorder="1" applyAlignment="1">
      <alignment horizontal="right" vertical="center" wrapText="1"/>
    </xf>
    <xf numFmtId="180" fontId="32" fillId="3" borderId="12" xfId="17" applyNumberFormat="1" applyFont="1" applyFill="1" applyBorder="1" applyAlignment="1">
      <alignment horizontal="right" vertical="center" wrapText="1"/>
    </xf>
    <xf numFmtId="0" fontId="30" fillId="0" borderId="1" xfId="17" applyFont="1" applyBorder="1" applyAlignment="1">
      <alignment horizontal="left" vertical="center" wrapText="1"/>
    </xf>
    <xf numFmtId="0" fontId="44" fillId="0" borderId="0" xfId="0" applyFont="1">
      <alignment vertical="center"/>
    </xf>
    <xf numFmtId="0" fontId="7" fillId="0" borderId="12" xfId="0" applyFont="1" applyBorder="1" applyAlignment="1">
      <alignment horizontal="center" vertical="center" wrapText="1"/>
    </xf>
    <xf numFmtId="43" fontId="7" fillId="7" borderId="12" xfId="363" applyFont="1" applyFill="1" applyBorder="1" applyAlignment="1">
      <alignment horizontal="center" vertical="center" wrapText="1"/>
    </xf>
    <xf numFmtId="0" fontId="7" fillId="7" borderId="12" xfId="0" applyNumberFormat="1" applyFont="1" applyFill="1" applyBorder="1" applyAlignment="1">
      <alignment horizontal="center" vertical="center" wrapText="1"/>
    </xf>
    <xf numFmtId="0" fontId="7" fillId="7" borderId="12" xfId="0" applyFont="1" applyFill="1" applyBorder="1" applyAlignment="1">
      <alignment horizontal="center" vertical="center" wrapText="1"/>
    </xf>
    <xf numFmtId="0" fontId="3" fillId="0" borderId="0" xfId="17" applyFont="1" applyBorder="1" applyProtection="1">
      <alignment vertical="center"/>
    </xf>
    <xf numFmtId="0" fontId="2" fillId="0" borderId="0" xfId="17" applyBorder="1" applyProtection="1">
      <alignment vertical="center"/>
    </xf>
    <xf numFmtId="0" fontId="27" fillId="0" borderId="0" xfId="17" applyFont="1" applyProtection="1">
      <alignment vertical="center"/>
    </xf>
    <xf numFmtId="0" fontId="45" fillId="0" borderId="0" xfId="17" applyFont="1" applyProtection="1">
      <alignment vertical="center"/>
    </xf>
    <xf numFmtId="0" fontId="46" fillId="0" borderId="12" xfId="17" applyFont="1" applyBorder="1" applyProtection="1">
      <alignment vertical="center"/>
    </xf>
    <xf numFmtId="9" fontId="46" fillId="0" borderId="12" xfId="17" applyNumberFormat="1" applyFont="1" applyBorder="1" applyProtection="1">
      <alignment vertical="center"/>
    </xf>
    <xf numFmtId="10" fontId="32" fillId="3" borderId="12" xfId="17" applyNumberFormat="1" applyFont="1" applyFill="1" applyBorder="1" applyAlignment="1">
      <alignment horizontal="right" vertical="center" wrapText="1"/>
    </xf>
    <xf numFmtId="0" fontId="28" fillId="0" borderId="0" xfId="17" applyFont="1" applyBorder="1" applyAlignment="1">
      <alignment horizontal="right" vertical="center" wrapText="1"/>
    </xf>
    <xf numFmtId="176" fontId="12" fillId="2" borderId="12" xfId="17" applyNumberFormat="1" applyFont="1" applyFill="1" applyBorder="1" applyAlignment="1">
      <alignment horizontal="left" vertical="center" wrapText="1"/>
    </xf>
    <xf numFmtId="49" fontId="12" fillId="2" borderId="12" xfId="17" applyNumberFormat="1" applyFont="1" applyFill="1" applyBorder="1" applyAlignment="1">
      <alignment horizontal="left" vertical="center" wrapText="1"/>
    </xf>
    <xf numFmtId="10" fontId="12" fillId="2" borderId="12" xfId="17" applyNumberFormat="1" applyFont="1" applyFill="1" applyBorder="1" applyAlignment="1">
      <alignment horizontal="right" vertical="center" wrapText="1"/>
    </xf>
    <xf numFmtId="180" fontId="12" fillId="2" borderId="12" xfId="17" applyNumberFormat="1" applyFont="1" applyFill="1" applyBorder="1" applyAlignment="1">
      <alignment horizontal="right" vertical="center" wrapText="1"/>
    </xf>
    <xf numFmtId="0" fontId="46" fillId="8" borderId="12" xfId="17" applyFont="1" applyFill="1" applyBorder="1" applyAlignment="1">
      <alignment vertical="center" wrapText="1"/>
    </xf>
    <xf numFmtId="0" fontId="46" fillId="2" borderId="12" xfId="17" applyFont="1" applyFill="1" applyBorder="1" applyAlignment="1">
      <alignment vertical="center" wrapText="1"/>
    </xf>
    <xf numFmtId="0" fontId="32" fillId="0" borderId="12" xfId="17" applyFont="1" applyBorder="1" applyAlignment="1">
      <alignment horizontal="justify" vertical="center" wrapText="1"/>
    </xf>
    <xf numFmtId="0" fontId="32" fillId="8" borderId="12" xfId="17" applyFont="1" applyFill="1" applyBorder="1" applyAlignment="1">
      <alignment horizontal="center" vertical="center" wrapText="1"/>
    </xf>
    <xf numFmtId="178" fontId="32" fillId="2" borderId="12" xfId="17" applyNumberFormat="1" applyFont="1" applyFill="1" applyBorder="1" applyAlignment="1">
      <alignment horizontal="left" vertical="center" wrapText="1"/>
    </xf>
    <xf numFmtId="0" fontId="7" fillId="8" borderId="12" xfId="0" applyFont="1" applyFill="1" applyBorder="1" applyAlignment="1">
      <alignment horizontal="center" vertical="center" wrapText="1"/>
    </xf>
    <xf numFmtId="0" fontId="7" fillId="0" borderId="12" xfId="0" applyFont="1" applyBorder="1" applyAlignment="1">
      <alignment horizontal="justify" vertical="center" wrapText="1"/>
    </xf>
    <xf numFmtId="0" fontId="12" fillId="0" borderId="0" xfId="0" applyFont="1">
      <alignment vertical="center"/>
    </xf>
    <xf numFmtId="0" fontId="12" fillId="0" borderId="12" xfId="0" applyFont="1" applyBorder="1" applyAlignment="1">
      <alignment horizontal="center" vertical="center" wrapText="1"/>
    </xf>
    <xf numFmtId="0" fontId="12" fillId="0" borderId="12" xfId="0" applyFont="1" applyBorder="1" applyAlignment="1">
      <alignment horizontal="justify" vertical="center" wrapText="1"/>
    </xf>
    <xf numFmtId="0" fontId="7" fillId="0" borderId="12" xfId="0" applyFont="1" applyBorder="1" applyAlignment="1">
      <alignment horizontal="left" vertical="center" wrapText="1"/>
    </xf>
    <xf numFmtId="0" fontId="28" fillId="8" borderId="12" xfId="17" applyFont="1" applyFill="1" applyBorder="1" applyAlignment="1">
      <alignment vertical="center" wrapText="1"/>
    </xf>
    <xf numFmtId="0" fontId="20" fillId="0" borderId="12" xfId="0" applyFont="1" applyBorder="1" applyAlignment="1">
      <alignment horizontal="center" vertical="center" wrapText="1"/>
    </xf>
    <xf numFmtId="0" fontId="16" fillId="0" borderId="0" xfId="0" applyFont="1">
      <alignment vertical="center"/>
    </xf>
    <xf numFmtId="0" fontId="48" fillId="8" borderId="12" xfId="0" applyFont="1" applyFill="1" applyBorder="1" applyAlignment="1">
      <alignment horizontal="center" vertical="center" wrapText="1"/>
    </xf>
    <xf numFmtId="0" fontId="7" fillId="8" borderId="12" xfId="0" applyFont="1" applyFill="1" applyBorder="1" applyAlignment="1">
      <alignment horizontal="justify" vertical="center" wrapText="1"/>
    </xf>
    <xf numFmtId="0" fontId="12" fillId="0" borderId="12" xfId="0" applyFont="1" applyBorder="1" applyAlignment="1">
      <alignment horizontal="left" vertical="center" wrapText="1"/>
    </xf>
    <xf numFmtId="0" fontId="8" fillId="0" borderId="12" xfId="0" applyFont="1" applyBorder="1" applyAlignment="1">
      <alignment horizontal="left" vertical="center" wrapText="1"/>
    </xf>
    <xf numFmtId="0" fontId="12" fillId="8" borderId="12" xfId="0" applyFont="1" applyFill="1" applyBorder="1" applyAlignment="1">
      <alignment horizontal="left" vertical="center" wrapText="1"/>
    </xf>
    <xf numFmtId="0" fontId="12" fillId="2" borderId="12" xfId="0" applyFont="1" applyFill="1" applyBorder="1" applyAlignment="1">
      <alignment horizontal="left" vertical="center" wrapText="1"/>
    </xf>
    <xf numFmtId="0" fontId="36" fillId="0" borderId="0" xfId="0" applyFont="1">
      <alignment vertical="center"/>
    </xf>
    <xf numFmtId="0" fontId="12" fillId="8" borderId="12" xfId="0" applyFont="1" applyFill="1" applyBorder="1" applyAlignment="1">
      <alignment horizontal="center" vertical="center" wrapText="1"/>
    </xf>
    <xf numFmtId="0" fontId="36" fillId="0" borderId="0" xfId="0" applyFont="1" applyAlignment="1">
      <alignment horizontal="justify" vertical="center"/>
    </xf>
    <xf numFmtId="0" fontId="46" fillId="8" borderId="12" xfId="17" applyFont="1" applyFill="1" applyBorder="1" applyAlignment="1" applyProtection="1">
      <alignment horizontal="center" vertical="center" wrapText="1"/>
    </xf>
    <xf numFmtId="9" fontId="12" fillId="0" borderId="12" xfId="362" applyFont="1" applyBorder="1" applyAlignment="1">
      <alignment horizontal="center" vertical="center" wrapText="1"/>
    </xf>
    <xf numFmtId="43" fontId="7" fillId="7" borderId="12" xfId="363" applyFont="1" applyFill="1" applyBorder="1" applyAlignment="1">
      <alignment horizontal="justify" vertical="center" wrapText="1"/>
    </xf>
    <xf numFmtId="43" fontId="12" fillId="7" borderId="12" xfId="363" applyFont="1" applyFill="1" applyBorder="1" applyAlignment="1">
      <alignment horizontal="justify" vertical="center" wrapText="1"/>
    </xf>
    <xf numFmtId="0" fontId="12" fillId="7" borderId="12" xfId="0" applyFont="1" applyFill="1" applyBorder="1" applyAlignment="1">
      <alignment horizontal="right" vertical="center" wrapText="1"/>
    </xf>
    <xf numFmtId="0" fontId="12" fillId="0" borderId="12" xfId="0" applyFont="1" applyBorder="1" applyAlignment="1">
      <alignment horizontal="right" vertical="center" wrapText="1"/>
    </xf>
    <xf numFmtId="43" fontId="12" fillId="7" borderId="12" xfId="363" applyFont="1" applyFill="1" applyBorder="1" applyAlignment="1">
      <alignment horizontal="center" vertical="center" wrapText="1"/>
    </xf>
    <xf numFmtId="43" fontId="12" fillId="7" borderId="12" xfId="363" applyFont="1" applyFill="1" applyBorder="1" applyAlignment="1">
      <alignment horizontal="right" vertical="center" wrapText="1"/>
    </xf>
    <xf numFmtId="43" fontId="12" fillId="7" borderId="12" xfId="0" applyNumberFormat="1" applyFont="1" applyFill="1" applyBorder="1" applyAlignment="1">
      <alignment horizontal="right" vertical="center" wrapText="1"/>
    </xf>
    <xf numFmtId="43" fontId="7" fillId="7" borderId="12" xfId="0" applyNumberFormat="1" applyFont="1" applyFill="1" applyBorder="1" applyAlignment="1">
      <alignment horizontal="justify" vertical="center" wrapText="1"/>
    </xf>
    <xf numFmtId="0" fontId="28" fillId="0" borderId="0" xfId="17" applyFont="1" applyBorder="1" applyAlignment="1">
      <alignment horizontal="left" vertical="center" wrapText="1"/>
    </xf>
    <xf numFmtId="0" fontId="36" fillId="0" borderId="0"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12" xfId="0" applyFont="1" applyBorder="1" applyAlignment="1">
      <alignment horizontal="center" vertical="center" wrapText="1"/>
    </xf>
    <xf numFmtId="0" fontId="12" fillId="8" borderId="12" xfId="0" applyFont="1" applyFill="1" applyBorder="1" applyAlignment="1">
      <alignment horizontal="center" vertical="center" wrapText="1"/>
    </xf>
    <xf numFmtId="0" fontId="27" fillId="2" borderId="12" xfId="17" applyFont="1" applyFill="1" applyBorder="1">
      <alignment vertical="center"/>
    </xf>
    <xf numFmtId="0" fontId="7" fillId="0" borderId="12" xfId="0" applyFont="1" applyBorder="1" applyAlignment="1">
      <alignment horizontal="right" vertical="center" wrapText="1"/>
    </xf>
    <xf numFmtId="0" fontId="27" fillId="8" borderId="12" xfId="17" applyFont="1" applyFill="1" applyBorder="1" applyAlignment="1">
      <alignment horizontal="center" vertical="center"/>
    </xf>
    <xf numFmtId="0" fontId="12" fillId="8" borderId="4" xfId="0" applyFont="1" applyFill="1" applyBorder="1" applyAlignment="1">
      <alignment horizontal="center" vertical="center" wrapText="1"/>
    </xf>
    <xf numFmtId="0" fontId="28" fillId="7" borderId="12" xfId="17" applyFont="1" applyFill="1" applyBorder="1">
      <alignment vertical="center"/>
    </xf>
    <xf numFmtId="43" fontId="28" fillId="7" borderId="7" xfId="363" applyFont="1" applyFill="1" applyBorder="1">
      <alignment vertical="center"/>
    </xf>
    <xf numFmtId="43" fontId="28" fillId="7" borderId="11" xfId="363" applyFont="1" applyFill="1" applyBorder="1">
      <alignment vertical="center"/>
    </xf>
    <xf numFmtId="4" fontId="28" fillId="0" borderId="0" xfId="17" applyNumberFormat="1" applyFont="1">
      <alignment vertical="center"/>
    </xf>
    <xf numFmtId="180" fontId="28" fillId="0" borderId="0" xfId="17" applyNumberFormat="1" applyFont="1">
      <alignment vertical="center"/>
    </xf>
    <xf numFmtId="4" fontId="28" fillId="9" borderId="12" xfId="17" applyNumberFormat="1" applyFont="1" applyFill="1" applyBorder="1">
      <alignment vertical="center"/>
    </xf>
    <xf numFmtId="0" fontId="12" fillId="0" borderId="0" xfId="0" applyFont="1" applyAlignment="1">
      <alignment vertical="center" wrapText="1"/>
    </xf>
    <xf numFmtId="0" fontId="28" fillId="0" borderId="12" xfId="17" applyFont="1" applyBorder="1" applyAlignment="1">
      <alignment horizontal="center" vertical="center"/>
    </xf>
    <xf numFmtId="0" fontId="12" fillId="0" borderId="0" xfId="0" applyFont="1" applyAlignment="1">
      <alignment horizontal="left" vertical="center" wrapText="1"/>
    </xf>
    <xf numFmtId="0" fontId="12" fillId="8" borderId="12" xfId="0" applyFont="1" applyFill="1" applyBorder="1" applyAlignment="1">
      <alignment horizontal="center" vertical="center" wrapText="1"/>
    </xf>
    <xf numFmtId="43" fontId="28" fillId="7" borderId="12" xfId="363" applyFont="1" applyFill="1" applyBorder="1">
      <alignment vertical="center"/>
    </xf>
    <xf numFmtId="43" fontId="28" fillId="7" borderId="12" xfId="17" applyNumberFormat="1" applyFont="1" applyFill="1" applyBorder="1">
      <alignment vertical="center"/>
    </xf>
    <xf numFmtId="43" fontId="7" fillId="7" borderId="12" xfId="0" applyNumberFormat="1" applyFont="1" applyFill="1" applyBorder="1" applyAlignment="1">
      <alignment horizontal="center" vertical="center" wrapText="1"/>
    </xf>
    <xf numFmtId="43" fontId="7" fillId="0" borderId="12" xfId="363" applyFont="1" applyBorder="1" applyAlignment="1">
      <alignment horizontal="center" vertical="center" wrapText="1"/>
    </xf>
    <xf numFmtId="0" fontId="12" fillId="8" borderId="12" xfId="1" applyFont="1" applyFill="1" applyBorder="1" applyAlignment="1" applyProtection="1">
      <alignment horizontal="center" vertical="center"/>
    </xf>
    <xf numFmtId="0" fontId="7" fillId="8" borderId="12" xfId="0" applyFont="1" applyFill="1" applyBorder="1" applyAlignment="1">
      <alignment horizontal="center" vertical="center" wrapText="1"/>
    </xf>
    <xf numFmtId="0" fontId="7" fillId="8" borderId="12" xfId="0" applyFont="1" applyFill="1" applyBorder="1" applyAlignment="1">
      <alignment horizontal="center" vertical="center"/>
    </xf>
    <xf numFmtId="0" fontId="12" fillId="8" borderId="12" xfId="16" applyFont="1" applyFill="1" applyBorder="1" applyAlignment="1">
      <alignment horizontal="center" vertical="center"/>
    </xf>
    <xf numFmtId="0" fontId="7" fillId="8" borderId="4" xfId="0" applyFont="1" applyFill="1" applyBorder="1" applyAlignment="1">
      <alignment horizontal="center" vertical="center" wrapText="1"/>
    </xf>
    <xf numFmtId="0" fontId="52" fillId="0" borderId="12" xfId="364" applyFont="1" applyFill="1" applyBorder="1" applyAlignment="1">
      <alignment horizontal="left" vertical="center"/>
    </xf>
    <xf numFmtId="0" fontId="52" fillId="0" borderId="12" xfId="364" applyFont="1" applyFill="1" applyBorder="1" applyAlignment="1">
      <alignment horizontal="left" vertical="center" wrapText="1"/>
    </xf>
    <xf numFmtId="180" fontId="16" fillId="10" borderId="12" xfId="5" quotePrefix="1" applyNumberFormat="1" applyFont="1" applyFill="1" applyBorder="1" applyAlignment="1">
      <alignment horizontal="right" vertical="center"/>
    </xf>
    <xf numFmtId="180" fontId="16" fillId="10" borderId="12" xfId="4" applyNumberFormat="1" applyFont="1" applyFill="1" applyBorder="1" applyAlignment="1">
      <alignment horizontal="right" vertical="center"/>
    </xf>
    <xf numFmtId="180" fontId="16" fillId="10" borderId="12" xfId="4" quotePrefix="1" applyNumberFormat="1" applyFont="1" applyFill="1" applyBorder="1" applyAlignment="1">
      <alignment horizontal="right" vertical="center"/>
    </xf>
    <xf numFmtId="9" fontId="16" fillId="10" borderId="12" xfId="362" applyFont="1" applyFill="1" applyBorder="1" applyAlignment="1">
      <alignment horizontal="right" vertical="center"/>
    </xf>
    <xf numFmtId="180" fontId="16" fillId="10" borderId="12" xfId="1" applyNumberFormat="1" applyFont="1" applyFill="1" applyBorder="1" applyAlignment="1">
      <alignment horizontal="right" vertical="center"/>
    </xf>
    <xf numFmtId="176" fontId="12" fillId="10" borderId="12" xfId="3" applyNumberFormat="1" applyFont="1" applyFill="1" applyBorder="1" applyAlignment="1">
      <alignment horizontal="left" vertical="center" wrapText="1"/>
    </xf>
    <xf numFmtId="176" fontId="12" fillId="10" borderId="12" xfId="1" applyNumberFormat="1" applyFont="1" applyFill="1" applyBorder="1" applyAlignment="1">
      <alignment horizontal="left" vertical="center" wrapText="1"/>
    </xf>
    <xf numFmtId="10" fontId="12" fillId="10" borderId="12" xfId="1" applyNumberFormat="1" applyFont="1" applyFill="1" applyBorder="1" applyAlignment="1">
      <alignment horizontal="right" vertical="center" wrapText="1"/>
    </xf>
    <xf numFmtId="182" fontId="12" fillId="10" borderId="12" xfId="1" applyNumberFormat="1" applyFont="1" applyFill="1" applyBorder="1" applyAlignment="1">
      <alignment horizontal="right" vertical="center" wrapText="1"/>
    </xf>
    <xf numFmtId="180" fontId="16" fillId="10" borderId="12" xfId="5" quotePrefix="1" applyNumberFormat="1" applyFont="1" applyFill="1" applyBorder="1" applyAlignment="1" applyProtection="1">
      <alignment horizontal="right" vertical="center" wrapText="1"/>
    </xf>
    <xf numFmtId="180" fontId="16" fillId="10" borderId="12" xfId="1" applyNumberFormat="1" applyFont="1" applyFill="1" applyBorder="1" applyAlignment="1" applyProtection="1">
      <alignment horizontal="right" vertical="center" wrapText="1"/>
      <protection locked="0"/>
    </xf>
    <xf numFmtId="180" fontId="16" fillId="10" borderId="12" xfId="5" quotePrefix="1" applyNumberFormat="1" applyFont="1" applyFill="1" applyBorder="1" applyAlignment="1">
      <alignment horizontal="right" vertical="center" wrapText="1"/>
    </xf>
    <xf numFmtId="0" fontId="15" fillId="2" borderId="0" xfId="1" applyFont="1" applyFill="1"/>
    <xf numFmtId="180" fontId="16" fillId="10" borderId="12" xfId="5" quotePrefix="1" applyNumberFormat="1" applyFont="1" applyFill="1" applyBorder="1" applyAlignment="1">
      <alignment vertical="center" wrapText="1"/>
    </xf>
    <xf numFmtId="180" fontId="16" fillId="10" borderId="12" xfId="1" applyNumberFormat="1" applyFont="1" applyFill="1" applyBorder="1" applyAlignment="1">
      <alignment vertical="center" wrapText="1"/>
    </xf>
    <xf numFmtId="180" fontId="16" fillId="10" borderId="12" xfId="10" applyNumberFormat="1" applyFont="1" applyFill="1" applyBorder="1" applyAlignment="1">
      <alignment horizontal="right" vertical="center" wrapText="1"/>
    </xf>
    <xf numFmtId="180" fontId="20" fillId="10" borderId="12" xfId="1" applyNumberFormat="1" applyFont="1" applyFill="1" applyBorder="1" applyAlignment="1">
      <alignment horizontal="right" vertical="center" wrapText="1"/>
    </xf>
    <xf numFmtId="10" fontId="16" fillId="10" borderId="12" xfId="362" quotePrefix="1" applyNumberFormat="1" applyFont="1" applyFill="1" applyBorder="1" applyAlignment="1">
      <alignment horizontal="right" vertical="center" wrapText="1"/>
    </xf>
    <xf numFmtId="43" fontId="16" fillId="10" borderId="12" xfId="363" quotePrefix="1" applyFont="1" applyFill="1" applyBorder="1" applyAlignment="1">
      <alignment horizontal="right" vertical="center" wrapText="1"/>
    </xf>
    <xf numFmtId="187" fontId="16" fillId="10" borderId="12" xfId="5" quotePrefix="1" applyNumberFormat="1" applyFont="1" applyFill="1" applyBorder="1" applyAlignment="1">
      <alignment horizontal="right" vertical="center" wrapText="1"/>
    </xf>
    <xf numFmtId="176" fontId="16" fillId="10" borderId="12" xfId="15" applyNumberFormat="1" applyFont="1" applyFill="1" applyBorder="1" applyAlignment="1" applyProtection="1">
      <alignment horizontal="left" vertical="center"/>
      <protection locked="0"/>
    </xf>
    <xf numFmtId="180" fontId="16" fillId="10" borderId="12" xfId="5" quotePrefix="1" applyNumberFormat="1" applyFont="1" applyFill="1" applyBorder="1" applyAlignment="1" applyProtection="1">
      <alignment horizontal="right" vertical="center" wrapText="1"/>
      <protection locked="0"/>
    </xf>
    <xf numFmtId="180" fontId="16" fillId="10" borderId="12" xfId="5" applyNumberFormat="1" applyFont="1" applyFill="1" applyBorder="1" applyAlignment="1" applyProtection="1">
      <alignment horizontal="right" vertical="center" wrapText="1"/>
    </xf>
    <xf numFmtId="180" fontId="16" fillId="10" borderId="12" xfId="5" applyNumberFormat="1" applyFont="1" applyFill="1" applyBorder="1" applyAlignment="1">
      <alignment vertical="center" wrapText="1"/>
    </xf>
    <xf numFmtId="176" fontId="16" fillId="10" borderId="12" xfId="1" applyNumberFormat="1" applyFont="1" applyFill="1" applyBorder="1" applyAlignment="1" applyProtection="1">
      <alignment horizontal="left" vertical="center"/>
      <protection locked="0"/>
    </xf>
    <xf numFmtId="180" fontId="16" fillId="10" borderId="12" xfId="5" quotePrefix="1" applyNumberFormat="1" applyFont="1" applyFill="1" applyBorder="1" applyAlignment="1" applyProtection="1">
      <alignment vertical="center"/>
      <protection locked="0"/>
    </xf>
    <xf numFmtId="180" fontId="16" fillId="10" borderId="12" xfId="1" applyNumberFormat="1" applyFont="1" applyFill="1" applyBorder="1" applyAlignment="1" applyProtection="1">
      <alignment vertical="center"/>
      <protection locked="0"/>
    </xf>
    <xf numFmtId="180" fontId="16" fillId="10" borderId="12" xfId="5" quotePrefix="1" applyNumberFormat="1" applyFont="1" applyFill="1" applyBorder="1" applyAlignment="1" applyProtection="1">
      <alignment vertical="center"/>
    </xf>
    <xf numFmtId="180" fontId="20" fillId="10" borderId="12" xfId="15" applyNumberFormat="1" applyFont="1" applyFill="1" applyBorder="1" applyAlignment="1">
      <alignment horizontal="right" vertical="center"/>
    </xf>
    <xf numFmtId="180" fontId="16" fillId="10" borderId="12" xfId="15" applyNumberFormat="1" applyFont="1" applyFill="1" applyBorder="1" applyAlignment="1">
      <alignment horizontal="right" vertical="center"/>
    </xf>
    <xf numFmtId="180" fontId="16" fillId="10" borderId="12" xfId="5" applyNumberFormat="1" applyFont="1" applyFill="1" applyBorder="1" applyAlignment="1">
      <alignment horizontal="right" vertical="center"/>
    </xf>
    <xf numFmtId="176" fontId="12" fillId="10" borderId="12" xfId="1" applyNumberFormat="1" applyFont="1" applyFill="1" applyBorder="1" applyAlignment="1">
      <alignment horizontal="left" vertical="center"/>
    </xf>
    <xf numFmtId="179" fontId="12" fillId="10" borderId="12" xfId="1" applyNumberFormat="1" applyFont="1" applyFill="1" applyBorder="1" applyAlignment="1">
      <alignment horizontal="right" vertical="center"/>
    </xf>
    <xf numFmtId="10" fontId="16" fillId="10" borderId="12" xfId="5" quotePrefix="1" applyNumberFormat="1" applyFont="1" applyFill="1" applyBorder="1" applyAlignment="1">
      <alignment horizontal="right" vertical="center"/>
    </xf>
    <xf numFmtId="10" fontId="16" fillId="10" borderId="12" xfId="1" applyNumberFormat="1" applyFont="1" applyFill="1" applyBorder="1" applyAlignment="1">
      <alignment horizontal="right" vertical="center"/>
    </xf>
    <xf numFmtId="179" fontId="12" fillId="10" borderId="12" xfId="1" applyNumberFormat="1" applyFont="1" applyFill="1" applyBorder="1" applyAlignment="1">
      <alignment horizontal="left" vertical="center"/>
    </xf>
    <xf numFmtId="181" fontId="16" fillId="10" borderId="12" xfId="5" quotePrefix="1" applyNumberFormat="1" applyFont="1" applyFill="1" applyBorder="1" applyAlignment="1">
      <alignment horizontal="right" vertical="center" wrapText="1"/>
    </xf>
    <xf numFmtId="10" fontId="16" fillId="10" borderId="12" xfId="5" quotePrefix="1" applyNumberFormat="1" applyFont="1" applyFill="1" applyBorder="1" applyAlignment="1">
      <alignment horizontal="right" vertical="center" wrapText="1"/>
    </xf>
    <xf numFmtId="180" fontId="16" fillId="10" borderId="12" xfId="1" quotePrefix="1" applyNumberFormat="1" applyFont="1" applyFill="1" applyBorder="1" applyAlignment="1">
      <alignment horizontal="right" vertical="center" wrapText="1"/>
    </xf>
    <xf numFmtId="180" fontId="16" fillId="10" borderId="12" xfId="6" applyNumberFormat="1" applyFont="1" applyFill="1" applyBorder="1" applyAlignment="1">
      <alignment horizontal="right" vertical="center"/>
    </xf>
    <xf numFmtId="176" fontId="16" fillId="10" borderId="12" xfId="6" applyNumberFormat="1" applyFont="1" applyFill="1" applyBorder="1" applyAlignment="1" applyProtection="1">
      <alignment horizontal="left" vertical="center"/>
      <protection locked="0"/>
    </xf>
    <xf numFmtId="180" fontId="16" fillId="10" borderId="12" xfId="6" applyNumberFormat="1" applyFont="1" applyFill="1" applyBorder="1" applyAlignment="1" applyProtection="1">
      <alignment horizontal="right" vertical="center"/>
      <protection locked="0"/>
    </xf>
    <xf numFmtId="10" fontId="16" fillId="10" borderId="12" xfId="6" applyNumberFormat="1" applyFont="1" applyFill="1" applyBorder="1" applyAlignment="1" applyProtection="1">
      <alignment horizontal="right" vertical="center"/>
      <protection locked="0"/>
    </xf>
    <xf numFmtId="182" fontId="16" fillId="10" borderId="12" xfId="5" quotePrefix="1" applyNumberFormat="1" applyFont="1" applyFill="1" applyBorder="1" applyAlignment="1" applyProtection="1">
      <alignment horizontal="right" vertical="center" wrapText="1"/>
    </xf>
    <xf numFmtId="0" fontId="12" fillId="2" borderId="12" xfId="6" applyFont="1" applyFill="1" applyBorder="1" applyAlignment="1" applyProtection="1">
      <alignment horizontal="center" vertical="center" wrapText="1"/>
    </xf>
    <xf numFmtId="176" fontId="16" fillId="10" borderId="12" xfId="6" applyNumberFormat="1" applyFont="1" applyFill="1" applyBorder="1" applyAlignment="1" applyProtection="1">
      <alignment horizontal="left" vertical="center"/>
    </xf>
    <xf numFmtId="180" fontId="16" fillId="10" borderId="12" xfId="5" applyNumberFormat="1" applyFont="1" applyFill="1" applyBorder="1" applyAlignment="1" applyProtection="1">
      <alignment horizontal="right" vertical="center" wrapText="1"/>
      <protection locked="0"/>
    </xf>
    <xf numFmtId="180" fontId="16" fillId="10" borderId="12" xfId="6" applyNumberFormat="1" applyFont="1" applyFill="1" applyBorder="1" applyAlignment="1">
      <alignment horizontal="right" vertical="center" wrapText="1"/>
    </xf>
    <xf numFmtId="180" fontId="16" fillId="10" borderId="12" xfId="5" applyNumberFormat="1" applyFont="1" applyFill="1" applyBorder="1" applyAlignment="1">
      <alignment horizontal="right" vertical="center" wrapText="1"/>
    </xf>
    <xf numFmtId="180" fontId="25" fillId="10" borderId="12" xfId="6" applyNumberFormat="1" applyFont="1" applyFill="1" applyBorder="1" applyAlignment="1" applyProtection="1">
      <alignment horizontal="right" vertical="center" wrapText="1"/>
      <protection locked="0"/>
    </xf>
    <xf numFmtId="10" fontId="16" fillId="10" borderId="12" xfId="5" quotePrefix="1" applyNumberFormat="1" applyFont="1" applyFill="1" applyBorder="1" applyAlignment="1" applyProtection="1">
      <alignment horizontal="right" vertical="center" wrapText="1"/>
    </xf>
    <xf numFmtId="0" fontId="10" fillId="0" borderId="0" xfId="0" applyFont="1" applyFill="1" applyProtection="1">
      <alignment vertical="center"/>
    </xf>
    <xf numFmtId="0" fontId="10" fillId="7" borderId="0" xfId="0" applyFont="1" applyFill="1" applyProtection="1">
      <alignment vertical="center"/>
    </xf>
    <xf numFmtId="0" fontId="7" fillId="0" borderId="0" xfId="0" applyFont="1" applyFill="1" applyProtection="1">
      <alignment vertical="center"/>
    </xf>
    <xf numFmtId="0" fontId="7" fillId="7" borderId="0" xfId="0" applyFont="1" applyFill="1" applyProtection="1">
      <alignment vertical="center"/>
    </xf>
    <xf numFmtId="0" fontId="16" fillId="2" borderId="9" xfId="0" applyFont="1" applyFill="1" applyBorder="1" applyAlignment="1" applyProtection="1">
      <alignment horizontal="right" vertical="center"/>
    </xf>
    <xf numFmtId="0" fontId="12" fillId="0" borderId="0" xfId="0" applyFont="1" applyFill="1" applyProtection="1">
      <alignment vertical="center"/>
    </xf>
    <xf numFmtId="0" fontId="12" fillId="7" borderId="0" xfId="0" applyFont="1" applyFill="1" applyProtection="1">
      <alignment vertical="center"/>
    </xf>
    <xf numFmtId="0" fontId="12" fillId="0" borderId="0" xfId="0" applyFont="1" applyFill="1" applyAlignment="1" applyProtection="1">
      <alignment vertical="center"/>
    </xf>
    <xf numFmtId="0" fontId="16" fillId="2" borderId="12" xfId="0" applyFont="1" applyFill="1" applyBorder="1" applyAlignment="1" applyProtection="1">
      <alignment horizontal="left" vertical="center" wrapText="1"/>
    </xf>
    <xf numFmtId="0" fontId="12" fillId="7" borderId="0" xfId="0" applyFont="1" applyFill="1" applyAlignment="1" applyProtection="1">
      <alignment vertical="center"/>
    </xf>
    <xf numFmtId="0" fontId="16" fillId="2" borderId="12" xfId="0" applyFont="1" applyFill="1" applyBorder="1" applyAlignment="1" applyProtection="1">
      <alignment horizontal="center" vertical="center" wrapText="1"/>
    </xf>
    <xf numFmtId="179" fontId="16" fillId="2" borderId="12" xfId="0" applyNumberFormat="1" applyFont="1" applyFill="1" applyBorder="1" applyAlignment="1" applyProtection="1">
      <alignment horizontal="left" vertical="center" wrapText="1"/>
      <protection locked="0"/>
    </xf>
    <xf numFmtId="49" fontId="16" fillId="2" borderId="12" xfId="0" applyNumberFormat="1" applyFont="1" applyFill="1" applyBorder="1" applyAlignment="1" applyProtection="1">
      <alignment horizontal="left" vertical="center" wrapText="1"/>
      <protection locked="0"/>
    </xf>
    <xf numFmtId="0" fontId="16" fillId="2" borderId="12" xfId="0" applyFont="1" applyFill="1" applyBorder="1" applyAlignment="1" applyProtection="1">
      <alignment horizontal="center" vertical="center"/>
    </xf>
    <xf numFmtId="49" fontId="16" fillId="2" borderId="12" xfId="0" applyNumberFormat="1" applyFont="1" applyFill="1" applyBorder="1" applyAlignment="1" applyProtection="1">
      <alignment horizontal="left" vertical="center" wrapText="1"/>
    </xf>
    <xf numFmtId="0" fontId="16" fillId="2" borderId="12" xfId="0" applyFont="1" applyFill="1" applyBorder="1" applyAlignment="1" applyProtection="1">
      <alignment horizontal="left" vertical="center"/>
    </xf>
    <xf numFmtId="0" fontId="16" fillId="2" borderId="12" xfId="3" applyFont="1" applyFill="1" applyBorder="1" applyAlignment="1" applyProtection="1">
      <alignment vertical="center" wrapText="1"/>
    </xf>
    <xf numFmtId="0" fontId="16" fillId="2" borderId="12" xfId="0" applyFont="1" applyFill="1" applyBorder="1" applyAlignment="1" applyProtection="1">
      <alignment vertical="center"/>
    </xf>
    <xf numFmtId="0" fontId="16" fillId="8" borderId="12" xfId="0" applyFont="1" applyFill="1" applyBorder="1" applyAlignment="1" applyProtection="1">
      <alignment horizontal="center" vertical="center" wrapText="1"/>
    </xf>
    <xf numFmtId="180" fontId="16" fillId="2" borderId="12" xfId="0" applyNumberFormat="1" applyFont="1" applyFill="1" applyBorder="1" applyAlignment="1" applyProtection="1">
      <alignment horizontal="right" vertical="center" wrapText="1"/>
      <protection locked="0"/>
    </xf>
    <xf numFmtId="10" fontId="16" fillId="2" borderId="12" xfId="0" applyNumberFormat="1" applyFont="1" applyFill="1" applyBorder="1" applyAlignment="1" applyProtection="1">
      <alignment horizontal="right" vertical="center" wrapText="1"/>
      <protection locked="0"/>
    </xf>
    <xf numFmtId="0" fontId="16" fillId="8" borderId="12" xfId="0" applyFont="1" applyFill="1" applyBorder="1" applyAlignment="1" applyProtection="1">
      <alignment horizontal="center" vertical="center"/>
    </xf>
    <xf numFmtId="49" fontId="16" fillId="2" borderId="12" xfId="0" applyNumberFormat="1" applyFont="1" applyFill="1" applyBorder="1" applyAlignment="1" applyProtection="1">
      <alignment horizontal="left" vertical="center"/>
      <protection locked="0"/>
    </xf>
    <xf numFmtId="10" fontId="16" fillId="2" borderId="12" xfId="0" applyNumberFormat="1" applyFont="1" applyFill="1" applyBorder="1" applyAlignment="1" applyProtection="1">
      <alignment horizontal="right" vertical="center"/>
      <protection locked="0"/>
    </xf>
    <xf numFmtId="180" fontId="16" fillId="2" borderId="12" xfId="0" applyNumberFormat="1" applyFont="1" applyFill="1" applyBorder="1" applyAlignment="1" applyProtection="1">
      <alignment horizontal="right" vertical="center"/>
      <protection locked="0"/>
    </xf>
    <xf numFmtId="0" fontId="16" fillId="8" borderId="12" xfId="0" applyFont="1" applyFill="1" applyBorder="1" applyAlignment="1" applyProtection="1">
      <alignment horizontal="center" vertical="center" shrinkToFit="1"/>
    </xf>
    <xf numFmtId="49" fontId="16" fillId="2" borderId="12" xfId="0" applyNumberFormat="1" applyFont="1" applyFill="1" applyBorder="1" applyAlignment="1" applyProtection="1">
      <alignment horizontal="left" vertical="center" shrinkToFit="1"/>
      <protection locked="0"/>
    </xf>
    <xf numFmtId="0" fontId="16" fillId="0" borderId="0" xfId="0" applyFont="1" applyFill="1" applyProtection="1">
      <alignment vertical="center"/>
    </xf>
    <xf numFmtId="0" fontId="54" fillId="7" borderId="0" xfId="0" applyFont="1" applyFill="1" applyProtection="1">
      <alignment vertical="center"/>
    </xf>
    <xf numFmtId="0" fontId="55" fillId="7" borderId="0" xfId="0" applyFont="1" applyFill="1" applyProtection="1">
      <alignment vertical="center"/>
    </xf>
    <xf numFmtId="0" fontId="55" fillId="7" borderId="0" xfId="39" applyFont="1" applyFill="1" applyAlignment="1" applyProtection="1">
      <alignment horizontal="left" vertical="center"/>
    </xf>
    <xf numFmtId="0" fontId="55" fillId="7" borderId="0" xfId="38" applyFont="1" applyFill="1" applyAlignment="1" applyProtection="1">
      <alignment horizontal="left" vertical="center"/>
    </xf>
    <xf numFmtId="0" fontId="55" fillId="7" borderId="0" xfId="128" applyFont="1" applyFill="1" applyAlignment="1" applyProtection="1">
      <alignment horizontal="left" vertical="center"/>
    </xf>
    <xf numFmtId="0" fontId="10" fillId="0" borderId="0" xfId="0" applyFont="1" applyFill="1" applyAlignment="1" applyProtection="1">
      <alignment vertical="center" wrapText="1"/>
    </xf>
    <xf numFmtId="0" fontId="10" fillId="7" borderId="0" xfId="0" applyFont="1" applyFill="1" applyBorder="1" applyAlignment="1" applyProtection="1">
      <alignment vertical="center" wrapText="1"/>
    </xf>
    <xf numFmtId="0" fontId="7" fillId="7" borderId="0" xfId="0" applyFont="1" applyFill="1" applyBorder="1" applyAlignment="1" applyProtection="1">
      <alignment vertical="center" wrapText="1"/>
    </xf>
    <xf numFmtId="0" fontId="16" fillId="0" borderId="9" xfId="0" applyFont="1" applyFill="1" applyBorder="1" applyAlignment="1" applyProtection="1">
      <alignment horizontal="right" vertical="center" wrapText="1"/>
    </xf>
    <xf numFmtId="0" fontId="12" fillId="7" borderId="0" xfId="0" applyFont="1" applyFill="1" applyBorder="1" applyAlignment="1" applyProtection="1">
      <alignment vertical="center" wrapText="1"/>
    </xf>
    <xf numFmtId="0" fontId="16" fillId="2" borderId="12" xfId="0" applyFont="1" applyFill="1" applyBorder="1" applyAlignment="1" applyProtection="1">
      <alignment horizontal="left" vertical="center" wrapText="1"/>
      <protection locked="0"/>
    </xf>
    <xf numFmtId="180" fontId="16" fillId="2" borderId="12" xfId="0" applyNumberFormat="1" applyFont="1" applyFill="1" applyBorder="1" applyAlignment="1" applyProtection="1">
      <alignment horizontal="right" vertical="center" wrapText="1"/>
    </xf>
    <xf numFmtId="0" fontId="16" fillId="0" borderId="0" xfId="0" applyFont="1" applyFill="1" applyAlignment="1" applyProtection="1">
      <alignment vertical="center"/>
    </xf>
    <xf numFmtId="0" fontId="16" fillId="0" borderId="0" xfId="0" applyFont="1" applyFill="1" applyAlignment="1" applyProtection="1">
      <alignment vertical="center" wrapText="1"/>
    </xf>
    <xf numFmtId="0" fontId="16" fillId="7" borderId="0" xfId="0" applyFont="1" applyFill="1" applyAlignment="1" applyProtection="1">
      <alignment vertical="center"/>
    </xf>
    <xf numFmtId="0" fontId="16" fillId="7" borderId="0" xfId="0" applyFont="1" applyFill="1" applyAlignment="1" applyProtection="1">
      <alignment vertical="center" wrapText="1"/>
    </xf>
    <xf numFmtId="0" fontId="12" fillId="7" borderId="0" xfId="0" applyFont="1" applyFill="1" applyAlignment="1" applyProtection="1">
      <alignment vertical="center" wrapText="1"/>
    </xf>
    <xf numFmtId="0" fontId="10" fillId="0" borderId="0" xfId="0" applyFont="1" applyProtection="1">
      <alignment vertical="center"/>
    </xf>
    <xf numFmtId="0" fontId="0" fillId="7" borderId="0" xfId="0" applyFill="1" applyProtection="1">
      <alignment vertical="center"/>
    </xf>
    <xf numFmtId="0" fontId="16" fillId="0" borderId="12" xfId="0" applyFont="1" applyBorder="1" applyAlignment="1" applyProtection="1">
      <alignment horizontal="center" vertical="center"/>
    </xf>
    <xf numFmtId="181" fontId="16" fillId="2" borderId="12" xfId="0" applyNumberFormat="1" applyFont="1" applyFill="1" applyBorder="1" applyAlignment="1" applyProtection="1">
      <alignment horizontal="right" vertical="center"/>
      <protection locked="0"/>
    </xf>
    <xf numFmtId="180" fontId="16" fillId="7" borderId="12" xfId="0" applyNumberFormat="1" applyFont="1" applyFill="1" applyBorder="1" applyAlignment="1" applyProtection="1">
      <alignment horizontal="right" vertical="center"/>
    </xf>
    <xf numFmtId="180" fontId="16" fillId="0" borderId="12" xfId="0" applyNumberFormat="1" applyFont="1" applyFill="1" applyBorder="1" applyAlignment="1" applyProtection="1">
      <alignment horizontal="center" vertical="center"/>
    </xf>
    <xf numFmtId="180" fontId="16" fillId="7" borderId="12" xfId="0" applyNumberFormat="1" applyFont="1" applyFill="1" applyBorder="1" applyAlignment="1" applyProtection="1">
      <alignment horizontal="right" vertical="center"/>
      <protection locked="0"/>
    </xf>
    <xf numFmtId="0" fontId="16" fillId="0" borderId="0" xfId="0" applyFont="1" applyProtection="1">
      <alignment vertical="center"/>
    </xf>
    <xf numFmtId="0" fontId="16" fillId="2" borderId="12" xfId="0" applyFont="1" applyFill="1" applyBorder="1" applyAlignment="1" applyProtection="1">
      <alignment horizontal="left" vertical="top" wrapText="1"/>
      <protection locked="0"/>
    </xf>
    <xf numFmtId="0" fontId="16" fillId="7" borderId="0" xfId="0" applyFont="1" applyFill="1" applyProtection="1">
      <alignment vertical="center"/>
    </xf>
    <xf numFmtId="0" fontId="10" fillId="0" borderId="0" xfId="0" applyFont="1" applyFill="1">
      <alignment vertical="center"/>
    </xf>
    <xf numFmtId="0" fontId="10" fillId="7" borderId="0" xfId="0" applyFont="1" applyFill="1">
      <alignment vertical="center"/>
    </xf>
    <xf numFmtId="0" fontId="9" fillId="7" borderId="0" xfId="0" applyFont="1" applyFill="1" applyAlignment="1">
      <alignment vertical="center"/>
    </xf>
    <xf numFmtId="0" fontId="57" fillId="7" borderId="0" xfId="0" applyFont="1" applyFill="1" applyAlignment="1">
      <alignment vertical="center"/>
    </xf>
    <xf numFmtId="0" fontId="7" fillId="7" borderId="0" xfId="0" applyFont="1" applyFill="1">
      <alignment vertical="center"/>
    </xf>
    <xf numFmtId="0" fontId="16" fillId="0" borderId="0" xfId="0" applyFont="1" applyFill="1" applyAlignment="1" applyProtection="1">
      <alignment horizontal="right" vertical="center"/>
    </xf>
    <xf numFmtId="0" fontId="7" fillId="7" borderId="0" xfId="0" applyFont="1" applyFill="1" applyBorder="1" applyAlignment="1">
      <alignment vertical="center" wrapText="1"/>
    </xf>
    <xf numFmtId="0" fontId="7" fillId="7" borderId="0" xfId="0" applyFont="1" applyFill="1" applyBorder="1">
      <alignment vertical="center"/>
    </xf>
    <xf numFmtId="0" fontId="12" fillId="7" borderId="0" xfId="0" applyFont="1" applyFill="1" applyBorder="1" applyAlignment="1">
      <alignment vertical="center"/>
    </xf>
    <xf numFmtId="0" fontId="12" fillId="7" borderId="0" xfId="0" applyFont="1" applyFill="1" applyBorder="1" applyAlignment="1">
      <alignment horizontal="center" vertical="center" wrapText="1"/>
    </xf>
    <xf numFmtId="0" fontId="12" fillId="7" borderId="0" xfId="0" applyFont="1" applyFill="1" applyBorder="1" applyAlignment="1">
      <alignment vertical="center" wrapText="1"/>
    </xf>
    <xf numFmtId="14" fontId="12" fillId="7" borderId="0" xfId="0" applyNumberFormat="1" applyFont="1" applyFill="1" applyBorder="1" applyAlignment="1">
      <alignment vertical="center" wrapText="1"/>
    </xf>
    <xf numFmtId="0" fontId="12" fillId="7" borderId="0" xfId="0" applyFont="1" applyFill="1" applyAlignment="1">
      <alignment vertical="center"/>
    </xf>
    <xf numFmtId="0" fontId="16" fillId="8" borderId="12" xfId="0" applyFont="1" applyFill="1" applyBorder="1" applyAlignment="1" applyProtection="1">
      <alignment horizontal="left" vertical="center" wrapText="1"/>
    </xf>
    <xf numFmtId="0" fontId="16" fillId="2" borderId="12" xfId="0" applyFont="1" applyFill="1" applyBorder="1" applyAlignment="1" applyProtection="1">
      <alignment horizontal="justify" vertical="center" wrapText="1"/>
    </xf>
    <xf numFmtId="0" fontId="12" fillId="7" borderId="0" xfId="0" applyFont="1" applyFill="1" applyAlignment="1">
      <alignment horizontal="right" vertical="center"/>
    </xf>
    <xf numFmtId="49" fontId="16" fillId="2" borderId="12" xfId="0" applyNumberFormat="1" applyFont="1" applyFill="1" applyBorder="1" applyAlignment="1" applyProtection="1">
      <alignment horizontal="right" vertical="center" wrapText="1"/>
      <protection locked="0"/>
    </xf>
    <xf numFmtId="0" fontId="16" fillId="0" borderId="0" xfId="0" applyFont="1" applyFill="1">
      <alignment vertical="center"/>
    </xf>
    <xf numFmtId="0" fontId="59" fillId="0" borderId="0" xfId="0" applyFont="1" applyFill="1" applyAlignment="1">
      <alignment horizontal="justify" vertical="center"/>
    </xf>
    <xf numFmtId="0" fontId="12" fillId="7" borderId="0" xfId="0" applyFont="1" applyFill="1">
      <alignment vertical="center"/>
    </xf>
    <xf numFmtId="0" fontId="10" fillId="0" borderId="0" xfId="0" applyFont="1" applyFill="1" applyAlignment="1" applyProtection="1">
      <alignment vertical="center"/>
    </xf>
    <xf numFmtId="0" fontId="10" fillId="0" borderId="0" xfId="0" applyFont="1" applyFill="1" applyAlignment="1" applyProtection="1">
      <alignment horizontal="left" vertical="center"/>
    </xf>
    <xf numFmtId="0" fontId="10" fillId="7" borderId="0" xfId="0" applyFont="1" applyFill="1" applyAlignment="1" applyProtection="1">
      <alignment vertical="center"/>
    </xf>
    <xf numFmtId="0" fontId="7" fillId="7" borderId="0" xfId="0" applyFont="1" applyFill="1" applyAlignment="1" applyProtection="1">
      <alignment vertical="center"/>
    </xf>
    <xf numFmtId="0" fontId="58" fillId="8" borderId="12" xfId="0" applyFont="1" applyFill="1" applyBorder="1" applyAlignment="1" applyProtection="1">
      <alignment horizontal="center" vertical="center"/>
    </xf>
    <xf numFmtId="0" fontId="8" fillId="7" borderId="0" xfId="3" applyFont="1" applyFill="1" applyAlignment="1" applyProtection="1">
      <alignment vertical="center"/>
    </xf>
    <xf numFmtId="0" fontId="58" fillId="2" borderId="12" xfId="0" applyFont="1" applyFill="1" applyBorder="1" applyAlignment="1" applyProtection="1">
      <alignment horizontal="center" vertical="center"/>
    </xf>
    <xf numFmtId="0" fontId="58" fillId="2" borderId="12" xfId="0" applyFont="1" applyFill="1" applyBorder="1" applyAlignment="1" applyProtection="1">
      <alignment horizontal="left" vertical="center" wrapText="1"/>
    </xf>
    <xf numFmtId="0" fontId="58" fillId="2" borderId="12" xfId="0" applyFont="1" applyFill="1" applyBorder="1" applyAlignment="1" applyProtection="1">
      <alignment horizontal="left" vertical="center"/>
    </xf>
    <xf numFmtId="0" fontId="58" fillId="2" borderId="12" xfId="0" applyFont="1" applyFill="1" applyBorder="1" applyAlignment="1" applyProtection="1">
      <alignment horizontal="left" vertical="center"/>
      <protection locked="0"/>
    </xf>
    <xf numFmtId="10" fontId="58" fillId="2" borderId="12" xfId="0" applyNumberFormat="1" applyFont="1" applyFill="1" applyBorder="1" applyAlignment="1" applyProtection="1">
      <alignment horizontal="right" vertical="center"/>
      <protection locked="0"/>
    </xf>
    <xf numFmtId="180" fontId="58" fillId="2" borderId="12" xfId="0" applyNumberFormat="1" applyFont="1" applyFill="1" applyBorder="1" applyAlignment="1" applyProtection="1">
      <alignment horizontal="right" vertical="center"/>
      <protection locked="0"/>
    </xf>
    <xf numFmtId="49" fontId="58" fillId="2" borderId="12" xfId="0" applyNumberFormat="1" applyFont="1" applyFill="1" applyBorder="1" applyAlignment="1" applyProtection="1">
      <alignment horizontal="left" vertical="center"/>
      <protection locked="0"/>
    </xf>
    <xf numFmtId="10" fontId="58" fillId="2" borderId="12" xfId="0" applyNumberFormat="1" applyFont="1" applyFill="1" applyBorder="1" applyAlignment="1" applyProtection="1">
      <alignment horizontal="left" vertical="center"/>
      <protection locked="0"/>
    </xf>
    <xf numFmtId="0" fontId="8" fillId="7" borderId="0" xfId="0" applyFont="1" applyFill="1" applyAlignment="1" applyProtection="1">
      <alignment vertical="center"/>
    </xf>
    <xf numFmtId="0" fontId="58" fillId="2" borderId="12" xfId="0" applyFont="1" applyFill="1" applyBorder="1" applyProtection="1">
      <alignment vertical="center"/>
    </xf>
    <xf numFmtId="0" fontId="16" fillId="0" borderId="0" xfId="0" applyFont="1" applyFill="1" applyAlignment="1" applyProtection="1">
      <alignment horizontal="left" vertical="center"/>
    </xf>
    <xf numFmtId="0" fontId="8" fillId="7" borderId="0" xfId="0" applyFont="1" applyFill="1" applyAlignment="1" applyProtection="1">
      <alignment horizontal="left" vertical="center"/>
    </xf>
    <xf numFmtId="0" fontId="9" fillId="7" borderId="0" xfId="0" applyFont="1" applyFill="1" applyAlignment="1" applyProtection="1">
      <alignment vertical="center"/>
    </xf>
    <xf numFmtId="0" fontId="57" fillId="7" borderId="0" xfId="0" applyFont="1" applyFill="1" applyAlignment="1" applyProtection="1">
      <alignment vertical="center"/>
    </xf>
    <xf numFmtId="0" fontId="12" fillId="8" borderId="12" xfId="0" applyFont="1" applyFill="1" applyBorder="1" applyAlignment="1" applyProtection="1">
      <alignment horizontal="center" vertical="center" wrapText="1"/>
    </xf>
    <xf numFmtId="0" fontId="16" fillId="7" borderId="0" xfId="0" applyFont="1" applyFill="1" applyAlignment="1" applyProtection="1">
      <alignment horizontal="center" vertical="center"/>
    </xf>
    <xf numFmtId="0" fontId="12" fillId="7" borderId="0" xfId="0" applyFont="1" applyFill="1" applyAlignment="1" applyProtection="1">
      <alignment horizontal="center" vertical="center"/>
    </xf>
    <xf numFmtId="0" fontId="12" fillId="0" borderId="12"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protection locked="0"/>
    </xf>
    <xf numFmtId="49" fontId="10" fillId="0" borderId="0" xfId="0" applyNumberFormat="1" applyFont="1" applyFill="1" applyAlignment="1" applyProtection="1">
      <alignment vertical="center"/>
    </xf>
    <xf numFmtId="0" fontId="16" fillId="0" borderId="9" xfId="0" applyFont="1" applyFill="1" applyBorder="1" applyAlignment="1" applyProtection="1">
      <alignment vertical="center" wrapText="1"/>
    </xf>
    <xf numFmtId="0" fontId="7" fillId="7" borderId="0" xfId="0" applyFont="1" applyFill="1" applyAlignment="1" applyProtection="1">
      <alignment horizontal="right" vertical="center"/>
    </xf>
    <xf numFmtId="49" fontId="16" fillId="8" borderId="12" xfId="0" applyNumberFormat="1" applyFont="1" applyFill="1" applyBorder="1" applyAlignment="1" applyProtection="1">
      <alignment horizontal="center" vertical="center" wrapText="1"/>
    </xf>
    <xf numFmtId="49" fontId="16" fillId="0" borderId="12" xfId="0" applyNumberFormat="1" applyFont="1" applyFill="1" applyBorder="1" applyAlignment="1" applyProtection="1">
      <alignment horizontal="center" vertical="center" wrapText="1"/>
    </xf>
    <xf numFmtId="0" fontId="16" fillId="0" borderId="12" xfId="0" applyFont="1" applyFill="1" applyBorder="1" applyAlignment="1" applyProtection="1">
      <alignment vertical="center" wrapText="1"/>
    </xf>
    <xf numFmtId="49" fontId="16" fillId="0" borderId="0" xfId="0" applyNumberFormat="1" applyFont="1" applyFill="1" applyAlignment="1" applyProtection="1">
      <alignment vertical="center"/>
    </xf>
    <xf numFmtId="49" fontId="12" fillId="7" borderId="0" xfId="0" applyNumberFormat="1" applyFont="1" applyFill="1" applyAlignment="1" applyProtection="1">
      <alignment vertical="center"/>
    </xf>
    <xf numFmtId="0" fontId="10" fillId="0" borderId="0" xfId="0" applyFont="1" applyAlignment="1" applyProtection="1"/>
    <xf numFmtId="0" fontId="10" fillId="7" borderId="0" xfId="0" applyFont="1" applyFill="1" applyAlignment="1" applyProtection="1"/>
    <xf numFmtId="0" fontId="12" fillId="7" borderId="0" xfId="0" applyFont="1" applyFill="1" applyAlignment="1" applyProtection="1"/>
    <xf numFmtId="0" fontId="8" fillId="7" borderId="0" xfId="0" applyFont="1" applyFill="1" applyAlignment="1" applyProtection="1"/>
    <xf numFmtId="0" fontId="16" fillId="0" borderId="0" xfId="0" applyFont="1" applyAlignment="1" applyProtection="1"/>
    <xf numFmtId="0" fontId="10" fillId="0" borderId="0" xfId="0" applyFont="1">
      <alignment vertical="center"/>
    </xf>
    <xf numFmtId="0" fontId="16" fillId="7" borderId="0" xfId="0" applyFont="1" applyFill="1" applyAlignment="1">
      <alignment horizontal="center" vertical="center"/>
    </xf>
    <xf numFmtId="0" fontId="16" fillId="17" borderId="12" xfId="0" applyFont="1" applyFill="1" applyBorder="1" applyAlignment="1">
      <alignment horizontal="center" vertical="center"/>
    </xf>
    <xf numFmtId="0" fontId="16" fillId="0" borderId="12" xfId="0" applyFont="1" applyBorder="1">
      <alignment vertical="center"/>
    </xf>
    <xf numFmtId="43" fontId="16" fillId="0" borderId="12" xfId="363" applyFont="1" applyBorder="1">
      <alignment vertical="center"/>
    </xf>
    <xf numFmtId="43" fontId="16" fillId="7" borderId="12" xfId="363" applyFont="1" applyFill="1" applyBorder="1">
      <alignment vertical="center"/>
    </xf>
    <xf numFmtId="0" fontId="16" fillId="7" borderId="0" xfId="0" applyFont="1" applyFill="1">
      <alignment vertical="center"/>
    </xf>
    <xf numFmtId="0" fontId="59" fillId="0" borderId="12" xfId="0" applyFont="1" applyBorder="1">
      <alignment vertical="center"/>
    </xf>
    <xf numFmtId="0" fontId="10" fillId="0" borderId="0" xfId="9390" applyFont="1" applyFill="1" applyBorder="1" applyProtection="1">
      <alignment vertical="center"/>
      <protection locked="0"/>
    </xf>
    <xf numFmtId="0" fontId="9" fillId="0" borderId="0" xfId="9391" applyFont="1" applyFill="1" applyBorder="1" applyProtection="1">
      <alignment vertical="center"/>
    </xf>
    <xf numFmtId="0" fontId="10" fillId="0" borderId="0" xfId="9390" applyFont="1" applyFill="1" applyBorder="1" applyProtection="1">
      <alignment vertical="center"/>
    </xf>
    <xf numFmtId="0" fontId="10" fillId="0" borderId="0" xfId="9391" applyFont="1" applyFill="1" applyBorder="1" applyAlignment="1" applyProtection="1">
      <alignment horizontal="center" vertical="center"/>
    </xf>
    <xf numFmtId="0" fontId="10" fillId="7" borderId="0" xfId="9390" applyFont="1" applyFill="1" applyBorder="1" applyProtection="1">
      <alignment vertical="center"/>
      <protection locked="0"/>
    </xf>
    <xf numFmtId="0" fontId="10" fillId="7" borderId="0" xfId="9392" applyFont="1" applyFill="1" applyAlignment="1" applyProtection="1">
      <alignment horizontal="center" vertical="center"/>
    </xf>
    <xf numFmtId="0" fontId="172" fillId="7" borderId="0" xfId="9390" applyFont="1" applyFill="1" applyBorder="1" applyAlignment="1" applyProtection="1">
      <alignment horizontal="left" vertical="center"/>
      <protection locked="0"/>
    </xf>
    <xf numFmtId="0" fontId="172" fillId="7" borderId="0" xfId="9390" applyFont="1" applyFill="1" applyBorder="1" applyProtection="1">
      <alignment vertical="center"/>
      <protection locked="0"/>
    </xf>
    <xf numFmtId="0" fontId="7" fillId="0" borderId="0" xfId="9390" applyFont="1" applyFill="1" applyBorder="1" applyProtection="1">
      <alignment vertical="center"/>
      <protection locked="0"/>
    </xf>
    <xf numFmtId="0" fontId="7" fillId="7" borderId="0" xfId="9390" applyFont="1" applyFill="1" applyBorder="1" applyProtection="1">
      <alignment vertical="center"/>
      <protection locked="0"/>
    </xf>
    <xf numFmtId="0" fontId="7" fillId="7" borderId="0" xfId="9392" applyFont="1" applyFill="1" applyAlignment="1" applyProtection="1">
      <alignment horizontal="center" vertical="center"/>
    </xf>
    <xf numFmtId="0" fontId="174" fillId="7" borderId="0" xfId="9390" applyFont="1" applyFill="1" applyBorder="1" applyAlignment="1" applyProtection="1">
      <alignment horizontal="left" vertical="center"/>
      <protection locked="0"/>
    </xf>
    <xf numFmtId="0" fontId="174" fillId="7" borderId="0" xfId="9390" applyFont="1" applyFill="1" applyBorder="1" applyProtection="1">
      <alignment vertical="center"/>
      <protection locked="0"/>
    </xf>
    <xf numFmtId="0" fontId="16" fillId="0" borderId="0" xfId="9393" applyFont="1" applyFill="1" applyBorder="1" applyAlignment="1" applyProtection="1"/>
    <xf numFmtId="0" fontId="16" fillId="0" borderId="0" xfId="9390" applyFont="1" applyFill="1" applyBorder="1" applyProtection="1">
      <alignment vertical="center"/>
    </xf>
    <xf numFmtId="0" fontId="16" fillId="0" borderId="0" xfId="9391" applyFont="1" applyFill="1" applyBorder="1" applyAlignment="1" applyProtection="1">
      <alignment horizontal="center" vertical="center"/>
    </xf>
    <xf numFmtId="0" fontId="175" fillId="7" borderId="0" xfId="0" applyNumberFormat="1" applyFont="1" applyFill="1" applyBorder="1" applyAlignment="1" applyProtection="1">
      <alignment vertical="center"/>
    </xf>
    <xf numFmtId="0" fontId="16" fillId="0" borderId="0" xfId="9392" applyFont="1" applyFill="1" applyAlignment="1" applyProtection="1">
      <alignment horizontal="center" vertical="center"/>
    </xf>
    <xf numFmtId="0" fontId="16" fillId="7" borderId="0" xfId="9392" applyFont="1" applyFill="1" applyAlignment="1" applyProtection="1">
      <alignment horizontal="center" vertical="center"/>
    </xf>
    <xf numFmtId="0" fontId="176" fillId="7" borderId="0" xfId="0" applyFont="1" applyFill="1" applyBorder="1" applyAlignment="1" applyProtection="1">
      <alignment vertical="center"/>
    </xf>
    <xf numFmtId="0" fontId="177" fillId="7" borderId="0" xfId="9390" applyFont="1" applyFill="1" applyBorder="1" applyAlignment="1" applyProtection="1">
      <alignment horizontal="left" vertical="center"/>
      <protection locked="0"/>
    </xf>
    <xf numFmtId="0" fontId="25" fillId="7" borderId="0" xfId="9392" applyFont="1" applyFill="1" applyAlignment="1" applyProtection="1">
      <alignment horizontal="center" vertical="center"/>
    </xf>
    <xf numFmtId="0" fontId="25" fillId="7" borderId="0" xfId="9392" applyFont="1" applyFill="1" applyAlignment="1" applyProtection="1">
      <alignment horizontal="left" vertical="center"/>
    </xf>
    <xf numFmtId="0" fontId="16" fillId="8" borderId="14" xfId="9392" applyFont="1" applyFill="1" applyBorder="1" applyAlignment="1" applyProtection="1">
      <alignment horizontal="center" vertical="center"/>
    </xf>
    <xf numFmtId="0" fontId="16" fillId="8" borderId="14" xfId="9392" applyFont="1" applyFill="1" applyBorder="1" applyAlignment="1" applyProtection="1">
      <alignment horizontal="center" vertical="center" wrapText="1"/>
    </xf>
    <xf numFmtId="0" fontId="16" fillId="0" borderId="0" xfId="9392" applyFont="1" applyFill="1" applyProtection="1"/>
    <xf numFmtId="0" fontId="16" fillId="0" borderId="14" xfId="9392" applyFont="1" applyFill="1" applyBorder="1" applyAlignment="1" applyProtection="1">
      <alignment horizontal="center" vertical="center" wrapText="1"/>
    </xf>
    <xf numFmtId="178" fontId="16" fillId="0" borderId="14" xfId="9394" applyFont="1" applyFill="1" applyBorder="1" applyAlignment="1" applyProtection="1">
      <alignment horizontal="left" vertical="center" wrapText="1"/>
      <protection locked="0"/>
    </xf>
    <xf numFmtId="178" fontId="16" fillId="0" borderId="14" xfId="9394" applyFont="1" applyFill="1" applyBorder="1" applyAlignment="1" applyProtection="1">
      <alignment vertical="center" wrapText="1"/>
      <protection locked="0"/>
    </xf>
    <xf numFmtId="178" fontId="16" fillId="0" borderId="14" xfId="9394" applyFont="1" applyFill="1" applyBorder="1" applyAlignment="1" applyProtection="1">
      <alignment horizontal="center" vertical="center" wrapText="1"/>
      <protection locked="0"/>
    </xf>
    <xf numFmtId="178" fontId="16" fillId="0" borderId="14" xfId="9394" applyFont="1" applyFill="1" applyBorder="1" applyAlignment="1" applyProtection="1">
      <alignment horizontal="center" vertical="center" shrinkToFit="1"/>
      <protection locked="0"/>
    </xf>
    <xf numFmtId="180" fontId="16" fillId="0" borderId="12" xfId="9395" applyNumberFormat="1" applyFont="1" applyFill="1" applyBorder="1" applyAlignment="1" applyProtection="1">
      <alignment horizontal="right" vertical="center" shrinkToFit="1"/>
      <protection locked="0"/>
    </xf>
    <xf numFmtId="43" fontId="16" fillId="0" borderId="12" xfId="363" applyFont="1" applyFill="1" applyBorder="1" applyAlignment="1" applyProtection="1">
      <alignment horizontal="right" vertical="center" shrinkToFit="1"/>
      <protection locked="0"/>
    </xf>
    <xf numFmtId="180" fontId="16" fillId="0" borderId="12" xfId="9395" applyNumberFormat="1" applyFont="1" applyFill="1" applyBorder="1" applyAlignment="1" applyProtection="1">
      <alignment horizontal="center" vertical="center" shrinkToFit="1"/>
      <protection locked="0"/>
    </xf>
    <xf numFmtId="180" fontId="16" fillId="0" borderId="12" xfId="9395" applyNumberFormat="1" applyFont="1" applyFill="1" applyBorder="1" applyAlignment="1" applyProtection="1">
      <alignment horizontal="right" vertical="center" shrinkToFit="1"/>
    </xf>
    <xf numFmtId="0" fontId="16" fillId="7" borderId="0" xfId="9392" applyFont="1" applyFill="1" applyProtection="1"/>
    <xf numFmtId="0" fontId="25" fillId="7" borderId="0" xfId="9392" applyFont="1" applyFill="1" applyProtection="1"/>
    <xf numFmtId="0" fontId="12" fillId="7" borderId="0" xfId="9390" applyFont="1" applyFill="1" applyBorder="1" applyAlignment="1" applyProtection="1">
      <alignment horizontal="left" vertical="center"/>
      <protection locked="0"/>
    </xf>
    <xf numFmtId="0" fontId="176" fillId="7" borderId="0" xfId="0" applyNumberFormat="1" applyFont="1" applyFill="1" applyBorder="1" applyAlignment="1" applyProtection="1">
      <alignment vertical="center"/>
    </xf>
    <xf numFmtId="0" fontId="16" fillId="7" borderId="0" xfId="9390" applyFont="1" applyFill="1" applyAlignment="1" applyProtection="1">
      <alignment horizontal="left" vertical="center"/>
      <protection locked="0"/>
    </xf>
    <xf numFmtId="0" fontId="16" fillId="7" borderId="0" xfId="9392" applyFont="1" applyFill="1" applyAlignment="1" applyProtection="1">
      <alignment horizontal="left"/>
    </xf>
    <xf numFmtId="0" fontId="16" fillId="0" borderId="0" xfId="9392" applyFont="1" applyFill="1" applyAlignment="1" applyProtection="1">
      <alignment vertical="center"/>
    </xf>
    <xf numFmtId="178" fontId="16" fillId="7" borderId="12" xfId="9394" applyFont="1" applyFill="1" applyBorder="1" applyAlignment="1" applyProtection="1">
      <alignment horizontal="center" vertical="center" wrapText="1"/>
    </xf>
    <xf numFmtId="180" fontId="16" fillId="7" borderId="12" xfId="9395" applyNumberFormat="1" applyFont="1" applyFill="1" applyBorder="1" applyAlignment="1" applyProtection="1">
      <alignment horizontal="right" vertical="center" shrinkToFit="1"/>
    </xf>
    <xf numFmtId="0" fontId="16" fillId="7" borderId="0" xfId="9392" applyFont="1" applyFill="1" applyAlignment="1" applyProtection="1">
      <alignment vertical="center"/>
    </xf>
    <xf numFmtId="0" fontId="16" fillId="7" borderId="0" xfId="9392" applyFont="1" applyFill="1" applyAlignment="1" applyProtection="1">
      <alignment horizontal="left" vertical="center"/>
    </xf>
    <xf numFmtId="0" fontId="25" fillId="7" borderId="0" xfId="9392" applyFont="1" applyFill="1" applyAlignment="1" applyProtection="1">
      <alignment vertical="center"/>
    </xf>
    <xf numFmtId="0" fontId="16" fillId="2" borderId="0" xfId="9392" applyFont="1" applyFill="1" applyBorder="1" applyAlignment="1" applyProtection="1">
      <alignment vertical="center"/>
    </xf>
    <xf numFmtId="178" fontId="16" fillId="2" borderId="0" xfId="9394" applyFont="1" applyFill="1" applyBorder="1" applyAlignment="1" applyProtection="1">
      <alignment horizontal="center" vertical="center" wrapText="1"/>
    </xf>
    <xf numFmtId="180" fontId="16" fillId="2" borderId="0" xfId="9395" applyNumberFormat="1" applyFont="1" applyFill="1" applyBorder="1" applyAlignment="1" applyProtection="1">
      <alignment horizontal="right" vertical="center" shrinkToFit="1"/>
    </xf>
    <xf numFmtId="0" fontId="16" fillId="7" borderId="0" xfId="9392" applyFont="1" applyFill="1" applyBorder="1" applyAlignment="1" applyProtection="1">
      <alignment vertical="center"/>
    </xf>
    <xf numFmtId="0" fontId="16" fillId="7" borderId="0" xfId="9392" applyFont="1" applyFill="1" applyBorder="1" applyAlignment="1" applyProtection="1">
      <alignment horizontal="left" vertical="center"/>
    </xf>
    <xf numFmtId="0" fontId="25" fillId="7" borderId="0" xfId="9392" applyFont="1" applyFill="1" applyBorder="1" applyAlignment="1" applyProtection="1">
      <alignment vertical="center"/>
    </xf>
    <xf numFmtId="0" fontId="16" fillId="2" borderId="12" xfId="9392" applyFont="1" applyFill="1" applyBorder="1" applyAlignment="1" applyProtection="1">
      <alignment vertical="center"/>
    </xf>
    <xf numFmtId="0" fontId="178" fillId="17" borderId="12" xfId="0" applyNumberFormat="1" applyFont="1" applyFill="1" applyBorder="1" applyAlignment="1" applyProtection="1">
      <alignment horizontal="center" vertical="center"/>
    </xf>
    <xf numFmtId="0" fontId="178" fillId="17" borderId="12" xfId="0" applyFont="1" applyFill="1" applyBorder="1" applyAlignment="1" applyProtection="1">
      <alignment horizontal="center" vertical="center"/>
    </xf>
    <xf numFmtId="0" fontId="178" fillId="2" borderId="12" xfId="0" applyNumberFormat="1" applyFont="1" applyFill="1" applyBorder="1" applyAlignment="1" applyProtection="1">
      <alignment horizontal="center" vertical="center"/>
      <protection locked="0"/>
    </xf>
    <xf numFmtId="0" fontId="16" fillId="2" borderId="12" xfId="0" applyNumberFormat="1" applyFont="1" applyFill="1" applyBorder="1" applyAlignment="1" applyProtection="1">
      <alignment horizontal="center" vertical="center" wrapText="1"/>
      <protection locked="0"/>
    </xf>
    <xf numFmtId="0" fontId="16" fillId="2" borderId="12" xfId="0" applyNumberFormat="1" applyFont="1" applyFill="1" applyBorder="1" applyAlignment="1" applyProtection="1">
      <alignment horizontal="left" vertical="center" wrapText="1"/>
      <protection locked="0"/>
    </xf>
    <xf numFmtId="178" fontId="16" fillId="2" borderId="12" xfId="9394" applyFont="1" applyFill="1" applyBorder="1" applyAlignment="1" applyProtection="1">
      <alignment horizontal="center" vertical="center" wrapText="1"/>
    </xf>
    <xf numFmtId="0" fontId="16" fillId="0" borderId="5" xfId="9392" applyFont="1" applyFill="1" applyBorder="1" applyAlignment="1" applyProtection="1">
      <alignment vertical="top"/>
    </xf>
    <xf numFmtId="0" fontId="16" fillId="0" borderId="0" xfId="9392" applyFont="1" applyFill="1" applyBorder="1" applyAlignment="1" applyProtection="1">
      <alignment horizontal="left" vertical="top" wrapText="1"/>
    </xf>
    <xf numFmtId="0" fontId="16" fillId="0" borderId="0" xfId="9392" applyFont="1" applyFill="1" applyBorder="1" applyAlignment="1" applyProtection="1">
      <alignment horizontal="left" vertical="top" wrapText="1"/>
      <protection locked="0"/>
    </xf>
    <xf numFmtId="0" fontId="16" fillId="0" borderId="6" xfId="9392" applyFont="1" applyFill="1" applyBorder="1" applyAlignment="1" applyProtection="1">
      <alignment horizontal="left" vertical="top" wrapText="1"/>
      <protection locked="0"/>
    </xf>
    <xf numFmtId="0" fontId="16" fillId="0" borderId="5" xfId="9392" applyFont="1" applyFill="1" applyBorder="1" applyAlignment="1" applyProtection="1">
      <alignment horizontal="left" vertical="top"/>
    </xf>
    <xf numFmtId="0" fontId="16" fillId="0" borderId="0" xfId="9392" applyFont="1" applyFill="1" applyBorder="1" applyAlignment="1" applyProtection="1">
      <alignment horizontal="left" vertical="top"/>
    </xf>
    <xf numFmtId="0" fontId="16" fillId="0" borderId="0" xfId="9392" applyFont="1" applyFill="1" applyBorder="1" applyAlignment="1" applyProtection="1">
      <alignment horizontal="left" vertical="top"/>
      <protection locked="0"/>
    </xf>
    <xf numFmtId="0" fontId="16" fillId="0" borderId="6" xfId="9392" applyFont="1" applyFill="1" applyBorder="1" applyAlignment="1" applyProtection="1">
      <alignment horizontal="left" vertical="top"/>
      <protection locked="0"/>
    </xf>
    <xf numFmtId="0" fontId="16" fillId="0" borderId="8" xfId="9392" applyFont="1" applyFill="1" applyBorder="1" applyAlignment="1" applyProtection="1">
      <alignment horizontal="left" vertical="top"/>
    </xf>
    <xf numFmtId="0" fontId="16" fillId="0" borderId="9" xfId="9392" applyFont="1" applyFill="1" applyBorder="1" applyAlignment="1" applyProtection="1">
      <alignment horizontal="left" vertical="top"/>
    </xf>
    <xf numFmtId="0" fontId="16" fillId="0" borderId="9" xfId="9392" applyFont="1" applyFill="1" applyBorder="1" applyAlignment="1" applyProtection="1">
      <alignment horizontal="left" vertical="top"/>
      <protection locked="0"/>
    </xf>
    <xf numFmtId="0" fontId="16" fillId="0" borderId="10" xfId="9392" applyFont="1" applyFill="1" applyBorder="1" applyAlignment="1" applyProtection="1">
      <alignment horizontal="left" vertical="top"/>
      <protection locked="0"/>
    </xf>
    <xf numFmtId="0" fontId="16" fillId="0" borderId="0" xfId="9390" applyFont="1" applyFill="1" applyAlignment="1" applyProtection="1">
      <alignment horizontal="left" vertical="center"/>
    </xf>
    <xf numFmtId="0" fontId="16" fillId="0" borderId="0" xfId="0" applyFont="1" applyFill="1" applyAlignment="1" applyProtection="1">
      <protection locked="0"/>
    </xf>
    <xf numFmtId="0" fontId="178" fillId="0" borderId="0" xfId="0" applyFont="1" applyFill="1" applyAlignment="1" applyProtection="1">
      <protection locked="0"/>
    </xf>
    <xf numFmtId="0" fontId="178" fillId="7" borderId="0" xfId="0" applyNumberFormat="1" applyFont="1" applyFill="1" applyBorder="1" applyAlignment="1" applyProtection="1">
      <alignment vertical="center"/>
    </xf>
    <xf numFmtId="0" fontId="178" fillId="7" borderId="0" xfId="0" applyFont="1" applyFill="1" applyBorder="1" applyAlignment="1" applyProtection="1">
      <alignment vertical="center"/>
    </xf>
    <xf numFmtId="0" fontId="16" fillId="0" borderId="0" xfId="9390" applyFont="1" applyFill="1" applyBorder="1" applyProtection="1">
      <alignment vertical="center"/>
      <protection locked="0"/>
    </xf>
    <xf numFmtId="0" fontId="16" fillId="0" borderId="0" xfId="9392" applyFont="1" applyFill="1" applyAlignment="1" applyProtection="1">
      <alignment horizontal="center" vertical="center" wrapText="1"/>
    </xf>
    <xf numFmtId="0" fontId="16" fillId="7" borderId="0" xfId="9392" applyFont="1" applyFill="1" applyAlignment="1" applyProtection="1">
      <alignment horizontal="center" vertical="center" wrapText="1"/>
    </xf>
    <xf numFmtId="0" fontId="12" fillId="7" borderId="0" xfId="9392" applyFont="1" applyFill="1" applyAlignment="1" applyProtection="1">
      <alignment horizontal="left"/>
    </xf>
    <xf numFmtId="0" fontId="16" fillId="0" borderId="0" xfId="9392" applyFont="1" applyFill="1" applyAlignment="1" applyProtection="1">
      <alignment horizontal="center"/>
    </xf>
    <xf numFmtId="0" fontId="16" fillId="8" borderId="12" xfId="9392" applyFont="1" applyFill="1" applyBorder="1" applyAlignment="1" applyProtection="1">
      <alignment horizontal="center" vertical="center" wrapText="1"/>
    </xf>
    <xf numFmtId="0" fontId="16" fillId="8" borderId="1" xfId="9392" applyFont="1" applyFill="1" applyBorder="1" applyAlignment="1" applyProtection="1">
      <alignment horizontal="center" vertical="center" wrapText="1"/>
    </xf>
    <xf numFmtId="0" fontId="16" fillId="8" borderId="13" xfId="9392" applyFont="1" applyFill="1" applyBorder="1" applyAlignment="1" applyProtection="1">
      <alignment horizontal="center" vertical="center" wrapText="1"/>
    </xf>
    <xf numFmtId="0" fontId="16" fillId="7" borderId="0" xfId="9392" applyFont="1" applyFill="1" applyAlignment="1" applyProtection="1">
      <alignment horizontal="center"/>
    </xf>
    <xf numFmtId="0" fontId="16" fillId="0" borderId="14" xfId="9392" applyFont="1" applyFill="1" applyBorder="1" applyAlignment="1" applyProtection="1">
      <alignment horizontal="justify" vertical="center" wrapText="1"/>
      <protection locked="0"/>
    </xf>
    <xf numFmtId="0" fontId="16" fillId="0" borderId="1" xfId="9392" applyFont="1" applyFill="1" applyBorder="1" applyAlignment="1" applyProtection="1">
      <alignment horizontal="justify" vertical="center" wrapText="1"/>
      <protection locked="0"/>
    </xf>
    <xf numFmtId="180" fontId="16" fillId="7" borderId="12" xfId="9395" applyNumberFormat="1" applyFont="1" applyFill="1" applyBorder="1" applyAlignment="1" applyProtection="1">
      <alignment horizontal="right" vertical="center" shrinkToFit="1"/>
      <protection locked="0"/>
    </xf>
    <xf numFmtId="178" fontId="16" fillId="0" borderId="13" xfId="9394" applyFont="1" applyFill="1" applyBorder="1" applyAlignment="1" applyProtection="1">
      <alignment vertical="center"/>
      <protection locked="0"/>
    </xf>
    <xf numFmtId="0" fontId="16" fillId="0" borderId="14" xfId="9392" applyFont="1" applyFill="1" applyBorder="1" applyAlignment="1" applyProtection="1">
      <alignment vertical="center" wrapText="1"/>
      <protection locked="0"/>
    </xf>
    <xf numFmtId="0" fontId="16" fillId="0" borderId="1" xfId="9392" applyFont="1" applyFill="1" applyBorder="1" applyAlignment="1" applyProtection="1">
      <alignment vertical="center" wrapText="1"/>
      <protection locked="0"/>
    </xf>
    <xf numFmtId="178" fontId="16" fillId="0" borderId="13" xfId="9394" applyFont="1" applyFill="1" applyBorder="1" applyAlignment="1" applyProtection="1">
      <alignment horizontal="center" vertical="center" wrapText="1"/>
      <protection locked="0"/>
    </xf>
    <xf numFmtId="0" fontId="16" fillId="0" borderId="14" xfId="9392" applyFont="1" applyFill="1" applyBorder="1" applyAlignment="1" applyProtection="1">
      <alignment vertical="center"/>
      <protection locked="0"/>
    </xf>
    <xf numFmtId="0" fontId="16" fillId="0" borderId="1" xfId="9392" applyFont="1" applyFill="1" applyBorder="1" applyAlignment="1" applyProtection="1">
      <alignment vertical="center"/>
      <protection locked="0"/>
    </xf>
    <xf numFmtId="0" fontId="16" fillId="0" borderId="0" xfId="9392" applyFont="1" applyFill="1" applyAlignment="1" applyProtection="1"/>
    <xf numFmtId="0" fontId="16" fillId="7" borderId="0" xfId="9392" applyFont="1" applyFill="1" applyAlignment="1" applyProtection="1"/>
    <xf numFmtId="0" fontId="16" fillId="7" borderId="53" xfId="9392" applyFont="1" applyFill="1" applyBorder="1" applyAlignment="1" applyProtection="1">
      <alignment horizontal="center" vertical="center" wrapText="1"/>
    </xf>
    <xf numFmtId="0" fontId="16" fillId="7" borderId="53" xfId="9392" applyFont="1" applyFill="1" applyBorder="1" applyAlignment="1" applyProtection="1">
      <alignment horizontal="center" vertical="center"/>
    </xf>
    <xf numFmtId="0" fontId="16" fillId="7" borderId="22" xfId="9392" applyFont="1" applyFill="1" applyBorder="1" applyAlignment="1" applyProtection="1">
      <alignment horizontal="center" vertical="center"/>
    </xf>
    <xf numFmtId="0" fontId="16" fillId="0" borderId="1" xfId="9392" applyFont="1" applyFill="1" applyBorder="1" applyAlignment="1" applyProtection="1">
      <alignment horizontal="left" vertical="top"/>
      <protection locked="0"/>
    </xf>
    <xf numFmtId="0" fontId="16" fillId="0" borderId="2" xfId="9392" applyFont="1" applyFill="1" applyBorder="1" applyAlignment="1" applyProtection="1">
      <alignment horizontal="left" vertical="top"/>
      <protection locked="0"/>
    </xf>
    <xf numFmtId="0" fontId="16" fillId="0" borderId="3" xfId="9392" applyFont="1" applyFill="1" applyBorder="1" applyAlignment="1" applyProtection="1">
      <alignment horizontal="left" vertical="top"/>
      <protection locked="0"/>
    </xf>
    <xf numFmtId="0" fontId="16" fillId="0" borderId="8" xfId="9392" applyFont="1" applyFill="1" applyBorder="1" applyAlignment="1" applyProtection="1">
      <alignment horizontal="left" vertical="top"/>
      <protection locked="0"/>
    </xf>
    <xf numFmtId="0" fontId="16" fillId="0" borderId="0" xfId="9396" applyFont="1" applyFill="1" applyAlignment="1" applyProtection="1">
      <alignment horizontal="left" vertical="center"/>
    </xf>
    <xf numFmtId="0" fontId="10" fillId="7" borderId="0" xfId="9397" applyFont="1" applyFill="1" applyBorder="1" applyAlignment="1" applyProtection="1">
      <alignment vertical="center" wrapText="1"/>
    </xf>
    <xf numFmtId="0" fontId="7" fillId="7" borderId="0" xfId="9397" applyFont="1" applyFill="1" applyBorder="1" applyAlignment="1" applyProtection="1">
      <alignment vertical="center" wrapText="1"/>
    </xf>
    <xf numFmtId="0" fontId="59" fillId="0" borderId="0" xfId="9391" applyFont="1" applyFill="1" applyBorder="1" applyAlignment="1" applyProtection="1">
      <alignment horizontal="center" vertical="center"/>
    </xf>
    <xf numFmtId="0" fontId="59" fillId="0" borderId="0" xfId="9396" applyFont="1" applyFill="1" applyProtection="1">
      <alignment vertical="center"/>
    </xf>
    <xf numFmtId="0" fontId="59" fillId="7" borderId="0" xfId="9396" applyFont="1" applyFill="1" applyProtection="1">
      <alignment vertical="center"/>
    </xf>
    <xf numFmtId="0" fontId="12" fillId="7" borderId="0" xfId="9397" applyFont="1" applyFill="1" applyBorder="1" applyAlignment="1" applyProtection="1">
      <alignment vertical="center" wrapText="1"/>
    </xf>
    <xf numFmtId="0" fontId="16" fillId="8" borderId="12" xfId="9397" applyFont="1" applyFill="1" applyBorder="1" applyAlignment="1" applyProtection="1">
      <alignment horizontal="center" vertical="center" wrapText="1"/>
    </xf>
    <xf numFmtId="0" fontId="16" fillId="8" borderId="12" xfId="9396" applyFont="1" applyFill="1" applyBorder="1" applyAlignment="1" applyProtection="1">
      <alignment horizontal="center" vertical="center" wrapText="1"/>
    </xf>
    <xf numFmtId="0" fontId="16" fillId="0" borderId="0" xfId="9396" applyFont="1" applyFill="1" applyProtection="1">
      <alignment vertical="center"/>
    </xf>
    <xf numFmtId="0" fontId="16" fillId="8" borderId="12" xfId="9396" applyFont="1" applyFill="1" applyBorder="1" applyAlignment="1" applyProtection="1">
      <alignment horizontal="center" vertical="center"/>
    </xf>
    <xf numFmtId="0" fontId="16" fillId="7" borderId="0" xfId="9396" applyFont="1" applyFill="1" applyProtection="1">
      <alignment vertical="center"/>
    </xf>
    <xf numFmtId="0" fontId="16" fillId="0" borderId="12" xfId="9396" applyFont="1" applyFill="1" applyBorder="1" applyAlignment="1" applyProtection="1">
      <alignment horizontal="center" vertical="center"/>
    </xf>
    <xf numFmtId="0" fontId="16" fillId="0" borderId="12" xfId="9394" applyNumberFormat="1" applyFont="1" applyFill="1" applyBorder="1" applyAlignment="1" applyProtection="1">
      <alignment horizontal="left" vertical="center"/>
      <protection locked="0"/>
    </xf>
    <xf numFmtId="178" fontId="16" fillId="0" borderId="12" xfId="9394" applyFont="1" applyFill="1" applyBorder="1" applyProtection="1">
      <alignment vertical="center"/>
      <protection locked="0"/>
    </xf>
    <xf numFmtId="178" fontId="16" fillId="7" borderId="12" xfId="9396" applyNumberFormat="1" applyFont="1" applyFill="1" applyBorder="1" applyProtection="1">
      <alignment vertical="center"/>
      <protection locked="0"/>
    </xf>
    <xf numFmtId="0" fontId="16" fillId="0" borderId="1" xfId="9396" applyFont="1" applyFill="1" applyBorder="1" applyProtection="1">
      <alignment vertical="center"/>
      <protection locked="0"/>
    </xf>
    <xf numFmtId="0" fontId="16" fillId="0" borderId="2" xfId="9396" applyFont="1" applyFill="1" applyBorder="1" applyProtection="1">
      <alignment vertical="center"/>
      <protection locked="0"/>
    </xf>
    <xf numFmtId="0" fontId="16" fillId="0" borderId="3" xfId="9396" applyFont="1" applyFill="1" applyBorder="1" applyProtection="1">
      <alignment vertical="center"/>
      <protection locked="0"/>
    </xf>
    <xf numFmtId="0" fontId="16" fillId="0" borderId="8" xfId="9396" applyFont="1" applyFill="1" applyBorder="1" applyProtection="1">
      <alignment vertical="center"/>
      <protection locked="0"/>
    </xf>
    <xf numFmtId="0" fontId="16" fillId="0" borderId="9" xfId="9396" applyFont="1" applyFill="1" applyBorder="1" applyProtection="1">
      <alignment vertical="center"/>
      <protection locked="0"/>
    </xf>
    <xf numFmtId="0" fontId="16" fillId="0" borderId="10" xfId="9396" applyFont="1" applyFill="1" applyBorder="1" applyProtection="1">
      <alignment vertical="center"/>
      <protection locked="0"/>
    </xf>
    <xf numFmtId="0" fontId="10" fillId="2" borderId="0" xfId="9390" applyFont="1" applyFill="1" applyBorder="1" applyProtection="1">
      <alignment vertical="center"/>
      <protection locked="0"/>
    </xf>
    <xf numFmtId="0" fontId="7" fillId="0" borderId="0" xfId="9396" applyFont="1" applyFill="1" applyAlignment="1" applyProtection="1">
      <alignment vertical="center"/>
    </xf>
    <xf numFmtId="0" fontId="7" fillId="7" borderId="0" xfId="9396" applyFont="1" applyFill="1" applyAlignment="1" applyProtection="1">
      <alignment vertical="center"/>
    </xf>
    <xf numFmtId="9" fontId="16" fillId="0" borderId="12" xfId="1831" applyFont="1" applyFill="1" applyBorder="1" applyAlignment="1" applyProtection="1">
      <alignment horizontal="center" vertical="center"/>
      <protection locked="0"/>
    </xf>
    <xf numFmtId="180" fontId="58" fillId="7" borderId="12" xfId="9395" applyNumberFormat="1" applyFont="1" applyFill="1" applyBorder="1" applyAlignment="1" applyProtection="1">
      <alignment horizontal="right" vertical="center" shrinkToFit="1"/>
    </xf>
    <xf numFmtId="0" fontId="16" fillId="0" borderId="12" xfId="9396" applyFont="1" applyFill="1" applyBorder="1" applyProtection="1">
      <alignment vertical="center"/>
      <protection locked="0"/>
    </xf>
    <xf numFmtId="0" fontId="16" fillId="0" borderId="14" xfId="9396" applyFont="1" applyFill="1" applyBorder="1" applyAlignment="1" applyProtection="1">
      <alignment horizontal="center" vertical="center"/>
    </xf>
    <xf numFmtId="0" fontId="16" fillId="0" borderId="53" xfId="9394" applyNumberFormat="1" applyFont="1" applyFill="1" applyBorder="1" applyAlignment="1" applyProtection="1">
      <alignment horizontal="left" vertical="center"/>
      <protection locked="0"/>
    </xf>
    <xf numFmtId="178" fontId="16" fillId="0" borderId="14" xfId="9394" applyFont="1" applyFill="1" applyBorder="1" applyProtection="1">
      <alignment vertical="center"/>
      <protection locked="0"/>
    </xf>
    <xf numFmtId="9" fontId="16" fillId="0" borderId="14" xfId="1831" applyFont="1" applyFill="1" applyBorder="1" applyAlignment="1" applyProtection="1">
      <alignment horizontal="center" vertical="center"/>
      <protection locked="0"/>
    </xf>
    <xf numFmtId="0" fontId="16" fillId="0" borderId="13" xfId="9396" applyFont="1" applyFill="1" applyBorder="1" applyProtection="1">
      <alignment vertical="center"/>
      <protection locked="0"/>
    </xf>
    <xf numFmtId="178" fontId="16" fillId="7" borderId="53" xfId="9396" applyNumberFormat="1" applyFont="1" applyFill="1" applyBorder="1" applyAlignment="1" applyProtection="1">
      <alignment horizontal="center" vertical="center"/>
    </xf>
    <xf numFmtId="180" fontId="16" fillId="7" borderId="12" xfId="9395" applyNumberFormat="1" applyFont="1" applyFill="1" applyBorder="1" applyAlignment="1" applyProtection="1">
      <alignment horizontal="center" vertical="center" shrinkToFit="1"/>
    </xf>
    <xf numFmtId="9" fontId="16" fillId="7" borderId="12" xfId="1831" applyFont="1" applyFill="1" applyBorder="1" applyAlignment="1" applyProtection="1">
      <alignment horizontal="center" vertical="center"/>
      <protection locked="0"/>
    </xf>
    <xf numFmtId="0" fontId="16" fillId="0" borderId="12" xfId="9396" applyFont="1" applyFill="1" applyBorder="1" applyProtection="1">
      <alignment vertical="center"/>
    </xf>
    <xf numFmtId="0" fontId="16" fillId="0" borderId="2" xfId="9396" applyFont="1" applyFill="1" applyBorder="1" applyAlignment="1" applyProtection="1">
      <alignment horizontal="left" vertical="center"/>
      <protection locked="0"/>
    </xf>
    <xf numFmtId="0" fontId="7" fillId="0" borderId="0" xfId="9393" applyFont="1" applyFill="1" applyBorder="1" applyAlignment="1" applyProtection="1"/>
    <xf numFmtId="0" fontId="59" fillId="0" borderId="0" xfId="9396" applyFont="1" applyFill="1" applyAlignment="1" applyProtection="1">
      <alignment horizontal="center" vertical="center"/>
    </xf>
    <xf numFmtId="0" fontId="16" fillId="0" borderId="0" xfId="9391" applyFont="1" applyFill="1" applyAlignment="1" applyProtection="1">
      <alignment horizontal="right" vertical="center"/>
    </xf>
    <xf numFmtId="14" fontId="16" fillId="0" borderId="9" xfId="9391" applyNumberFormat="1" applyFont="1" applyFill="1" applyBorder="1" applyAlignment="1" applyProtection="1">
      <alignment horizontal="center" vertical="center"/>
    </xf>
    <xf numFmtId="0" fontId="16" fillId="7" borderId="0" xfId="9396" applyFont="1" applyFill="1" applyAlignment="1" applyProtection="1">
      <alignment vertical="center"/>
      <protection locked="0"/>
    </xf>
    <xf numFmtId="0" fontId="7" fillId="7" borderId="0" xfId="9396" applyFont="1" applyFill="1" applyAlignment="1" applyProtection="1">
      <alignment vertical="center"/>
      <protection locked="0"/>
    </xf>
    <xf numFmtId="0" fontId="16" fillId="7" borderId="0" xfId="9396" applyFont="1" applyFill="1" applyAlignment="1" applyProtection="1">
      <alignment horizontal="center" vertical="center"/>
      <protection locked="0"/>
    </xf>
    <xf numFmtId="0" fontId="16" fillId="7" borderId="0" xfId="9396" applyFont="1" applyFill="1" applyProtection="1">
      <alignment vertical="center"/>
      <protection locked="0"/>
    </xf>
    <xf numFmtId="180" fontId="16" fillId="7" borderId="12" xfId="9397" applyNumberFormat="1" applyFont="1" applyFill="1" applyBorder="1" applyAlignment="1" applyProtection="1">
      <alignment horizontal="right" vertical="center"/>
    </xf>
    <xf numFmtId="0" fontId="16" fillId="0" borderId="14" xfId="9396" applyFont="1" applyFill="1" applyBorder="1" applyProtection="1">
      <alignment vertical="center"/>
    </xf>
    <xf numFmtId="0" fontId="16" fillId="0" borderId="53" xfId="9396" applyFont="1" applyFill="1" applyBorder="1" applyAlignment="1" applyProtection="1">
      <alignment horizontal="center" vertical="center"/>
    </xf>
    <xf numFmtId="0" fontId="59" fillId="7" borderId="0" xfId="9396" applyFont="1" applyFill="1" applyProtection="1">
      <alignment vertical="center"/>
      <protection locked="0"/>
    </xf>
    <xf numFmtId="0" fontId="16" fillId="0" borderId="5" xfId="9392" applyFont="1" applyFill="1" applyBorder="1" applyAlignment="1" applyProtection="1">
      <alignment horizontal="left" vertical="top"/>
      <protection locked="0"/>
    </xf>
    <xf numFmtId="0" fontId="16" fillId="0" borderId="0" xfId="9392" applyFont="1" applyFill="1" applyBorder="1" applyAlignment="1" applyProtection="1">
      <alignment horizontal="left" vertical="center"/>
    </xf>
    <xf numFmtId="0" fontId="16" fillId="0" borderId="0" xfId="9396" applyFont="1" applyFill="1" applyProtection="1">
      <alignment vertical="center"/>
      <protection locked="0"/>
    </xf>
    <xf numFmtId="0" fontId="10" fillId="0" borderId="0" xfId="9396" applyFont="1" applyFill="1" applyAlignment="1" applyProtection="1">
      <alignment vertical="center"/>
    </xf>
    <xf numFmtId="0" fontId="10" fillId="0" borderId="0" xfId="9393" applyFont="1" applyFill="1" applyBorder="1" applyAlignment="1" applyProtection="1"/>
    <xf numFmtId="0" fontId="10" fillId="0" borderId="0" xfId="9391" applyFont="1" applyFill="1" applyAlignment="1" applyProtection="1">
      <alignment horizontal="right" vertical="center"/>
    </xf>
    <xf numFmtId="0" fontId="180" fillId="7" borderId="0" xfId="9396" applyFont="1" applyFill="1" applyAlignment="1" applyProtection="1">
      <alignment vertical="center"/>
    </xf>
    <xf numFmtId="0" fontId="10" fillId="7" borderId="0" xfId="9396" applyFont="1" applyFill="1" applyAlignment="1" applyProtection="1">
      <alignment vertical="center"/>
    </xf>
    <xf numFmtId="0" fontId="7" fillId="7" borderId="0" xfId="13" applyNumberFormat="1" applyFont="1" applyFill="1" applyBorder="1" applyAlignment="1" applyProtection="1">
      <alignment horizontal="left" vertical="center"/>
    </xf>
    <xf numFmtId="0" fontId="12" fillId="7" borderId="0" xfId="13" applyNumberFormat="1" applyFont="1" applyFill="1" applyBorder="1" applyAlignment="1" applyProtection="1">
      <alignment horizontal="left" vertical="center"/>
    </xf>
    <xf numFmtId="0" fontId="16" fillId="8" borderId="13" xfId="9396" applyFont="1" applyFill="1" applyBorder="1" applyAlignment="1" applyProtection="1">
      <alignment horizontal="center" vertical="center"/>
    </xf>
    <xf numFmtId="0" fontId="12" fillId="7" borderId="0" xfId="13" applyNumberFormat="1" applyFont="1" applyFill="1" applyBorder="1" applyAlignment="1" applyProtection="1">
      <alignment vertical="center"/>
      <protection locked="0"/>
    </xf>
    <xf numFmtId="0" fontId="16" fillId="0" borderId="12" xfId="9397" applyFont="1" applyFill="1" applyBorder="1" applyAlignment="1" applyProtection="1">
      <alignment horizontal="center" vertical="center" wrapText="1"/>
    </xf>
    <xf numFmtId="257" fontId="16" fillId="0" borderId="12" xfId="9397" applyNumberFormat="1" applyFont="1" applyFill="1" applyBorder="1" applyAlignment="1" applyProtection="1">
      <alignment horizontal="center" vertical="center" shrinkToFit="1"/>
    </xf>
    <xf numFmtId="180" fontId="16" fillId="0" borderId="12" xfId="9397" applyNumberFormat="1" applyFont="1" applyFill="1" applyBorder="1" applyAlignment="1" applyProtection="1">
      <alignment horizontal="right" vertical="center" shrinkToFit="1"/>
    </xf>
    <xf numFmtId="180" fontId="16" fillId="7" borderId="12" xfId="9397" applyNumberFormat="1" applyFont="1" applyFill="1" applyBorder="1" applyAlignment="1" applyProtection="1">
      <alignment horizontal="right" vertical="center" shrinkToFit="1"/>
    </xf>
    <xf numFmtId="178" fontId="16" fillId="0" borderId="13" xfId="9394" applyFont="1" applyFill="1" applyBorder="1" applyProtection="1">
      <alignment vertical="center"/>
      <protection locked="0"/>
    </xf>
    <xf numFmtId="0" fontId="0" fillId="7" borderId="0" xfId="0" applyFill="1" applyBorder="1" applyAlignment="1" applyProtection="1">
      <alignment vertical="center"/>
      <protection locked="0"/>
    </xf>
    <xf numFmtId="180" fontId="16" fillId="0" borderId="12" xfId="9397" applyNumberFormat="1" applyFont="1" applyFill="1" applyBorder="1" applyAlignment="1" applyProtection="1">
      <alignment horizontal="center" vertical="center" shrinkToFit="1"/>
    </xf>
    <xf numFmtId="0" fontId="16" fillId="0" borderId="12" xfId="9397" applyFont="1" applyFill="1" applyBorder="1" applyAlignment="1" applyProtection="1">
      <alignment vertical="center" wrapText="1"/>
    </xf>
    <xf numFmtId="0" fontId="10" fillId="0" borderId="0" xfId="194" applyFont="1" applyProtection="1">
      <protection locked="0"/>
    </xf>
    <xf numFmtId="0" fontId="10" fillId="0" borderId="0" xfId="194" applyFont="1" applyAlignment="1" applyProtection="1">
      <alignment horizontal="center" vertical="center"/>
      <protection locked="0"/>
    </xf>
    <xf numFmtId="0" fontId="10" fillId="0" borderId="0" xfId="194" applyFont="1" applyFill="1" applyProtection="1">
      <protection locked="0"/>
    </xf>
    <xf numFmtId="0" fontId="10" fillId="7" borderId="0" xfId="194" applyFont="1" applyFill="1" applyProtection="1">
      <protection locked="0"/>
    </xf>
    <xf numFmtId="0" fontId="7" fillId="0" borderId="0" xfId="0" applyFont="1" applyFill="1" applyAlignment="1" applyProtection="1">
      <protection locked="0"/>
    </xf>
    <xf numFmtId="0" fontId="7" fillId="7" borderId="0" xfId="0" applyFont="1" applyFill="1" applyAlignment="1" applyProtection="1">
      <protection locked="0"/>
    </xf>
    <xf numFmtId="0" fontId="16" fillId="0" borderId="0" xfId="0" applyFont="1" applyFill="1" applyAlignment="1" applyProtection="1"/>
    <xf numFmtId="0" fontId="16" fillId="0" borderId="0" xfId="0" applyFont="1" applyFill="1" applyAlignment="1" applyProtection="1">
      <alignment horizontal="right"/>
    </xf>
    <xf numFmtId="0" fontId="8" fillId="0" borderId="0" xfId="194" applyFont="1" applyAlignment="1" applyProtection="1">
      <alignment horizontal="center" vertical="center"/>
      <protection locked="0"/>
    </xf>
    <xf numFmtId="0" fontId="8" fillId="7" borderId="0" xfId="194" applyFont="1" applyFill="1" applyAlignment="1" applyProtection="1">
      <alignment horizontal="center" vertical="center"/>
      <protection locked="0"/>
    </xf>
    <xf numFmtId="0" fontId="16" fillId="8" borderId="12" xfId="13" applyNumberFormat="1" applyFont="1" applyFill="1" applyBorder="1" applyAlignment="1" applyProtection="1">
      <alignment horizontal="center" vertical="center"/>
    </xf>
    <xf numFmtId="0" fontId="8" fillId="0" borderId="0" xfId="194" applyFont="1" applyFill="1" applyProtection="1">
      <protection locked="0"/>
    </xf>
    <xf numFmtId="0" fontId="16" fillId="2" borderId="12" xfId="194" applyFont="1" applyFill="1" applyBorder="1" applyAlignment="1" applyProtection="1">
      <alignment horizontal="center" vertical="center"/>
      <protection locked="0"/>
    </xf>
    <xf numFmtId="0" fontId="16" fillId="2" borderId="12" xfId="13" applyNumberFormat="1" applyFont="1" applyFill="1" applyBorder="1" applyAlignment="1" applyProtection="1">
      <alignment horizontal="left" vertical="center"/>
      <protection locked="0"/>
    </xf>
    <xf numFmtId="180" fontId="16" fillId="2" borderId="12" xfId="13" applyNumberFormat="1" applyFont="1" applyFill="1" applyBorder="1" applyAlignment="1" applyProtection="1">
      <alignment horizontal="right" vertical="center"/>
      <protection locked="0"/>
    </xf>
    <xf numFmtId="180" fontId="16" fillId="2" borderId="12" xfId="194" applyNumberFormat="1" applyFont="1" applyFill="1" applyBorder="1" applyAlignment="1" applyProtection="1">
      <alignment horizontal="right" vertical="center"/>
      <protection locked="0"/>
    </xf>
    <xf numFmtId="180" fontId="16" fillId="7" borderId="12" xfId="13" applyNumberFormat="1" applyFont="1" applyFill="1" applyBorder="1" applyAlignment="1" applyProtection="1">
      <alignment horizontal="right" vertical="center"/>
      <protection locked="0"/>
    </xf>
    <xf numFmtId="0" fontId="181" fillId="2" borderId="12" xfId="0" applyFont="1" applyFill="1" applyBorder="1" applyAlignment="1" applyProtection="1">
      <alignment horizontal="center" vertical="center" wrapText="1"/>
      <protection locked="0"/>
    </xf>
    <xf numFmtId="0" fontId="8" fillId="7" borderId="0" xfId="194" applyFont="1" applyFill="1" applyProtection="1">
      <protection locked="0"/>
    </xf>
    <xf numFmtId="0" fontId="16" fillId="2" borderId="12" xfId="13" applyNumberFormat="1" applyFont="1" applyFill="1" applyBorder="1" applyAlignment="1" applyProtection="1">
      <alignment horizontal="center" vertical="center"/>
      <protection locked="0"/>
    </xf>
    <xf numFmtId="0" fontId="8" fillId="0" borderId="0" xfId="194" applyFont="1" applyProtection="1">
      <protection locked="0"/>
    </xf>
    <xf numFmtId="180" fontId="16" fillId="7" borderId="12" xfId="194" applyNumberFormat="1" applyFont="1" applyFill="1" applyBorder="1" applyAlignment="1" applyProtection="1">
      <alignment horizontal="right" vertical="center"/>
      <protection locked="0"/>
    </xf>
    <xf numFmtId="0" fontId="16" fillId="2" borderId="12" xfId="13" applyNumberFormat="1" applyFont="1" applyFill="1" applyBorder="1" applyAlignment="1" applyProtection="1">
      <alignment horizontal="center" vertical="center" wrapText="1"/>
      <protection locked="0"/>
    </xf>
    <xf numFmtId="0" fontId="16" fillId="2" borderId="12" xfId="0" applyFont="1" applyFill="1" applyBorder="1" applyAlignment="1" applyProtection="1">
      <alignment vertical="center" wrapText="1"/>
      <protection locked="0"/>
    </xf>
    <xf numFmtId="0" fontId="12" fillId="0" borderId="0" xfId="194" applyFont="1" applyProtection="1">
      <protection locked="0"/>
    </xf>
    <xf numFmtId="0" fontId="12" fillId="7" borderId="0" xfId="194" applyFont="1" applyFill="1" applyProtection="1">
      <protection locked="0"/>
    </xf>
    <xf numFmtId="0" fontId="16" fillId="0" borderId="0" xfId="194" applyFont="1" applyAlignment="1" applyProtection="1">
      <alignment horizontal="center" vertical="center"/>
      <protection locked="0"/>
    </xf>
    <xf numFmtId="0" fontId="16" fillId="0" borderId="0" xfId="194" applyFont="1" applyFill="1" applyProtection="1">
      <protection locked="0"/>
    </xf>
    <xf numFmtId="0" fontId="12" fillId="7" borderId="0" xfId="194" applyFont="1" applyFill="1" applyAlignment="1" applyProtection="1">
      <alignment horizontal="center" vertical="center"/>
      <protection locked="0"/>
    </xf>
    <xf numFmtId="0" fontId="182" fillId="0" borderId="0" xfId="0" applyFont="1" applyFill="1" applyAlignment="1" applyProtection="1">
      <alignment horizontal="center"/>
      <protection locked="0"/>
    </xf>
    <xf numFmtId="0" fontId="182" fillId="0" borderId="0" xfId="0" applyFont="1" applyFill="1" applyAlignment="1" applyProtection="1">
      <protection locked="0"/>
    </xf>
    <xf numFmtId="0" fontId="182" fillId="7" borderId="0" xfId="0" applyFont="1" applyFill="1" applyAlignment="1" applyProtection="1">
      <protection locked="0"/>
    </xf>
    <xf numFmtId="0" fontId="183" fillId="7" borderId="0" xfId="0" applyNumberFormat="1" applyFont="1" applyFill="1" applyBorder="1" applyAlignment="1" applyProtection="1">
      <alignment horizontal="center" vertical="center"/>
      <protection locked="0"/>
    </xf>
    <xf numFmtId="0" fontId="182" fillId="7" borderId="0" xfId="0" applyNumberFormat="1" applyFont="1" applyFill="1" applyBorder="1" applyAlignment="1" applyProtection="1">
      <alignment vertical="center"/>
    </xf>
    <xf numFmtId="0" fontId="175" fillId="7" borderId="0" xfId="0" applyFont="1" applyFill="1" applyAlignment="1" applyProtection="1">
      <protection locked="0"/>
    </xf>
    <xf numFmtId="49" fontId="175" fillId="7" borderId="0" xfId="0" applyNumberFormat="1" applyFont="1" applyFill="1" applyAlignment="1" applyProtection="1">
      <protection locked="0"/>
    </xf>
    <xf numFmtId="0" fontId="178" fillId="0" borderId="0" xfId="0" applyFont="1" applyFill="1" applyAlignment="1" applyProtection="1">
      <alignment horizontal="right"/>
    </xf>
    <xf numFmtId="0" fontId="178" fillId="7" borderId="0" xfId="0" applyFont="1" applyFill="1" applyAlignment="1" applyProtection="1">
      <protection locked="0"/>
    </xf>
    <xf numFmtId="0" fontId="178" fillId="8" borderId="12" xfId="0" applyNumberFormat="1" applyFont="1" applyFill="1" applyBorder="1" applyAlignment="1" applyProtection="1">
      <alignment horizontal="center" vertical="center"/>
    </xf>
    <xf numFmtId="0" fontId="178" fillId="8" borderId="12" xfId="0" applyFont="1" applyFill="1" applyBorder="1" applyAlignment="1" applyProtection="1">
      <alignment horizontal="center" vertical="center"/>
    </xf>
    <xf numFmtId="0" fontId="178" fillId="7" borderId="0" xfId="0" applyFont="1" applyFill="1" applyAlignment="1" applyProtection="1">
      <alignment horizontal="center" vertical="center"/>
      <protection locked="0"/>
    </xf>
    <xf numFmtId="0" fontId="176" fillId="7" borderId="0" xfId="0" applyFont="1" applyFill="1" applyAlignment="1" applyProtection="1">
      <alignment horizontal="center" vertical="center"/>
      <protection locked="0"/>
    </xf>
    <xf numFmtId="0" fontId="178" fillId="7" borderId="0" xfId="0" applyFont="1" applyFill="1" applyAlignment="1" applyProtection="1">
      <alignment vertical="center"/>
      <protection locked="0"/>
    </xf>
    <xf numFmtId="0" fontId="176" fillId="7" borderId="0" xfId="0" applyFont="1" applyFill="1" applyAlignment="1" applyProtection="1">
      <alignment vertical="center"/>
      <protection locked="0"/>
    </xf>
    <xf numFmtId="0" fontId="176" fillId="7" borderId="0" xfId="0" applyFont="1" applyFill="1" applyBorder="1" applyAlignment="1" applyProtection="1">
      <alignment vertical="center"/>
      <protection locked="0"/>
    </xf>
    <xf numFmtId="0" fontId="176" fillId="2" borderId="12" xfId="0" applyFont="1" applyFill="1" applyBorder="1" applyAlignment="1" applyProtection="1">
      <alignment horizontal="center" vertical="center"/>
    </xf>
    <xf numFmtId="0" fontId="178" fillId="2" borderId="12" xfId="0" applyFont="1" applyFill="1" applyBorder="1" applyAlignment="1" applyProtection="1">
      <alignment horizontal="center" vertical="center"/>
    </xf>
    <xf numFmtId="0" fontId="178" fillId="2" borderId="12" xfId="0" applyNumberFormat="1" applyFont="1" applyFill="1" applyBorder="1" applyAlignment="1" applyProtection="1">
      <alignment vertical="center"/>
    </xf>
    <xf numFmtId="0" fontId="178" fillId="2" borderId="12" xfId="0" applyFont="1" applyFill="1" applyBorder="1" applyAlignment="1" applyProtection="1">
      <alignment vertical="center"/>
      <protection locked="0"/>
    </xf>
    <xf numFmtId="183" fontId="178" fillId="7" borderId="12" xfId="0" applyNumberFormat="1" applyFont="1" applyFill="1" applyBorder="1" applyAlignment="1" applyProtection="1">
      <alignment horizontal="right" vertical="center"/>
    </xf>
    <xf numFmtId="43" fontId="178" fillId="7" borderId="12" xfId="363" applyFont="1" applyFill="1" applyBorder="1" applyAlignment="1" applyProtection="1">
      <alignment vertical="center"/>
      <protection locked="0"/>
    </xf>
    <xf numFmtId="0" fontId="181" fillId="2" borderId="12" xfId="0" applyFont="1" applyFill="1" applyBorder="1" applyAlignment="1" applyProtection="1">
      <alignment horizontal="center" vertical="center" wrapText="1"/>
    </xf>
    <xf numFmtId="0" fontId="178" fillId="7" borderId="0" xfId="0" applyFont="1" applyFill="1" applyBorder="1" applyAlignment="1" applyProtection="1">
      <alignment vertical="center"/>
      <protection locked="0"/>
    </xf>
    <xf numFmtId="0" fontId="178" fillId="2" borderId="12" xfId="0" applyFont="1" applyFill="1" applyBorder="1" applyAlignment="1" applyProtection="1">
      <alignment horizontal="center" vertical="center"/>
      <protection locked="0"/>
    </xf>
    <xf numFmtId="0" fontId="178" fillId="2" borderId="12" xfId="0" applyNumberFormat="1" applyFont="1" applyFill="1" applyBorder="1" applyAlignment="1" applyProtection="1">
      <alignment horizontal="center" vertical="center"/>
    </xf>
    <xf numFmtId="180" fontId="178" fillId="7" borderId="12" xfId="0" applyNumberFormat="1" applyFont="1" applyFill="1" applyBorder="1" applyAlignment="1" applyProtection="1">
      <alignment vertical="center"/>
    </xf>
    <xf numFmtId="0" fontId="184" fillId="2" borderId="12" xfId="0" applyFont="1" applyFill="1" applyBorder="1" applyAlignment="1" applyProtection="1">
      <alignment horizontal="center" vertical="center" wrapText="1"/>
      <protection locked="0"/>
    </xf>
    <xf numFmtId="0" fontId="176" fillId="8" borderId="12" xfId="0" applyFont="1" applyFill="1" applyBorder="1" applyAlignment="1" applyProtection="1">
      <alignment horizontal="center" vertical="center"/>
    </xf>
    <xf numFmtId="0" fontId="178" fillId="7" borderId="0" xfId="0" applyFont="1" applyFill="1" applyBorder="1" applyAlignment="1" applyProtection="1">
      <alignment horizontal="center" vertical="center"/>
      <protection locked="0"/>
    </xf>
    <xf numFmtId="0" fontId="176" fillId="2" borderId="12" xfId="0" applyFont="1" applyFill="1" applyBorder="1" applyAlignment="1" applyProtection="1">
      <alignment horizontal="center" vertical="center"/>
      <protection locked="0"/>
    </xf>
    <xf numFmtId="0" fontId="178" fillId="7" borderId="0" xfId="0" applyNumberFormat="1" applyFont="1" applyFill="1" applyBorder="1" applyAlignment="1" applyProtection="1">
      <alignment horizontal="left" vertical="center"/>
      <protection locked="0"/>
    </xf>
    <xf numFmtId="0" fontId="176" fillId="7" borderId="0" xfId="0" applyNumberFormat="1" applyFont="1" applyFill="1" applyBorder="1" applyAlignment="1" applyProtection="1">
      <alignment horizontal="left" vertical="center"/>
      <protection locked="0"/>
    </xf>
    <xf numFmtId="0" fontId="176" fillId="7" borderId="0" xfId="0" applyFont="1" applyFill="1" applyAlignment="1" applyProtection="1">
      <alignment horizontal="center"/>
      <protection locked="0"/>
    </xf>
    <xf numFmtId="0" fontId="176" fillId="7" borderId="0" xfId="0" applyFont="1" applyFill="1" applyAlignment="1" applyProtection="1">
      <protection locked="0"/>
    </xf>
    <xf numFmtId="0" fontId="10" fillId="0" borderId="0" xfId="0" applyFont="1" applyFill="1" applyAlignment="1" applyProtection="1">
      <protection locked="0"/>
    </xf>
    <xf numFmtId="0" fontId="10" fillId="7" borderId="0" xfId="0" applyFont="1" applyFill="1" applyAlignment="1" applyProtection="1">
      <protection locked="0"/>
    </xf>
    <xf numFmtId="0" fontId="16" fillId="0" borderId="0" xfId="0" applyFont="1" applyFill="1" applyBorder="1" applyAlignment="1" applyProtection="1">
      <alignment horizontal="left"/>
    </xf>
    <xf numFmtId="49" fontId="16" fillId="0" borderId="0" xfId="0" applyNumberFormat="1" applyFont="1" applyFill="1" applyAlignment="1" applyProtection="1">
      <alignment horizontal="right" vertical="center"/>
    </xf>
    <xf numFmtId="0" fontId="16" fillId="7" borderId="0" xfId="0" applyFont="1" applyFill="1" applyAlignment="1" applyProtection="1">
      <protection locked="0"/>
    </xf>
    <xf numFmtId="0" fontId="16" fillId="8" borderId="12" xfId="0" applyNumberFormat="1" applyFont="1" applyFill="1" applyBorder="1" applyAlignment="1" applyProtection="1">
      <alignment horizontal="center" vertical="center"/>
    </xf>
    <xf numFmtId="0" fontId="16" fillId="7" borderId="0" xfId="0" applyFont="1" applyFill="1" applyAlignment="1" applyProtection="1">
      <alignment vertical="center"/>
      <protection locked="0"/>
    </xf>
    <xf numFmtId="0" fontId="12" fillId="7" borderId="0" xfId="0" applyFont="1" applyFill="1" applyAlignment="1" applyProtection="1">
      <alignment vertical="center"/>
      <protection locked="0"/>
    </xf>
    <xf numFmtId="0" fontId="12" fillId="2" borderId="12" xfId="0" applyNumberFormat="1" applyFont="1" applyFill="1" applyBorder="1" applyAlignment="1" applyProtection="1">
      <alignment horizontal="center" vertical="center"/>
      <protection locked="0"/>
    </xf>
    <xf numFmtId="0" fontId="16" fillId="2" borderId="12" xfId="0" applyNumberFormat="1" applyFont="1" applyFill="1" applyBorder="1" applyAlignment="1" applyProtection="1">
      <alignment horizontal="center" vertical="center"/>
      <protection locked="0"/>
    </xf>
    <xf numFmtId="183" fontId="178" fillId="7" borderId="12" xfId="0" applyNumberFormat="1" applyFont="1" applyFill="1" applyBorder="1" applyAlignment="1" applyProtection="1">
      <alignment horizontal="right" vertical="center"/>
      <protection locked="0"/>
    </xf>
    <xf numFmtId="43" fontId="178" fillId="7" borderId="12" xfId="363" applyFont="1" applyFill="1" applyBorder="1" applyAlignment="1" applyProtection="1">
      <alignment horizontal="right" vertical="center"/>
      <protection locked="0"/>
    </xf>
    <xf numFmtId="0" fontId="16" fillId="2" borderId="12" xfId="0" applyFont="1" applyFill="1" applyBorder="1" applyAlignment="1" applyProtection="1">
      <alignment vertical="center"/>
      <protection locked="0"/>
    </xf>
    <xf numFmtId="0" fontId="12" fillId="8" borderId="12" xfId="0" applyNumberFormat="1" applyFont="1" applyFill="1" applyBorder="1" applyAlignment="1" applyProtection="1">
      <alignment horizontal="center" vertical="center"/>
    </xf>
    <xf numFmtId="0" fontId="16" fillId="2" borderId="12" xfId="0" applyNumberFormat="1" applyFont="1" applyFill="1" applyBorder="1" applyAlignment="1" applyProtection="1">
      <alignment vertical="center"/>
      <protection locked="0"/>
    </xf>
    <xf numFmtId="0" fontId="16" fillId="2" borderId="12" xfId="0" applyNumberFormat="1" applyFont="1" applyFill="1" applyBorder="1" applyAlignment="1" applyProtection="1">
      <alignment vertical="center" wrapText="1"/>
      <protection locked="0"/>
    </xf>
    <xf numFmtId="0" fontId="12" fillId="7" borderId="0" xfId="0" applyFont="1" applyFill="1" applyAlignment="1" applyProtection="1">
      <protection locked="0"/>
    </xf>
    <xf numFmtId="0" fontId="12" fillId="2" borderId="0" xfId="0" applyFont="1" applyFill="1" applyAlignment="1" applyProtection="1">
      <protection locked="0"/>
    </xf>
    <xf numFmtId="0" fontId="16" fillId="2" borderId="0" xfId="0" applyFont="1" applyFill="1" applyAlignment="1" applyProtection="1">
      <protection locked="0"/>
    </xf>
    <xf numFmtId="0" fontId="16" fillId="7" borderId="0" xfId="0" applyFont="1" applyFill="1" applyProtection="1">
      <alignment vertical="center"/>
      <protection locked="0"/>
    </xf>
    <xf numFmtId="189" fontId="10" fillId="9" borderId="0" xfId="9688" applyFont="1" applyFill="1" applyProtection="1">
      <protection locked="0"/>
    </xf>
    <xf numFmtId="189" fontId="10" fillId="2" borderId="0" xfId="9688" applyFont="1" applyFill="1" applyProtection="1">
      <protection locked="0"/>
    </xf>
    <xf numFmtId="189" fontId="10" fillId="2" borderId="0" xfId="9688" applyFont="1" applyFill="1" applyAlignment="1" applyProtection="1">
      <alignment horizontal="center"/>
      <protection locked="0"/>
    </xf>
    <xf numFmtId="49" fontId="10" fillId="2" borderId="0" xfId="9688" applyNumberFormat="1" applyFont="1" applyFill="1" applyProtection="1">
      <protection locked="0"/>
    </xf>
    <xf numFmtId="189" fontId="10" fillId="0" borderId="0" xfId="9688" applyFont="1" applyProtection="1">
      <protection locked="0"/>
    </xf>
    <xf numFmtId="189" fontId="7" fillId="0" borderId="0" xfId="9688" applyNumberFormat="1" applyFont="1" applyFill="1" applyAlignment="1" applyProtection="1">
      <alignment wrapText="1"/>
      <protection locked="0"/>
    </xf>
    <xf numFmtId="189" fontId="7" fillId="9" borderId="0" xfId="9688" applyNumberFormat="1" applyFont="1" applyFill="1" applyAlignment="1" applyProtection="1">
      <alignment wrapText="1"/>
      <protection locked="0"/>
    </xf>
    <xf numFmtId="189" fontId="7" fillId="0" borderId="0" xfId="9688" applyNumberFormat="1" applyFont="1" applyFill="1" applyBorder="1" applyAlignment="1" applyProtection="1">
      <alignment wrapText="1"/>
      <protection locked="0"/>
    </xf>
    <xf numFmtId="0" fontId="178" fillId="0" borderId="0" xfId="8088" applyNumberFormat="1" applyFont="1" applyFill="1" applyBorder="1" applyAlignment="1" applyProtection="1">
      <alignment horizontal="left" vertical="center" wrapText="1"/>
    </xf>
    <xf numFmtId="189" fontId="7" fillId="9" borderId="0" xfId="9688" applyNumberFormat="1" applyFont="1" applyFill="1" applyBorder="1" applyAlignment="1" applyProtection="1">
      <alignment wrapText="1"/>
      <protection locked="0"/>
    </xf>
    <xf numFmtId="189" fontId="16" fillId="0" borderId="0" xfId="9688" applyFont="1" applyProtection="1">
      <protection locked="0"/>
    </xf>
    <xf numFmtId="189" fontId="16" fillId="9" borderId="0" xfId="9688" applyFont="1" applyFill="1" applyProtection="1">
      <protection locked="0"/>
    </xf>
    <xf numFmtId="189" fontId="178" fillId="8" borderId="12" xfId="9688" applyNumberFormat="1" applyFont="1" applyFill="1" applyBorder="1" applyAlignment="1" applyProtection="1">
      <alignment horizontal="center" vertical="center" wrapText="1"/>
      <protection locked="0"/>
    </xf>
    <xf numFmtId="49" fontId="178" fillId="8" borderId="12" xfId="9688" applyNumberFormat="1" applyFont="1" applyFill="1" applyBorder="1" applyAlignment="1" applyProtection="1">
      <alignment horizontal="center" vertical="center" wrapText="1"/>
      <protection locked="0"/>
    </xf>
    <xf numFmtId="49" fontId="178" fillId="7" borderId="12" xfId="9688" applyNumberFormat="1" applyFont="1" applyFill="1" applyBorder="1" applyAlignment="1" applyProtection="1">
      <alignment horizontal="left" vertical="center" wrapText="1"/>
      <protection locked="0"/>
    </xf>
    <xf numFmtId="49" fontId="178" fillId="7" borderId="12" xfId="9688" applyNumberFormat="1" applyFont="1" applyFill="1" applyBorder="1" applyAlignment="1" applyProtection="1">
      <alignment horizontal="center" vertical="center" wrapText="1"/>
      <protection locked="0"/>
    </xf>
    <xf numFmtId="243" fontId="178" fillId="7" borderId="12" xfId="9688" applyNumberFormat="1" applyFont="1" applyFill="1" applyBorder="1" applyAlignment="1" applyProtection="1">
      <alignment horizontal="right" vertical="center" shrinkToFit="1"/>
      <protection locked="0"/>
    </xf>
    <xf numFmtId="178" fontId="178" fillId="7" borderId="12" xfId="8088" applyFont="1" applyFill="1" applyBorder="1" applyAlignment="1" applyProtection="1">
      <alignment horizontal="right" vertical="center" shrinkToFit="1"/>
      <protection locked="0"/>
    </xf>
    <xf numFmtId="178" fontId="178" fillId="0" borderId="12" xfId="9688" applyNumberFormat="1" applyFont="1" applyFill="1" applyBorder="1" applyAlignment="1" applyProtection="1">
      <alignment horizontal="right" vertical="center" shrinkToFit="1"/>
      <protection locked="0"/>
    </xf>
    <xf numFmtId="10" fontId="178" fillId="0" borderId="12" xfId="9688" applyNumberFormat="1" applyFont="1" applyFill="1" applyBorder="1" applyAlignment="1" applyProtection="1">
      <alignment horizontal="right" vertical="center" shrinkToFit="1"/>
    </xf>
    <xf numFmtId="178" fontId="178" fillId="7" borderId="12" xfId="9688" applyNumberFormat="1" applyFont="1" applyFill="1" applyBorder="1" applyAlignment="1" applyProtection="1">
      <alignment horizontal="right" vertical="center" shrinkToFit="1"/>
      <protection locked="0"/>
    </xf>
    <xf numFmtId="10" fontId="178" fillId="0" borderId="12" xfId="9688" applyNumberFormat="1" applyFont="1" applyFill="1" applyBorder="1" applyAlignment="1" applyProtection="1">
      <alignment horizontal="right" vertical="center" shrinkToFit="1"/>
      <protection locked="0"/>
    </xf>
    <xf numFmtId="49" fontId="178" fillId="0" borderId="12" xfId="9688" applyNumberFormat="1" applyFont="1" applyFill="1" applyBorder="1" applyAlignment="1" applyProtection="1">
      <alignment horizontal="center" vertical="center" shrinkToFit="1"/>
      <protection locked="0"/>
    </xf>
    <xf numFmtId="49" fontId="178" fillId="0" borderId="12" xfId="9688" applyNumberFormat="1" applyFont="1" applyFill="1" applyBorder="1" applyAlignment="1" applyProtection="1">
      <alignment horizontal="left" vertical="center" shrinkToFit="1"/>
      <protection locked="0"/>
    </xf>
    <xf numFmtId="49" fontId="178" fillId="0" borderId="12" xfId="9688" applyNumberFormat="1" applyFont="1" applyFill="1" applyBorder="1" applyAlignment="1" applyProtection="1">
      <alignment horizontal="left" vertical="center" wrapText="1"/>
      <protection locked="0"/>
    </xf>
    <xf numFmtId="49" fontId="178" fillId="0" borderId="12" xfId="9688" applyNumberFormat="1" applyFont="1" applyFill="1" applyBorder="1" applyAlignment="1" applyProtection="1">
      <alignment horizontal="center" vertical="center" wrapText="1"/>
      <protection locked="0"/>
    </xf>
    <xf numFmtId="178" fontId="178" fillId="0" borderId="12" xfId="8088" applyFont="1" applyFill="1" applyBorder="1" applyAlignment="1" applyProtection="1">
      <alignment horizontal="right" vertical="center" shrinkToFit="1"/>
      <protection locked="0"/>
    </xf>
    <xf numFmtId="178" fontId="16" fillId="7" borderId="12" xfId="8088" applyFont="1" applyFill="1" applyBorder="1" applyAlignment="1" applyProtection="1">
      <alignment horizontal="right" vertical="center" shrinkToFit="1"/>
    </xf>
    <xf numFmtId="10" fontId="16" fillId="7" borderId="12" xfId="4074" applyNumberFormat="1" applyFont="1" applyFill="1" applyBorder="1" applyAlignment="1" applyProtection="1">
      <alignment horizontal="right" vertical="center" shrinkToFit="1"/>
    </xf>
    <xf numFmtId="178" fontId="16" fillId="7" borderId="12" xfId="4074" applyNumberFormat="1" applyFont="1" applyFill="1" applyBorder="1" applyAlignment="1" applyProtection="1">
      <alignment horizontal="right" vertical="center" shrinkToFit="1"/>
    </xf>
    <xf numFmtId="10" fontId="178" fillId="7" borderId="12" xfId="9688" applyNumberFormat="1" applyFont="1" applyFill="1" applyBorder="1" applyAlignment="1" applyProtection="1">
      <alignment horizontal="right" vertical="center" shrinkToFit="1"/>
    </xf>
    <xf numFmtId="178" fontId="218" fillId="0" borderId="12" xfId="8088" applyFont="1" applyFill="1" applyBorder="1" applyAlignment="1" applyProtection="1">
      <alignment horizontal="right" vertical="center" wrapText="1"/>
      <protection locked="0"/>
    </xf>
    <xf numFmtId="189" fontId="218" fillId="0" borderId="12" xfId="9689" applyNumberFormat="1" applyFont="1" applyFill="1" applyBorder="1" applyAlignment="1" applyProtection="1">
      <alignment horizontal="right" vertical="center" wrapText="1"/>
      <protection locked="0"/>
    </xf>
    <xf numFmtId="10" fontId="178" fillId="7" borderId="12" xfId="9688" applyNumberFormat="1" applyFont="1" applyFill="1" applyBorder="1" applyAlignment="1" applyProtection="1">
      <alignment horizontal="right" vertical="center" shrinkToFit="1"/>
      <protection locked="0"/>
    </xf>
    <xf numFmtId="189" fontId="16" fillId="0" borderId="0" xfId="9688" applyFont="1" applyFill="1" applyProtection="1">
      <protection locked="0"/>
    </xf>
    <xf numFmtId="178" fontId="218" fillId="7" borderId="12" xfId="4074" applyNumberFormat="1" applyFont="1" applyFill="1" applyBorder="1" applyAlignment="1" applyProtection="1">
      <alignment horizontal="center" vertical="center"/>
    </xf>
    <xf numFmtId="0" fontId="16" fillId="0" borderId="0" xfId="9690" applyNumberFormat="1" applyFont="1" applyFill="1" applyBorder="1" applyAlignment="1" applyProtection="1">
      <alignment wrapText="1"/>
      <protection locked="0"/>
    </xf>
    <xf numFmtId="49" fontId="59" fillId="0" borderId="0" xfId="9688" applyNumberFormat="1" applyFont="1" applyFill="1" applyBorder="1" applyAlignment="1" applyProtection="1">
      <alignment vertical="center" wrapText="1" shrinkToFit="1"/>
      <protection locked="0"/>
    </xf>
    <xf numFmtId="49" fontId="16" fillId="0" borderId="0" xfId="9688" applyNumberFormat="1" applyFont="1" applyFill="1" applyBorder="1" applyAlignment="1" applyProtection="1">
      <alignment vertical="center" wrapText="1" shrinkToFit="1"/>
      <protection locked="0"/>
    </xf>
    <xf numFmtId="0" fontId="16" fillId="0" borderId="0" xfId="9688" applyNumberFormat="1" applyFont="1" applyFill="1" applyBorder="1" applyAlignment="1" applyProtection="1">
      <alignment wrapText="1"/>
      <protection locked="0"/>
    </xf>
    <xf numFmtId="0" fontId="16" fillId="9" borderId="0" xfId="9688" applyNumberFormat="1" applyFont="1" applyFill="1" applyBorder="1" applyAlignment="1" applyProtection="1">
      <alignment wrapText="1"/>
      <protection locked="0"/>
    </xf>
    <xf numFmtId="0" fontId="16" fillId="0" borderId="0" xfId="9690" applyNumberFormat="1" applyFont="1" applyFill="1" applyAlignment="1" applyProtection="1">
      <alignment wrapText="1"/>
      <protection locked="0"/>
    </xf>
    <xf numFmtId="0" fontId="16" fillId="9" borderId="0" xfId="9688" applyNumberFormat="1" applyFont="1" applyFill="1" applyAlignment="1" applyProtection="1">
      <alignment wrapText="1"/>
      <protection locked="0"/>
    </xf>
    <xf numFmtId="189" fontId="16" fillId="0" borderId="0" xfId="4074" applyFont="1" applyProtection="1">
      <protection locked="0"/>
    </xf>
    <xf numFmtId="49" fontId="16" fillId="0" borderId="0" xfId="4074" applyNumberFormat="1" applyFont="1" applyProtection="1">
      <protection locked="0"/>
    </xf>
    <xf numFmtId="189" fontId="16" fillId="2" borderId="0" xfId="4074" applyFont="1" applyFill="1" applyProtection="1">
      <protection locked="0"/>
    </xf>
    <xf numFmtId="189" fontId="16" fillId="2" borderId="0" xfId="4074" applyFont="1" applyFill="1" applyBorder="1" applyProtection="1">
      <protection locked="0"/>
    </xf>
    <xf numFmtId="189" fontId="16" fillId="9" borderId="0" xfId="4074" applyFont="1" applyFill="1" applyProtection="1">
      <protection locked="0"/>
    </xf>
    <xf numFmtId="0" fontId="16" fillId="0" borderId="0" xfId="4408" applyFont="1" applyFill="1"/>
    <xf numFmtId="0" fontId="220" fillId="0" borderId="0" xfId="4408" applyFont="1" applyFill="1"/>
    <xf numFmtId="189" fontId="221" fillId="2" borderId="0" xfId="9691" applyFont="1" applyFill="1" applyBorder="1" applyAlignment="1" applyProtection="1">
      <alignment vertical="center"/>
    </xf>
    <xf numFmtId="0" fontId="16" fillId="2" borderId="0" xfId="4408" applyFont="1" applyFill="1" applyBorder="1"/>
    <xf numFmtId="0" fontId="221" fillId="2" borderId="0" xfId="4408" applyFont="1" applyFill="1"/>
    <xf numFmtId="0" fontId="16" fillId="9" borderId="0" xfId="4408" applyFont="1" applyFill="1"/>
    <xf numFmtId="0" fontId="223" fillId="0" borderId="0" xfId="4408" applyFont="1" applyFill="1"/>
    <xf numFmtId="0" fontId="223" fillId="0" borderId="0" xfId="4074" applyNumberFormat="1" applyFont="1" applyFill="1" applyAlignment="1" applyProtection="1">
      <alignment vertical="center"/>
      <protection hidden="1"/>
    </xf>
    <xf numFmtId="0" fontId="223" fillId="2" borderId="0" xfId="4408" applyFont="1" applyFill="1" applyBorder="1"/>
    <xf numFmtId="0" fontId="223" fillId="9" borderId="0" xfId="4408" applyFont="1" applyFill="1"/>
    <xf numFmtId="0" fontId="223" fillId="0" borderId="0" xfId="4078" applyFont="1" applyBorder="1" applyProtection="1">
      <protection locked="0"/>
    </xf>
    <xf numFmtId="0" fontId="223" fillId="2" borderId="0" xfId="4078" applyFont="1" applyFill="1" applyBorder="1" applyProtection="1">
      <protection locked="0"/>
    </xf>
    <xf numFmtId="0" fontId="221" fillId="2" borderId="0" xfId="4078" applyFont="1" applyFill="1" applyBorder="1" applyProtection="1">
      <protection locked="0"/>
    </xf>
    <xf numFmtId="0" fontId="223" fillId="9" borderId="0" xfId="4078" applyFont="1" applyFill="1" applyBorder="1" applyProtection="1">
      <protection locked="0"/>
    </xf>
    <xf numFmtId="49" fontId="223" fillId="0" borderId="0" xfId="9688" applyNumberFormat="1" applyFont="1" applyAlignment="1" applyProtection="1">
      <alignment vertical="center"/>
      <protection locked="0"/>
    </xf>
    <xf numFmtId="0" fontId="223" fillId="0" borderId="0" xfId="9688" applyNumberFormat="1" applyFont="1" applyAlignment="1" applyProtection="1">
      <alignment wrapText="1"/>
      <protection locked="0"/>
    </xf>
    <xf numFmtId="189" fontId="16" fillId="0" borderId="0" xfId="9688" applyFont="1" applyAlignment="1" applyProtection="1">
      <alignment horizontal="center"/>
      <protection locked="0"/>
    </xf>
    <xf numFmtId="49" fontId="16" fillId="0" borderId="0" xfId="9688" applyNumberFormat="1" applyFont="1" applyProtection="1">
      <protection locked="0"/>
    </xf>
    <xf numFmtId="189" fontId="16" fillId="9" borderId="0" xfId="9688" applyFont="1" applyFill="1" applyAlignment="1" applyProtection="1">
      <alignment horizontal="center"/>
      <protection locked="0"/>
    </xf>
    <xf numFmtId="49" fontId="16" fillId="9" borderId="0" xfId="9688" applyNumberFormat="1" applyFont="1" applyFill="1" applyProtection="1">
      <protection locked="0"/>
    </xf>
    <xf numFmtId="189" fontId="12" fillId="9" borderId="0" xfId="9688" applyFill="1" applyProtection="1">
      <protection locked="0"/>
    </xf>
    <xf numFmtId="189" fontId="12" fillId="9" borderId="0" xfId="9688" applyFill="1" applyAlignment="1" applyProtection="1">
      <alignment horizontal="center"/>
      <protection locked="0"/>
    </xf>
    <xf numFmtId="49" fontId="12" fillId="9" borderId="0" xfId="9688" applyNumberFormat="1" applyFill="1" applyProtection="1">
      <protection locked="0"/>
    </xf>
    <xf numFmtId="43" fontId="10" fillId="2" borderId="0" xfId="9692" applyFont="1" applyFill="1" applyAlignment="1" applyProtection="1">
      <protection locked="0"/>
    </xf>
    <xf numFmtId="0" fontId="178" fillId="0" borderId="0" xfId="9688" applyNumberFormat="1" applyFont="1" applyFill="1" applyBorder="1" applyAlignment="1" applyProtection="1">
      <alignment horizontal="left" vertical="center" wrapText="1"/>
    </xf>
    <xf numFmtId="43" fontId="178" fillId="7" borderId="12" xfId="9688" applyNumberFormat="1" applyFont="1" applyFill="1" applyBorder="1" applyAlignment="1" applyProtection="1">
      <alignment horizontal="right" vertical="center" shrinkToFit="1"/>
      <protection locked="0"/>
    </xf>
    <xf numFmtId="43" fontId="178" fillId="7" borderId="12" xfId="4448" applyNumberFormat="1" applyFont="1" applyFill="1" applyBorder="1" applyAlignment="1" applyProtection="1">
      <alignment horizontal="right" vertical="center" shrinkToFit="1"/>
      <protection locked="0"/>
    </xf>
    <xf numFmtId="43" fontId="178" fillId="0" borderId="12" xfId="9688" applyNumberFormat="1" applyFont="1" applyFill="1" applyBorder="1" applyAlignment="1" applyProtection="1">
      <alignment horizontal="right" vertical="center" shrinkToFit="1"/>
      <protection locked="0"/>
    </xf>
    <xf numFmtId="43" fontId="178" fillId="7" borderId="12" xfId="9692" applyFont="1" applyFill="1" applyBorder="1" applyAlignment="1" applyProtection="1">
      <alignment horizontal="right" vertical="center" shrinkToFit="1"/>
      <protection locked="0"/>
    </xf>
    <xf numFmtId="43" fontId="178" fillId="0" borderId="12" xfId="9692" applyFont="1" applyFill="1" applyBorder="1" applyAlignment="1" applyProtection="1">
      <alignment horizontal="right" vertical="center" shrinkToFit="1"/>
      <protection locked="0"/>
    </xf>
    <xf numFmtId="43" fontId="16" fillId="7" borderId="12" xfId="9694" applyFont="1" applyFill="1" applyBorder="1" applyAlignment="1" applyProtection="1">
      <alignment horizontal="right" vertical="center" shrinkToFit="1"/>
    </xf>
    <xf numFmtId="43" fontId="16" fillId="7" borderId="12" xfId="9688" applyNumberFormat="1" applyFont="1" applyFill="1" applyBorder="1" applyAlignment="1" applyProtection="1">
      <alignment horizontal="right" vertical="center" shrinkToFit="1"/>
    </xf>
    <xf numFmtId="43" fontId="16" fillId="7" borderId="12" xfId="9692" applyFont="1" applyFill="1" applyBorder="1" applyAlignment="1" applyProtection="1">
      <alignment horizontal="right" vertical="center" shrinkToFit="1"/>
    </xf>
    <xf numFmtId="10" fontId="16" fillId="0" borderId="12" xfId="4074" applyNumberFormat="1" applyFont="1" applyFill="1" applyBorder="1" applyAlignment="1" applyProtection="1">
      <alignment horizontal="right" vertical="center" shrinkToFit="1"/>
    </xf>
    <xf numFmtId="43" fontId="218" fillId="0" borderId="12" xfId="9692" applyFont="1" applyFill="1" applyBorder="1" applyAlignment="1" applyProtection="1">
      <alignment horizontal="right" vertical="center" wrapText="1"/>
      <protection locked="0"/>
    </xf>
    <xf numFmtId="43" fontId="218" fillId="7" borderId="12" xfId="4074" applyNumberFormat="1" applyFont="1" applyFill="1" applyBorder="1" applyAlignment="1" applyProtection="1">
      <alignment horizontal="center" vertical="center"/>
    </xf>
    <xf numFmtId="0" fontId="221" fillId="0" borderId="0" xfId="4408" applyFont="1" applyFill="1"/>
    <xf numFmtId="0" fontId="221" fillId="0" borderId="0" xfId="4078" applyFont="1" applyBorder="1" applyProtection="1">
      <protection locked="0"/>
    </xf>
    <xf numFmtId="189" fontId="223" fillId="0" borderId="0" xfId="9688" applyFont="1" applyFill="1" applyProtection="1">
      <protection locked="0"/>
    </xf>
    <xf numFmtId="49" fontId="223" fillId="0" borderId="0" xfId="9688" applyNumberFormat="1" applyFont="1" applyFill="1" applyBorder="1" applyAlignment="1" applyProtection="1">
      <alignment horizontal="center" vertical="center" wrapText="1"/>
      <protection locked="0"/>
    </xf>
    <xf numFmtId="49" fontId="223" fillId="0" borderId="0" xfId="9688" applyNumberFormat="1" applyFont="1" applyFill="1" applyBorder="1" applyAlignment="1" applyProtection="1">
      <alignment horizontal="left" vertical="center" wrapText="1"/>
      <protection locked="0"/>
    </xf>
    <xf numFmtId="10" fontId="223" fillId="0" borderId="0" xfId="9688" applyNumberFormat="1" applyFont="1" applyFill="1" applyBorder="1" applyAlignment="1" applyProtection="1">
      <alignment horizontal="right" vertical="center" shrinkToFit="1"/>
      <protection locked="0"/>
    </xf>
    <xf numFmtId="10" fontId="221" fillId="0" borderId="0" xfId="9688" applyNumberFormat="1" applyFont="1" applyFill="1" applyBorder="1" applyAlignment="1" applyProtection="1">
      <alignment horizontal="right" vertical="center" shrinkToFit="1"/>
      <protection locked="0"/>
    </xf>
    <xf numFmtId="43" fontId="223" fillId="0" borderId="0" xfId="9688" applyNumberFormat="1" applyFont="1" applyFill="1" applyBorder="1" applyAlignment="1" applyProtection="1">
      <alignment horizontal="right" vertical="center" shrinkToFit="1"/>
      <protection locked="0"/>
    </xf>
    <xf numFmtId="43" fontId="223" fillId="0" borderId="0" xfId="9692" applyFont="1" applyFill="1" applyBorder="1" applyAlignment="1" applyProtection="1">
      <alignment horizontal="right" vertical="center" shrinkToFit="1"/>
      <protection locked="0"/>
    </xf>
    <xf numFmtId="49" fontId="223" fillId="0" borderId="0" xfId="9688" applyNumberFormat="1" applyFont="1" applyFill="1" applyBorder="1" applyAlignment="1" applyProtection="1">
      <alignment horizontal="right" vertical="center" shrinkToFit="1"/>
      <protection locked="0"/>
    </xf>
    <xf numFmtId="189" fontId="223" fillId="9" borderId="0" xfId="9688" applyFont="1" applyFill="1" applyProtection="1">
      <protection locked="0"/>
    </xf>
    <xf numFmtId="43" fontId="16" fillId="0" borderId="0" xfId="9692" applyFont="1" applyAlignment="1" applyProtection="1">
      <protection locked="0"/>
    </xf>
    <xf numFmtId="43" fontId="16" fillId="9" borderId="0" xfId="9692" applyFont="1" applyFill="1" applyAlignment="1" applyProtection="1">
      <protection locked="0"/>
    </xf>
    <xf numFmtId="43" fontId="12" fillId="9" borderId="0" xfId="9692" applyFont="1" applyFill="1" applyAlignment="1" applyProtection="1">
      <protection locked="0"/>
    </xf>
    <xf numFmtId="189" fontId="10" fillId="9" borderId="0" xfId="9695" applyFont="1" applyFill="1" applyProtection="1">
      <protection locked="0"/>
    </xf>
    <xf numFmtId="49" fontId="10" fillId="2" borderId="0" xfId="9695" applyNumberFormat="1" applyFont="1" applyFill="1" applyProtection="1">
      <protection locked="0"/>
    </xf>
    <xf numFmtId="49" fontId="10" fillId="2" borderId="0" xfId="9695" applyNumberFormat="1" applyFont="1" applyFill="1" applyAlignment="1" applyProtection="1">
      <alignment horizontal="center"/>
      <protection locked="0"/>
    </xf>
    <xf numFmtId="189" fontId="10" fillId="2" borderId="0" xfId="9695" applyFont="1" applyFill="1" applyProtection="1">
      <protection locked="0"/>
    </xf>
    <xf numFmtId="43" fontId="10" fillId="2" borderId="0" xfId="9696" applyFont="1" applyFill="1" applyProtection="1">
      <protection locked="0"/>
    </xf>
    <xf numFmtId="189" fontId="10" fillId="0" borderId="0" xfId="9695" applyFont="1" applyProtection="1">
      <protection locked="0"/>
    </xf>
    <xf numFmtId="189" fontId="7" fillId="0" borderId="0" xfId="9695" applyNumberFormat="1" applyFont="1" applyFill="1" applyAlignment="1" applyProtection="1">
      <alignment wrapText="1"/>
      <protection locked="0"/>
    </xf>
    <xf numFmtId="189" fontId="7" fillId="9" borderId="0" xfId="9695" applyNumberFormat="1" applyFont="1" applyFill="1" applyAlignment="1" applyProtection="1">
      <alignment wrapText="1"/>
      <protection locked="0"/>
    </xf>
    <xf numFmtId="189" fontId="7" fillId="0" borderId="0" xfId="9695" applyNumberFormat="1" applyFont="1" applyFill="1" applyBorder="1" applyAlignment="1" applyProtection="1">
      <alignment wrapText="1"/>
      <protection locked="0"/>
    </xf>
    <xf numFmtId="0" fontId="178" fillId="0" borderId="0" xfId="9695" applyNumberFormat="1" applyFont="1" applyFill="1" applyBorder="1" applyAlignment="1" applyProtection="1">
      <alignment horizontal="left" vertical="center" wrapText="1"/>
    </xf>
    <xf numFmtId="0" fontId="178" fillId="0" borderId="0" xfId="9695" applyNumberFormat="1" applyFont="1" applyFill="1" applyBorder="1" applyAlignment="1" applyProtection="1">
      <alignment horizontal="center" vertical="center" wrapText="1"/>
    </xf>
    <xf numFmtId="189" fontId="7" fillId="9" borderId="0" xfId="9695" applyNumberFormat="1" applyFont="1" applyFill="1" applyBorder="1" applyAlignment="1" applyProtection="1">
      <alignment wrapText="1"/>
      <protection locked="0"/>
    </xf>
    <xf numFmtId="189" fontId="16" fillId="0" borderId="0" xfId="9695" applyFont="1" applyProtection="1">
      <protection locked="0"/>
    </xf>
    <xf numFmtId="189" fontId="16" fillId="9" borderId="0" xfId="9695" applyFont="1" applyFill="1" applyProtection="1">
      <protection locked="0"/>
    </xf>
    <xf numFmtId="189" fontId="178" fillId="8" borderId="12" xfId="9695" applyNumberFormat="1" applyFont="1" applyFill="1" applyBorder="1" applyAlignment="1" applyProtection="1">
      <alignment horizontal="center" vertical="center" wrapText="1"/>
      <protection locked="0"/>
    </xf>
    <xf numFmtId="43" fontId="178" fillId="8" borderId="12" xfId="9696" applyFont="1" applyFill="1" applyBorder="1" applyAlignment="1" applyProtection="1">
      <alignment horizontal="center" vertical="center" wrapText="1"/>
      <protection locked="0"/>
    </xf>
    <xf numFmtId="189" fontId="16" fillId="0" borderId="0" xfId="9695" applyFont="1" applyFill="1" applyProtection="1">
      <protection locked="0"/>
    </xf>
    <xf numFmtId="49" fontId="178" fillId="7" borderId="12" xfId="9695" applyNumberFormat="1" applyFont="1" applyFill="1" applyBorder="1" applyAlignment="1" applyProtection="1">
      <alignment horizontal="left" vertical="center" wrapText="1"/>
      <protection locked="0"/>
    </xf>
    <xf numFmtId="49" fontId="178" fillId="7" borderId="12" xfId="9695" applyNumberFormat="1" applyFont="1" applyFill="1" applyBorder="1" applyAlignment="1" applyProtection="1">
      <alignment horizontal="center" vertical="center" wrapText="1"/>
      <protection locked="0"/>
    </xf>
    <xf numFmtId="189" fontId="178" fillId="0" borderId="12" xfId="9695" applyNumberFormat="1" applyFont="1" applyFill="1" applyBorder="1" applyAlignment="1" applyProtection="1">
      <alignment horizontal="center" vertical="center" wrapText="1"/>
      <protection locked="0"/>
    </xf>
    <xf numFmtId="43" fontId="178" fillId="0" borderId="12" xfId="9696" applyFont="1" applyFill="1" applyBorder="1" applyAlignment="1" applyProtection="1">
      <alignment horizontal="center" vertical="center" wrapText="1"/>
      <protection locked="0"/>
    </xf>
    <xf numFmtId="10" fontId="178" fillId="0" borderId="12" xfId="9696" applyNumberFormat="1" applyFont="1" applyFill="1" applyBorder="1" applyAlignment="1" applyProtection="1">
      <alignment horizontal="center" vertical="center" wrapText="1"/>
      <protection locked="0"/>
    </xf>
    <xf numFmtId="43" fontId="178" fillId="7" borderId="12" xfId="9696" applyFont="1" applyFill="1" applyBorder="1" applyAlignment="1" applyProtection="1">
      <alignment horizontal="center" vertical="center" wrapText="1"/>
      <protection locked="0"/>
    </xf>
    <xf numFmtId="43" fontId="178" fillId="7" borderId="12" xfId="9696" applyFont="1" applyFill="1" applyBorder="1" applyAlignment="1" applyProtection="1">
      <alignment horizontal="right" vertical="center" shrinkToFit="1"/>
      <protection locked="0"/>
    </xf>
    <xf numFmtId="49" fontId="178" fillId="0" borderId="12" xfId="9695" applyNumberFormat="1" applyFont="1" applyFill="1" applyBorder="1" applyAlignment="1" applyProtection="1">
      <alignment horizontal="center" vertical="center" wrapText="1"/>
      <protection locked="0"/>
    </xf>
    <xf numFmtId="43" fontId="178" fillId="0" borderId="12" xfId="9696" applyFont="1" applyFill="1" applyBorder="1" applyAlignment="1" applyProtection="1">
      <alignment horizontal="left" vertical="center" wrapText="1"/>
      <protection locked="0"/>
    </xf>
    <xf numFmtId="10" fontId="178" fillId="0" borderId="12" xfId="9696" applyNumberFormat="1" applyFont="1" applyFill="1" applyBorder="1" applyAlignment="1" applyProtection="1">
      <alignment horizontal="left" vertical="center" wrapText="1"/>
      <protection locked="0"/>
    </xf>
    <xf numFmtId="43" fontId="226" fillId="0" borderId="12" xfId="9696" applyFont="1" applyFill="1" applyBorder="1" applyAlignment="1" applyProtection="1">
      <alignment horizontal="right" vertical="center" shrinkToFit="1"/>
      <protection locked="0"/>
    </xf>
    <xf numFmtId="43" fontId="218" fillId="0" borderId="12" xfId="9696" applyFont="1" applyFill="1" applyBorder="1" applyAlignment="1" applyProtection="1">
      <alignment horizontal="right" vertical="center" wrapText="1"/>
      <protection locked="0"/>
    </xf>
    <xf numFmtId="43" fontId="178" fillId="0" borderId="12" xfId="9695" applyNumberFormat="1" applyFont="1" applyFill="1" applyBorder="1" applyAlignment="1" applyProtection="1">
      <alignment horizontal="right" vertical="center" shrinkToFit="1"/>
      <protection locked="0"/>
    </xf>
    <xf numFmtId="43" fontId="178" fillId="0" borderId="12" xfId="9696" applyFont="1" applyFill="1" applyBorder="1" applyAlignment="1" applyProtection="1">
      <alignment horizontal="right" vertical="center" shrinkToFit="1"/>
      <protection locked="0"/>
    </xf>
    <xf numFmtId="49" fontId="178" fillId="0" borderId="12" xfId="9695" applyNumberFormat="1" applyFont="1" applyFill="1" applyBorder="1" applyAlignment="1" applyProtection="1">
      <alignment horizontal="right" vertical="center" shrinkToFit="1"/>
      <protection locked="0"/>
    </xf>
    <xf numFmtId="43" fontId="16" fillId="7" borderId="12" xfId="9697" applyNumberFormat="1" applyFont="1" applyFill="1" applyBorder="1" applyAlignment="1" applyProtection="1">
      <alignment horizontal="right" vertical="center" shrinkToFit="1"/>
    </xf>
    <xf numFmtId="189" fontId="218" fillId="7" borderId="12" xfId="9689" applyNumberFormat="1" applyFont="1" applyFill="1" applyBorder="1" applyAlignment="1" applyProtection="1">
      <alignment horizontal="center" vertical="center" wrapText="1"/>
      <protection locked="0"/>
    </xf>
    <xf numFmtId="43" fontId="226" fillId="0" borderId="12" xfId="9688" applyNumberFormat="1" applyFont="1" applyFill="1" applyBorder="1" applyAlignment="1" applyProtection="1">
      <alignment horizontal="right" vertical="center" shrinkToFit="1"/>
      <protection locked="0"/>
    </xf>
    <xf numFmtId="10" fontId="178" fillId="0" borderId="12" xfId="9695" applyNumberFormat="1" applyFont="1" applyFill="1" applyBorder="1" applyAlignment="1" applyProtection="1">
      <alignment horizontal="center" vertical="center" wrapText="1"/>
      <protection locked="0"/>
    </xf>
    <xf numFmtId="10" fontId="178" fillId="7" borderId="12" xfId="9695" applyNumberFormat="1" applyFont="1" applyFill="1" applyBorder="1" applyAlignment="1" applyProtection="1">
      <alignment horizontal="right" vertical="center" shrinkToFit="1"/>
    </xf>
    <xf numFmtId="10" fontId="178" fillId="0" borderId="12" xfId="9695" applyNumberFormat="1" applyFont="1" applyFill="1" applyBorder="1" applyAlignment="1" applyProtection="1">
      <alignment horizontal="right" vertical="center" shrinkToFit="1"/>
      <protection locked="0"/>
    </xf>
    <xf numFmtId="49" fontId="16" fillId="0" borderId="0" xfId="9688" applyNumberFormat="1" applyFont="1" applyFill="1" applyBorder="1" applyAlignment="1" applyProtection="1">
      <alignment horizontal="center" vertical="center" wrapText="1" shrinkToFit="1"/>
      <protection locked="0"/>
    </xf>
    <xf numFmtId="189" fontId="16" fillId="0" borderId="0" xfId="4074" applyFont="1" applyAlignment="1" applyProtection="1">
      <alignment horizontal="center"/>
      <protection locked="0"/>
    </xf>
    <xf numFmtId="189" fontId="16" fillId="0" borderId="0" xfId="4074" applyFont="1" applyAlignment="1" applyProtection="1">
      <alignment vertical="center"/>
      <protection locked="0"/>
    </xf>
    <xf numFmtId="0" fontId="220" fillId="0" borderId="0" xfId="4074" applyNumberFormat="1" applyFont="1" applyFill="1" applyAlignment="1" applyProtection="1">
      <alignment vertical="center"/>
      <protection hidden="1"/>
    </xf>
    <xf numFmtId="0" fontId="220" fillId="0" borderId="0" xfId="4408" applyFont="1" applyFill="1" applyAlignment="1">
      <alignment horizontal="center"/>
    </xf>
    <xf numFmtId="0" fontId="223" fillId="0" borderId="0" xfId="4408" applyFont="1" applyFill="1" applyAlignment="1">
      <alignment horizontal="center"/>
    </xf>
    <xf numFmtId="0" fontId="223" fillId="0" borderId="0" xfId="9688" applyNumberFormat="1" applyFont="1" applyAlignment="1" applyProtection="1">
      <alignment horizontal="center" wrapText="1"/>
      <protection locked="0"/>
    </xf>
    <xf numFmtId="189" fontId="223" fillId="0" borderId="0" xfId="9695" applyFont="1" applyProtection="1">
      <protection locked="0"/>
    </xf>
    <xf numFmtId="49" fontId="223" fillId="0" borderId="0" xfId="9695" applyNumberFormat="1" applyFont="1" applyProtection="1">
      <protection locked="0"/>
    </xf>
    <xf numFmtId="49" fontId="223" fillId="0" borderId="0" xfId="9695" applyNumberFormat="1" applyFont="1" applyAlignment="1" applyProtection="1">
      <alignment horizontal="center"/>
      <protection locked="0"/>
    </xf>
    <xf numFmtId="43" fontId="223" fillId="0" borderId="0" xfId="9696" applyFont="1" applyProtection="1">
      <protection locked="0"/>
    </xf>
    <xf numFmtId="189" fontId="223" fillId="9" borderId="0" xfId="9695" applyFont="1" applyFill="1" applyProtection="1">
      <protection locked="0"/>
    </xf>
    <xf numFmtId="49" fontId="16" fillId="0" borderId="0" xfId="9695" applyNumberFormat="1" applyFont="1" applyProtection="1">
      <protection locked="0"/>
    </xf>
    <xf numFmtId="49" fontId="16" fillId="0" borderId="0" xfId="9695" applyNumberFormat="1" applyFont="1" applyAlignment="1" applyProtection="1">
      <alignment horizontal="center"/>
      <protection locked="0"/>
    </xf>
    <xf numFmtId="43" fontId="16" fillId="0" borderId="0" xfId="9696" applyFont="1" applyProtection="1">
      <protection locked="0"/>
    </xf>
    <xf numFmtId="49" fontId="16" fillId="9" borderId="0" xfId="9695" applyNumberFormat="1" applyFont="1" applyFill="1" applyProtection="1">
      <protection locked="0"/>
    </xf>
    <xf numFmtId="49" fontId="16" fillId="9" borderId="0" xfId="9695" applyNumberFormat="1" applyFont="1" applyFill="1" applyAlignment="1" applyProtection="1">
      <alignment horizontal="center"/>
      <protection locked="0"/>
    </xf>
    <xf numFmtId="43" fontId="16" fillId="9" borderId="0" xfId="9696" applyFont="1" applyFill="1" applyProtection="1">
      <protection locked="0"/>
    </xf>
    <xf numFmtId="189" fontId="12" fillId="9" borderId="0" xfId="9695" applyFill="1" applyProtection="1">
      <protection locked="0"/>
    </xf>
    <xf numFmtId="49" fontId="12" fillId="9" borderId="0" xfId="9695" applyNumberFormat="1" applyFill="1" applyProtection="1">
      <protection locked="0"/>
    </xf>
    <xf numFmtId="49" fontId="12" fillId="9" borderId="0" xfId="9695" applyNumberFormat="1" applyFill="1" applyAlignment="1" applyProtection="1">
      <alignment horizontal="center"/>
      <protection locked="0"/>
    </xf>
    <xf numFmtId="43" fontId="12" fillId="9" borderId="0" xfId="9696" applyFont="1" applyFill="1" applyProtection="1">
      <protection locked="0"/>
    </xf>
    <xf numFmtId="0" fontId="10" fillId="9" borderId="0" xfId="4416" applyFont="1" applyFill="1" applyProtection="1">
      <protection locked="0"/>
    </xf>
    <xf numFmtId="0" fontId="10" fillId="2" borderId="0" xfId="4416" applyFont="1" applyFill="1" applyProtection="1">
      <protection locked="0"/>
    </xf>
    <xf numFmtId="0" fontId="10" fillId="2" borderId="0" xfId="4416" applyFont="1" applyFill="1" applyAlignment="1" applyProtection="1">
      <alignment horizontal="center"/>
      <protection locked="0"/>
    </xf>
    <xf numFmtId="0" fontId="10" fillId="0" borderId="0" xfId="4416" applyFont="1" applyProtection="1">
      <protection locked="0"/>
    </xf>
    <xf numFmtId="0" fontId="7" fillId="0" borderId="0" xfId="4416" applyNumberFormat="1" applyFont="1" applyFill="1" applyAlignment="1" applyProtection="1">
      <alignment wrapText="1"/>
      <protection locked="0"/>
    </xf>
    <xf numFmtId="0" fontId="7" fillId="9" borderId="0" xfId="4416" applyNumberFormat="1" applyFont="1" applyFill="1" applyAlignment="1" applyProtection="1">
      <alignment wrapText="1"/>
      <protection locked="0"/>
    </xf>
    <xf numFmtId="0" fontId="178" fillId="0" borderId="0" xfId="4416" applyNumberFormat="1" applyFont="1" applyFill="1" applyBorder="1" applyAlignment="1" applyProtection="1">
      <alignment horizontal="left" vertical="center" wrapText="1"/>
    </xf>
    <xf numFmtId="0" fontId="178" fillId="0" borderId="0" xfId="4416" applyNumberFormat="1" applyFont="1" applyFill="1" applyBorder="1" applyAlignment="1" applyProtection="1">
      <alignment horizontal="center" vertical="center" wrapText="1"/>
    </xf>
    <xf numFmtId="0" fontId="178" fillId="0" borderId="0" xfId="4426" applyNumberFormat="1" applyFont="1" applyFill="1" applyBorder="1" applyAlignment="1" applyProtection="1">
      <alignment horizontal="right" vertical="center" wrapText="1"/>
      <protection locked="0"/>
    </xf>
    <xf numFmtId="9" fontId="178" fillId="0" borderId="0" xfId="4426" applyNumberFormat="1" applyFont="1" applyFill="1" applyBorder="1" applyAlignment="1" applyProtection="1">
      <alignment horizontal="right" vertical="center"/>
      <protection locked="0"/>
    </xf>
    <xf numFmtId="0" fontId="7" fillId="2" borderId="0" xfId="4416" applyNumberFormat="1" applyFont="1" applyFill="1" applyAlignment="1" applyProtection="1">
      <alignment wrapText="1"/>
      <protection locked="0"/>
    </xf>
    <xf numFmtId="189" fontId="16" fillId="0" borderId="0" xfId="4416" applyNumberFormat="1" applyFont="1" applyProtection="1">
      <protection locked="0"/>
    </xf>
    <xf numFmtId="189" fontId="16" fillId="9" borderId="0" xfId="4416" applyNumberFormat="1" applyFont="1" applyFill="1" applyProtection="1">
      <protection locked="0"/>
    </xf>
    <xf numFmtId="189" fontId="178" fillId="8" borderId="12" xfId="4416" applyNumberFormat="1" applyFont="1" applyFill="1" applyBorder="1" applyAlignment="1" applyProtection="1">
      <alignment horizontal="center" vertical="center" wrapText="1"/>
      <protection locked="0"/>
    </xf>
    <xf numFmtId="49" fontId="178" fillId="8" borderId="12" xfId="4416" applyNumberFormat="1" applyFont="1" applyFill="1" applyBorder="1" applyAlignment="1" applyProtection="1">
      <alignment horizontal="center" vertical="center" wrapText="1"/>
      <protection locked="0"/>
    </xf>
    <xf numFmtId="49" fontId="178" fillId="7" borderId="12" xfId="9690" applyNumberFormat="1" applyFont="1" applyFill="1" applyBorder="1" applyAlignment="1" applyProtection="1">
      <alignment horizontal="left" vertical="center" wrapText="1"/>
      <protection locked="0"/>
    </xf>
    <xf numFmtId="49" fontId="178" fillId="7" borderId="12" xfId="4416" applyNumberFormat="1" applyFont="1" applyFill="1" applyBorder="1" applyAlignment="1" applyProtection="1">
      <alignment horizontal="left" vertical="center" wrapText="1"/>
      <protection locked="0"/>
    </xf>
    <xf numFmtId="49" fontId="178" fillId="7" borderId="12" xfId="4416" applyNumberFormat="1" applyFont="1" applyFill="1" applyBorder="1" applyAlignment="1" applyProtection="1">
      <alignment horizontal="center" vertical="center" wrapText="1"/>
      <protection locked="0"/>
    </xf>
    <xf numFmtId="43" fontId="178" fillId="7" borderId="12" xfId="4416" applyNumberFormat="1" applyFont="1" applyFill="1" applyBorder="1" applyAlignment="1" applyProtection="1">
      <alignment horizontal="right" vertical="center" shrinkToFit="1"/>
      <protection locked="0"/>
    </xf>
    <xf numFmtId="43" fontId="178" fillId="0" borderId="12" xfId="4416" applyNumberFormat="1" applyFont="1" applyFill="1" applyBorder="1" applyAlignment="1" applyProtection="1">
      <alignment horizontal="right" vertical="center" shrinkToFit="1"/>
      <protection locked="0"/>
    </xf>
    <xf numFmtId="10" fontId="178" fillId="0" borderId="12" xfId="4416" applyNumberFormat="1" applyFont="1" applyFill="1" applyBorder="1" applyAlignment="1" applyProtection="1">
      <alignment horizontal="right" vertical="center" shrinkToFit="1"/>
    </xf>
    <xf numFmtId="43" fontId="16" fillId="7" borderId="12" xfId="9698" applyFont="1" applyFill="1" applyBorder="1" applyProtection="1">
      <protection locked="0"/>
    </xf>
    <xf numFmtId="43" fontId="178" fillId="7" borderId="12" xfId="9698" applyFont="1" applyFill="1" applyBorder="1" applyAlignment="1" applyProtection="1">
      <alignment horizontal="right" vertical="center" shrinkToFit="1"/>
      <protection locked="0"/>
    </xf>
    <xf numFmtId="10" fontId="178" fillId="0" borderId="12" xfId="4416" applyNumberFormat="1" applyFont="1" applyFill="1" applyBorder="1" applyAlignment="1" applyProtection="1">
      <alignment horizontal="right" vertical="center" shrinkToFit="1"/>
      <protection locked="0"/>
    </xf>
    <xf numFmtId="49" fontId="178" fillId="0" borderId="12" xfId="4416" applyNumberFormat="1" applyFont="1" applyFill="1" applyBorder="1" applyAlignment="1" applyProtection="1">
      <alignment horizontal="center" vertical="center" shrinkToFit="1"/>
      <protection locked="0"/>
    </xf>
    <xf numFmtId="49" fontId="178" fillId="0" borderId="12" xfId="4416" applyNumberFormat="1" applyFont="1" applyFill="1" applyBorder="1" applyAlignment="1" applyProtection="1">
      <alignment horizontal="left" vertical="center" wrapText="1" shrinkToFit="1"/>
      <protection locked="0"/>
    </xf>
    <xf numFmtId="189" fontId="16" fillId="2" borderId="12" xfId="4416" applyNumberFormat="1" applyFont="1" applyFill="1" applyBorder="1" applyProtection="1">
      <protection locked="0"/>
    </xf>
    <xf numFmtId="49" fontId="178" fillId="0" borderId="12" xfId="4416" applyNumberFormat="1" applyFont="1" applyFill="1" applyBorder="1" applyAlignment="1" applyProtection="1">
      <alignment horizontal="left" vertical="center" wrapText="1"/>
      <protection locked="0"/>
    </xf>
    <xf numFmtId="49" fontId="178" fillId="0" borderId="12" xfId="4416" applyNumberFormat="1" applyFont="1" applyFill="1" applyBorder="1" applyAlignment="1" applyProtection="1">
      <alignment horizontal="center" vertical="center" wrapText="1"/>
      <protection locked="0"/>
    </xf>
    <xf numFmtId="43" fontId="178" fillId="0" borderId="12" xfId="9698" applyFont="1" applyFill="1" applyBorder="1" applyAlignment="1" applyProtection="1">
      <alignment horizontal="right" vertical="center" shrinkToFit="1"/>
      <protection locked="0"/>
    </xf>
    <xf numFmtId="0" fontId="16" fillId="0" borderId="0" xfId="4416" applyFont="1" applyProtection="1">
      <protection locked="0"/>
    </xf>
    <xf numFmtId="43" fontId="16" fillId="7" borderId="12" xfId="4416" applyNumberFormat="1" applyFont="1" applyFill="1" applyBorder="1" applyAlignment="1" applyProtection="1">
      <alignment horizontal="right" vertical="center" shrinkToFit="1"/>
    </xf>
    <xf numFmtId="43" fontId="218" fillId="7" borderId="12" xfId="365" applyNumberFormat="1" applyFont="1" applyFill="1" applyBorder="1" applyAlignment="1" applyProtection="1">
      <alignment horizontal="center" vertical="center"/>
    </xf>
    <xf numFmtId="43" fontId="16" fillId="7" borderId="12" xfId="9698" applyFont="1" applyFill="1" applyBorder="1" applyAlignment="1" applyProtection="1">
      <alignment horizontal="right" vertical="center" shrinkToFit="1"/>
    </xf>
    <xf numFmtId="10" fontId="178" fillId="7" borderId="12" xfId="4416" applyNumberFormat="1" applyFont="1" applyFill="1" applyBorder="1" applyAlignment="1" applyProtection="1">
      <alignment horizontal="right" vertical="center" shrinkToFit="1"/>
      <protection locked="0"/>
    </xf>
    <xf numFmtId="0" fontId="16" fillId="9" borderId="0" xfId="4416" applyFont="1" applyFill="1" applyProtection="1">
      <protection locked="0"/>
    </xf>
    <xf numFmtId="0" fontId="16" fillId="0" borderId="0" xfId="4416" applyFont="1" applyFill="1" applyProtection="1">
      <protection locked="0"/>
    </xf>
    <xf numFmtId="43" fontId="226" fillId="0" borderId="12" xfId="4416" applyNumberFormat="1" applyFont="1" applyFill="1" applyBorder="1" applyAlignment="1" applyProtection="1">
      <alignment horizontal="right" vertical="center" shrinkToFit="1"/>
      <protection locked="0"/>
    </xf>
    <xf numFmtId="0" fontId="218" fillId="0" borderId="12" xfId="9699" applyNumberFormat="1" applyFont="1" applyFill="1" applyBorder="1" applyAlignment="1" applyProtection="1">
      <alignment horizontal="right" vertical="center" wrapText="1"/>
      <protection locked="0"/>
    </xf>
    <xf numFmtId="43" fontId="218" fillId="0" borderId="12" xfId="9698" applyFont="1" applyFill="1" applyBorder="1" applyAlignment="1" applyProtection="1">
      <alignment horizontal="right" vertical="center" wrapText="1"/>
      <protection locked="0"/>
    </xf>
    <xf numFmtId="9" fontId="178" fillId="0" borderId="12" xfId="2129" applyFont="1" applyFill="1" applyBorder="1" applyAlignment="1" applyProtection="1">
      <alignment horizontal="right" vertical="center" shrinkToFit="1"/>
      <protection locked="0"/>
    </xf>
    <xf numFmtId="43" fontId="226" fillId="0" borderId="12" xfId="4416" applyNumberFormat="1" applyFont="1" applyFill="1" applyBorder="1" applyAlignment="1" applyProtection="1">
      <alignment horizontal="right" vertical="center" wrapText="1" shrinkToFit="1"/>
      <protection locked="0"/>
    </xf>
    <xf numFmtId="0" fontId="16" fillId="2" borderId="12" xfId="4416" applyFont="1" applyFill="1" applyBorder="1" applyProtection="1">
      <protection locked="0"/>
    </xf>
    <xf numFmtId="10" fontId="178" fillId="0" borderId="12" xfId="4416" applyNumberFormat="1" applyFont="1" applyFill="1" applyBorder="1" applyAlignment="1" applyProtection="1">
      <alignment horizontal="center" vertical="center" wrapText="1"/>
      <protection locked="0"/>
    </xf>
    <xf numFmtId="10" fontId="178" fillId="7" borderId="12" xfId="4416" applyNumberFormat="1" applyFont="1" applyFill="1" applyBorder="1" applyAlignment="1" applyProtection="1">
      <alignment horizontal="right" vertical="center" shrinkToFit="1"/>
    </xf>
    <xf numFmtId="10" fontId="178" fillId="0" borderId="12" xfId="4416" applyNumberFormat="1" applyFont="1" applyFill="1" applyBorder="1" applyAlignment="1" applyProtection="1">
      <alignment horizontal="right" vertical="center" wrapText="1" shrinkToFit="1"/>
      <protection locked="0"/>
    </xf>
    <xf numFmtId="49" fontId="59" fillId="0" borderId="0" xfId="9690" applyNumberFormat="1" applyFont="1" applyFill="1" applyBorder="1" applyAlignment="1" applyProtection="1">
      <alignment vertical="center" wrapText="1" shrinkToFit="1"/>
      <protection locked="0"/>
    </xf>
    <xf numFmtId="49" fontId="16" fillId="0" borderId="0" xfId="9690" applyNumberFormat="1" applyFont="1" applyFill="1" applyBorder="1" applyAlignment="1" applyProtection="1">
      <alignment vertical="center" wrapText="1" shrinkToFit="1"/>
      <protection locked="0"/>
    </xf>
    <xf numFmtId="49" fontId="16" fillId="0" borderId="0" xfId="9690" applyNumberFormat="1" applyFont="1" applyFill="1" applyBorder="1" applyAlignment="1" applyProtection="1">
      <alignment horizontal="center" vertical="center" wrapText="1" shrinkToFit="1"/>
      <protection locked="0"/>
    </xf>
    <xf numFmtId="0" fontId="16" fillId="2" borderId="0" xfId="9690" applyNumberFormat="1" applyFont="1" applyFill="1" applyBorder="1" applyAlignment="1" applyProtection="1">
      <alignment wrapText="1"/>
      <protection locked="0"/>
    </xf>
    <xf numFmtId="0" fontId="16" fillId="9" borderId="0" xfId="9690" applyNumberFormat="1" applyFont="1" applyFill="1" applyBorder="1" applyAlignment="1" applyProtection="1">
      <alignment wrapText="1"/>
      <protection locked="0"/>
    </xf>
    <xf numFmtId="0" fontId="16" fillId="9" borderId="0" xfId="9690" applyNumberFormat="1" applyFont="1" applyFill="1" applyAlignment="1" applyProtection="1">
      <alignment wrapText="1"/>
      <protection locked="0"/>
    </xf>
    <xf numFmtId="0" fontId="16" fillId="0" borderId="0" xfId="365" applyFont="1" applyProtection="1">
      <protection locked="0"/>
    </xf>
    <xf numFmtId="49" fontId="16" fillId="0" borderId="0" xfId="365" applyNumberFormat="1" applyFont="1" applyProtection="1">
      <protection locked="0"/>
    </xf>
    <xf numFmtId="0" fontId="16" fillId="0" borderId="0" xfId="365" applyFont="1" applyAlignment="1" applyProtection="1">
      <alignment horizontal="center"/>
      <protection locked="0"/>
    </xf>
    <xf numFmtId="0" fontId="16" fillId="0" borderId="0" xfId="365" applyFont="1" applyAlignment="1" applyProtection="1">
      <alignment vertical="center"/>
      <protection locked="0"/>
    </xf>
    <xf numFmtId="0" fontId="58" fillId="0" borderId="0" xfId="365" applyFont="1" applyProtection="1">
      <protection locked="0"/>
    </xf>
    <xf numFmtId="0" fontId="16" fillId="2" borderId="0" xfId="365" applyFont="1" applyFill="1" applyProtection="1">
      <protection locked="0"/>
    </xf>
    <xf numFmtId="0" fontId="16" fillId="9" borderId="0" xfId="365" applyFont="1" applyFill="1" applyProtection="1">
      <protection locked="0"/>
    </xf>
    <xf numFmtId="0" fontId="220" fillId="0" borderId="0" xfId="365" applyNumberFormat="1" applyFont="1" applyFill="1" applyAlignment="1" applyProtection="1">
      <alignment vertical="center"/>
      <protection hidden="1"/>
    </xf>
    <xf numFmtId="0" fontId="16" fillId="2" borderId="0" xfId="4408" applyFont="1" applyFill="1"/>
    <xf numFmtId="0" fontId="223" fillId="0" borderId="0" xfId="365" applyNumberFormat="1" applyFont="1" applyFill="1" applyAlignment="1" applyProtection="1">
      <alignment vertical="center"/>
      <protection hidden="1"/>
    </xf>
    <xf numFmtId="0" fontId="223" fillId="2" borderId="0" xfId="4408" applyFont="1" applyFill="1"/>
    <xf numFmtId="0" fontId="16" fillId="0" borderId="0" xfId="4078" applyFont="1" applyBorder="1" applyProtection="1">
      <protection locked="0"/>
    </xf>
    <xf numFmtId="49" fontId="223" fillId="0" borderId="0" xfId="9690" applyNumberFormat="1" applyFont="1" applyAlignment="1" applyProtection="1">
      <alignment vertical="center"/>
      <protection locked="0"/>
    </xf>
    <xf numFmtId="0" fontId="223" fillId="0" borderId="0" xfId="9690" applyNumberFormat="1" applyFont="1" applyAlignment="1" applyProtection="1">
      <alignment wrapText="1"/>
      <protection locked="0"/>
    </xf>
    <xf numFmtId="0" fontId="223" fillId="0" borderId="0" xfId="9690" applyNumberFormat="1" applyFont="1" applyAlignment="1" applyProtection="1">
      <alignment horizontal="center" wrapText="1"/>
      <protection locked="0"/>
    </xf>
    <xf numFmtId="0" fontId="223" fillId="0" borderId="0" xfId="4416" applyFont="1" applyProtection="1">
      <protection locked="0"/>
    </xf>
    <xf numFmtId="0" fontId="223" fillId="0" borderId="0" xfId="4416" applyFont="1" applyAlignment="1" applyProtection="1">
      <alignment horizontal="center"/>
      <protection locked="0"/>
    </xf>
    <xf numFmtId="0" fontId="221" fillId="0" borderId="0" xfId="4416" applyFont="1" applyProtection="1">
      <protection locked="0"/>
    </xf>
    <xf numFmtId="0" fontId="223" fillId="2" borderId="0" xfId="4416" applyFont="1" applyFill="1" applyProtection="1">
      <protection locked="0"/>
    </xf>
    <xf numFmtId="0" fontId="223" fillId="9" borderId="0" xfId="4416" applyFont="1" applyFill="1" applyProtection="1">
      <protection locked="0"/>
    </xf>
    <xf numFmtId="0" fontId="16" fillId="0" borderId="0" xfId="4416" applyFont="1" applyAlignment="1" applyProtection="1">
      <alignment horizontal="center"/>
      <protection locked="0"/>
    </xf>
    <xf numFmtId="0" fontId="16" fillId="2" borderId="0" xfId="4416" applyFont="1" applyFill="1" applyProtection="1">
      <protection locked="0"/>
    </xf>
    <xf numFmtId="0" fontId="16" fillId="2" borderId="0" xfId="4416" applyFont="1" applyFill="1" applyAlignment="1" applyProtection="1">
      <alignment horizontal="center"/>
      <protection locked="0"/>
    </xf>
    <xf numFmtId="0" fontId="221" fillId="2" borderId="0" xfId="4416" applyFont="1" applyFill="1" applyProtection="1">
      <protection locked="0"/>
    </xf>
    <xf numFmtId="0" fontId="58" fillId="2" borderId="0" xfId="4416" applyFont="1" applyFill="1" applyProtection="1">
      <protection locked="0"/>
    </xf>
    <xf numFmtId="0" fontId="221" fillId="2" borderId="0" xfId="4416" applyFont="1" applyFill="1" applyAlignment="1" applyProtection="1">
      <alignment wrapText="1"/>
      <protection locked="0"/>
    </xf>
    <xf numFmtId="0" fontId="16" fillId="9" borderId="0" xfId="4416" applyFont="1" applyFill="1" applyAlignment="1" applyProtection="1">
      <alignment horizontal="center"/>
      <protection locked="0"/>
    </xf>
    <xf numFmtId="0" fontId="12" fillId="9" borderId="0" xfId="4416" applyFill="1" applyProtection="1">
      <protection locked="0"/>
    </xf>
    <xf numFmtId="0" fontId="12" fillId="9" borderId="0" xfId="4416" applyFill="1" applyAlignment="1" applyProtection="1">
      <alignment horizontal="center"/>
      <protection locked="0"/>
    </xf>
    <xf numFmtId="0" fontId="10" fillId="9" borderId="0" xfId="4426" applyFont="1" applyFill="1" applyProtection="1">
      <protection locked="0"/>
    </xf>
    <xf numFmtId="0" fontId="10" fillId="2" borderId="0" xfId="4426" applyFont="1" applyFill="1" applyProtection="1">
      <protection locked="0"/>
    </xf>
    <xf numFmtId="0" fontId="10" fillId="2" borderId="0" xfId="4426" applyFont="1" applyFill="1" applyAlignment="1" applyProtection="1">
      <alignment horizontal="center"/>
      <protection locked="0"/>
    </xf>
    <xf numFmtId="49" fontId="10" fillId="2" borderId="0" xfId="4426" applyNumberFormat="1" applyFont="1" applyFill="1" applyProtection="1">
      <protection locked="0"/>
    </xf>
    <xf numFmtId="0" fontId="10" fillId="0" borderId="0" xfId="4426" applyFont="1" applyProtection="1">
      <protection locked="0"/>
    </xf>
    <xf numFmtId="0" fontId="7" fillId="0" borderId="0" xfId="4426" applyNumberFormat="1" applyFont="1" applyFill="1" applyBorder="1" applyAlignment="1" applyProtection="1">
      <alignment wrapText="1"/>
      <protection locked="0"/>
    </xf>
    <xf numFmtId="0" fontId="7" fillId="9" borderId="0" xfId="4426" applyNumberFormat="1" applyFont="1" applyFill="1" applyAlignment="1" applyProtection="1">
      <alignment wrapText="1"/>
      <protection locked="0"/>
    </xf>
    <xf numFmtId="0" fontId="178" fillId="0" borderId="0" xfId="4426" applyNumberFormat="1" applyFont="1" applyFill="1" applyBorder="1" applyAlignment="1" applyProtection="1">
      <alignment horizontal="left" vertical="center" wrapText="1"/>
    </xf>
    <xf numFmtId="0" fontId="178" fillId="0" borderId="0" xfId="4426" applyNumberFormat="1" applyFont="1" applyFill="1" applyBorder="1" applyAlignment="1" applyProtection="1">
      <alignment horizontal="center" vertical="center" wrapText="1"/>
    </xf>
    <xf numFmtId="0" fontId="7" fillId="2" borderId="0" xfId="4426" applyNumberFormat="1" applyFont="1" applyFill="1" applyBorder="1" applyAlignment="1" applyProtection="1">
      <alignment wrapText="1"/>
      <protection locked="0"/>
    </xf>
    <xf numFmtId="0" fontId="7" fillId="9" borderId="0" xfId="4426" applyNumberFormat="1" applyFont="1" applyFill="1" applyBorder="1" applyAlignment="1" applyProtection="1">
      <alignment wrapText="1"/>
      <protection locked="0"/>
    </xf>
    <xf numFmtId="189" fontId="16" fillId="0" borderId="5" xfId="4426" applyNumberFormat="1" applyFont="1" applyBorder="1" applyProtection="1">
      <protection locked="0"/>
    </xf>
    <xf numFmtId="189" fontId="16" fillId="9" borderId="0" xfId="4426" applyNumberFormat="1" applyFont="1" applyFill="1" applyProtection="1">
      <protection locked="0"/>
    </xf>
    <xf numFmtId="189" fontId="16" fillId="0" borderId="0" xfId="4426" applyNumberFormat="1" applyFont="1" applyBorder="1" applyProtection="1">
      <protection locked="0"/>
    </xf>
    <xf numFmtId="189" fontId="178" fillId="8" borderId="4" xfId="4426" applyNumberFormat="1" applyFont="1" applyFill="1" applyBorder="1" applyAlignment="1" applyProtection="1">
      <alignment horizontal="center" vertical="center" wrapText="1"/>
      <protection locked="0"/>
    </xf>
    <xf numFmtId="49" fontId="178" fillId="8" borderId="4" xfId="4426" applyNumberFormat="1" applyFont="1" applyFill="1" applyBorder="1" applyAlignment="1" applyProtection="1">
      <alignment horizontal="center" vertical="center" wrapText="1"/>
      <protection locked="0"/>
    </xf>
    <xf numFmtId="189" fontId="16" fillId="0" borderId="12" xfId="4426" applyNumberFormat="1" applyFont="1" applyBorder="1" applyAlignment="1" applyProtection="1">
      <alignment vertical="center"/>
      <protection locked="0"/>
    </xf>
    <xf numFmtId="49" fontId="178" fillId="7" borderId="12" xfId="4426" applyNumberFormat="1" applyFont="1" applyFill="1" applyBorder="1" applyAlignment="1" applyProtection="1">
      <alignment horizontal="left" vertical="center" wrapText="1"/>
      <protection locked="0"/>
    </xf>
    <xf numFmtId="49" fontId="178" fillId="7" borderId="12" xfId="4426" applyNumberFormat="1" applyFont="1" applyFill="1" applyBorder="1" applyAlignment="1" applyProtection="1">
      <alignment horizontal="center" vertical="center" wrapText="1"/>
      <protection locked="0"/>
    </xf>
    <xf numFmtId="43" fontId="178" fillId="7" borderId="12" xfId="4426" applyNumberFormat="1" applyFont="1" applyFill="1" applyBorder="1" applyAlignment="1" applyProtection="1">
      <alignment horizontal="right" vertical="center" shrinkToFit="1"/>
      <protection locked="0"/>
    </xf>
    <xf numFmtId="0" fontId="178" fillId="0" borderId="12" xfId="4426" applyNumberFormat="1" applyFont="1" applyFill="1" applyBorder="1" applyAlignment="1" applyProtection="1">
      <alignment horizontal="right" vertical="center" shrinkToFit="1"/>
      <protection locked="0"/>
    </xf>
    <xf numFmtId="43" fontId="16" fillId="7" borderId="12" xfId="9696" applyFont="1" applyFill="1" applyBorder="1" applyAlignment="1" applyProtection="1">
      <alignment horizontal="right" vertical="center"/>
      <protection locked="0"/>
    </xf>
    <xf numFmtId="10" fontId="178" fillId="0" borderId="12" xfId="4426" applyNumberFormat="1" applyFont="1" applyFill="1" applyBorder="1" applyAlignment="1" applyProtection="1">
      <alignment horizontal="right" vertical="center" shrinkToFit="1"/>
      <protection locked="0"/>
    </xf>
    <xf numFmtId="43" fontId="178" fillId="0" borderId="12" xfId="4426" applyNumberFormat="1" applyFont="1" applyFill="1" applyBorder="1" applyAlignment="1" applyProtection="1">
      <alignment horizontal="right" vertical="center" shrinkToFit="1"/>
      <protection locked="0"/>
    </xf>
    <xf numFmtId="49" fontId="178" fillId="0" borderId="12" xfId="4426" applyNumberFormat="1" applyFont="1" applyFill="1" applyBorder="1" applyAlignment="1" applyProtection="1">
      <alignment horizontal="center" vertical="center" shrinkToFit="1"/>
      <protection locked="0"/>
    </xf>
    <xf numFmtId="49" fontId="178" fillId="0" borderId="12" xfId="4426" applyNumberFormat="1" applyFont="1" applyFill="1" applyBorder="1" applyAlignment="1" applyProtection="1">
      <alignment horizontal="left" vertical="center" shrinkToFit="1"/>
      <protection locked="0"/>
    </xf>
    <xf numFmtId="189" fontId="16" fillId="2" borderId="12" xfId="4426" applyNumberFormat="1" applyFont="1" applyFill="1" applyBorder="1" applyAlignment="1" applyProtection="1">
      <alignment vertical="center"/>
      <protection locked="0"/>
    </xf>
    <xf numFmtId="189" fontId="16" fillId="9" borderId="0" xfId="4426" applyNumberFormat="1" applyFont="1" applyFill="1" applyAlignment="1" applyProtection="1">
      <alignment vertical="center"/>
      <protection locked="0"/>
    </xf>
    <xf numFmtId="49" fontId="178" fillId="0" borderId="12" xfId="4426" applyNumberFormat="1" applyFont="1" applyFill="1" applyBorder="1" applyAlignment="1" applyProtection="1">
      <alignment horizontal="left" vertical="center" wrapText="1"/>
      <protection locked="0"/>
    </xf>
    <xf numFmtId="49" fontId="178" fillId="2" borderId="12" xfId="4426" applyNumberFormat="1" applyFont="1" applyFill="1" applyBorder="1" applyAlignment="1" applyProtection="1">
      <alignment horizontal="left" vertical="center" wrapText="1"/>
      <protection locked="0"/>
    </xf>
    <xf numFmtId="49" fontId="178" fillId="0" borderId="12" xfId="4426" applyNumberFormat="1" applyFont="1" applyFill="1" applyBorder="1" applyAlignment="1" applyProtection="1">
      <alignment horizontal="center" vertical="center" wrapText="1"/>
      <protection locked="0"/>
    </xf>
    <xf numFmtId="0" fontId="16" fillId="0" borderId="12" xfId="4426" applyFont="1" applyBorder="1" applyAlignment="1" applyProtection="1">
      <alignment vertical="center"/>
      <protection locked="0"/>
    </xf>
    <xf numFmtId="43" fontId="16" fillId="7" borderId="12" xfId="4426" applyNumberFormat="1" applyFont="1" applyFill="1" applyBorder="1" applyAlignment="1" applyProtection="1">
      <alignment horizontal="right" vertical="center" shrinkToFit="1"/>
    </xf>
    <xf numFmtId="10" fontId="178" fillId="7" borderId="12" xfId="4426" applyNumberFormat="1" applyFont="1" applyFill="1" applyBorder="1" applyAlignment="1" applyProtection="1">
      <alignment horizontal="right" vertical="center" shrinkToFit="1"/>
      <protection locked="0"/>
    </xf>
    <xf numFmtId="43" fontId="16" fillId="7" borderId="12" xfId="9696" applyFont="1" applyFill="1" applyBorder="1" applyAlignment="1" applyProtection="1">
      <alignment vertical="center"/>
      <protection locked="0"/>
    </xf>
    <xf numFmtId="0" fontId="16" fillId="9" borderId="0" xfId="4426" applyFont="1" applyFill="1" applyAlignment="1" applyProtection="1">
      <alignment vertical="center"/>
      <protection locked="0"/>
    </xf>
    <xf numFmtId="10" fontId="178" fillId="0" borderId="12" xfId="4426" applyNumberFormat="1" applyFont="1" applyFill="1" applyBorder="1" applyAlignment="1" applyProtection="1">
      <alignment horizontal="center" vertical="center" wrapText="1"/>
      <protection locked="0"/>
    </xf>
    <xf numFmtId="10" fontId="178" fillId="7" borderId="12" xfId="4426" applyNumberFormat="1" applyFont="1" applyFill="1" applyBorder="1" applyAlignment="1" applyProtection="1">
      <alignment horizontal="right" vertical="center" shrinkToFit="1"/>
    </xf>
    <xf numFmtId="43" fontId="218" fillId="0" borderId="12" xfId="365" applyNumberFormat="1" applyFont="1" applyFill="1" applyBorder="1" applyAlignment="1" applyProtection="1">
      <alignment vertical="center"/>
      <protection locked="0"/>
    </xf>
    <xf numFmtId="10" fontId="226" fillId="0" borderId="12" xfId="4416" applyNumberFormat="1" applyFont="1" applyFill="1" applyBorder="1" applyAlignment="1" applyProtection="1">
      <alignment horizontal="right" vertical="center" shrinkToFit="1"/>
      <protection locked="0"/>
    </xf>
    <xf numFmtId="49" fontId="178" fillId="0" borderId="12" xfId="4426" applyNumberFormat="1" applyFont="1" applyFill="1" applyBorder="1" applyAlignment="1" applyProtection="1">
      <alignment horizontal="right" vertical="center" shrinkToFit="1"/>
      <protection locked="0"/>
    </xf>
    <xf numFmtId="0" fontId="16" fillId="2" borderId="12" xfId="4426" applyFont="1" applyFill="1" applyBorder="1" applyAlignment="1" applyProtection="1">
      <alignment vertical="center"/>
      <protection locked="0"/>
    </xf>
    <xf numFmtId="0" fontId="16" fillId="2" borderId="0" xfId="9690" applyNumberFormat="1" applyFont="1" applyFill="1" applyBorder="1" applyAlignment="1" applyProtection="1">
      <alignment vertical="center" wrapText="1"/>
      <protection locked="0"/>
    </xf>
    <xf numFmtId="49" fontId="59" fillId="2" borderId="0" xfId="9690" applyNumberFormat="1" applyFont="1" applyFill="1" applyBorder="1" applyAlignment="1" applyProtection="1">
      <alignment vertical="center" wrapText="1" shrinkToFit="1"/>
      <protection locked="0"/>
    </xf>
    <xf numFmtId="49" fontId="16" fillId="2" borderId="0" xfId="9690" applyNumberFormat="1" applyFont="1" applyFill="1" applyBorder="1" applyAlignment="1" applyProtection="1">
      <alignment vertical="center" wrapText="1" shrinkToFit="1"/>
      <protection locked="0"/>
    </xf>
    <xf numFmtId="49" fontId="16" fillId="2" borderId="0" xfId="9690" applyNumberFormat="1" applyFont="1" applyFill="1" applyBorder="1" applyAlignment="1" applyProtection="1">
      <alignment horizontal="center" vertical="center" wrapText="1" shrinkToFit="1"/>
      <protection locked="0"/>
    </xf>
    <xf numFmtId="0" fontId="16" fillId="9" borderId="0" xfId="9690" applyNumberFormat="1" applyFont="1" applyFill="1" applyBorder="1" applyAlignment="1" applyProtection="1">
      <alignment vertical="center" wrapText="1"/>
      <protection locked="0"/>
    </xf>
    <xf numFmtId="0" fontId="16" fillId="0" borderId="0" xfId="4426" applyFont="1" applyProtection="1">
      <protection locked="0"/>
    </xf>
    <xf numFmtId="0" fontId="16" fillId="0" borderId="0" xfId="4426" applyFont="1" applyAlignment="1" applyProtection="1">
      <alignment horizontal="center"/>
      <protection locked="0"/>
    </xf>
    <xf numFmtId="0" fontId="221" fillId="0" borderId="0" xfId="4426" applyFont="1" applyProtection="1">
      <protection locked="0"/>
    </xf>
    <xf numFmtId="49" fontId="16" fillId="0" borderId="0" xfId="4426" applyNumberFormat="1" applyFont="1" applyProtection="1">
      <protection locked="0"/>
    </xf>
    <xf numFmtId="0" fontId="16" fillId="2" borderId="0" xfId="4426" applyFont="1" applyFill="1" applyProtection="1">
      <protection locked="0"/>
    </xf>
    <xf numFmtId="0" fontId="16" fillId="9" borderId="0" xfId="4426" applyFont="1" applyFill="1" applyProtection="1">
      <protection locked="0"/>
    </xf>
    <xf numFmtId="0" fontId="16" fillId="2" borderId="0" xfId="4426" applyFont="1" applyFill="1" applyAlignment="1" applyProtection="1">
      <alignment horizontal="center"/>
      <protection locked="0"/>
    </xf>
    <xf numFmtId="0" fontId="221" fillId="2" borderId="0" xfId="4426" applyFont="1" applyFill="1" applyProtection="1">
      <protection locked="0"/>
    </xf>
    <xf numFmtId="49" fontId="16" fillId="2" borderId="0" xfId="4426" applyNumberFormat="1" applyFont="1" applyFill="1" applyProtection="1">
      <protection locked="0"/>
    </xf>
    <xf numFmtId="0" fontId="16" fillId="9" borderId="0" xfId="4426" applyFont="1" applyFill="1" applyAlignment="1" applyProtection="1">
      <alignment horizontal="center"/>
      <protection locked="0"/>
    </xf>
    <xf numFmtId="49" fontId="16" fillId="9" borderId="0" xfId="4426" applyNumberFormat="1" applyFont="1" applyFill="1" applyProtection="1">
      <protection locked="0"/>
    </xf>
    <xf numFmtId="0" fontId="12" fillId="9" borderId="0" xfId="4426" applyFill="1" applyProtection="1">
      <protection locked="0"/>
    </xf>
    <xf numFmtId="0" fontId="12" fillId="9" borderId="0" xfId="4426" applyFill="1" applyAlignment="1" applyProtection="1">
      <alignment horizontal="center"/>
      <protection locked="0"/>
    </xf>
    <xf numFmtId="49" fontId="12" fillId="9" borderId="0" xfId="4426" applyNumberFormat="1" applyFill="1" applyProtection="1">
      <protection locked="0"/>
    </xf>
    <xf numFmtId="49" fontId="10" fillId="2" borderId="0" xfId="4416" applyNumberFormat="1" applyFont="1" applyFill="1" applyProtection="1">
      <protection locked="0"/>
    </xf>
    <xf numFmtId="49" fontId="10" fillId="2" borderId="0" xfId="4416" applyNumberFormat="1" applyFont="1" applyFill="1" applyAlignment="1" applyProtection="1">
      <alignment horizontal="center"/>
      <protection locked="0"/>
    </xf>
    <xf numFmtId="49" fontId="10" fillId="2" borderId="0" xfId="4416" applyNumberFormat="1" applyFont="1" applyFill="1" applyAlignment="1" applyProtection="1">
      <alignment horizontal="left"/>
      <protection locked="0"/>
    </xf>
    <xf numFmtId="0" fontId="7" fillId="0" borderId="0" xfId="4416" applyNumberFormat="1" applyFont="1" applyBorder="1" applyAlignment="1" applyProtection="1">
      <alignment wrapText="1"/>
      <protection locked="0"/>
    </xf>
    <xf numFmtId="49" fontId="178" fillId="0" borderId="0" xfId="4416" applyNumberFormat="1" applyFont="1" applyFill="1" applyBorder="1" applyAlignment="1" applyProtection="1">
      <alignment horizontal="left" vertical="center" wrapText="1"/>
      <protection locked="0"/>
    </xf>
    <xf numFmtId="49" fontId="178" fillId="0" borderId="0" xfId="4416" applyNumberFormat="1" applyFont="1" applyFill="1" applyBorder="1" applyAlignment="1" applyProtection="1">
      <alignment horizontal="center" vertical="center" wrapText="1"/>
      <protection locked="0"/>
    </xf>
    <xf numFmtId="0" fontId="178" fillId="0" borderId="0" xfId="4416" applyNumberFormat="1" applyFont="1" applyFill="1" applyBorder="1" applyAlignment="1" applyProtection="1">
      <alignment horizontal="left" vertical="center" wrapText="1"/>
      <protection locked="0"/>
    </xf>
    <xf numFmtId="0" fontId="178" fillId="0" borderId="0" xfId="4416" applyNumberFormat="1" applyFont="1" applyFill="1" applyBorder="1" applyAlignment="1" applyProtection="1">
      <alignment horizontal="right" vertical="center" wrapText="1"/>
      <protection locked="0"/>
    </xf>
    <xf numFmtId="9" fontId="178" fillId="0" borderId="0" xfId="4180" applyNumberFormat="1" applyFont="1" applyFill="1" applyBorder="1" applyAlignment="1" applyProtection="1">
      <alignment horizontal="right" vertical="center"/>
      <protection locked="0"/>
    </xf>
    <xf numFmtId="0" fontId="7" fillId="9" borderId="0" xfId="4416" applyNumberFormat="1" applyFont="1" applyFill="1" applyBorder="1" applyAlignment="1" applyProtection="1">
      <alignment wrapText="1"/>
      <protection locked="0"/>
    </xf>
    <xf numFmtId="186" fontId="25" fillId="0" borderId="12" xfId="4416" applyNumberFormat="1" applyFont="1" applyFill="1" applyBorder="1" applyAlignment="1" applyProtection="1">
      <alignment horizontal="center" vertical="center" wrapText="1"/>
    </xf>
    <xf numFmtId="49" fontId="178" fillId="0" borderId="12" xfId="4416" applyNumberFormat="1" applyFont="1" applyFill="1" applyBorder="1" applyAlignment="1" applyProtection="1">
      <alignment horizontal="left" vertical="center" shrinkToFit="1"/>
      <protection locked="0"/>
    </xf>
    <xf numFmtId="10" fontId="25" fillId="0" borderId="12" xfId="4416" applyNumberFormat="1" applyFont="1" applyFill="1" applyBorder="1" applyAlignment="1" applyProtection="1">
      <alignment horizontal="right" vertical="center" shrinkToFit="1"/>
    </xf>
    <xf numFmtId="49" fontId="178" fillId="0" borderId="12" xfId="4416" applyNumberFormat="1" applyFont="1" applyFill="1" applyBorder="1" applyAlignment="1" applyProtection="1">
      <alignment horizontal="right" vertical="center" shrinkToFit="1"/>
      <protection locked="0"/>
    </xf>
    <xf numFmtId="49" fontId="16" fillId="0" borderId="0" xfId="9690" applyNumberFormat="1" applyFont="1" applyFill="1" applyBorder="1" applyAlignment="1" applyProtection="1">
      <alignment horizontal="left" vertical="center" wrapText="1" shrinkToFit="1"/>
      <protection locked="0"/>
    </xf>
    <xf numFmtId="0" fontId="220" fillId="0" borderId="0" xfId="4408" applyFont="1" applyFill="1" applyAlignment="1">
      <alignment horizontal="left"/>
    </xf>
    <xf numFmtId="0" fontId="223" fillId="0" borderId="0" xfId="4408" applyFont="1" applyFill="1" applyAlignment="1">
      <alignment horizontal="left"/>
    </xf>
    <xf numFmtId="0" fontId="223" fillId="0" borderId="0" xfId="9690" applyNumberFormat="1" applyFont="1" applyAlignment="1" applyProtection="1">
      <alignment horizontal="left" wrapText="1"/>
      <protection locked="0"/>
    </xf>
    <xf numFmtId="49" fontId="223" fillId="0" borderId="0" xfId="4416" applyNumberFormat="1" applyFont="1" applyProtection="1">
      <protection locked="0"/>
    </xf>
    <xf numFmtId="49" fontId="223" fillId="0" borderId="0" xfId="4416" applyNumberFormat="1" applyFont="1" applyAlignment="1" applyProtection="1">
      <alignment horizontal="center"/>
      <protection locked="0"/>
    </xf>
    <xf numFmtId="49" fontId="223" fillId="0" borderId="0" xfId="4416" applyNumberFormat="1" applyFont="1" applyAlignment="1" applyProtection="1">
      <alignment horizontal="left"/>
      <protection locked="0"/>
    </xf>
    <xf numFmtId="49" fontId="16" fillId="0" borderId="0" xfId="4416" applyNumberFormat="1" applyFont="1" applyProtection="1">
      <protection locked="0"/>
    </xf>
    <xf numFmtId="49" fontId="16" fillId="0" borderId="0" xfId="4416" applyNumberFormat="1" applyFont="1" applyAlignment="1" applyProtection="1">
      <alignment horizontal="center"/>
      <protection locked="0"/>
    </xf>
    <xf numFmtId="49" fontId="16" fillId="0" borderId="0" xfId="4416" applyNumberFormat="1" applyFont="1" applyAlignment="1" applyProtection="1">
      <alignment horizontal="left"/>
      <protection locked="0"/>
    </xf>
    <xf numFmtId="49" fontId="16" fillId="9" borderId="0" xfId="4416" applyNumberFormat="1" applyFont="1" applyFill="1" applyProtection="1">
      <protection locked="0"/>
    </xf>
    <xf numFmtId="49" fontId="16" fillId="9" borderId="0" xfId="4416" applyNumberFormat="1" applyFont="1" applyFill="1" applyAlignment="1" applyProtection="1">
      <alignment horizontal="center"/>
      <protection locked="0"/>
    </xf>
    <xf numFmtId="49" fontId="16" fillId="9" borderId="0" xfId="4416" applyNumberFormat="1" applyFont="1" applyFill="1" applyAlignment="1" applyProtection="1">
      <alignment horizontal="left"/>
      <protection locked="0"/>
    </xf>
    <xf numFmtId="49" fontId="12" fillId="9" borderId="0" xfId="4416" applyNumberFormat="1" applyFill="1" applyProtection="1">
      <protection locked="0"/>
    </xf>
    <xf numFmtId="49" fontId="12" fillId="9" borderId="0" xfId="4416" applyNumberFormat="1" applyFill="1" applyAlignment="1" applyProtection="1">
      <alignment horizontal="center"/>
      <protection locked="0"/>
    </xf>
    <xf numFmtId="49" fontId="12" fillId="9" borderId="0" xfId="4416" applyNumberFormat="1" applyFill="1" applyAlignment="1" applyProtection="1">
      <alignment horizontal="left"/>
      <protection locked="0"/>
    </xf>
    <xf numFmtId="49" fontId="10" fillId="2" borderId="0" xfId="9688" applyNumberFormat="1" applyFont="1" applyFill="1" applyAlignment="1" applyProtection="1">
      <alignment horizontal="center"/>
      <protection locked="0"/>
    </xf>
    <xf numFmtId="189" fontId="16" fillId="0" borderId="5" xfId="9688" applyFont="1" applyBorder="1" applyAlignment="1" applyProtection="1">
      <alignment vertical="center" wrapText="1"/>
      <protection locked="0"/>
    </xf>
    <xf numFmtId="189" fontId="16" fillId="9" borderId="0" xfId="9688" applyFont="1" applyFill="1" applyAlignment="1" applyProtection="1">
      <alignment vertical="center" wrapText="1"/>
      <protection locked="0"/>
    </xf>
    <xf numFmtId="189" fontId="16" fillId="0" borderId="0" xfId="9688" applyFont="1" applyBorder="1" applyAlignment="1" applyProtection="1">
      <alignment vertical="center" wrapText="1"/>
      <protection locked="0"/>
    </xf>
    <xf numFmtId="0" fontId="178" fillId="0" borderId="12" xfId="9688" applyNumberFormat="1" applyFont="1" applyFill="1" applyBorder="1" applyAlignment="1" applyProtection="1">
      <alignment horizontal="left" vertical="center" wrapText="1"/>
      <protection locked="0"/>
    </xf>
    <xf numFmtId="43" fontId="178" fillId="7" borderId="12" xfId="9696" applyFont="1" applyFill="1" applyBorder="1" applyAlignment="1" applyProtection="1">
      <alignment horizontal="right" vertical="center" wrapText="1" shrinkToFit="1"/>
      <protection locked="0"/>
    </xf>
    <xf numFmtId="43" fontId="178" fillId="0" borderId="12" xfId="9688" applyNumberFormat="1" applyFont="1" applyFill="1" applyBorder="1" applyAlignment="1" applyProtection="1">
      <alignment horizontal="right" vertical="center" wrapText="1" shrinkToFit="1"/>
      <protection locked="0"/>
    </xf>
    <xf numFmtId="180" fontId="178" fillId="7" borderId="12" xfId="9688" applyNumberFormat="1" applyFont="1" applyFill="1" applyBorder="1" applyAlignment="1" applyProtection="1">
      <alignment horizontal="right" vertical="center" wrapText="1" shrinkToFit="1"/>
      <protection locked="0"/>
    </xf>
    <xf numFmtId="43" fontId="178" fillId="7" borderId="12" xfId="9688" applyNumberFormat="1" applyFont="1" applyFill="1" applyBorder="1" applyAlignment="1" applyProtection="1">
      <alignment horizontal="right" vertical="center" wrapText="1" shrinkToFit="1"/>
      <protection locked="0"/>
    </xf>
    <xf numFmtId="10" fontId="178" fillId="0" borderId="12" xfId="9688" applyNumberFormat="1" applyFont="1" applyFill="1" applyBorder="1" applyAlignment="1" applyProtection="1">
      <alignment horizontal="right" vertical="center" wrapText="1" shrinkToFit="1"/>
      <protection locked="0"/>
    </xf>
    <xf numFmtId="49" fontId="178" fillId="0" borderId="12" xfId="9688" applyNumberFormat="1" applyFont="1" applyFill="1" applyBorder="1" applyAlignment="1" applyProtection="1">
      <alignment horizontal="right" vertical="center" wrapText="1" shrinkToFit="1"/>
      <protection locked="0"/>
    </xf>
    <xf numFmtId="43" fontId="178" fillId="0" borderId="12" xfId="9696" applyFont="1" applyFill="1" applyBorder="1" applyAlignment="1" applyProtection="1">
      <alignment horizontal="right" vertical="center" wrapText="1" shrinkToFit="1"/>
      <protection locked="0"/>
    </xf>
    <xf numFmtId="180" fontId="178" fillId="0" borderId="12" xfId="9688" applyNumberFormat="1" applyFont="1" applyFill="1" applyBorder="1" applyAlignment="1" applyProtection="1">
      <alignment horizontal="right" vertical="center" wrapText="1" shrinkToFit="1"/>
      <protection locked="0"/>
    </xf>
    <xf numFmtId="43" fontId="218" fillId="7" borderId="12" xfId="4074" applyNumberFormat="1" applyFont="1" applyFill="1" applyBorder="1" applyAlignment="1" applyProtection="1">
      <alignment horizontal="center" vertical="center" wrapText="1"/>
    </xf>
    <xf numFmtId="49" fontId="178" fillId="0" borderId="0" xfId="9688" applyNumberFormat="1" applyFont="1" applyFill="1" applyBorder="1" applyAlignment="1" applyProtection="1">
      <alignment horizontal="center" vertical="center" wrapText="1"/>
      <protection locked="0"/>
    </xf>
    <xf numFmtId="49" fontId="178" fillId="0" borderId="0" xfId="9688" applyNumberFormat="1" applyFont="1" applyFill="1" applyBorder="1" applyAlignment="1" applyProtection="1">
      <alignment horizontal="left" vertical="center" wrapText="1"/>
      <protection locked="0"/>
    </xf>
    <xf numFmtId="43" fontId="218" fillId="0" borderId="0" xfId="9696" applyFont="1" applyFill="1" applyBorder="1" applyAlignment="1" applyProtection="1">
      <alignment horizontal="right" vertical="center" wrapText="1"/>
      <protection locked="0"/>
    </xf>
    <xf numFmtId="43" fontId="178" fillId="0" borderId="0" xfId="9688" applyNumberFormat="1" applyFont="1" applyFill="1" applyBorder="1" applyAlignment="1" applyProtection="1">
      <alignment horizontal="right" vertical="center" shrinkToFit="1"/>
      <protection locked="0"/>
    </xf>
    <xf numFmtId="10" fontId="178" fillId="0" borderId="0" xfId="9688" applyNumberFormat="1" applyFont="1" applyFill="1" applyBorder="1" applyAlignment="1" applyProtection="1">
      <alignment horizontal="right" vertical="center" shrinkToFit="1"/>
      <protection locked="0"/>
    </xf>
    <xf numFmtId="43" fontId="226" fillId="0" borderId="0" xfId="9688" applyNumberFormat="1" applyFont="1" applyFill="1" applyBorder="1" applyAlignment="1" applyProtection="1">
      <alignment horizontal="right" vertical="center" shrinkToFit="1"/>
      <protection locked="0"/>
    </xf>
    <xf numFmtId="189" fontId="218" fillId="0" borderId="0" xfId="9689" applyNumberFormat="1" applyFont="1" applyFill="1" applyBorder="1" applyAlignment="1" applyProtection="1">
      <alignment horizontal="right" vertical="center" wrapText="1"/>
      <protection locked="0"/>
    </xf>
    <xf numFmtId="49" fontId="178" fillId="0" borderId="0" xfId="9688" applyNumberFormat="1" applyFont="1" applyFill="1" applyBorder="1" applyAlignment="1" applyProtection="1">
      <alignment horizontal="right" vertical="center" shrinkToFit="1"/>
      <protection locked="0"/>
    </xf>
    <xf numFmtId="189" fontId="223" fillId="0" borderId="0" xfId="9688" applyFont="1" applyProtection="1">
      <protection locked="0"/>
    </xf>
    <xf numFmtId="49" fontId="223" fillId="0" borderId="0" xfId="9688" applyNumberFormat="1" applyFont="1" applyFill="1" applyBorder="1" applyAlignment="1" applyProtection="1">
      <alignment vertical="center" wrapText="1"/>
      <protection locked="0"/>
    </xf>
    <xf numFmtId="43" fontId="223" fillId="0" borderId="0" xfId="9696" applyFont="1" applyFill="1" applyBorder="1" applyAlignment="1" applyProtection="1">
      <alignment vertical="center" wrapText="1"/>
      <protection locked="0"/>
    </xf>
    <xf numFmtId="189" fontId="223" fillId="0" borderId="0" xfId="9688" applyNumberFormat="1" applyFont="1" applyFill="1" applyBorder="1" applyAlignment="1" applyProtection="1">
      <alignment vertical="center" wrapText="1"/>
      <protection locked="0"/>
    </xf>
    <xf numFmtId="189" fontId="221" fillId="0" borderId="0" xfId="9688" applyNumberFormat="1" applyFont="1" applyFill="1" applyBorder="1" applyAlignment="1" applyProtection="1">
      <alignment vertical="center" wrapText="1"/>
      <protection locked="0"/>
    </xf>
    <xf numFmtId="49" fontId="16" fillId="0" borderId="0" xfId="9688" applyNumberFormat="1" applyFont="1" applyAlignment="1" applyProtection="1">
      <alignment horizontal="center"/>
      <protection locked="0"/>
    </xf>
    <xf numFmtId="189" fontId="221" fillId="0" borderId="0" xfId="9688" applyFont="1" applyProtection="1">
      <protection locked="0"/>
    </xf>
    <xf numFmtId="189" fontId="221" fillId="2" borderId="0" xfId="9688" applyFont="1" applyFill="1" applyProtection="1">
      <protection locked="0"/>
    </xf>
    <xf numFmtId="49" fontId="16" fillId="2" borderId="0" xfId="9688" applyNumberFormat="1" applyFont="1" applyFill="1" applyProtection="1">
      <protection locked="0"/>
    </xf>
    <xf numFmtId="49" fontId="16" fillId="2" borderId="0" xfId="9688" applyNumberFormat="1" applyFont="1" applyFill="1" applyAlignment="1" applyProtection="1">
      <alignment horizontal="center"/>
      <protection locked="0"/>
    </xf>
    <xf numFmtId="43" fontId="16" fillId="2" borderId="0" xfId="9696" applyFont="1" applyFill="1" applyProtection="1">
      <protection locked="0"/>
    </xf>
    <xf numFmtId="189" fontId="16" fillId="2" borderId="0" xfId="9688" applyFont="1" applyFill="1" applyProtection="1">
      <protection locked="0"/>
    </xf>
    <xf numFmtId="189" fontId="221" fillId="2" borderId="0" xfId="9688" applyFont="1" applyFill="1" applyAlignment="1" applyProtection="1">
      <alignment wrapText="1"/>
      <protection locked="0"/>
    </xf>
    <xf numFmtId="49" fontId="16" fillId="9" borderId="0" xfId="9688" applyNumberFormat="1" applyFont="1" applyFill="1" applyAlignment="1" applyProtection="1">
      <alignment horizontal="center"/>
      <protection locked="0"/>
    </xf>
    <xf numFmtId="49" fontId="12" fillId="9" borderId="0" xfId="9688" applyNumberFormat="1" applyFill="1" applyAlignment="1" applyProtection="1">
      <alignment horizontal="center"/>
      <protection locked="0"/>
    </xf>
    <xf numFmtId="0" fontId="9" fillId="7" borderId="0" xfId="9392" applyFont="1" applyFill="1" applyAlignment="1" applyProtection="1">
      <alignment vertical="center"/>
    </xf>
    <xf numFmtId="0" fontId="7" fillId="7" borderId="0" xfId="9392" applyFont="1" applyFill="1" applyAlignment="1" applyProtection="1">
      <alignment vertical="center"/>
    </xf>
    <xf numFmtId="0" fontId="16" fillId="0" borderId="9" xfId="9391" applyFont="1" applyFill="1" applyBorder="1" applyAlignment="1" applyProtection="1">
      <alignment horizontal="center" vertical="center"/>
    </xf>
    <xf numFmtId="0" fontId="16" fillId="8" borderId="2" xfId="9392" applyFont="1" applyFill="1" applyBorder="1" applyAlignment="1" applyProtection="1">
      <alignment horizontal="center" vertical="center" wrapText="1"/>
    </xf>
    <xf numFmtId="0" fontId="16" fillId="0" borderId="14" xfId="9392" applyFont="1" applyFill="1" applyBorder="1" applyAlignment="1" applyProtection="1">
      <alignment horizontal="justify" vertical="center" wrapText="1"/>
    </xf>
    <xf numFmtId="43" fontId="16" fillId="7" borderId="1" xfId="363" applyFont="1" applyFill="1" applyBorder="1" applyAlignment="1" applyProtection="1">
      <alignment horizontal="center" vertical="center" wrapText="1"/>
    </xf>
    <xf numFmtId="43" fontId="16" fillId="7" borderId="12" xfId="363" applyFont="1" applyFill="1" applyBorder="1" applyAlignment="1" applyProtection="1">
      <alignment horizontal="right" vertical="center" shrinkToFit="1"/>
    </xf>
    <xf numFmtId="180" fontId="16" fillId="7" borderId="13" xfId="9470" applyNumberFormat="1" applyFont="1" applyFill="1" applyBorder="1" applyAlignment="1" applyProtection="1">
      <alignment horizontal="right" vertical="center"/>
      <protection locked="0"/>
    </xf>
    <xf numFmtId="178" fontId="16" fillId="0" borderId="13" xfId="9392" applyNumberFormat="1" applyFont="1" applyFill="1" applyBorder="1" applyAlignment="1" applyProtection="1">
      <alignment vertical="center"/>
      <protection locked="0"/>
    </xf>
    <xf numFmtId="178" fontId="16" fillId="0" borderId="13" xfId="9700" applyNumberFormat="1" applyFont="1" applyFill="1" applyBorder="1" applyAlignment="1" applyProtection="1">
      <alignment vertical="center"/>
      <protection locked="0"/>
    </xf>
    <xf numFmtId="0" fontId="16" fillId="0" borderId="60" xfId="9392" applyFont="1" applyFill="1" applyBorder="1" applyAlignment="1" applyProtection="1">
      <alignment vertical="center" wrapText="1"/>
    </xf>
    <xf numFmtId="0" fontId="16" fillId="0" borderId="1" xfId="9392" applyFont="1" applyFill="1" applyBorder="1" applyAlignment="1" applyProtection="1">
      <alignment horizontal="center" vertical="center" wrapText="1"/>
    </xf>
    <xf numFmtId="180" fontId="16" fillId="2" borderId="12" xfId="9395" applyNumberFormat="1" applyFont="1" applyFill="1" applyBorder="1" applyAlignment="1" applyProtection="1">
      <alignment horizontal="right" vertical="center" shrinkToFit="1"/>
    </xf>
    <xf numFmtId="43" fontId="16" fillId="2" borderId="1" xfId="363" applyFont="1" applyFill="1" applyBorder="1" applyAlignment="1" applyProtection="1">
      <alignment horizontal="center" vertical="center" wrapText="1"/>
    </xf>
    <xf numFmtId="0" fontId="16" fillId="0" borderId="1" xfId="9392" applyFont="1" applyFill="1" applyBorder="1" applyAlignment="1" applyProtection="1">
      <alignment horizontal="center" vertical="center" wrapText="1"/>
      <protection locked="0"/>
    </xf>
    <xf numFmtId="0" fontId="16" fillId="0" borderId="1" xfId="9392" applyFont="1" applyFill="1" applyBorder="1" applyAlignment="1" applyProtection="1">
      <alignment horizontal="justify" vertical="center" wrapText="1"/>
    </xf>
    <xf numFmtId="178" fontId="16" fillId="0" borderId="13" xfId="9392" applyNumberFormat="1" applyFont="1" applyFill="1" applyBorder="1" applyAlignment="1" applyProtection="1">
      <alignment horizontal="center" vertical="center"/>
      <protection locked="0"/>
    </xf>
    <xf numFmtId="180" fontId="16" fillId="0" borderId="12" xfId="9395" applyNumberFormat="1" applyFont="1" applyFill="1" applyBorder="1" applyAlignment="1" applyProtection="1">
      <alignment horizontal="center" vertical="center" shrinkToFit="1"/>
    </xf>
    <xf numFmtId="0" fontId="16" fillId="8" borderId="12" xfId="9392" applyFont="1" applyFill="1" applyBorder="1" applyAlignment="1" applyProtection="1">
      <alignment horizontal="center" vertical="center" wrapText="1"/>
      <protection locked="0"/>
    </xf>
    <xf numFmtId="178" fontId="16" fillId="8" borderId="12" xfId="9394" applyFont="1" applyFill="1" applyBorder="1" applyAlignment="1" applyProtection="1">
      <alignment horizontal="center" vertical="center" wrapText="1"/>
    </xf>
    <xf numFmtId="0" fontId="16" fillId="0" borderId="12" xfId="9392" applyFont="1" applyFill="1" applyBorder="1" applyAlignment="1" applyProtection="1">
      <alignment horizontal="center" vertical="center" wrapText="1"/>
      <protection locked="0"/>
    </xf>
    <xf numFmtId="178" fontId="16" fillId="0" borderId="12" xfId="9394" applyFont="1" applyFill="1" applyBorder="1" applyAlignment="1" applyProtection="1">
      <alignment horizontal="center" vertical="center" wrapText="1"/>
      <protection locked="0"/>
    </xf>
    <xf numFmtId="0" fontId="16" fillId="0" borderId="1" xfId="9392" applyFont="1" applyFill="1" applyBorder="1" applyAlignment="1" applyProtection="1">
      <alignment vertical="top"/>
    </xf>
    <xf numFmtId="0" fontId="16" fillId="0" borderId="2" xfId="9392" applyFont="1" applyFill="1" applyBorder="1" applyAlignment="1" applyProtection="1">
      <alignment vertical="top"/>
      <protection locked="0"/>
    </xf>
    <xf numFmtId="0" fontId="16" fillId="0" borderId="3" xfId="9392" applyFont="1" applyFill="1" applyBorder="1" applyAlignment="1" applyProtection="1">
      <alignment vertical="top"/>
      <protection locked="0"/>
    </xf>
    <xf numFmtId="0" fontId="16" fillId="0" borderId="8" xfId="9392" applyFont="1" applyFill="1" applyBorder="1" applyAlignment="1" applyProtection="1">
      <alignment vertical="top"/>
      <protection locked="0"/>
    </xf>
    <xf numFmtId="0" fontId="16" fillId="0" borderId="9" xfId="9392" applyFont="1" applyFill="1" applyBorder="1" applyAlignment="1" applyProtection="1">
      <alignment vertical="center"/>
    </xf>
    <xf numFmtId="0" fontId="16" fillId="0" borderId="9" xfId="9392" applyFont="1" applyFill="1" applyBorder="1" applyAlignment="1" applyProtection="1">
      <alignment vertical="top"/>
      <protection locked="0"/>
    </xf>
    <xf numFmtId="0" fontId="16" fillId="0" borderId="10" xfId="9392" applyFont="1" applyFill="1" applyBorder="1" applyAlignment="1" applyProtection="1">
      <alignment vertical="top"/>
      <protection locked="0"/>
    </xf>
    <xf numFmtId="0" fontId="16" fillId="0" borderId="0" xfId="9392" applyFont="1" applyFill="1" applyBorder="1" applyAlignment="1" applyProtection="1">
      <alignment vertical="top"/>
      <protection locked="0"/>
    </xf>
    <xf numFmtId="0" fontId="16" fillId="0" borderId="0" xfId="9392" applyFont="1" applyFill="1" applyBorder="1" applyAlignment="1" applyProtection="1">
      <alignment vertical="center"/>
    </xf>
    <xf numFmtId="0" fontId="16" fillId="8" borderId="12" xfId="9392" applyFont="1" applyFill="1" applyBorder="1" applyAlignment="1" applyProtection="1">
      <alignment horizontal="center" vertical="center"/>
      <protection locked="0"/>
    </xf>
    <xf numFmtId="0" fontId="16" fillId="8" borderId="12" xfId="9392" applyFont="1" applyFill="1" applyBorder="1" applyAlignment="1" applyProtection="1">
      <alignment horizontal="center" vertical="center"/>
    </xf>
    <xf numFmtId="0" fontId="16" fillId="0" borderId="12" xfId="9392" applyFont="1" applyFill="1" applyBorder="1" applyAlignment="1" applyProtection="1">
      <alignment horizontal="center" vertical="center"/>
      <protection locked="0"/>
    </xf>
    <xf numFmtId="0" fontId="16" fillId="0" borderId="12" xfId="9392" applyFont="1" applyFill="1" applyBorder="1" applyAlignment="1" applyProtection="1">
      <alignment horizontal="center" vertical="center"/>
    </xf>
    <xf numFmtId="0" fontId="16" fillId="0" borderId="12" xfId="9390" applyFont="1" applyFill="1" applyBorder="1" applyAlignment="1" applyProtection="1">
      <alignment horizontal="center" vertical="center"/>
    </xf>
    <xf numFmtId="43" fontId="16" fillId="7" borderId="12" xfId="363" applyFont="1" applyFill="1" applyBorder="1" applyAlignment="1" applyProtection="1">
      <alignment horizontal="center" vertical="center"/>
    </xf>
    <xf numFmtId="0" fontId="9" fillId="2" borderId="0" xfId="9392" applyFont="1" applyFill="1" applyAlignment="1" applyProtection="1">
      <alignment vertical="center"/>
    </xf>
    <xf numFmtId="0" fontId="9" fillId="0" borderId="0" xfId="9391" applyFont="1" applyFill="1" applyBorder="1" applyAlignment="1" applyProtection="1">
      <alignment vertical="center"/>
    </xf>
    <xf numFmtId="0" fontId="16" fillId="2" borderId="0" xfId="9392" applyFont="1" applyFill="1" applyBorder="1" applyAlignment="1" applyProtection="1">
      <alignment horizontal="center" vertical="center"/>
    </xf>
    <xf numFmtId="0" fontId="7" fillId="7" borderId="0" xfId="9392" applyFont="1" applyFill="1" applyBorder="1" applyAlignment="1" applyProtection="1">
      <alignment vertical="center"/>
    </xf>
    <xf numFmtId="0" fontId="16" fillId="8" borderId="12" xfId="9396" applyFont="1" applyFill="1" applyBorder="1" applyAlignment="1">
      <alignment horizontal="center" vertical="center" wrapText="1"/>
    </xf>
    <xf numFmtId="0" fontId="16" fillId="0" borderId="12" xfId="9396" applyFont="1" applyBorder="1" applyAlignment="1">
      <alignment horizontal="center" vertical="center" wrapText="1"/>
    </xf>
    <xf numFmtId="0" fontId="16" fillId="0" borderId="12" xfId="9396" applyFont="1" applyBorder="1" applyAlignment="1">
      <alignment horizontal="justify" vertical="center" wrapText="1"/>
    </xf>
    <xf numFmtId="0" fontId="16" fillId="0" borderId="12" xfId="9396" applyFont="1" applyFill="1" applyBorder="1" applyAlignment="1">
      <alignment horizontal="center" vertical="center" wrapText="1"/>
    </xf>
    <xf numFmtId="0" fontId="16" fillId="7" borderId="12" xfId="9396" applyFont="1" applyFill="1" applyBorder="1" applyAlignment="1">
      <alignment horizontal="center" vertical="center" wrapText="1"/>
    </xf>
    <xf numFmtId="0" fontId="59" fillId="0" borderId="0" xfId="9392" applyFont="1" applyFill="1" applyBorder="1" applyAlignment="1" applyProtection="1">
      <alignment horizontal="center" vertical="center"/>
    </xf>
    <xf numFmtId="0" fontId="59" fillId="0" borderId="0" xfId="9392" applyFont="1" applyFill="1" applyBorder="1" applyAlignment="1" applyProtection="1">
      <alignment vertical="center"/>
    </xf>
    <xf numFmtId="0" fontId="16" fillId="8" borderId="12" xfId="0" applyFont="1" applyFill="1" applyBorder="1" applyAlignment="1">
      <alignment horizontal="center" vertical="center" wrapText="1"/>
    </xf>
    <xf numFmtId="0" fontId="16" fillId="0" borderId="12" xfId="0" applyFont="1" applyBorder="1" applyAlignment="1">
      <alignment horizontal="center" vertical="center" wrapText="1"/>
    </xf>
    <xf numFmtId="0" fontId="16" fillId="0" borderId="12" xfId="0" applyFont="1" applyBorder="1" applyAlignment="1">
      <alignment horizontal="justify" vertical="center" wrapText="1"/>
    </xf>
    <xf numFmtId="43" fontId="16" fillId="7" borderId="12" xfId="9701" applyFont="1" applyFill="1" applyBorder="1" applyAlignment="1">
      <alignment horizontal="justify" vertical="center" wrapText="1"/>
    </xf>
    <xf numFmtId="43" fontId="16" fillId="7" borderId="12" xfId="0" applyNumberFormat="1" applyFont="1" applyFill="1" applyBorder="1" applyAlignment="1">
      <alignment horizontal="justify" vertical="center" wrapText="1"/>
    </xf>
    <xf numFmtId="0" fontId="16" fillId="0" borderId="4" xfId="0" applyFont="1" applyBorder="1" applyAlignment="1">
      <alignment horizontal="center" vertical="center" wrapText="1"/>
    </xf>
    <xf numFmtId="43" fontId="16" fillId="7" borderId="4" xfId="0" applyNumberFormat="1" applyFont="1" applyFill="1" applyBorder="1" applyAlignment="1">
      <alignment horizontal="justify" vertical="center" wrapText="1"/>
    </xf>
    <xf numFmtId="0" fontId="16" fillId="0" borderId="22" xfId="9392" applyFont="1" applyFill="1" applyBorder="1" applyAlignment="1" applyProtection="1">
      <alignment vertical="top"/>
    </xf>
    <xf numFmtId="0" fontId="16" fillId="0" borderId="23" xfId="9392" applyFont="1" applyFill="1" applyBorder="1" applyAlignment="1" applyProtection="1">
      <alignment vertical="top"/>
      <protection locked="0"/>
    </xf>
    <xf numFmtId="0" fontId="16" fillId="0" borderId="23" xfId="9392" applyFont="1" applyFill="1" applyBorder="1" applyProtection="1"/>
    <xf numFmtId="0" fontId="16" fillId="0" borderId="24" xfId="9392" applyFont="1" applyFill="1" applyBorder="1" applyProtection="1"/>
    <xf numFmtId="0" fontId="9" fillId="0" borderId="0" xfId="9391" applyFont="1" applyFill="1" applyProtection="1">
      <alignment vertical="center"/>
    </xf>
    <xf numFmtId="0" fontId="9" fillId="0" borderId="0" xfId="9392" applyFont="1" applyFill="1" applyAlignment="1" applyProtection="1">
      <alignment vertical="center"/>
    </xf>
    <xf numFmtId="0" fontId="10" fillId="0" borderId="0" xfId="9396" applyFont="1" applyFill="1" applyProtection="1">
      <alignment vertical="center"/>
    </xf>
    <xf numFmtId="0" fontId="10" fillId="7" borderId="0" xfId="9396" applyFont="1" applyFill="1" applyProtection="1">
      <alignment vertical="center"/>
    </xf>
    <xf numFmtId="0" fontId="7" fillId="7" borderId="0" xfId="9396" applyFont="1" applyFill="1" applyProtection="1">
      <alignment vertical="center"/>
    </xf>
    <xf numFmtId="14" fontId="16" fillId="0" borderId="0" xfId="9391" applyNumberFormat="1" applyFont="1" applyFill="1" applyBorder="1" applyAlignment="1" applyProtection="1">
      <alignment horizontal="center" vertical="center"/>
    </xf>
    <xf numFmtId="0" fontId="16" fillId="8" borderId="14" xfId="9396" applyFont="1" applyFill="1" applyBorder="1" applyAlignment="1" applyProtection="1">
      <alignment horizontal="center" vertical="center"/>
    </xf>
    <xf numFmtId="0" fontId="16" fillId="0" borderId="12" xfId="9396" applyFont="1" applyFill="1" applyBorder="1" applyAlignment="1" applyProtection="1">
      <alignment horizontal="left" vertical="center"/>
    </xf>
    <xf numFmtId="43" fontId="16" fillId="7" borderId="12" xfId="363" applyFont="1" applyFill="1" applyBorder="1" applyAlignment="1" applyProtection="1">
      <alignment horizontal="right" vertical="center"/>
    </xf>
    <xf numFmtId="43" fontId="16" fillId="7" borderId="13" xfId="363" applyFont="1" applyFill="1" applyBorder="1" applyAlignment="1" applyProtection="1">
      <alignment horizontal="center" vertical="center"/>
    </xf>
    <xf numFmtId="0" fontId="16" fillId="0" borderId="12" xfId="9396" applyNumberFormat="1" applyFont="1" applyFill="1" applyBorder="1" applyProtection="1">
      <alignment vertical="center"/>
      <protection locked="0"/>
    </xf>
    <xf numFmtId="4" fontId="16" fillId="0" borderId="12" xfId="9702" applyNumberFormat="1" applyFont="1" applyFill="1" applyBorder="1" applyAlignment="1" applyProtection="1">
      <alignment horizontal="right" vertical="center"/>
    </xf>
    <xf numFmtId="43" fontId="16" fillId="2" borderId="1" xfId="9392" applyNumberFormat="1" applyFont="1" applyFill="1" applyBorder="1" applyAlignment="1" applyProtection="1">
      <alignment horizontal="center" vertical="center" wrapText="1"/>
    </xf>
    <xf numFmtId="0" fontId="16" fillId="0" borderId="12" xfId="9396" applyFont="1" applyFill="1" applyBorder="1" applyAlignment="1" applyProtection="1">
      <alignment horizontal="left" vertical="center"/>
      <protection locked="0"/>
    </xf>
    <xf numFmtId="4" fontId="16" fillId="0" borderId="12" xfId="9702" applyNumberFormat="1" applyFont="1" applyFill="1" applyBorder="1" applyAlignment="1" applyProtection="1">
      <alignment horizontal="right" vertical="center"/>
      <protection locked="0"/>
    </xf>
    <xf numFmtId="43" fontId="16" fillId="7" borderId="1" xfId="363" applyFont="1" applyFill="1" applyBorder="1" applyAlignment="1" applyProtection="1">
      <alignment horizontal="center" vertical="center" wrapText="1"/>
      <protection locked="0"/>
    </xf>
    <xf numFmtId="4" fontId="16" fillId="7" borderId="12" xfId="9702" applyNumberFormat="1" applyFont="1" applyFill="1" applyBorder="1" applyAlignment="1" applyProtection="1">
      <alignment horizontal="right" vertical="center"/>
    </xf>
    <xf numFmtId="0" fontId="16" fillId="0" borderId="12" xfId="9396" applyFont="1" applyFill="1" applyBorder="1" applyAlignment="1" applyProtection="1">
      <alignment horizontal="center" vertical="center"/>
      <protection locked="0"/>
    </xf>
    <xf numFmtId="9" fontId="16" fillId="0" borderId="12" xfId="1831" applyNumberFormat="1" applyFont="1" applyFill="1" applyBorder="1" applyAlignment="1" applyProtection="1">
      <alignment horizontal="center" vertical="center"/>
    </xf>
    <xf numFmtId="0" fontId="16" fillId="0" borderId="22" xfId="9396" applyFont="1" applyFill="1" applyBorder="1" applyAlignment="1" applyProtection="1">
      <alignment horizontal="left" vertical="center"/>
    </xf>
    <xf numFmtId="0" fontId="16" fillId="0" borderId="24" xfId="9396" applyFont="1" applyFill="1" applyBorder="1" applyAlignment="1" applyProtection="1">
      <alignment horizontal="left" vertical="center"/>
    </xf>
    <xf numFmtId="43" fontId="16" fillId="7" borderId="12" xfId="363" applyFont="1" applyFill="1" applyBorder="1" applyProtection="1">
      <alignment vertical="center"/>
    </xf>
    <xf numFmtId="0" fontId="9" fillId="0" borderId="0" xfId="9392" applyFont="1" applyFill="1" applyBorder="1" applyAlignment="1" applyProtection="1">
      <alignment vertical="center"/>
    </xf>
    <xf numFmtId="0" fontId="10" fillId="0" borderId="0" xfId="9391" applyFont="1" applyFill="1" applyBorder="1" applyAlignment="1" applyProtection="1">
      <alignment horizontal="right" vertical="center"/>
    </xf>
    <xf numFmtId="0" fontId="16" fillId="0" borderId="0" xfId="9391" applyFont="1" applyFill="1" applyBorder="1" applyAlignment="1" applyProtection="1">
      <alignment horizontal="right" vertical="center"/>
    </xf>
    <xf numFmtId="180" fontId="16" fillId="0" borderId="12" xfId="9702" applyNumberFormat="1" applyFont="1" applyFill="1" applyBorder="1" applyAlignment="1" applyProtection="1">
      <alignment horizontal="right" vertical="center"/>
    </xf>
    <xf numFmtId="180" fontId="16" fillId="7" borderId="12" xfId="9702" applyNumberFormat="1" applyFont="1" applyFill="1" applyBorder="1" applyAlignment="1" applyProtection="1">
      <alignment horizontal="right" vertical="center"/>
    </xf>
    <xf numFmtId="0" fontId="16" fillId="0" borderId="12" xfId="9700" applyFont="1" applyFill="1" applyBorder="1" applyAlignment="1" applyProtection="1">
      <alignment horizontal="center" vertical="center"/>
    </xf>
    <xf numFmtId="180" fontId="16" fillId="0" borderId="12" xfId="9702" applyNumberFormat="1" applyFont="1" applyFill="1" applyBorder="1" applyAlignment="1" applyProtection="1">
      <alignment horizontal="right" vertical="center"/>
      <protection locked="0"/>
    </xf>
    <xf numFmtId="0" fontId="16" fillId="0" borderId="12" xfId="9702" applyFont="1" applyFill="1" applyBorder="1" applyAlignment="1" applyProtection="1">
      <alignment horizontal="center" vertical="center"/>
    </xf>
    <xf numFmtId="180" fontId="16" fillId="7" borderId="12" xfId="9702" applyNumberFormat="1" applyFont="1" applyFill="1" applyBorder="1" applyAlignment="1" applyProtection="1">
      <alignment horizontal="right" vertical="center"/>
      <protection locked="0"/>
    </xf>
    <xf numFmtId="180" fontId="16" fillId="0" borderId="12" xfId="9702" applyNumberFormat="1" applyFont="1" applyFill="1" applyBorder="1" applyAlignment="1" applyProtection="1">
      <alignment horizontal="center" vertical="center"/>
      <protection locked="0"/>
    </xf>
    <xf numFmtId="0" fontId="16" fillId="0" borderId="24" xfId="9396" applyFont="1" applyFill="1" applyBorder="1" applyAlignment="1" applyProtection="1">
      <alignment vertical="center"/>
      <protection locked="0"/>
    </xf>
    <xf numFmtId="200" fontId="16" fillId="0" borderId="12" xfId="1831" applyNumberFormat="1" applyFont="1" applyFill="1" applyBorder="1" applyAlignment="1" applyProtection="1">
      <alignment horizontal="center" vertical="center"/>
      <protection locked="0"/>
    </xf>
    <xf numFmtId="180" fontId="16" fillId="7" borderId="12" xfId="9702" applyNumberFormat="1" applyFont="1" applyFill="1" applyBorder="1" applyAlignment="1" applyProtection="1">
      <alignment horizontal="center" vertical="center"/>
      <protection locked="0"/>
    </xf>
    <xf numFmtId="0" fontId="16" fillId="7" borderId="0" xfId="9396" applyFont="1" applyFill="1" applyAlignment="1" applyProtection="1">
      <alignment horizontal="center" vertical="center"/>
    </xf>
    <xf numFmtId="0" fontId="16" fillId="0" borderId="0" xfId="9396" applyFont="1" applyFill="1" applyAlignment="1" applyProtection="1">
      <alignment wrapText="1"/>
    </xf>
    <xf numFmtId="0" fontId="16" fillId="7" borderId="0" xfId="9396" applyFont="1" applyFill="1" applyAlignment="1" applyProtection="1">
      <alignment wrapText="1"/>
    </xf>
    <xf numFmtId="0" fontId="16" fillId="0" borderId="13" xfId="9392" applyNumberFormat="1" applyFont="1" applyFill="1" applyBorder="1" applyAlignment="1" applyProtection="1">
      <alignment vertical="center"/>
      <protection locked="0"/>
    </xf>
    <xf numFmtId="178" fontId="16" fillId="0" borderId="4" xfId="9392" applyNumberFormat="1" applyFont="1" applyFill="1" applyBorder="1" applyAlignment="1" applyProtection="1">
      <alignment horizontal="center" vertical="center"/>
      <protection locked="0"/>
    </xf>
    <xf numFmtId="0" fontId="16" fillId="0" borderId="4" xfId="9392" applyNumberFormat="1" applyFont="1" applyFill="1" applyBorder="1" applyAlignment="1" applyProtection="1">
      <alignment vertical="center"/>
      <protection locked="0"/>
    </xf>
    <xf numFmtId="9" fontId="16" fillId="0" borderId="14" xfId="9394" applyNumberFormat="1" applyFont="1" applyFill="1" applyBorder="1" applyAlignment="1" applyProtection="1">
      <alignment horizontal="center" vertical="center" wrapText="1"/>
    </xf>
    <xf numFmtId="0" fontId="16" fillId="0" borderId="13" xfId="9394" applyNumberFormat="1" applyFont="1" applyFill="1" applyBorder="1" applyAlignment="1" applyProtection="1">
      <alignment horizontal="center" vertical="center" wrapText="1"/>
      <protection locked="0"/>
    </xf>
    <xf numFmtId="0" fontId="16" fillId="0" borderId="1" xfId="9392" applyFont="1" applyFill="1" applyBorder="1" applyAlignment="1" applyProtection="1">
      <alignment horizontal="left" vertical="top"/>
    </xf>
    <xf numFmtId="0" fontId="16" fillId="0" borderId="12" xfId="9392" applyFont="1" applyFill="1" applyBorder="1" applyAlignment="1" applyProtection="1">
      <alignment vertical="center"/>
    </xf>
    <xf numFmtId="0" fontId="16" fillId="8" borderId="12" xfId="9703" applyFont="1" applyFill="1" applyBorder="1" applyAlignment="1" applyProtection="1">
      <alignment horizontal="center" vertical="center" shrinkToFit="1"/>
    </xf>
    <xf numFmtId="0" fontId="16" fillId="8" borderId="12" xfId="9703" applyFont="1" applyFill="1" applyBorder="1" applyAlignment="1" applyProtection="1">
      <alignment horizontal="center" vertical="center"/>
    </xf>
    <xf numFmtId="0" fontId="16" fillId="0" borderId="12" xfId="9703" applyFont="1" applyFill="1" applyBorder="1" applyAlignment="1" applyProtection="1">
      <alignment horizontal="center" vertical="center" wrapText="1" shrinkToFit="1"/>
    </xf>
    <xf numFmtId="178" fontId="16" fillId="0" borderId="12" xfId="9394" applyFont="1" applyFill="1" applyBorder="1" applyAlignment="1" applyProtection="1">
      <alignment horizontal="right" vertical="center" shrinkToFit="1"/>
      <protection locked="0"/>
    </xf>
    <xf numFmtId="178" fontId="16" fillId="7" borderId="12" xfId="9394" applyFont="1" applyFill="1" applyBorder="1" applyAlignment="1" applyProtection="1">
      <alignment horizontal="right" vertical="center" shrinkToFit="1"/>
      <protection locked="0"/>
    </xf>
    <xf numFmtId="0" fontId="59" fillId="0" borderId="12" xfId="9703" applyFont="1" applyFill="1" applyBorder="1" applyAlignment="1" applyProtection="1">
      <alignment horizontal="center" vertical="center" wrapText="1" shrinkToFit="1"/>
    </xf>
    <xf numFmtId="178" fontId="59" fillId="7" borderId="12" xfId="9394" applyFont="1" applyFill="1" applyBorder="1" applyAlignment="1" applyProtection="1">
      <alignment horizontal="right" vertical="center" shrinkToFit="1"/>
      <protection locked="0"/>
    </xf>
    <xf numFmtId="0" fontId="59" fillId="0" borderId="12" xfId="9703" applyFont="1" applyFill="1" applyBorder="1" applyAlignment="1" applyProtection="1">
      <alignment horizontal="center" vertical="center" wrapText="1"/>
    </xf>
    <xf numFmtId="178" fontId="59" fillId="7" borderId="12" xfId="9394" applyFont="1" applyFill="1" applyBorder="1" applyAlignment="1" applyProtection="1">
      <alignment horizontal="right" vertical="center" shrinkToFit="1"/>
    </xf>
    <xf numFmtId="0" fontId="16" fillId="0" borderId="11" xfId="9703" applyFont="1" applyFill="1" applyBorder="1" applyAlignment="1" applyProtection="1">
      <alignment horizontal="center" vertical="center" wrapText="1" shrinkToFit="1"/>
    </xf>
    <xf numFmtId="0" fontId="59" fillId="0" borderId="12" xfId="9703" applyFont="1" applyFill="1" applyBorder="1" applyAlignment="1" applyProtection="1">
      <alignment horizontal="center" vertical="center" shrinkToFit="1"/>
    </xf>
    <xf numFmtId="178" fontId="59" fillId="0" borderId="12" xfId="9394" applyFont="1" applyFill="1" applyBorder="1" applyAlignment="1" applyProtection="1">
      <alignment horizontal="right" vertical="center" shrinkToFit="1"/>
      <protection locked="0"/>
    </xf>
    <xf numFmtId="178" fontId="59" fillId="0" borderId="4" xfId="9394" applyFont="1" applyFill="1" applyBorder="1" applyAlignment="1" applyProtection="1">
      <alignment horizontal="right" vertical="center" shrinkToFit="1"/>
      <protection locked="0"/>
    </xf>
    <xf numFmtId="178" fontId="59" fillId="7" borderId="4" xfId="9394" applyFont="1" applyFill="1" applyBorder="1" applyAlignment="1" applyProtection="1">
      <alignment horizontal="right" vertical="center" shrinkToFit="1"/>
      <protection locked="0"/>
    </xf>
    <xf numFmtId="0" fontId="16" fillId="0" borderId="23" xfId="9392" applyNumberFormat="1" applyFont="1" applyFill="1" applyBorder="1" applyAlignment="1" applyProtection="1">
      <alignment vertical="center" wrapText="1"/>
    </xf>
    <xf numFmtId="0" fontId="59" fillId="0" borderId="22" xfId="9392" applyNumberFormat="1" applyFont="1" applyFill="1" applyBorder="1" applyAlignment="1" applyProtection="1">
      <alignment vertical="center"/>
    </xf>
    <xf numFmtId="0" fontId="59" fillId="0" borderId="23" xfId="9392" applyNumberFormat="1" applyFont="1" applyFill="1" applyBorder="1" applyAlignment="1" applyProtection="1">
      <alignment vertical="center"/>
    </xf>
    <xf numFmtId="0" fontId="16" fillId="0" borderId="2" xfId="9392" applyFont="1" applyFill="1" applyBorder="1" applyAlignment="1" applyProtection="1">
      <alignment vertical="top"/>
    </xf>
    <xf numFmtId="0" fontId="16" fillId="0" borderId="0" xfId="9392" applyFont="1" applyFill="1" applyBorder="1" applyAlignment="1" applyProtection="1">
      <alignment vertical="top"/>
    </xf>
    <xf numFmtId="0" fontId="16" fillId="0" borderId="0" xfId="9392" applyFont="1" applyFill="1" applyBorder="1" applyAlignment="1" applyProtection="1">
      <alignment vertical="center"/>
      <protection locked="0"/>
    </xf>
    <xf numFmtId="0" fontId="16" fillId="0" borderId="6" xfId="9392" applyFont="1" applyFill="1" applyBorder="1" applyAlignment="1" applyProtection="1">
      <alignment vertical="top"/>
      <protection locked="0"/>
    </xf>
    <xf numFmtId="0" fontId="16" fillId="0" borderId="5" xfId="9392" applyFont="1" applyFill="1" applyBorder="1" applyAlignment="1" applyProtection="1">
      <alignment vertical="top"/>
      <protection locked="0"/>
    </xf>
    <xf numFmtId="0" fontId="9" fillId="7" borderId="0" xfId="9392" applyFont="1" applyFill="1" applyBorder="1" applyAlignment="1" applyProtection="1">
      <alignment vertical="center"/>
    </xf>
    <xf numFmtId="0" fontId="16" fillId="8" borderId="12" xfId="9392" applyFont="1" applyFill="1" applyBorder="1" applyAlignment="1">
      <alignment horizontal="center" vertical="center" wrapText="1"/>
    </xf>
    <xf numFmtId="0" fontId="16" fillId="0" borderId="12" xfId="9392" applyFont="1" applyFill="1" applyBorder="1" applyAlignment="1">
      <alignment horizontal="center" vertical="center"/>
    </xf>
    <xf numFmtId="0" fontId="16" fillId="0" borderId="12" xfId="9392" applyFont="1" applyFill="1" applyBorder="1" applyAlignment="1" applyProtection="1">
      <alignment horizontal="left" vertical="center" wrapText="1"/>
      <protection locked="0"/>
    </xf>
    <xf numFmtId="9" fontId="16" fillId="0" borderId="12" xfId="2034" applyFont="1" applyFill="1" applyBorder="1" applyAlignment="1" applyProtection="1">
      <alignment horizontal="center" vertical="center" wrapText="1"/>
      <protection locked="0"/>
    </xf>
    <xf numFmtId="200" fontId="16" fillId="0" borderId="12" xfId="2034" applyNumberFormat="1" applyFont="1" applyFill="1" applyBorder="1" applyAlignment="1" applyProtection="1">
      <alignment horizontal="center" vertical="center" wrapText="1"/>
      <protection locked="0"/>
    </xf>
    <xf numFmtId="200" fontId="16" fillId="0" borderId="12" xfId="9394" applyNumberFormat="1" applyFont="1" applyFill="1" applyBorder="1" applyAlignment="1">
      <alignment horizontal="center" vertical="center" wrapText="1"/>
    </xf>
    <xf numFmtId="181" fontId="16" fillId="0" borderId="12" xfId="9394" applyNumberFormat="1" applyFont="1" applyFill="1" applyBorder="1" applyAlignment="1" applyProtection="1">
      <alignment horizontal="center" vertical="center" wrapText="1"/>
      <protection locked="0"/>
    </xf>
    <xf numFmtId="178" fontId="16" fillId="7" borderId="12" xfId="9394" applyFont="1" applyFill="1" applyBorder="1" applyAlignment="1">
      <alignment horizontal="center" vertical="center" wrapText="1"/>
    </xf>
    <xf numFmtId="178" fontId="16" fillId="0" borderId="12" xfId="9394" applyFont="1" applyFill="1" applyBorder="1" applyAlignment="1">
      <alignment horizontal="center" vertical="center" wrapText="1"/>
    </xf>
    <xf numFmtId="0" fontId="16" fillId="0" borderId="12" xfId="9392" applyFont="1" applyFill="1" applyBorder="1" applyAlignment="1">
      <alignment vertical="center"/>
    </xf>
    <xf numFmtId="0" fontId="16" fillId="8" borderId="12" xfId="9392" applyNumberFormat="1" applyFont="1" applyFill="1" applyBorder="1" applyAlignment="1">
      <alignment horizontal="center" vertical="center" wrapText="1"/>
    </xf>
    <xf numFmtId="0" fontId="16" fillId="8" borderId="12" xfId="9394" applyNumberFormat="1" applyFont="1" applyFill="1" applyBorder="1" applyAlignment="1">
      <alignment horizontal="center" vertical="center" wrapText="1"/>
    </xf>
    <xf numFmtId="9" fontId="16" fillId="0" borderId="12" xfId="9394" applyNumberFormat="1" applyFont="1" applyFill="1" applyBorder="1" applyAlignment="1">
      <alignment horizontal="center" vertical="center" wrapText="1"/>
    </xf>
    <xf numFmtId="0" fontId="16" fillId="7" borderId="0" xfId="9392" applyFont="1" applyFill="1"/>
    <xf numFmtId="178" fontId="16" fillId="0" borderId="12" xfId="9394" applyFont="1" applyFill="1" applyBorder="1" applyAlignment="1" applyProtection="1">
      <alignment horizontal="justify" vertical="center" wrapText="1"/>
      <protection locked="0"/>
    </xf>
    <xf numFmtId="0" fontId="16" fillId="0" borderId="12" xfId="9394" applyNumberFormat="1" applyFont="1" applyFill="1" applyBorder="1" applyAlignment="1" applyProtection="1">
      <alignment horizontal="center" vertical="center" wrapText="1"/>
      <protection locked="0"/>
    </xf>
    <xf numFmtId="178" fontId="16" fillId="7" borderId="12" xfId="9394" applyFont="1" applyFill="1" applyBorder="1" applyAlignment="1" applyProtection="1">
      <alignment horizontal="center" vertical="center" wrapText="1"/>
      <protection locked="0"/>
    </xf>
    <xf numFmtId="180" fontId="16" fillId="0" borderId="12" xfId="9394" applyNumberFormat="1" applyFont="1" applyFill="1" applyBorder="1" applyAlignment="1" applyProtection="1">
      <alignment horizontal="right" vertical="center" shrinkToFit="1"/>
    </xf>
    <xf numFmtId="0" fontId="9" fillId="2" borderId="0" xfId="9391" applyFont="1" applyFill="1" applyProtection="1">
      <alignment vertical="center"/>
    </xf>
    <xf numFmtId="0" fontId="10" fillId="2" borderId="0" xfId="9396" applyFont="1" applyFill="1" applyProtection="1">
      <alignment vertical="center"/>
    </xf>
    <xf numFmtId="0" fontId="10" fillId="2" borderId="0" xfId="9391" applyFont="1" applyFill="1" applyAlignment="1" applyProtection="1">
      <alignment horizontal="right" vertical="center"/>
    </xf>
    <xf numFmtId="0" fontId="10" fillId="2" borderId="0" xfId="9391" applyFont="1" applyFill="1" applyBorder="1" applyAlignment="1" applyProtection="1">
      <alignment horizontal="center" vertical="center"/>
    </xf>
    <xf numFmtId="0" fontId="7" fillId="2" borderId="0" xfId="9396" applyFont="1" applyFill="1" applyProtection="1">
      <alignment vertical="center"/>
    </xf>
    <xf numFmtId="0" fontId="16" fillId="8" borderId="22" xfId="9396" applyFont="1" applyFill="1" applyBorder="1" applyAlignment="1" applyProtection="1">
      <alignment horizontal="center" vertical="center"/>
    </xf>
    <xf numFmtId="0" fontId="12" fillId="8" borderId="12" xfId="9396" applyFont="1" applyFill="1" applyBorder="1" applyAlignment="1" applyProtection="1">
      <alignment horizontal="center" vertical="center" wrapText="1"/>
    </xf>
    <xf numFmtId="43" fontId="16" fillId="7" borderId="12" xfId="9396" applyNumberFormat="1" applyFont="1" applyFill="1" applyBorder="1" applyAlignment="1" applyProtection="1">
      <alignment horizontal="center" vertical="center"/>
    </xf>
    <xf numFmtId="0" fontId="16" fillId="2" borderId="12" xfId="9396" applyFont="1" applyFill="1" applyBorder="1" applyProtection="1">
      <alignment vertical="center"/>
    </xf>
    <xf numFmtId="43" fontId="16" fillId="7" borderId="12" xfId="9396" applyNumberFormat="1" applyFont="1" applyFill="1" applyBorder="1" applyProtection="1">
      <alignment vertical="center"/>
    </xf>
    <xf numFmtId="43" fontId="16" fillId="2" borderId="13" xfId="363" applyFont="1" applyFill="1" applyBorder="1" applyAlignment="1" applyProtection="1">
      <alignment horizontal="center" vertical="center"/>
    </xf>
    <xf numFmtId="43" fontId="16" fillId="7" borderId="4" xfId="363" applyFont="1" applyFill="1" applyBorder="1" applyAlignment="1" applyProtection="1">
      <alignment horizontal="right" vertical="center"/>
    </xf>
    <xf numFmtId="43" fontId="16" fillId="7" borderId="4" xfId="363" applyFont="1" applyFill="1" applyBorder="1" applyAlignment="1" applyProtection="1">
      <alignment horizontal="center" vertical="center"/>
    </xf>
    <xf numFmtId="0" fontId="16" fillId="2" borderId="4" xfId="9396" applyFont="1" applyFill="1" applyBorder="1" applyProtection="1">
      <alignment vertical="center"/>
    </xf>
    <xf numFmtId="0" fontId="16" fillId="2" borderId="2" xfId="9392" applyFont="1" applyFill="1" applyBorder="1" applyProtection="1"/>
    <xf numFmtId="0" fontId="16" fillId="2" borderId="3" xfId="9392" applyFont="1" applyFill="1" applyBorder="1" applyProtection="1"/>
    <xf numFmtId="0" fontId="16" fillId="0" borderId="9" xfId="9392" applyFont="1" applyFill="1" applyBorder="1" applyAlignment="1" applyProtection="1">
      <alignment horizontal="left" vertical="center"/>
    </xf>
    <xf numFmtId="0" fontId="16" fillId="2" borderId="9" xfId="9392" applyFont="1" applyFill="1" applyBorder="1" applyProtection="1"/>
    <xf numFmtId="0" fontId="16" fillId="2" borderId="10" xfId="9392" applyFont="1" applyFill="1" applyBorder="1" applyProtection="1"/>
    <xf numFmtId="0" fontId="16" fillId="2" borderId="0" xfId="9396" applyFont="1" applyFill="1" applyProtection="1">
      <alignment vertical="center"/>
    </xf>
    <xf numFmtId="0" fontId="16" fillId="8" borderId="22" xfId="9392" applyFont="1" applyFill="1" applyBorder="1" applyAlignment="1" applyProtection="1">
      <alignment horizontal="center" vertical="center" wrapText="1"/>
    </xf>
    <xf numFmtId="0" fontId="16" fillId="8" borderId="4" xfId="9396" applyFont="1" applyFill="1" applyBorder="1" applyAlignment="1" applyProtection="1">
      <alignment horizontal="center" vertical="center"/>
    </xf>
    <xf numFmtId="0" fontId="16" fillId="8" borderId="4" xfId="9392" applyFont="1" applyFill="1" applyBorder="1" applyAlignment="1" applyProtection="1">
      <alignment horizontal="center" vertical="center" wrapText="1"/>
    </xf>
    <xf numFmtId="180" fontId="16" fillId="0" borderId="12" xfId="9395" applyNumberFormat="1" applyFont="1" applyFill="1" applyBorder="1" applyAlignment="1" applyProtection="1">
      <alignment horizontal="left" vertical="center" shrinkToFit="1"/>
    </xf>
    <xf numFmtId="43" fontId="16" fillId="7" borderId="12" xfId="363" applyFont="1" applyFill="1" applyBorder="1" applyAlignment="1" applyProtection="1">
      <alignment horizontal="right" vertical="center" wrapText="1"/>
    </xf>
    <xf numFmtId="0" fontId="16" fillId="0" borderId="12" xfId="9392" applyFont="1" applyFill="1" applyBorder="1" applyAlignment="1" applyProtection="1">
      <alignment horizontal="center" vertical="center" wrapText="1"/>
    </xf>
    <xf numFmtId="0" fontId="16" fillId="0" borderId="12" xfId="9392" applyFont="1" applyFill="1" applyBorder="1" applyAlignment="1" applyProtection="1">
      <alignment horizontal="right" vertical="center" wrapText="1"/>
    </xf>
    <xf numFmtId="0" fontId="16" fillId="0" borderId="12" xfId="9392" applyFont="1" applyFill="1" applyBorder="1" applyAlignment="1" applyProtection="1">
      <alignment horizontal="right" vertical="center" wrapText="1"/>
      <protection locked="0"/>
    </xf>
    <xf numFmtId="180" fontId="16" fillId="0" borderId="12" xfId="9395" applyNumberFormat="1" applyFont="1" applyFill="1" applyBorder="1" applyAlignment="1" applyProtection="1">
      <alignment horizontal="left" vertical="center" shrinkToFit="1"/>
      <protection locked="0"/>
    </xf>
    <xf numFmtId="0" fontId="16" fillId="7" borderId="12" xfId="9392" applyFont="1" applyFill="1" applyBorder="1" applyAlignment="1" applyProtection="1">
      <alignment horizontal="center" vertical="center" wrapText="1"/>
      <protection locked="0"/>
    </xf>
    <xf numFmtId="180" fontId="16" fillId="8" borderId="12" xfId="9395" applyNumberFormat="1" applyFont="1" applyFill="1" applyBorder="1" applyAlignment="1" applyProtection="1">
      <alignment horizontal="center" vertical="center" shrinkToFit="1"/>
    </xf>
    <xf numFmtId="180" fontId="16" fillId="2" borderId="0" xfId="9395" applyNumberFormat="1" applyFont="1" applyFill="1" applyBorder="1" applyAlignment="1" applyProtection="1">
      <alignment horizontal="center" vertical="center" shrinkToFit="1"/>
    </xf>
    <xf numFmtId="0" fontId="16" fillId="0" borderId="0" xfId="9392" applyFont="1" applyFill="1" applyBorder="1" applyAlignment="1" applyProtection="1">
      <alignment horizontal="center" vertical="center" wrapText="1"/>
      <protection locked="0"/>
    </xf>
    <xf numFmtId="0" fontId="217" fillId="7" borderId="0" xfId="9392" applyFont="1" applyFill="1" applyProtection="1"/>
    <xf numFmtId="180" fontId="16" fillId="0" borderId="0" xfId="9395" applyNumberFormat="1" applyFont="1" applyFill="1" applyBorder="1" applyAlignment="1" applyProtection="1">
      <alignment horizontal="right" vertical="center" shrinkToFit="1"/>
    </xf>
    <xf numFmtId="0" fontId="16" fillId="0" borderId="0" xfId="9700" applyFont="1" applyFill="1" applyBorder="1" applyAlignment="1" applyProtection="1">
      <alignment horizontal="center" vertical="center" wrapText="1"/>
      <protection locked="0"/>
    </xf>
    <xf numFmtId="180" fontId="16" fillId="0" borderId="0" xfId="9395" applyNumberFormat="1" applyFont="1" applyFill="1" applyBorder="1" applyAlignment="1" applyProtection="1">
      <alignment horizontal="right" vertical="center" shrinkToFit="1"/>
      <protection locked="0"/>
    </xf>
    <xf numFmtId="180" fontId="16" fillId="0" borderId="4" xfId="9395" applyNumberFormat="1" applyFont="1" applyFill="1" applyBorder="1" applyAlignment="1" applyProtection="1">
      <alignment horizontal="right" vertical="center" shrinkToFit="1"/>
    </xf>
    <xf numFmtId="0" fontId="16" fillId="0" borderId="53" xfId="9392" applyFont="1" applyFill="1" applyBorder="1" applyAlignment="1" applyProtection="1">
      <alignment horizontal="center" vertical="center"/>
    </xf>
    <xf numFmtId="0" fontId="16" fillId="0" borderId="1" xfId="9392" applyFont="1" applyFill="1" applyBorder="1" applyAlignment="1" applyProtection="1">
      <alignment vertical="center"/>
    </xf>
    <xf numFmtId="0" fontId="16" fillId="0" borderId="2" xfId="9392" applyFont="1" applyFill="1" applyBorder="1" applyAlignment="1" applyProtection="1">
      <alignment vertical="center"/>
      <protection locked="0"/>
    </xf>
    <xf numFmtId="0" fontId="16" fillId="0" borderId="3" xfId="9392" applyFont="1" applyFill="1" applyBorder="1" applyAlignment="1" applyProtection="1">
      <alignment vertical="center"/>
      <protection locked="0"/>
    </xf>
    <xf numFmtId="0" fontId="16" fillId="0" borderId="8" xfId="9392" applyFont="1" applyFill="1" applyBorder="1" applyAlignment="1" applyProtection="1">
      <alignment vertical="center"/>
      <protection locked="0"/>
    </xf>
    <xf numFmtId="0" fontId="16" fillId="0" borderId="9" xfId="9392" applyFont="1" applyFill="1" applyBorder="1" applyAlignment="1" applyProtection="1">
      <alignment vertical="center"/>
      <protection locked="0"/>
    </xf>
    <xf numFmtId="0" fontId="16" fillId="0" borderId="10" xfId="9392" applyFont="1" applyFill="1" applyBorder="1" applyAlignment="1" applyProtection="1">
      <alignment vertical="center"/>
      <protection locked="0"/>
    </xf>
    <xf numFmtId="0" fontId="16" fillId="0" borderId="0" xfId="9392" applyFont="1" applyFill="1" applyBorder="1" applyProtection="1"/>
    <xf numFmtId="43" fontId="16" fillId="7" borderId="12" xfId="363" applyFont="1" applyFill="1" applyBorder="1" applyAlignment="1" applyProtection="1">
      <alignment vertical="center"/>
    </xf>
    <xf numFmtId="0" fontId="9" fillId="7" borderId="0" xfId="9392" applyFont="1" applyFill="1" applyAlignment="1" applyProtection="1">
      <alignment vertical="center"/>
      <protection locked="0"/>
    </xf>
    <xf numFmtId="0" fontId="7" fillId="7" borderId="0" xfId="9392" applyFont="1" applyFill="1" applyAlignment="1" applyProtection="1">
      <alignment vertical="center"/>
      <protection locked="0"/>
    </xf>
    <xf numFmtId="0" fontId="16" fillId="7" borderId="0" xfId="9392" applyFont="1" applyFill="1" applyProtection="1">
      <protection locked="0"/>
    </xf>
    <xf numFmtId="0" fontId="16" fillId="8" borderId="12" xfId="9700" applyFont="1" applyFill="1" applyBorder="1" applyAlignment="1" applyProtection="1">
      <alignment horizontal="center" vertical="center"/>
    </xf>
    <xf numFmtId="267" fontId="16" fillId="0" borderId="12" xfId="9392" applyNumberFormat="1" applyFont="1" applyFill="1" applyBorder="1" applyAlignment="1" applyProtection="1">
      <alignment vertical="center" wrapText="1"/>
    </xf>
    <xf numFmtId="0" fontId="16" fillId="0" borderId="13" xfId="9392" applyFont="1" applyFill="1" applyBorder="1" applyAlignment="1" applyProtection="1">
      <alignment horizontal="center" vertical="center" wrapText="1"/>
      <protection locked="0"/>
    </xf>
    <xf numFmtId="268" fontId="16" fillId="0" borderId="12" xfId="9392" applyNumberFormat="1" applyFont="1" applyFill="1" applyBorder="1" applyAlignment="1" applyProtection="1">
      <alignment vertical="center" wrapText="1"/>
    </xf>
    <xf numFmtId="0" fontId="16" fillId="0" borderId="12" xfId="9392" applyFont="1" applyFill="1" applyBorder="1" applyAlignment="1" applyProtection="1">
      <alignment vertical="center" wrapText="1"/>
    </xf>
    <xf numFmtId="0" fontId="16" fillId="0" borderId="14" xfId="9392" applyFont="1" applyFill="1" applyBorder="1" applyAlignment="1" applyProtection="1">
      <alignment horizontal="center" vertical="center"/>
    </xf>
    <xf numFmtId="0" fontId="16" fillId="0" borderId="13" xfId="9700" applyFont="1" applyFill="1" applyBorder="1" applyAlignment="1" applyProtection="1">
      <alignment horizontal="center" vertical="center" shrinkToFit="1"/>
      <protection locked="0"/>
    </xf>
    <xf numFmtId="0" fontId="16" fillId="0" borderId="13" xfId="9392" applyFont="1" applyFill="1" applyBorder="1" applyAlignment="1" applyProtection="1">
      <alignment horizontal="center" vertical="center" shrinkToFit="1"/>
      <protection locked="0"/>
    </xf>
    <xf numFmtId="0" fontId="16" fillId="0" borderId="22" xfId="9392" applyFont="1" applyFill="1" applyBorder="1" applyAlignment="1" applyProtection="1">
      <alignment vertical="center" wrapText="1"/>
    </xf>
    <xf numFmtId="0" fontId="16" fillId="2" borderId="14" xfId="1831" applyNumberFormat="1" applyFont="1" applyFill="1" applyBorder="1" applyAlignment="1" applyProtection="1">
      <alignment horizontal="center" vertical="center" wrapText="1"/>
      <protection locked="0"/>
    </xf>
    <xf numFmtId="9" fontId="16" fillId="0" borderId="14" xfId="1831" applyFont="1" applyFill="1" applyBorder="1" applyAlignment="1" applyProtection="1">
      <alignment horizontal="center" vertical="center" wrapText="1"/>
      <protection locked="0"/>
    </xf>
    <xf numFmtId="0" fontId="16" fillId="0" borderId="0" xfId="9392" applyFont="1" applyFill="1" applyAlignment="1" applyProtection="1">
      <alignment wrapText="1"/>
      <protection locked="0"/>
    </xf>
    <xf numFmtId="0" fontId="16" fillId="7" borderId="0" xfId="9392" applyFont="1" applyFill="1" applyAlignment="1" applyProtection="1">
      <alignment horizontal="center"/>
      <protection locked="0"/>
    </xf>
    <xf numFmtId="0" fontId="16" fillId="0" borderId="12" xfId="9392" applyFont="1" applyFill="1" applyBorder="1" applyAlignment="1" applyProtection="1">
      <alignment vertical="center"/>
      <protection locked="0"/>
    </xf>
    <xf numFmtId="43" fontId="16" fillId="7" borderId="12" xfId="363" applyFont="1" applyFill="1" applyBorder="1" applyAlignment="1" applyProtection="1">
      <alignment horizontal="center" vertical="center"/>
      <protection locked="0"/>
    </xf>
    <xf numFmtId="0" fontId="16" fillId="0" borderId="0" xfId="9392" applyFont="1" applyFill="1" applyProtection="1">
      <protection locked="0"/>
    </xf>
    <xf numFmtId="0" fontId="10" fillId="7" borderId="0" xfId="9392" applyFont="1" applyFill="1" applyAlignment="1" applyProtection="1">
      <alignment vertical="center"/>
    </xf>
    <xf numFmtId="256" fontId="16" fillId="0" borderId="0" xfId="9391" applyNumberFormat="1" applyFont="1" applyFill="1" applyBorder="1" applyAlignment="1" applyProtection="1">
      <alignment vertical="center"/>
    </xf>
    <xf numFmtId="0" fontId="16" fillId="0" borderId="0" xfId="9391" applyFont="1" applyFill="1" applyBorder="1" applyAlignment="1" applyProtection="1">
      <alignment horizontal="center"/>
    </xf>
    <xf numFmtId="0" fontId="16" fillId="8" borderId="22" xfId="9392" applyFont="1" applyFill="1" applyBorder="1" applyAlignment="1" applyProtection="1">
      <alignment horizontal="center" vertical="center"/>
    </xf>
    <xf numFmtId="0" fontId="16" fillId="8" borderId="0" xfId="9392" applyFont="1" applyFill="1" applyAlignment="1" applyProtection="1">
      <alignment horizontal="center" vertical="center"/>
    </xf>
    <xf numFmtId="0" fontId="16" fillId="0" borderId="12" xfId="9392" applyFont="1" applyFill="1" applyBorder="1" applyAlignment="1" applyProtection="1">
      <alignment horizontal="justify" vertical="center"/>
      <protection locked="0"/>
    </xf>
    <xf numFmtId="0" fontId="16" fillId="0" borderId="12" xfId="9392" applyFont="1" applyFill="1" applyBorder="1" applyAlignment="1" applyProtection="1">
      <alignment horizontal="left" vertical="center"/>
      <protection locked="0"/>
    </xf>
    <xf numFmtId="0" fontId="16" fillId="0" borderId="24" xfId="9392" applyFont="1" applyFill="1" applyBorder="1" applyAlignment="1" applyProtection="1">
      <alignment vertical="center"/>
      <protection locked="0"/>
    </xf>
    <xf numFmtId="180" fontId="59" fillId="7" borderId="12" xfId="9395" applyNumberFormat="1" applyFont="1" applyFill="1" applyBorder="1" applyAlignment="1" applyProtection="1">
      <alignment horizontal="right" vertical="center" shrinkToFit="1"/>
    </xf>
    <xf numFmtId="0" fontId="59" fillId="0" borderId="12" xfId="9392" applyFont="1" applyFill="1" applyBorder="1" applyAlignment="1" applyProtection="1">
      <alignment horizontal="center" vertical="center"/>
    </xf>
    <xf numFmtId="269" fontId="16" fillId="7" borderId="12" xfId="9395" applyNumberFormat="1" applyFont="1" applyFill="1" applyBorder="1" applyAlignment="1" applyProtection="1">
      <alignment horizontal="right" vertical="center" shrinkToFit="1"/>
    </xf>
    <xf numFmtId="9" fontId="16" fillId="0" borderId="53" xfId="9392" applyNumberFormat="1" applyFont="1" applyFill="1" applyBorder="1" applyAlignment="1" applyProtection="1">
      <alignment horizontal="center" vertical="center"/>
    </xf>
    <xf numFmtId="0" fontId="178" fillId="8" borderId="14" xfId="9392" applyFont="1" applyFill="1" applyBorder="1" applyAlignment="1" applyProtection="1">
      <alignment horizontal="center" vertical="center" wrapText="1"/>
    </xf>
    <xf numFmtId="180" fontId="16" fillId="7" borderId="4" xfId="9395" applyNumberFormat="1" applyFont="1" applyFill="1" applyBorder="1" applyAlignment="1" applyProtection="1">
      <alignment horizontal="right" vertical="center" shrinkToFit="1"/>
    </xf>
    <xf numFmtId="0" fontId="16" fillId="0" borderId="2" xfId="9392" applyFont="1" applyFill="1" applyBorder="1" applyAlignment="1" applyProtection="1">
      <alignment horizontal="left" vertical="top"/>
    </xf>
    <xf numFmtId="0" fontId="16" fillId="8" borderId="3" xfId="9392" applyFont="1" applyFill="1" applyBorder="1" applyAlignment="1" applyProtection="1">
      <alignment horizontal="center" vertical="center" wrapText="1"/>
    </xf>
    <xf numFmtId="0" fontId="16" fillId="0" borderId="14" xfId="9392" applyFont="1" applyFill="1" applyBorder="1" applyAlignment="1" applyProtection="1">
      <alignment horizontal="left" vertical="center" wrapText="1"/>
      <protection locked="0"/>
    </xf>
    <xf numFmtId="14" fontId="16" fillId="0" borderId="12" xfId="9394" applyNumberFormat="1" applyFont="1" applyFill="1" applyBorder="1" applyAlignment="1" applyProtection="1">
      <alignment horizontal="center" vertical="center" wrapText="1"/>
      <protection locked="0"/>
    </xf>
    <xf numFmtId="14" fontId="16" fillId="0" borderId="12" xfId="9392" applyNumberFormat="1" applyFont="1" applyFill="1" applyBorder="1" applyAlignment="1" applyProtection="1">
      <alignment horizontal="center" vertical="center" wrapText="1"/>
      <protection locked="0"/>
    </xf>
    <xf numFmtId="10" fontId="16" fillId="0" borderId="12" xfId="1831" applyNumberFormat="1" applyFont="1" applyFill="1" applyBorder="1" applyAlignment="1" applyProtection="1">
      <alignment horizontal="center" vertical="center" wrapText="1"/>
      <protection locked="0"/>
    </xf>
    <xf numFmtId="14" fontId="16" fillId="0" borderId="14" xfId="9394" applyNumberFormat="1" applyFont="1" applyFill="1" applyBorder="1" applyAlignment="1" applyProtection="1">
      <alignment horizontal="center" vertical="center" wrapText="1"/>
      <protection locked="0"/>
    </xf>
    <xf numFmtId="14" fontId="16" fillId="0" borderId="14" xfId="9392" applyNumberFormat="1" applyFont="1" applyFill="1" applyBorder="1" applyAlignment="1" applyProtection="1">
      <alignment horizontal="center" vertical="center" wrapText="1"/>
      <protection locked="0"/>
    </xf>
    <xf numFmtId="10" fontId="16" fillId="0" borderId="60" xfId="1831" applyNumberFormat="1" applyFont="1" applyFill="1" applyBorder="1" applyAlignment="1" applyProtection="1">
      <alignment horizontal="center" vertical="center" wrapText="1"/>
      <protection locked="0"/>
    </xf>
    <xf numFmtId="0" fontId="16" fillId="0" borderId="53" xfId="9392" applyFont="1" applyFill="1" applyBorder="1" applyAlignment="1" applyProtection="1">
      <alignment horizontal="left" vertical="center" wrapText="1"/>
    </xf>
    <xf numFmtId="0" fontId="16" fillId="0" borderId="12" xfId="9392" quotePrefix="1" applyFont="1" applyFill="1" applyBorder="1" applyAlignment="1" applyProtection="1">
      <alignment horizontal="center" vertical="center" wrapText="1"/>
    </xf>
    <xf numFmtId="14" fontId="16" fillId="0" borderId="14" xfId="9394" applyNumberFormat="1" applyFont="1" applyFill="1" applyBorder="1" applyAlignment="1" applyProtection="1">
      <alignment horizontal="center" vertical="center" wrapText="1"/>
    </xf>
    <xf numFmtId="14" fontId="16" fillId="0" borderId="14" xfId="9392" applyNumberFormat="1" applyFont="1" applyFill="1" applyBorder="1" applyAlignment="1" applyProtection="1">
      <alignment horizontal="center" vertical="center" wrapText="1"/>
    </xf>
    <xf numFmtId="10" fontId="16" fillId="0" borderId="60" xfId="1831" applyNumberFormat="1" applyFont="1" applyFill="1" applyBorder="1" applyAlignment="1" applyProtection="1">
      <alignment horizontal="center" vertical="center" wrapText="1"/>
    </xf>
    <xf numFmtId="0" fontId="16" fillId="7" borderId="12" xfId="9392" quotePrefix="1" applyFont="1" applyFill="1" applyBorder="1" applyAlignment="1" applyProtection="1">
      <alignment horizontal="center" vertical="center" wrapText="1"/>
    </xf>
    <xf numFmtId="0" fontId="16" fillId="0" borderId="13" xfId="9392" applyFont="1" applyFill="1" applyBorder="1" applyAlignment="1" applyProtection="1">
      <alignment horizontal="center" vertical="center" wrapText="1"/>
    </xf>
    <xf numFmtId="0" fontId="16" fillId="0" borderId="61" xfId="9392" applyFont="1" applyFill="1" applyBorder="1" applyAlignment="1" applyProtection="1">
      <alignment horizontal="left" vertical="center" wrapText="1"/>
    </xf>
    <xf numFmtId="0" fontId="16" fillId="0" borderId="4" xfId="9392" quotePrefix="1" applyFont="1" applyFill="1" applyBorder="1" applyAlignment="1" applyProtection="1">
      <alignment horizontal="center" vertical="center" wrapText="1"/>
    </xf>
    <xf numFmtId="14" fontId="16" fillId="0" borderId="53" xfId="9394" applyNumberFormat="1" applyFont="1" applyFill="1" applyBorder="1" applyAlignment="1" applyProtection="1">
      <alignment horizontal="center" vertical="center" wrapText="1"/>
    </xf>
    <xf numFmtId="14" fontId="16" fillId="0" borderId="53" xfId="9392" applyNumberFormat="1" applyFont="1" applyFill="1" applyBorder="1" applyAlignment="1" applyProtection="1">
      <alignment horizontal="center" vertical="center" wrapText="1"/>
    </xf>
    <xf numFmtId="10" fontId="16" fillId="0" borderId="22" xfId="1831" applyNumberFormat="1" applyFont="1" applyFill="1" applyBorder="1" applyAlignment="1" applyProtection="1">
      <alignment horizontal="center" vertical="center" wrapText="1"/>
    </xf>
    <xf numFmtId="0" fontId="16" fillId="7" borderId="0" xfId="9392" applyFont="1" applyFill="1" applyAlignment="1" applyProtection="1">
      <alignment vertical="center" wrapText="1"/>
    </xf>
    <xf numFmtId="0" fontId="16" fillId="0" borderId="8" xfId="9392" applyFont="1" applyFill="1" applyBorder="1" applyAlignment="1" applyProtection="1">
      <alignment vertical="top"/>
    </xf>
    <xf numFmtId="272" fontId="16" fillId="0" borderId="9" xfId="9392" applyNumberFormat="1" applyFont="1" applyFill="1" applyBorder="1" applyAlignment="1" applyProtection="1">
      <alignment vertical="top"/>
    </xf>
    <xf numFmtId="0" fontId="16" fillId="0" borderId="9" xfId="9392" applyFont="1" applyFill="1" applyBorder="1" applyAlignment="1" applyProtection="1">
      <alignment vertical="top"/>
    </xf>
    <xf numFmtId="0" fontId="232" fillId="2" borderId="0" xfId="0" applyFont="1" applyFill="1" applyBorder="1">
      <alignment vertical="center"/>
    </xf>
    <xf numFmtId="0" fontId="16" fillId="2" borderId="0" xfId="9392" applyFont="1" applyFill="1" applyBorder="1" applyProtection="1"/>
    <xf numFmtId="0" fontId="16" fillId="2" borderId="0" xfId="9392" applyFont="1" applyFill="1" applyProtection="1"/>
    <xf numFmtId="0" fontId="234" fillId="7" borderId="0" xfId="9392" applyFont="1" applyFill="1" applyAlignment="1" applyProtection="1">
      <alignment horizontal="left" vertical="center"/>
    </xf>
    <xf numFmtId="0" fontId="235" fillId="0" borderId="0" xfId="9392" applyFont="1" applyFill="1" applyAlignment="1" applyProtection="1">
      <alignment vertical="center"/>
    </xf>
    <xf numFmtId="0" fontId="234" fillId="0" borderId="0" xfId="9392" applyFont="1" applyFill="1" applyAlignment="1" applyProtection="1">
      <alignment vertical="center"/>
    </xf>
    <xf numFmtId="178" fontId="234" fillId="0" borderId="0" xfId="9394" applyFont="1" applyFill="1" applyAlignment="1" applyProtection="1">
      <alignment vertical="center"/>
    </xf>
    <xf numFmtId="0" fontId="10" fillId="0" borderId="0" xfId="9392" applyFont="1" applyFill="1" applyAlignment="1" applyProtection="1">
      <alignment vertical="center"/>
    </xf>
    <xf numFmtId="0" fontId="236" fillId="7" borderId="0" xfId="9392" applyFont="1" applyFill="1" applyAlignment="1" applyProtection="1">
      <alignment horizontal="left" vertical="center"/>
    </xf>
    <xf numFmtId="0" fontId="236" fillId="0" borderId="0" xfId="9392" applyFont="1" applyFill="1" applyAlignment="1" applyProtection="1">
      <alignment vertical="center"/>
    </xf>
    <xf numFmtId="178" fontId="236" fillId="0" borderId="0" xfId="9394" applyFont="1" applyFill="1" applyAlignment="1" applyProtection="1">
      <alignment vertical="center"/>
    </xf>
    <xf numFmtId="0" fontId="7" fillId="0" borderId="0" xfId="9392" applyFont="1" applyFill="1" applyAlignment="1" applyProtection="1">
      <alignment vertical="center"/>
    </xf>
    <xf numFmtId="178" fontId="16" fillId="8" borderId="14" xfId="9394" applyFont="1" applyFill="1" applyBorder="1" applyAlignment="1" applyProtection="1">
      <alignment horizontal="center" vertical="center" wrapText="1"/>
    </xf>
    <xf numFmtId="9" fontId="16" fillId="8" borderId="14" xfId="9394" applyNumberFormat="1" applyFont="1" applyFill="1" applyBorder="1" applyAlignment="1" applyProtection="1">
      <alignment horizontal="center" vertical="center" wrapText="1"/>
    </xf>
    <xf numFmtId="0" fontId="221" fillId="7" borderId="0" xfId="9392" applyFont="1" applyFill="1" applyAlignment="1" applyProtection="1">
      <alignment horizontal="left" vertical="center"/>
    </xf>
    <xf numFmtId="0" fontId="221" fillId="0" borderId="0" xfId="9392" applyFont="1" applyFill="1" applyAlignment="1" applyProtection="1">
      <alignment horizontal="center" vertical="center"/>
    </xf>
    <xf numFmtId="0" fontId="221" fillId="0" borderId="0" xfId="9392" applyFont="1" applyFill="1" applyAlignment="1" applyProtection="1">
      <alignment vertical="center"/>
    </xf>
    <xf numFmtId="178" fontId="221" fillId="0" borderId="0" xfId="9394" applyFont="1" applyFill="1" applyAlignment="1" applyProtection="1">
      <alignment vertical="center"/>
    </xf>
    <xf numFmtId="0" fontId="16" fillId="0" borderId="14" xfId="9392" applyFont="1" applyFill="1" applyBorder="1" applyAlignment="1" applyProtection="1">
      <alignment horizontal="center" vertical="center"/>
      <protection locked="0"/>
    </xf>
    <xf numFmtId="14" fontId="16" fillId="0" borderId="14" xfId="9394" applyNumberFormat="1" applyFont="1" applyFill="1" applyBorder="1" applyAlignment="1" applyProtection="1">
      <alignment horizontal="left" vertical="center" wrapText="1"/>
      <protection locked="0"/>
    </xf>
    <xf numFmtId="0" fontId="221" fillId="0" borderId="0" xfId="9392" applyFont="1" applyFill="1" applyProtection="1"/>
    <xf numFmtId="0" fontId="221" fillId="7" borderId="0" xfId="9392" applyFont="1" applyFill="1" applyProtection="1"/>
    <xf numFmtId="180" fontId="16" fillId="7" borderId="12" xfId="9395" quotePrefix="1" applyNumberFormat="1" applyFont="1" applyFill="1" applyBorder="1" applyAlignment="1" applyProtection="1">
      <alignment horizontal="center" vertical="center" shrinkToFit="1"/>
    </xf>
    <xf numFmtId="0" fontId="16" fillId="0" borderId="0" xfId="9392" applyFont="1" applyFill="1" applyBorder="1" applyAlignment="1" applyProtection="1">
      <alignment horizontal="center" vertical="center"/>
    </xf>
    <xf numFmtId="0" fontId="16" fillId="0" borderId="24" xfId="9392" applyFont="1" applyFill="1" applyBorder="1" applyAlignment="1" applyProtection="1">
      <alignment horizontal="justify" vertical="center"/>
      <protection locked="0"/>
    </xf>
    <xf numFmtId="43" fontId="16" fillId="7" borderId="24" xfId="363" applyFont="1" applyFill="1" applyBorder="1" applyAlignment="1" applyProtection="1">
      <alignment vertical="center"/>
      <protection locked="0"/>
    </xf>
    <xf numFmtId="0" fontId="16" fillId="0" borderId="24" xfId="9392" applyFont="1" applyFill="1" applyBorder="1" applyAlignment="1" applyProtection="1">
      <alignment vertical="center"/>
    </xf>
    <xf numFmtId="180" fontId="16" fillId="0" borderId="4" xfId="9395" applyNumberFormat="1" applyFont="1" applyFill="1" applyBorder="1" applyAlignment="1" applyProtection="1">
      <alignment horizontal="center" vertical="center" shrinkToFit="1"/>
    </xf>
    <xf numFmtId="0" fontId="10" fillId="0" borderId="0" xfId="0" applyFont="1" applyFill="1" applyAlignment="1" applyProtection="1">
      <alignment vertical="center" wrapText="1"/>
      <protection locked="0"/>
    </xf>
    <xf numFmtId="0" fontId="10" fillId="7" borderId="0" xfId="0" applyFont="1" applyFill="1" applyAlignment="1" applyProtection="1">
      <alignment vertical="center" wrapText="1"/>
      <protection locked="0"/>
    </xf>
    <xf numFmtId="0" fontId="7" fillId="7" borderId="0" xfId="0" applyFont="1" applyFill="1" applyAlignment="1" applyProtection="1">
      <alignment vertical="center" wrapText="1"/>
      <protection locked="0"/>
    </xf>
    <xf numFmtId="0" fontId="12" fillId="7" borderId="0" xfId="0" applyFont="1" applyFill="1" applyAlignment="1" applyProtection="1">
      <alignment horizontal="center" vertical="center" wrapText="1"/>
      <protection locked="0"/>
    </xf>
    <xf numFmtId="43" fontId="16" fillId="7" borderId="12" xfId="363" applyFont="1" applyFill="1" applyBorder="1" applyAlignment="1" applyProtection="1">
      <alignment horizontal="right" vertical="center" wrapText="1"/>
      <protection locked="0"/>
    </xf>
    <xf numFmtId="0" fontId="12" fillId="7" borderId="0" xfId="0" applyFont="1" applyFill="1" applyAlignment="1" applyProtection="1">
      <alignment vertical="center" wrapText="1"/>
      <protection locked="0"/>
    </xf>
    <xf numFmtId="0" fontId="16" fillId="0" borderId="0" xfId="0" applyFont="1" applyFill="1" applyAlignment="1" applyProtection="1">
      <alignment vertical="center" wrapText="1"/>
      <protection locked="0"/>
    </xf>
    <xf numFmtId="0" fontId="16" fillId="7" borderId="0" xfId="0" applyFont="1" applyFill="1" applyAlignment="1" applyProtection="1">
      <alignment vertical="center" wrapText="1"/>
      <protection locked="0"/>
    </xf>
    <xf numFmtId="0" fontId="16" fillId="8" borderId="12" xfId="9704" applyFont="1" applyFill="1" applyBorder="1" applyAlignment="1" applyProtection="1">
      <alignment horizontal="center" vertical="center" wrapText="1" shrinkToFit="1"/>
    </xf>
    <xf numFmtId="0" fontId="16" fillId="8" borderId="22" xfId="9704" applyFont="1" applyFill="1" applyBorder="1" applyAlignment="1" applyProtection="1">
      <alignment horizontal="center" vertical="center" wrapText="1" shrinkToFit="1"/>
    </xf>
    <xf numFmtId="0" fontId="16" fillId="7" borderId="0" xfId="9704" applyFont="1" applyFill="1" applyAlignment="1" applyProtection="1">
      <alignment horizontal="center" vertical="center"/>
    </xf>
    <xf numFmtId="0" fontId="16" fillId="7" borderId="0" xfId="9703" applyFont="1" applyFill="1" applyProtection="1"/>
    <xf numFmtId="0" fontId="16" fillId="0" borderId="12" xfId="9704" applyFont="1" applyFill="1" applyBorder="1" applyAlignment="1" applyProtection="1">
      <alignment horizontal="center" vertical="center" wrapText="1" shrinkToFit="1"/>
    </xf>
    <xf numFmtId="0" fontId="16" fillId="0" borderId="12" xfId="9704" applyFont="1" applyFill="1" applyBorder="1" applyAlignment="1" applyProtection="1">
      <alignment vertical="center" wrapText="1" shrinkToFit="1"/>
    </xf>
    <xf numFmtId="180" fontId="16" fillId="0" borderId="12" xfId="9704" applyNumberFormat="1" applyFont="1" applyFill="1" applyBorder="1" applyAlignment="1" applyProtection="1">
      <alignment horizontal="right" vertical="center" wrapText="1" shrinkToFit="1"/>
      <protection locked="0"/>
    </xf>
    <xf numFmtId="9" fontId="16" fillId="0" borderId="22" xfId="1831" applyFont="1" applyFill="1" applyBorder="1" applyAlignment="1" applyProtection="1">
      <alignment horizontal="center" vertical="center" wrapText="1" shrinkToFit="1"/>
    </xf>
    <xf numFmtId="43" fontId="16" fillId="7" borderId="22" xfId="363" applyFont="1" applyFill="1" applyBorder="1" applyAlignment="1" applyProtection="1">
      <alignment horizontal="right" vertical="center" wrapText="1" shrinkToFit="1"/>
    </xf>
    <xf numFmtId="0" fontId="16" fillId="0" borderId="12" xfId="9704" applyFont="1" applyFill="1" applyBorder="1" applyAlignment="1" applyProtection="1">
      <alignment horizontal="left" vertical="center" wrapText="1" shrinkToFit="1"/>
      <protection locked="0"/>
    </xf>
    <xf numFmtId="0" fontId="16" fillId="0" borderId="12" xfId="9704" applyFont="1" applyFill="1" applyBorder="1" applyAlignment="1" applyProtection="1">
      <alignment horizontal="center" vertical="center" wrapText="1" shrinkToFit="1"/>
      <protection locked="0"/>
    </xf>
    <xf numFmtId="180" fontId="16" fillId="7" borderId="12" xfId="9704" applyNumberFormat="1" applyFont="1" applyFill="1" applyBorder="1" applyAlignment="1" applyProtection="1">
      <alignment horizontal="right" vertical="center" wrapText="1" shrinkToFit="1"/>
      <protection locked="0"/>
    </xf>
    <xf numFmtId="180" fontId="16" fillId="7" borderId="12" xfId="9394" applyNumberFormat="1" applyFont="1" applyFill="1" applyBorder="1" applyAlignment="1" applyProtection="1">
      <alignment horizontal="center" vertical="center" wrapText="1" shrinkToFit="1"/>
    </xf>
    <xf numFmtId="43" fontId="16" fillId="7" borderId="12" xfId="363" applyFont="1" applyFill="1" applyBorder="1" applyAlignment="1" applyProtection="1">
      <alignment horizontal="right" vertical="center" wrapText="1" shrinkToFit="1"/>
    </xf>
    <xf numFmtId="0" fontId="16" fillId="0" borderId="1" xfId="9704" applyFont="1" applyFill="1" applyBorder="1" applyAlignment="1" applyProtection="1">
      <alignment horizontal="left" vertical="center"/>
    </xf>
    <xf numFmtId="0" fontId="16" fillId="0" borderId="2" xfId="9704" applyFont="1" applyFill="1" applyBorder="1" applyAlignment="1" applyProtection="1">
      <alignment horizontal="center" vertical="center"/>
      <protection locked="0"/>
    </xf>
    <xf numFmtId="0" fontId="217" fillId="0" borderId="3" xfId="9704" applyFont="1" applyFill="1" applyBorder="1" applyAlignment="1" applyProtection="1">
      <alignment horizontal="center" vertical="center"/>
      <protection locked="0"/>
    </xf>
    <xf numFmtId="0" fontId="217" fillId="7" borderId="0" xfId="9704" applyFont="1" applyFill="1" applyAlignment="1" applyProtection="1">
      <alignment horizontal="center" vertical="center"/>
    </xf>
    <xf numFmtId="0" fontId="16" fillId="0" borderId="5" xfId="9704" applyFont="1" applyFill="1" applyBorder="1" applyAlignment="1" applyProtection="1">
      <alignment vertical="center"/>
      <protection locked="0"/>
    </xf>
    <xf numFmtId="0" fontId="16" fillId="0" borderId="0" xfId="9704" applyFont="1" applyFill="1" applyBorder="1" applyAlignment="1" applyProtection="1">
      <alignment vertical="center"/>
    </xf>
    <xf numFmtId="0" fontId="16" fillId="0" borderId="0" xfId="9704" applyFont="1" applyFill="1" applyBorder="1" applyAlignment="1" applyProtection="1">
      <alignment horizontal="center" vertical="center"/>
      <protection locked="0"/>
    </xf>
    <xf numFmtId="0" fontId="217" fillId="0" borderId="6" xfId="9704" applyFont="1" applyFill="1" applyBorder="1" applyAlignment="1" applyProtection="1">
      <alignment horizontal="center" vertical="center"/>
      <protection locked="0"/>
    </xf>
    <xf numFmtId="0" fontId="16" fillId="0" borderId="0" xfId="9704" applyFont="1" applyFill="1" applyAlignment="1" applyProtection="1">
      <alignment horizontal="left" vertical="center"/>
    </xf>
    <xf numFmtId="0" fontId="16" fillId="0" borderId="0" xfId="9704" applyFont="1" applyFill="1" applyAlignment="1" applyProtection="1">
      <alignment horizontal="center" vertical="center"/>
    </xf>
    <xf numFmtId="0" fontId="217" fillId="0" borderId="0" xfId="9704" applyFont="1" applyFill="1" applyAlignment="1" applyProtection="1">
      <alignment horizontal="center" vertical="center"/>
    </xf>
    <xf numFmtId="0" fontId="16" fillId="8" borderId="12" xfId="9704" applyFont="1" applyFill="1" applyBorder="1" applyAlignment="1" applyProtection="1">
      <alignment horizontal="center" vertical="center"/>
    </xf>
    <xf numFmtId="0" fontId="16" fillId="0" borderId="12" xfId="9704" applyFont="1" applyFill="1" applyBorder="1" applyAlignment="1" applyProtection="1">
      <alignment horizontal="center" vertical="center"/>
    </xf>
    <xf numFmtId="0" fontId="7" fillId="7" borderId="0" xfId="9703" applyFont="1" applyFill="1" applyProtection="1"/>
    <xf numFmtId="0" fontId="12" fillId="7" borderId="0" xfId="9703" applyFont="1" applyFill="1" applyProtection="1"/>
    <xf numFmtId="180" fontId="16" fillId="0" borderId="22" xfId="9704" applyNumberFormat="1" applyFont="1" applyFill="1" applyBorder="1" applyAlignment="1" applyProtection="1">
      <alignment horizontal="right" vertical="center" wrapText="1" shrinkToFit="1"/>
      <protection locked="0"/>
    </xf>
    <xf numFmtId="43" fontId="16" fillId="7" borderId="22" xfId="363" applyFont="1" applyFill="1" applyBorder="1" applyAlignment="1" applyProtection="1">
      <alignment horizontal="right" vertical="center" wrapText="1" shrinkToFit="1"/>
      <protection locked="0"/>
    </xf>
    <xf numFmtId="180" fontId="16" fillId="0" borderId="22" xfId="9704" applyNumberFormat="1" applyFont="1" applyFill="1" applyBorder="1" applyAlignment="1" applyProtection="1">
      <alignment horizontal="right" vertical="center" wrapText="1" shrinkToFit="1"/>
    </xf>
    <xf numFmtId="180" fontId="16" fillId="7" borderId="22" xfId="9704" applyNumberFormat="1" applyFont="1" applyFill="1" applyBorder="1" applyAlignment="1" applyProtection="1">
      <alignment horizontal="right" vertical="center" wrapText="1" shrinkToFit="1"/>
    </xf>
    <xf numFmtId="0" fontId="16" fillId="0" borderId="24" xfId="9704" applyFont="1" applyFill="1" applyBorder="1" applyAlignment="1" applyProtection="1">
      <alignment horizontal="center" vertical="center" wrapText="1" shrinkToFit="1"/>
    </xf>
    <xf numFmtId="43" fontId="16" fillId="7" borderId="12" xfId="363" applyFont="1" applyFill="1" applyBorder="1" applyAlignment="1" applyProtection="1">
      <alignment horizontal="right" vertical="center" wrapText="1" shrinkToFit="1"/>
      <protection locked="0"/>
    </xf>
    <xf numFmtId="180" fontId="16" fillId="7" borderId="12" xfId="9394" applyNumberFormat="1" applyFont="1" applyFill="1" applyBorder="1" applyAlignment="1" applyProtection="1">
      <alignment horizontal="right" vertical="center" wrapText="1" shrinkToFit="1"/>
    </xf>
    <xf numFmtId="0" fontId="16" fillId="8" borderId="13" xfId="9392" applyFont="1" applyFill="1" applyBorder="1" applyAlignment="1" applyProtection="1">
      <alignment horizontal="center" vertical="center"/>
    </xf>
    <xf numFmtId="14" fontId="16" fillId="0" borderId="14" xfId="9392" applyNumberFormat="1" applyFont="1" applyFill="1" applyBorder="1" applyAlignment="1" applyProtection="1">
      <alignment horizontal="center" vertical="center"/>
      <protection locked="0"/>
    </xf>
    <xf numFmtId="43" fontId="16" fillId="7" borderId="1" xfId="363" applyFont="1" applyFill="1" applyBorder="1" applyAlignment="1" applyProtection="1">
      <alignment vertical="center"/>
      <protection locked="0"/>
    </xf>
    <xf numFmtId="0" fontId="16" fillId="0" borderId="13" xfId="9392" applyFont="1" applyFill="1" applyBorder="1" applyAlignment="1" applyProtection="1">
      <alignment horizontal="center" vertical="center"/>
      <protection locked="0"/>
    </xf>
    <xf numFmtId="0" fontId="16" fillId="0" borderId="53" xfId="9392" applyFont="1" applyFill="1" applyBorder="1" applyAlignment="1" applyProtection="1">
      <alignment vertical="center"/>
    </xf>
    <xf numFmtId="0" fontId="237" fillId="7" borderId="0" xfId="9392" applyFont="1" applyFill="1" applyAlignment="1" applyProtection="1">
      <alignment vertical="center"/>
    </xf>
    <xf numFmtId="0" fontId="238" fillId="7" borderId="0" xfId="9392" applyFont="1" applyFill="1" applyAlignment="1" applyProtection="1">
      <alignment vertical="center"/>
    </xf>
    <xf numFmtId="0" fontId="239" fillId="7" borderId="0" xfId="9392" applyFont="1" applyFill="1" applyAlignment="1" applyProtection="1">
      <alignment horizontal="center" vertical="center" wrapText="1"/>
    </xf>
    <xf numFmtId="0" fontId="239" fillId="7" borderId="0" xfId="9703" applyFont="1" applyFill="1" applyProtection="1"/>
    <xf numFmtId="0" fontId="16" fillId="0" borderId="14" xfId="9392" applyFont="1" applyFill="1" applyBorder="1" applyAlignment="1" applyProtection="1">
      <alignment vertical="center"/>
    </xf>
    <xf numFmtId="0" fontId="16" fillId="0" borderId="13" xfId="9392" applyFont="1" applyFill="1" applyBorder="1" applyAlignment="1" applyProtection="1">
      <alignment horizontal="center" vertical="center"/>
    </xf>
    <xf numFmtId="0" fontId="239" fillId="7" borderId="0" xfId="9392" applyFont="1" applyFill="1" applyAlignment="1" applyProtection="1">
      <alignment vertical="center"/>
    </xf>
    <xf numFmtId="43" fontId="16" fillId="7" borderId="12" xfId="363" applyFont="1" applyFill="1" applyBorder="1" applyAlignment="1" applyProtection="1">
      <alignment horizontal="center" vertical="center" shrinkToFit="1"/>
    </xf>
    <xf numFmtId="0" fontId="16" fillId="0" borderId="61" xfId="9392" applyFont="1" applyFill="1" applyBorder="1" applyAlignment="1" applyProtection="1">
      <alignment horizontal="center" vertical="center" wrapText="1"/>
    </xf>
    <xf numFmtId="0" fontId="16" fillId="0" borderId="61" xfId="9392" applyFont="1" applyFill="1" applyBorder="1" applyAlignment="1" applyProtection="1">
      <alignment vertical="center"/>
    </xf>
    <xf numFmtId="0" fontId="16" fillId="0" borderId="4" xfId="9392" applyFont="1" applyFill="1" applyBorder="1" applyAlignment="1" applyProtection="1">
      <alignment horizontal="center" vertical="center"/>
      <protection locked="0"/>
    </xf>
    <xf numFmtId="0" fontId="16" fillId="0" borderId="3" xfId="9392" applyFont="1" applyFill="1" applyBorder="1" applyAlignment="1" applyProtection="1">
      <alignment vertical="top"/>
    </xf>
    <xf numFmtId="0" fontId="16" fillId="0" borderId="10" xfId="9392" applyFont="1" applyFill="1" applyBorder="1" applyAlignment="1" applyProtection="1">
      <alignment vertical="top"/>
    </xf>
    <xf numFmtId="256" fontId="16" fillId="0" borderId="0" xfId="9391" applyNumberFormat="1" applyFont="1" applyFill="1" applyBorder="1" applyAlignment="1" applyProtection="1">
      <alignment horizontal="left" vertical="center"/>
    </xf>
    <xf numFmtId="0" fontId="221" fillId="7" borderId="0" xfId="9703" applyFont="1" applyFill="1" applyProtection="1"/>
    <xf numFmtId="43" fontId="16" fillId="0" borderId="12" xfId="363" applyFont="1" applyFill="1" applyBorder="1" applyAlignment="1" applyProtection="1">
      <alignment horizontal="right" vertical="center" wrapText="1" shrinkToFit="1"/>
    </xf>
    <xf numFmtId="43" fontId="16" fillId="0" borderId="12" xfId="363" applyFont="1" applyFill="1" applyBorder="1" applyAlignment="1" applyProtection="1">
      <alignment horizontal="right" vertical="center" wrapText="1" shrinkToFit="1"/>
      <protection locked="0"/>
    </xf>
    <xf numFmtId="0" fontId="16" fillId="0" borderId="12" xfId="9704" applyFont="1" applyFill="1" applyBorder="1" applyAlignment="1" applyProtection="1">
      <alignment horizontal="left" vertical="center" wrapText="1" shrinkToFit="1"/>
    </xf>
    <xf numFmtId="0" fontId="16" fillId="0" borderId="2" xfId="9704" applyFont="1" applyFill="1" applyBorder="1" applyAlignment="1" applyProtection="1">
      <alignment horizontal="center" vertical="center"/>
    </xf>
    <xf numFmtId="0" fontId="9" fillId="0" borderId="0" xfId="9705" applyFont="1" applyFill="1" applyBorder="1" applyAlignment="1" applyProtection="1">
      <alignment vertical="center"/>
    </xf>
    <xf numFmtId="0" fontId="9" fillId="7" borderId="0" xfId="9705" applyFont="1" applyFill="1" applyAlignment="1" applyProtection="1">
      <alignment vertical="center"/>
    </xf>
    <xf numFmtId="0" fontId="7" fillId="7" borderId="0" xfId="9705" applyFont="1" applyFill="1" applyAlignment="1" applyProtection="1">
      <alignment vertical="center"/>
    </xf>
    <xf numFmtId="0" fontId="16" fillId="0" borderId="0" xfId="9705" applyFont="1" applyFill="1" applyBorder="1" applyAlignment="1" applyProtection="1">
      <alignment vertical="center"/>
    </xf>
    <xf numFmtId="0" fontId="16" fillId="8" borderId="12" xfId="9705" applyFont="1" applyFill="1" applyBorder="1" applyAlignment="1" applyProtection="1">
      <alignment horizontal="center" vertical="center" wrapText="1"/>
    </xf>
    <xf numFmtId="0" fontId="16" fillId="7" borderId="0" xfId="9705" applyFont="1" applyFill="1" applyAlignment="1" applyProtection="1">
      <alignment vertical="center"/>
    </xf>
    <xf numFmtId="0" fontId="16" fillId="0" borderId="12" xfId="9705" applyFont="1" applyFill="1" applyBorder="1" applyAlignment="1" applyProtection="1">
      <alignment horizontal="center" vertical="center" wrapText="1"/>
      <protection locked="0"/>
    </xf>
    <xf numFmtId="180" fontId="16" fillId="0" borderId="14" xfId="9705" applyNumberFormat="1" applyFont="1" applyFill="1" applyBorder="1" applyAlignment="1" applyProtection="1">
      <alignment horizontal="right" vertical="center" wrapText="1"/>
      <protection locked="0"/>
    </xf>
    <xf numFmtId="0" fontId="16" fillId="0" borderId="14" xfId="9705" applyFont="1" applyFill="1" applyBorder="1" applyAlignment="1" applyProtection="1">
      <alignment horizontal="center" vertical="center" wrapText="1"/>
      <protection locked="0"/>
    </xf>
    <xf numFmtId="43" fontId="16" fillId="7" borderId="14" xfId="363" applyFont="1" applyFill="1" applyBorder="1" applyAlignment="1" applyProtection="1">
      <alignment horizontal="right" vertical="center"/>
    </xf>
    <xf numFmtId="180" fontId="16" fillId="0" borderId="13" xfId="9705" applyNumberFormat="1" applyFont="1" applyFill="1" applyBorder="1" applyAlignment="1" applyProtection="1">
      <alignment horizontal="right" vertical="center"/>
      <protection locked="0"/>
    </xf>
    <xf numFmtId="0" fontId="16" fillId="0" borderId="12" xfId="9705" applyFont="1" applyFill="1" applyBorder="1" applyAlignment="1" applyProtection="1">
      <alignment horizontal="center" vertical="center" wrapText="1"/>
    </xf>
    <xf numFmtId="43" fontId="16" fillId="7" borderId="53" xfId="363" applyFont="1" applyFill="1" applyBorder="1" applyAlignment="1" applyProtection="1">
      <alignment horizontal="right" vertical="center" wrapText="1"/>
    </xf>
    <xf numFmtId="43" fontId="16" fillId="7" borderId="53" xfId="363" applyFont="1" applyFill="1" applyBorder="1" applyAlignment="1" applyProtection="1">
      <alignment horizontal="center" vertical="center" wrapText="1"/>
    </xf>
    <xf numFmtId="0" fontId="16" fillId="0" borderId="1" xfId="9705" applyFont="1" applyFill="1" applyBorder="1" applyAlignment="1" applyProtection="1">
      <alignment horizontal="left" vertical="top"/>
    </xf>
    <xf numFmtId="0" fontId="16" fillId="0" borderId="2" xfId="9705" applyFont="1" applyFill="1" applyBorder="1" applyAlignment="1" applyProtection="1">
      <alignment horizontal="left" vertical="top"/>
    </xf>
    <xf numFmtId="0" fontId="16" fillId="0" borderId="2" xfId="9705" applyFont="1" applyFill="1" applyBorder="1" applyAlignment="1" applyProtection="1">
      <alignment horizontal="left" vertical="top"/>
      <protection locked="0"/>
    </xf>
    <xf numFmtId="0" fontId="16" fillId="0" borderId="3" xfId="9705" applyFont="1" applyFill="1" applyBorder="1" applyAlignment="1" applyProtection="1">
      <alignment horizontal="left" vertical="top"/>
      <protection locked="0"/>
    </xf>
    <xf numFmtId="0" fontId="16" fillId="7" borderId="0" xfId="9705" applyFont="1" applyFill="1" applyProtection="1"/>
    <xf numFmtId="0" fontId="16" fillId="0" borderId="8" xfId="9705" applyFont="1" applyFill="1" applyBorder="1" applyAlignment="1" applyProtection="1">
      <alignment horizontal="left" vertical="top"/>
    </xf>
    <xf numFmtId="0" fontId="16" fillId="0" borderId="9" xfId="9705" applyFont="1" applyFill="1" applyBorder="1" applyAlignment="1" applyProtection="1">
      <alignment horizontal="left" vertical="top"/>
    </xf>
    <xf numFmtId="0" fontId="16" fillId="0" borderId="9" xfId="9705" applyFont="1" applyFill="1" applyBorder="1" applyAlignment="1" applyProtection="1">
      <alignment horizontal="left" vertical="top"/>
      <protection locked="0"/>
    </xf>
    <xf numFmtId="0" fontId="16" fillId="0" borderId="10" xfId="9705" applyFont="1" applyFill="1" applyBorder="1" applyAlignment="1" applyProtection="1">
      <alignment horizontal="left" vertical="top"/>
      <protection locked="0"/>
    </xf>
    <xf numFmtId="0" fontId="16" fillId="0" borderId="0" xfId="9705" applyFont="1" applyFill="1" applyProtection="1"/>
    <xf numFmtId="9" fontId="16" fillId="0" borderId="12" xfId="1831" quotePrefix="1" applyFont="1" applyFill="1" applyBorder="1" applyAlignment="1" applyProtection="1">
      <alignment horizontal="left" vertical="center" wrapText="1" shrinkToFit="1"/>
    </xf>
    <xf numFmtId="180" fontId="16" fillId="7" borderId="12" xfId="9704" applyNumberFormat="1" applyFont="1" applyFill="1" applyBorder="1" applyAlignment="1" applyProtection="1">
      <alignment horizontal="right" vertical="center" wrapText="1" shrinkToFit="1"/>
    </xf>
    <xf numFmtId="9" fontId="16" fillId="0" borderId="12" xfId="1831" applyFont="1" applyFill="1" applyBorder="1" applyAlignment="1" applyProtection="1">
      <alignment horizontal="left" vertical="center" wrapText="1" shrinkToFit="1"/>
    </xf>
    <xf numFmtId="180" fontId="16" fillId="0" borderId="12" xfId="9704" applyNumberFormat="1" applyFont="1" applyFill="1" applyBorder="1" applyAlignment="1" applyProtection="1">
      <alignment horizontal="right" vertical="center" wrapText="1" shrinkToFit="1"/>
    </xf>
    <xf numFmtId="200" fontId="16" fillId="0" borderId="12" xfId="1831" applyNumberFormat="1" applyFont="1" applyFill="1" applyBorder="1" applyAlignment="1" applyProtection="1">
      <alignment horizontal="center" vertical="center" wrapText="1" shrinkToFit="1"/>
    </xf>
    <xf numFmtId="0" fontId="16" fillId="0" borderId="12" xfId="9700" applyFont="1" applyFill="1" applyBorder="1" applyAlignment="1" applyProtection="1">
      <alignment horizontal="center" vertical="center" wrapText="1" shrinkToFit="1"/>
      <protection locked="0"/>
    </xf>
    <xf numFmtId="0" fontId="273" fillId="7" borderId="0" xfId="12271" applyFont="1" applyFill="1" applyProtection="1">
      <alignment vertical="center"/>
    </xf>
    <xf numFmtId="0" fontId="30" fillId="7" borderId="0" xfId="12271" applyFont="1" applyFill="1" applyBorder="1" applyProtection="1">
      <alignment vertical="center"/>
    </xf>
    <xf numFmtId="0" fontId="30" fillId="7" borderId="23" xfId="12271" applyFont="1" applyFill="1" applyBorder="1" applyProtection="1">
      <alignment vertical="center"/>
    </xf>
    <xf numFmtId="0" fontId="30" fillId="7" borderId="0" xfId="12271" applyFont="1" applyFill="1" applyProtection="1">
      <alignment vertical="center"/>
    </xf>
    <xf numFmtId="0" fontId="32" fillId="7" borderId="0" xfId="12271" applyFont="1" applyFill="1" applyAlignment="1" applyProtection="1">
      <alignment horizontal="center" vertical="center"/>
    </xf>
    <xf numFmtId="0" fontId="58" fillId="8" borderId="12" xfId="12271" applyFont="1" applyFill="1" applyBorder="1" applyAlignment="1" applyProtection="1">
      <alignment horizontal="center" vertical="center" wrapText="1"/>
    </xf>
    <xf numFmtId="0" fontId="32" fillId="7" borderId="0" xfId="12271" applyFont="1" applyFill="1" applyProtection="1">
      <alignment vertical="center"/>
    </xf>
    <xf numFmtId="0" fontId="58" fillId="0" borderId="12" xfId="12271" applyFont="1" applyFill="1" applyBorder="1" applyAlignment="1" applyProtection="1">
      <alignment horizontal="center" vertical="center"/>
    </xf>
    <xf numFmtId="180" fontId="58" fillId="2" borderId="12" xfId="12271" applyNumberFormat="1" applyFont="1" applyFill="1" applyBorder="1" applyAlignment="1" applyProtection="1">
      <alignment horizontal="right" vertical="center"/>
      <protection locked="0"/>
    </xf>
    <xf numFmtId="14" fontId="58" fillId="2" borderId="12" xfId="12271" applyNumberFormat="1" applyFont="1" applyFill="1" applyBorder="1" applyAlignment="1" applyProtection="1">
      <alignment horizontal="right" vertical="center"/>
      <protection locked="0"/>
    </xf>
    <xf numFmtId="180" fontId="58" fillId="7" borderId="12" xfId="12271" applyNumberFormat="1" applyFont="1" applyFill="1" applyBorder="1" applyAlignment="1" applyProtection="1">
      <alignment horizontal="right" vertical="center"/>
    </xf>
    <xf numFmtId="180" fontId="58" fillId="0" borderId="12" xfId="12271" applyNumberFormat="1" applyFont="1" applyFill="1" applyBorder="1" applyAlignment="1" applyProtection="1">
      <alignment horizontal="center" vertical="center"/>
    </xf>
    <xf numFmtId="180" fontId="58" fillId="0" borderId="12" xfId="12271" applyNumberFormat="1" applyFont="1" applyFill="1" applyBorder="1" applyAlignment="1" applyProtection="1">
      <alignment horizontal="center" vertical="center" wrapText="1"/>
    </xf>
    <xf numFmtId="0" fontId="275" fillId="0" borderId="12" xfId="12271" applyFont="1" applyFill="1" applyBorder="1" applyAlignment="1" applyProtection="1">
      <alignment horizontal="center" vertical="center" wrapText="1"/>
    </xf>
    <xf numFmtId="180" fontId="58" fillId="3" borderId="12" xfId="12271" applyNumberFormat="1" applyFont="1" applyFill="1" applyBorder="1" applyAlignment="1" applyProtection="1">
      <alignment horizontal="right" vertical="center"/>
    </xf>
    <xf numFmtId="180" fontId="58" fillId="0" borderId="12" xfId="12271" applyNumberFormat="1" applyFont="1" applyFill="1" applyBorder="1" applyAlignment="1" applyProtection="1">
      <alignment horizontal="left" vertical="center" wrapText="1"/>
    </xf>
    <xf numFmtId="0" fontId="58" fillId="0" borderId="12" xfId="224" applyFont="1" applyBorder="1" applyAlignment="1" applyProtection="1">
      <alignment vertical="center"/>
    </xf>
    <xf numFmtId="0" fontId="58" fillId="0" borderId="12" xfId="224" applyFont="1" applyBorder="1" applyAlignment="1" applyProtection="1">
      <alignment horizontal="left" vertical="center" wrapText="1"/>
    </xf>
    <xf numFmtId="0" fontId="58" fillId="0" borderId="12" xfId="224" applyFont="1" applyBorder="1" applyAlignment="1" applyProtection="1">
      <alignment vertical="center" wrapText="1"/>
    </xf>
    <xf numFmtId="0" fontId="58" fillId="0" borderId="12" xfId="12" applyFont="1" applyBorder="1" applyAlignment="1" applyProtection="1">
      <alignment vertical="center" wrapText="1"/>
    </xf>
    <xf numFmtId="0" fontId="58" fillId="2" borderId="12" xfId="12271" applyFont="1" applyFill="1" applyBorder="1" applyAlignment="1" applyProtection="1">
      <alignment horizontal="center" vertical="center"/>
      <protection locked="0"/>
    </xf>
    <xf numFmtId="0" fontId="58" fillId="0" borderId="0" xfId="12271" applyFont="1" applyFill="1" applyProtection="1">
      <alignment vertical="center"/>
    </xf>
    <xf numFmtId="0" fontId="58" fillId="7" borderId="0" xfId="12271" applyFont="1" applyFill="1" applyProtection="1">
      <alignment vertical="center"/>
    </xf>
    <xf numFmtId="0" fontId="10" fillId="0" borderId="0" xfId="0" applyFont="1" applyAlignment="1" applyProtection="1">
      <alignment vertical="center"/>
    </xf>
    <xf numFmtId="0" fontId="10" fillId="0" borderId="0" xfId="0" applyFont="1" applyAlignment="1" applyProtection="1">
      <alignment horizontal="center" vertical="center"/>
    </xf>
    <xf numFmtId="0" fontId="10" fillId="7" borderId="0" xfId="0" applyFont="1" applyFill="1" applyAlignment="1" applyProtection="1">
      <alignment horizontal="center" vertical="center"/>
    </xf>
    <xf numFmtId="0" fontId="16" fillId="0" borderId="12" xfId="0" applyFont="1" applyBorder="1" applyAlignment="1" applyProtection="1">
      <alignment horizontal="center" vertical="center" wrapText="1"/>
    </xf>
    <xf numFmtId="180" fontId="58" fillId="7" borderId="12" xfId="0" applyNumberFormat="1" applyFont="1" applyFill="1" applyBorder="1" applyAlignment="1" applyProtection="1">
      <alignment horizontal="right" vertical="center"/>
    </xf>
    <xf numFmtId="0" fontId="275" fillId="0" borderId="12" xfId="0" applyFont="1" applyFill="1" applyBorder="1" applyAlignment="1" applyProtection="1">
      <alignment horizontal="center" vertical="center"/>
    </xf>
    <xf numFmtId="0" fontId="16" fillId="0" borderId="12" xfId="0" applyFont="1" applyBorder="1" applyAlignment="1" applyProtection="1">
      <alignment horizontal="left" vertical="center" wrapText="1"/>
    </xf>
    <xf numFmtId="0" fontId="275" fillId="0" borderId="12" xfId="0" applyFont="1" applyFill="1" applyBorder="1" applyAlignment="1" applyProtection="1">
      <alignment horizontal="center" vertical="center" wrapText="1"/>
    </xf>
    <xf numFmtId="0" fontId="276" fillId="0" borderId="12" xfId="0" applyFont="1" applyFill="1" applyBorder="1" applyAlignment="1" applyProtection="1">
      <alignment horizontal="center" vertical="center"/>
    </xf>
    <xf numFmtId="0" fontId="275" fillId="0" borderId="12" xfId="0" applyFont="1" applyFill="1" applyBorder="1" applyProtection="1">
      <alignment vertical="center"/>
    </xf>
    <xf numFmtId="0" fontId="8" fillId="0" borderId="0" xfId="0" applyFont="1" applyAlignment="1" applyProtection="1">
      <alignment vertical="center"/>
    </xf>
    <xf numFmtId="0" fontId="16" fillId="0" borderId="0" xfId="0" applyFont="1" applyAlignment="1" applyProtection="1">
      <alignment vertical="center"/>
    </xf>
    <xf numFmtId="0" fontId="10" fillId="0" borderId="0" xfId="0" applyFont="1" applyAlignment="1" applyProtection="1">
      <alignment vertical="center"/>
      <protection locked="0"/>
    </xf>
    <xf numFmtId="0" fontId="10" fillId="7" borderId="0" xfId="0" applyFont="1" applyFill="1" applyAlignment="1" applyProtection="1">
      <alignment vertical="center"/>
      <protection locked="0"/>
    </xf>
    <xf numFmtId="0" fontId="10" fillId="7" borderId="0" xfId="0" applyFont="1" applyFill="1" applyAlignment="1" applyProtection="1">
      <alignment horizontal="center" vertical="center"/>
      <protection locked="0"/>
    </xf>
    <xf numFmtId="0" fontId="7" fillId="7" borderId="0" xfId="0" applyFont="1" applyFill="1" applyProtection="1">
      <alignment vertical="center"/>
      <protection locked="0"/>
    </xf>
    <xf numFmtId="0" fontId="12" fillId="7" borderId="0" xfId="0" applyFont="1" applyFill="1" applyProtection="1">
      <alignment vertical="center"/>
      <protection locked="0"/>
    </xf>
    <xf numFmtId="0" fontId="16" fillId="0" borderId="12" xfId="0" applyFont="1" applyBorder="1" applyAlignment="1" applyProtection="1">
      <alignment horizontal="center" vertical="center"/>
      <protection locked="0"/>
    </xf>
    <xf numFmtId="180" fontId="178" fillId="7" borderId="12" xfId="0" applyNumberFormat="1" applyFont="1" applyFill="1" applyBorder="1" applyAlignment="1" applyProtection="1">
      <alignment horizontal="right" vertical="center"/>
      <protection locked="0"/>
    </xf>
    <xf numFmtId="0" fontId="181" fillId="0" borderId="12" xfId="0" applyFont="1" applyFill="1" applyBorder="1" applyAlignment="1" applyProtection="1">
      <alignment horizontal="center" vertical="center"/>
      <protection locked="0"/>
    </xf>
    <xf numFmtId="0" fontId="16" fillId="0" borderId="12" xfId="0" applyFont="1" applyBorder="1" applyAlignment="1" applyProtection="1">
      <alignment horizontal="center" vertical="center" wrapText="1"/>
      <protection locked="0"/>
    </xf>
    <xf numFmtId="180" fontId="178" fillId="7" borderId="12" xfId="0" applyNumberFormat="1" applyFont="1" applyFill="1" applyBorder="1" applyAlignment="1" applyProtection="1">
      <alignment horizontal="right" vertical="center"/>
    </xf>
    <xf numFmtId="0" fontId="181" fillId="0" borderId="12" xfId="0" applyFont="1" applyFill="1" applyBorder="1" applyAlignment="1" applyProtection="1">
      <alignment horizontal="center" vertical="center" wrapText="1"/>
    </xf>
    <xf numFmtId="0" fontId="16" fillId="0" borderId="12" xfId="0" applyFont="1" applyFill="1" applyBorder="1" applyAlignment="1" applyProtection="1">
      <alignment horizontal="center" vertical="center"/>
      <protection locked="0"/>
    </xf>
    <xf numFmtId="0" fontId="181" fillId="0" borderId="12" xfId="0" applyFont="1" applyFill="1" applyBorder="1" applyAlignment="1" applyProtection="1">
      <alignment horizontal="center" vertical="center"/>
    </xf>
    <xf numFmtId="0" fontId="16" fillId="0" borderId="12" xfId="0" applyFont="1" applyFill="1" applyBorder="1" applyProtection="1">
      <alignment vertical="center"/>
    </xf>
    <xf numFmtId="0" fontId="16" fillId="0" borderId="12" xfId="0" applyFont="1" applyFill="1" applyBorder="1" applyAlignment="1" applyProtection="1">
      <alignment horizontal="center" vertical="center"/>
    </xf>
    <xf numFmtId="0" fontId="8" fillId="7" borderId="0" xfId="0" applyFont="1" applyFill="1" applyAlignment="1" applyProtection="1">
      <alignment vertical="center"/>
      <protection locked="0"/>
    </xf>
    <xf numFmtId="0" fontId="16" fillId="0" borderId="0" xfId="0" applyFont="1" applyAlignment="1" applyProtection="1">
      <alignment vertical="center"/>
      <protection locked="0"/>
    </xf>
    <xf numFmtId="0" fontId="182" fillId="0" borderId="0" xfId="0" applyFont="1" applyFill="1" applyProtection="1">
      <alignment vertical="center"/>
      <protection locked="0"/>
    </xf>
    <xf numFmtId="0" fontId="182" fillId="7" borderId="0" xfId="0" applyFont="1" applyFill="1" applyProtection="1">
      <alignment vertical="center"/>
      <protection locked="0"/>
    </xf>
    <xf numFmtId="0" fontId="183" fillId="7" borderId="0" xfId="0" applyFont="1" applyFill="1" applyAlignment="1" applyProtection="1">
      <alignment vertical="center"/>
      <protection locked="0"/>
    </xf>
    <xf numFmtId="0" fontId="175" fillId="0" borderId="0" xfId="0" applyFont="1" applyFill="1" applyProtection="1">
      <alignment vertical="center"/>
      <protection locked="0"/>
    </xf>
    <xf numFmtId="0" fontId="175" fillId="7" borderId="0" xfId="0" applyFont="1" applyFill="1" applyAlignment="1" applyProtection="1">
      <alignment vertical="center"/>
      <protection locked="0"/>
    </xf>
    <xf numFmtId="0" fontId="175" fillId="7" borderId="0" xfId="0" applyFont="1" applyFill="1" applyProtection="1">
      <alignment vertical="center"/>
      <protection locked="0"/>
    </xf>
    <xf numFmtId="0" fontId="176" fillId="0" borderId="0" xfId="0" applyFont="1" applyFill="1" applyAlignment="1" applyProtection="1">
      <alignment horizontal="center" vertical="center"/>
      <protection locked="0"/>
    </xf>
    <xf numFmtId="0" fontId="178" fillId="8" borderId="12" xfId="0" applyFont="1" applyFill="1" applyBorder="1" applyAlignment="1" applyProtection="1">
      <alignment horizontal="center" vertical="center" wrapText="1"/>
    </xf>
    <xf numFmtId="0" fontId="176" fillId="0" borderId="0" xfId="0" applyFont="1" applyFill="1" applyProtection="1">
      <alignment vertical="center"/>
      <protection locked="0"/>
    </xf>
    <xf numFmtId="0" fontId="178" fillId="0" borderId="12" xfId="0" applyFont="1" applyFill="1" applyBorder="1" applyAlignment="1" applyProtection="1">
      <alignment horizontal="center" vertical="center"/>
    </xf>
    <xf numFmtId="0" fontId="176" fillId="7" borderId="0" xfId="0" applyFont="1" applyFill="1" applyProtection="1">
      <alignment vertical="center"/>
      <protection locked="0"/>
    </xf>
    <xf numFmtId="0" fontId="178" fillId="0" borderId="12" xfId="0" applyFont="1" applyFill="1" applyBorder="1" applyAlignment="1" applyProtection="1">
      <alignment horizontal="center" vertical="center"/>
      <protection locked="0"/>
    </xf>
    <xf numFmtId="180" fontId="16" fillId="2" borderId="12" xfId="0" applyNumberFormat="1" applyFont="1" applyFill="1" applyBorder="1" applyAlignment="1" applyProtection="1">
      <alignment vertical="center"/>
      <protection locked="0"/>
    </xf>
    <xf numFmtId="180" fontId="16" fillId="7" borderId="12" xfId="0" applyNumberFormat="1" applyFont="1" applyFill="1" applyBorder="1" applyAlignment="1" applyProtection="1">
      <alignment vertical="center"/>
      <protection locked="0"/>
    </xf>
    <xf numFmtId="180" fontId="178" fillId="0" borderId="12" xfId="0" applyNumberFormat="1" applyFont="1" applyFill="1" applyBorder="1" applyAlignment="1" applyProtection="1">
      <alignment horizontal="center" vertical="center"/>
      <protection locked="0"/>
    </xf>
    <xf numFmtId="0" fontId="181" fillId="0" borderId="12" xfId="0" applyFont="1" applyFill="1" applyBorder="1" applyAlignment="1" applyProtection="1">
      <alignment horizontal="center" vertical="center" wrapText="1"/>
      <protection locked="0"/>
    </xf>
    <xf numFmtId="180" fontId="181" fillId="0" borderId="12" xfId="0" applyNumberFormat="1" applyFont="1" applyFill="1" applyBorder="1" applyAlignment="1" applyProtection="1">
      <alignment horizontal="center" vertical="center"/>
      <protection locked="0"/>
    </xf>
    <xf numFmtId="0" fontId="178" fillId="0" borderId="12" xfId="224" applyFont="1" applyBorder="1" applyAlignment="1" applyProtection="1">
      <alignment vertical="center"/>
      <protection locked="0"/>
    </xf>
    <xf numFmtId="0" fontId="178" fillId="0" borderId="12" xfId="12" applyFont="1" applyBorder="1" applyAlignment="1" applyProtection="1">
      <alignment vertical="center"/>
    </xf>
    <xf numFmtId="180" fontId="16" fillId="2" borderId="12" xfId="0" applyNumberFormat="1" applyFont="1" applyFill="1" applyBorder="1" applyAlignment="1" applyProtection="1">
      <alignment vertical="center"/>
    </xf>
    <xf numFmtId="180" fontId="178" fillId="0" borderId="12" xfId="0" applyNumberFormat="1" applyFont="1" applyFill="1" applyBorder="1" applyAlignment="1" applyProtection="1">
      <alignment horizontal="center" vertical="center"/>
    </xf>
    <xf numFmtId="0" fontId="178" fillId="0" borderId="0" xfId="0" applyFont="1" applyFill="1" applyProtection="1">
      <alignment vertical="center"/>
      <protection locked="0"/>
    </xf>
    <xf numFmtId="0" fontId="273" fillId="0" borderId="0" xfId="12271" applyFont="1" applyProtection="1">
      <alignment vertical="center"/>
    </xf>
    <xf numFmtId="0" fontId="273" fillId="0" borderId="0" xfId="12271" applyFont="1" applyFill="1" applyProtection="1">
      <alignment vertical="center"/>
    </xf>
    <xf numFmtId="0" fontId="274" fillId="7" borderId="0" xfId="12" applyFont="1" applyFill="1" applyBorder="1" applyAlignment="1" applyProtection="1">
      <alignment vertical="center"/>
    </xf>
    <xf numFmtId="0" fontId="30" fillId="0" borderId="0" xfId="12271" applyFont="1" applyFill="1" applyBorder="1" applyProtection="1">
      <alignment vertical="center"/>
    </xf>
    <xf numFmtId="0" fontId="30" fillId="7" borderId="0" xfId="12271" applyFont="1" applyFill="1" applyBorder="1" applyAlignment="1" applyProtection="1">
      <alignment vertical="center"/>
    </xf>
    <xf numFmtId="0" fontId="30" fillId="0" borderId="0" xfId="12271" applyFont="1" applyFill="1" applyProtection="1">
      <alignment vertical="center"/>
    </xf>
    <xf numFmtId="0" fontId="32" fillId="0" borderId="0" xfId="12271" applyFont="1" applyFill="1" applyAlignment="1" applyProtection="1">
      <alignment horizontal="center" vertical="center"/>
    </xf>
    <xf numFmtId="0" fontId="16" fillId="8" borderId="12" xfId="12271" applyFont="1" applyFill="1" applyBorder="1" applyAlignment="1" applyProtection="1">
      <alignment horizontal="center" vertical="center" wrapText="1"/>
    </xf>
    <xf numFmtId="0" fontId="32" fillId="0" borderId="0" xfId="12271" applyFont="1" applyFill="1" applyProtection="1">
      <alignment vertical="center"/>
    </xf>
    <xf numFmtId="180" fontId="275" fillId="0" borderId="12" xfId="12271" applyNumberFormat="1" applyFont="1" applyFill="1" applyBorder="1" applyAlignment="1" applyProtection="1">
      <alignment horizontal="center" vertical="center"/>
    </xf>
    <xf numFmtId="180" fontId="58" fillId="2" borderId="12" xfId="12271" applyNumberFormat="1" applyFont="1" applyFill="1" applyBorder="1" applyAlignment="1" applyProtection="1">
      <alignment horizontal="center" vertical="center"/>
      <protection locked="0"/>
    </xf>
    <xf numFmtId="0" fontId="253" fillId="0" borderId="0" xfId="12271" applyFont="1" applyProtection="1">
      <alignment vertical="center"/>
    </xf>
    <xf numFmtId="0" fontId="58" fillId="0" borderId="0" xfId="12271" applyFont="1" applyProtection="1">
      <alignment vertical="center"/>
    </xf>
    <xf numFmtId="0" fontId="253" fillId="7" borderId="0" xfId="12271" applyFont="1" applyFill="1" applyProtection="1">
      <alignment vertical="center"/>
    </xf>
    <xf numFmtId="0" fontId="10" fillId="0" borderId="0" xfId="12271" applyFont="1" applyProtection="1">
      <alignment vertical="center"/>
    </xf>
    <xf numFmtId="0" fontId="10" fillId="7" borderId="0" xfId="12271" applyFont="1" applyFill="1" applyProtection="1">
      <alignment vertical="center"/>
    </xf>
    <xf numFmtId="0" fontId="9" fillId="7" borderId="0" xfId="224" applyFont="1" applyFill="1" applyBorder="1" applyAlignment="1" applyProtection="1">
      <alignment vertical="center"/>
    </xf>
    <xf numFmtId="0" fontId="7" fillId="7" borderId="0" xfId="12271" applyFont="1" applyFill="1" applyAlignment="1" applyProtection="1">
      <alignment vertical="center"/>
    </xf>
    <xf numFmtId="0" fontId="7" fillId="7" borderId="0" xfId="12271" applyFont="1" applyFill="1" applyProtection="1">
      <alignment vertical="center"/>
    </xf>
    <xf numFmtId="0" fontId="16" fillId="7" borderId="0" xfId="12271" applyFont="1" applyFill="1" applyAlignment="1" applyProtection="1">
      <alignment vertical="center"/>
    </xf>
    <xf numFmtId="0" fontId="16" fillId="7" borderId="0" xfId="12271" applyFont="1" applyFill="1" applyAlignment="1" applyProtection="1">
      <alignment horizontal="center" vertical="center"/>
    </xf>
    <xf numFmtId="0" fontId="12" fillId="7" borderId="0" xfId="12271" applyFont="1" applyFill="1" applyAlignment="1" applyProtection="1">
      <alignment horizontal="center" vertical="center"/>
    </xf>
    <xf numFmtId="0" fontId="16" fillId="8" borderId="12" xfId="12271" applyFont="1" applyFill="1" applyBorder="1" applyAlignment="1" applyProtection="1">
      <alignment horizontal="center" vertical="center"/>
    </xf>
    <xf numFmtId="0" fontId="12" fillId="0" borderId="12" xfId="12271" applyFont="1" applyFill="1" applyBorder="1" applyAlignment="1" applyProtection="1">
      <alignment horizontal="center" vertical="center"/>
    </xf>
    <xf numFmtId="0" fontId="16" fillId="2" borderId="12" xfId="224" applyFont="1" applyFill="1" applyBorder="1" applyAlignment="1" applyProtection="1">
      <alignment vertical="center" wrapText="1"/>
      <protection locked="0"/>
    </xf>
    <xf numFmtId="14" fontId="16" fillId="2" borderId="12" xfId="12271" applyNumberFormat="1" applyFont="1" applyFill="1" applyBorder="1" applyAlignment="1" applyProtection="1">
      <alignment horizontal="right" vertical="center"/>
      <protection locked="0"/>
    </xf>
    <xf numFmtId="180" fontId="16" fillId="2" borderId="12" xfId="12271" applyNumberFormat="1" applyFont="1" applyFill="1" applyBorder="1" applyAlignment="1" applyProtection="1">
      <alignment horizontal="right" vertical="center"/>
      <protection locked="0"/>
    </xf>
    <xf numFmtId="180" fontId="16" fillId="3" borderId="12" xfId="12271" applyNumberFormat="1" applyFont="1" applyFill="1" applyBorder="1" applyAlignment="1" applyProtection="1">
      <alignment horizontal="right" vertical="center"/>
    </xf>
    <xf numFmtId="0" fontId="16" fillId="7" borderId="0" xfId="12271" applyFont="1" applyFill="1" applyProtection="1">
      <alignment vertical="center"/>
    </xf>
    <xf numFmtId="0" fontId="12" fillId="7" borderId="0" xfId="12271" applyFont="1" applyFill="1" applyProtection="1">
      <alignment vertical="center"/>
    </xf>
    <xf numFmtId="0" fontId="277" fillId="0" borderId="12" xfId="12271" applyFont="1" applyFill="1" applyBorder="1" applyAlignment="1" applyProtection="1">
      <alignment horizontal="center" vertical="center" wrapText="1"/>
    </xf>
    <xf numFmtId="0" fontId="16" fillId="0" borderId="12" xfId="224" applyFont="1" applyBorder="1" applyAlignment="1" applyProtection="1">
      <alignment horizontal="center" vertical="center" wrapText="1"/>
    </xf>
    <xf numFmtId="0" fontId="16" fillId="0" borderId="12" xfId="224" applyFont="1" applyBorder="1" applyAlignment="1" applyProtection="1">
      <alignment horizontal="center" vertical="center"/>
    </xf>
    <xf numFmtId="180" fontId="16" fillId="0" borderId="12" xfId="12271" applyNumberFormat="1" applyFont="1" applyFill="1" applyBorder="1" applyAlignment="1" applyProtection="1">
      <alignment horizontal="center" vertical="center"/>
    </xf>
    <xf numFmtId="0" fontId="8" fillId="7" borderId="0" xfId="12271" applyFill="1" applyProtection="1">
      <alignment vertical="center"/>
    </xf>
    <xf numFmtId="0" fontId="8" fillId="0" borderId="0" xfId="12271" applyProtection="1">
      <alignment vertical="center"/>
    </xf>
    <xf numFmtId="0" fontId="16" fillId="0" borderId="0" xfId="12271" applyFont="1" applyProtection="1">
      <alignment vertical="center"/>
    </xf>
    <xf numFmtId="0" fontId="10" fillId="0" borderId="0" xfId="9391" applyFont="1" applyFill="1" applyBorder="1" applyAlignment="1" applyProtection="1">
      <alignment vertical="center"/>
    </xf>
    <xf numFmtId="0" fontId="7" fillId="7" borderId="0" xfId="194" applyFont="1" applyFill="1" applyBorder="1" applyAlignment="1" applyProtection="1">
      <alignment horizontal="left" vertical="center" wrapText="1"/>
    </xf>
    <xf numFmtId="0" fontId="7" fillId="7" borderId="0" xfId="194" applyFont="1" applyFill="1" applyBorder="1" applyAlignment="1" applyProtection="1">
      <alignment vertical="center"/>
    </xf>
    <xf numFmtId="0" fontId="16" fillId="0" borderId="0" xfId="9391" applyFont="1" applyFill="1" applyBorder="1" applyAlignment="1" applyProtection="1">
      <alignment vertical="center"/>
    </xf>
    <xf numFmtId="0" fontId="12" fillId="7" borderId="0" xfId="194" applyFont="1" applyFill="1" applyBorder="1" applyAlignment="1" applyProtection="1">
      <alignment horizontal="left" vertical="center" wrapText="1"/>
    </xf>
    <xf numFmtId="0" fontId="12" fillId="7" borderId="0" xfId="194" applyFont="1" applyFill="1" applyBorder="1" applyAlignment="1" applyProtection="1">
      <alignment vertical="center"/>
    </xf>
    <xf numFmtId="0" fontId="16" fillId="8" borderId="63" xfId="9392" applyFont="1" applyFill="1" applyBorder="1" applyAlignment="1" applyProtection="1">
      <alignment horizontal="center" vertical="center" wrapText="1"/>
    </xf>
    <xf numFmtId="0" fontId="16" fillId="8" borderId="5" xfId="9392" applyFont="1" applyFill="1" applyBorder="1" applyAlignment="1" applyProtection="1">
      <alignment horizontal="center" vertical="center" wrapText="1"/>
    </xf>
    <xf numFmtId="0" fontId="16" fillId="8" borderId="7" xfId="9392" applyFont="1" applyFill="1" applyBorder="1" applyAlignment="1" applyProtection="1">
      <alignment horizontal="center" vertical="center" wrapText="1"/>
    </xf>
    <xf numFmtId="0" fontId="16" fillId="0" borderId="61" xfId="12272" applyFont="1" applyFill="1" applyBorder="1" applyAlignment="1">
      <alignment horizontal="center" vertical="center" wrapText="1"/>
    </xf>
    <xf numFmtId="0" fontId="16" fillId="0" borderId="14" xfId="9392" applyFont="1" applyFill="1" applyBorder="1" applyAlignment="1" applyProtection="1">
      <alignment horizontal="center" vertical="center" wrapText="1"/>
      <protection locked="0"/>
    </xf>
    <xf numFmtId="275" fontId="16" fillId="0" borderId="14" xfId="9392" applyNumberFormat="1" applyFont="1" applyFill="1" applyBorder="1" applyAlignment="1" applyProtection="1">
      <alignment horizontal="center" vertical="center" wrapText="1"/>
      <protection locked="0"/>
    </xf>
    <xf numFmtId="180" fontId="16" fillId="7" borderId="1" xfId="9392" applyNumberFormat="1" applyFont="1" applyFill="1" applyBorder="1" applyAlignment="1" applyProtection="1">
      <alignment horizontal="center" vertical="center" wrapText="1"/>
      <protection locked="0"/>
    </xf>
    <xf numFmtId="275" fontId="16" fillId="0" borderId="14" xfId="9392" applyNumberFormat="1" applyFont="1" applyFill="1" applyBorder="1" applyAlignment="1" applyProtection="1">
      <alignment horizontal="justify" vertical="top" wrapText="1"/>
      <protection locked="0"/>
    </xf>
    <xf numFmtId="43" fontId="16" fillId="0" borderId="14" xfId="12273" applyFont="1" applyFill="1" applyBorder="1" applyAlignment="1" applyProtection="1">
      <alignment horizontal="justify" vertical="top" wrapText="1"/>
      <protection locked="0"/>
    </xf>
    <xf numFmtId="0" fontId="16" fillId="0" borderId="3" xfId="9392" applyFont="1" applyFill="1" applyBorder="1" applyAlignment="1" applyProtection="1">
      <alignment horizontal="left" vertical="top"/>
    </xf>
    <xf numFmtId="0" fontId="16" fillId="0" borderId="0" xfId="12274" applyFont="1" applyFill="1" applyAlignment="1" applyProtection="1">
      <alignment horizontal="left" vertical="center"/>
    </xf>
    <xf numFmtId="0" fontId="55" fillId="7" borderId="0" xfId="9392" applyFont="1" applyFill="1" applyProtection="1"/>
    <xf numFmtId="0" fontId="10" fillId="0" borderId="0" xfId="12274" applyFont="1" applyFill="1" applyBorder="1" applyAlignment="1" applyProtection="1">
      <alignment vertical="center"/>
    </xf>
    <xf numFmtId="0" fontId="10" fillId="7" borderId="0" xfId="12274" applyFont="1" applyFill="1" applyBorder="1" applyAlignment="1" applyProtection="1">
      <alignment vertical="center"/>
      <protection locked="0"/>
    </xf>
    <xf numFmtId="0" fontId="7" fillId="7" borderId="0" xfId="12274" applyFont="1" applyFill="1" applyBorder="1" applyAlignment="1" applyProtection="1">
      <alignment vertical="center"/>
      <protection locked="0"/>
    </xf>
    <xf numFmtId="0" fontId="16" fillId="0" borderId="0" xfId="12274" applyFont="1" applyFill="1" applyBorder="1" applyAlignment="1" applyProtection="1">
      <alignment vertical="center"/>
    </xf>
    <xf numFmtId="0" fontId="7" fillId="7" borderId="0" xfId="12274" applyFont="1" applyFill="1" applyAlignment="1" applyProtection="1">
      <alignment vertical="center"/>
      <protection locked="0"/>
    </xf>
    <xf numFmtId="0" fontId="16" fillId="8" borderId="14" xfId="12274" applyFont="1" applyFill="1" applyBorder="1" applyAlignment="1" applyProtection="1">
      <alignment horizontal="center" vertical="center"/>
    </xf>
    <xf numFmtId="0" fontId="16" fillId="8" borderId="13" xfId="12274" applyFont="1" applyFill="1" applyBorder="1" applyAlignment="1" applyProtection="1">
      <alignment horizontal="center" vertical="center"/>
    </xf>
    <xf numFmtId="0" fontId="59" fillId="7" borderId="0" xfId="12274" applyFont="1" applyFill="1" applyProtection="1">
      <alignment vertical="center"/>
      <protection locked="0"/>
    </xf>
    <xf numFmtId="0" fontId="16" fillId="0" borderId="14" xfId="12274" applyFont="1" applyFill="1" applyBorder="1" applyAlignment="1" applyProtection="1">
      <alignment horizontal="center" vertical="center"/>
    </xf>
    <xf numFmtId="0" fontId="16" fillId="0" borderId="14" xfId="12274" applyFont="1" applyFill="1" applyBorder="1" applyProtection="1">
      <alignment vertical="center"/>
    </xf>
    <xf numFmtId="0" fontId="16" fillId="7" borderId="0" xfId="12274" applyFont="1" applyFill="1" applyProtection="1">
      <alignment vertical="center"/>
      <protection locked="0"/>
    </xf>
    <xf numFmtId="43" fontId="16" fillId="0" borderId="14" xfId="12273" applyFont="1" applyFill="1" applyBorder="1" applyAlignment="1" applyProtection="1">
      <alignment horizontal="center" vertical="center"/>
      <protection locked="0"/>
    </xf>
    <xf numFmtId="0" fontId="16" fillId="0" borderId="53" xfId="12274" applyFont="1" applyFill="1" applyBorder="1" applyAlignment="1" applyProtection="1">
      <alignment horizontal="center" vertical="center"/>
    </xf>
    <xf numFmtId="0" fontId="16" fillId="0" borderId="0" xfId="12274" applyFont="1" applyFill="1" applyProtection="1">
      <alignment vertical="center"/>
      <protection locked="0"/>
    </xf>
    <xf numFmtId="0" fontId="10" fillId="0" borderId="0" xfId="0" applyFont="1" applyFill="1" applyProtection="1">
      <alignment vertical="center"/>
      <protection locked="0"/>
    </xf>
    <xf numFmtId="0" fontId="10" fillId="7" borderId="0" xfId="0" applyFont="1" applyFill="1" applyProtection="1">
      <alignment vertical="center"/>
      <protection locked="0"/>
    </xf>
    <xf numFmtId="0" fontId="16" fillId="7" borderId="12" xfId="0" applyFont="1" applyFill="1" applyBorder="1" applyAlignment="1" applyProtection="1">
      <alignment horizontal="center" vertical="center"/>
    </xf>
    <xf numFmtId="180" fontId="16" fillId="2" borderId="12" xfId="0" applyNumberFormat="1" applyFont="1" applyFill="1" applyBorder="1" applyAlignment="1" applyProtection="1">
      <alignment horizontal="center" vertical="center"/>
      <protection locked="0"/>
    </xf>
    <xf numFmtId="0" fontId="16" fillId="8" borderId="12" xfId="0" applyNumberFormat="1" applyFont="1" applyFill="1" applyBorder="1" applyAlignment="1" applyProtection="1">
      <alignment horizontal="center"/>
    </xf>
    <xf numFmtId="0" fontId="16" fillId="0" borderId="0" xfId="0" applyFont="1" applyFill="1" applyProtection="1">
      <alignment vertical="center"/>
      <protection locked="0"/>
    </xf>
    <xf numFmtId="0" fontId="10" fillId="0" borderId="0" xfId="194" applyFont="1"/>
    <xf numFmtId="0" fontId="10" fillId="7" borderId="0" xfId="194" applyFont="1" applyFill="1"/>
    <xf numFmtId="0" fontId="7" fillId="0" borderId="0" xfId="47" applyFont="1" applyFill="1">
      <alignment vertical="center"/>
    </xf>
    <xf numFmtId="0" fontId="7" fillId="7" borderId="0" xfId="47" applyFont="1" applyFill="1">
      <alignment vertical="center"/>
    </xf>
    <xf numFmtId="0" fontId="8" fillId="0" borderId="0" xfId="194" applyFont="1"/>
    <xf numFmtId="0" fontId="8" fillId="7" borderId="0" xfId="194" applyFont="1" applyFill="1"/>
    <xf numFmtId="0" fontId="16" fillId="8" borderId="12" xfId="47" applyFont="1" applyFill="1" applyBorder="1" applyAlignment="1">
      <alignment horizontal="center" vertical="center"/>
    </xf>
    <xf numFmtId="0" fontId="16" fillId="0" borderId="12" xfId="47" applyFont="1" applyBorder="1" applyAlignment="1">
      <alignment horizontal="center" vertical="center"/>
    </xf>
    <xf numFmtId="0" fontId="16" fillId="0" borderId="12" xfId="47" applyFont="1" applyBorder="1" applyAlignment="1">
      <alignment horizontal="left" vertical="center" wrapText="1"/>
    </xf>
    <xf numFmtId="0" fontId="16" fillId="2" borderId="12" xfId="47" applyNumberFormat="1" applyFont="1" applyFill="1" applyBorder="1" applyAlignment="1" applyProtection="1">
      <alignment horizontal="center" vertical="center" wrapText="1"/>
      <protection locked="0"/>
    </xf>
    <xf numFmtId="0" fontId="181" fillId="2" borderId="12" xfId="47" applyFont="1" applyFill="1" applyBorder="1" applyAlignment="1">
      <alignment horizontal="center" vertical="center" wrapText="1"/>
    </xf>
    <xf numFmtId="0" fontId="16" fillId="0" borderId="12" xfId="47" applyFont="1" applyFill="1" applyBorder="1" applyAlignment="1">
      <alignment horizontal="left" vertical="center" wrapText="1"/>
    </xf>
    <xf numFmtId="180" fontId="16" fillId="7" borderId="12" xfId="47" applyNumberFormat="1" applyFont="1" applyFill="1" applyBorder="1" applyAlignment="1">
      <alignment horizontal="right" vertical="center"/>
    </xf>
    <xf numFmtId="0" fontId="265" fillId="0" borderId="0" xfId="194" applyFont="1"/>
    <xf numFmtId="0" fontId="265" fillId="7" borderId="0" xfId="194" applyFont="1" applyFill="1"/>
    <xf numFmtId="0" fontId="184" fillId="0" borderId="12" xfId="47" applyFont="1" applyFill="1" applyBorder="1" applyAlignment="1">
      <alignment horizontal="center" vertical="center" wrapText="1"/>
    </xf>
    <xf numFmtId="0" fontId="16" fillId="0" borderId="0" xfId="194" applyFont="1"/>
    <xf numFmtId="0" fontId="10" fillId="0" borderId="0" xfId="194" applyFont="1" applyAlignment="1">
      <alignment vertical="center"/>
    </xf>
    <xf numFmtId="0" fontId="10" fillId="7" borderId="0" xfId="194" applyFont="1" applyFill="1" applyAlignment="1">
      <alignment vertical="center"/>
    </xf>
    <xf numFmtId="0" fontId="16" fillId="0" borderId="9" xfId="47" applyFont="1" applyFill="1" applyBorder="1" applyAlignment="1">
      <alignment horizontal="right" vertical="center"/>
    </xf>
    <xf numFmtId="0" fontId="16" fillId="8" borderId="12" xfId="194" applyFont="1" applyFill="1" applyBorder="1" applyAlignment="1">
      <alignment horizontal="center" vertical="center" wrapText="1"/>
    </xf>
    <xf numFmtId="0" fontId="8" fillId="7" borderId="0" xfId="194" applyFont="1" applyFill="1" applyAlignment="1">
      <alignment vertical="center"/>
    </xf>
    <xf numFmtId="0" fontId="16" fillId="8" borderId="12" xfId="194" applyFont="1" applyFill="1" applyBorder="1" applyAlignment="1">
      <alignment horizontal="center" vertical="center"/>
    </xf>
    <xf numFmtId="0" fontId="16" fillId="0" borderId="12" xfId="194" applyFont="1" applyBorder="1" applyAlignment="1">
      <alignment horizontal="center" vertical="center"/>
    </xf>
    <xf numFmtId="0" fontId="16" fillId="0" borderId="12" xfId="194" applyFont="1" applyBorder="1" applyAlignment="1">
      <alignment vertical="center"/>
    </xf>
    <xf numFmtId="180" fontId="16" fillId="7" borderId="12" xfId="194" applyNumberFormat="1" applyFont="1" applyFill="1" applyBorder="1" applyAlignment="1">
      <alignment horizontal="right" vertical="center"/>
    </xf>
    <xf numFmtId="180" fontId="16" fillId="7" borderId="12" xfId="194" applyNumberFormat="1" applyFont="1" applyFill="1" applyBorder="1" applyAlignment="1">
      <alignment vertical="center"/>
    </xf>
    <xf numFmtId="0" fontId="181" fillId="0" borderId="12" xfId="47" applyFont="1" applyFill="1" applyBorder="1" applyAlignment="1">
      <alignment horizontal="center" vertical="center" wrapText="1"/>
    </xf>
    <xf numFmtId="0" fontId="16" fillId="0" borderId="12" xfId="194" applyFont="1" applyBorder="1" applyAlignment="1">
      <alignment horizontal="left" vertical="center"/>
    </xf>
    <xf numFmtId="0" fontId="12" fillId="7" borderId="0" xfId="194" applyFont="1" applyFill="1" applyAlignment="1">
      <alignment vertical="center"/>
    </xf>
    <xf numFmtId="0" fontId="16" fillId="0" borderId="0" xfId="194" applyFont="1" applyAlignment="1">
      <alignment vertical="center"/>
    </xf>
    <xf numFmtId="0" fontId="10" fillId="0" borderId="0" xfId="194" applyFont="1" applyAlignment="1">
      <alignment horizontal="center" vertical="center"/>
    </xf>
    <xf numFmtId="0" fontId="10" fillId="0" borderId="0" xfId="194" applyFont="1" applyAlignment="1">
      <alignment horizontal="left" vertical="center"/>
    </xf>
    <xf numFmtId="0" fontId="10" fillId="7" borderId="0" xfId="194" applyFont="1" applyFill="1" applyAlignment="1">
      <alignment horizontal="center" vertical="center"/>
    </xf>
    <xf numFmtId="0" fontId="16" fillId="0" borderId="0" xfId="47" applyFont="1" applyFill="1">
      <alignment vertical="center"/>
    </xf>
    <xf numFmtId="0" fontId="8" fillId="7" borderId="0" xfId="194" applyFont="1" applyFill="1" applyAlignment="1">
      <alignment horizontal="center" vertical="center"/>
    </xf>
    <xf numFmtId="0" fontId="16" fillId="0" borderId="12" xfId="194" applyFont="1" applyFill="1" applyBorder="1" applyAlignment="1">
      <alignment horizontal="left" vertical="center"/>
    </xf>
    <xf numFmtId="0" fontId="239" fillId="0" borderId="12" xfId="194" applyFont="1" applyBorder="1" applyAlignment="1">
      <alignment horizontal="center" vertical="center"/>
    </xf>
    <xf numFmtId="0" fontId="265" fillId="7" borderId="0" xfId="194" applyFont="1" applyFill="1" applyAlignment="1">
      <alignment horizontal="center" vertical="center"/>
    </xf>
    <xf numFmtId="0" fontId="239" fillId="0" borderId="12" xfId="194" applyFont="1" applyFill="1" applyBorder="1" applyAlignment="1">
      <alignment horizontal="center" vertical="center"/>
    </xf>
    <xf numFmtId="0" fontId="16" fillId="0" borderId="12" xfId="194" applyFont="1" applyFill="1" applyBorder="1" applyAlignment="1">
      <alignment horizontal="left" vertical="center" wrapText="1"/>
    </xf>
    <xf numFmtId="0" fontId="16" fillId="0" borderId="12" xfId="194" applyFont="1" applyFill="1" applyBorder="1" applyAlignment="1">
      <alignment horizontal="center" vertical="center"/>
    </xf>
    <xf numFmtId="180" fontId="16" fillId="2" borderId="22" xfId="194" applyNumberFormat="1" applyFont="1" applyFill="1" applyBorder="1" applyAlignment="1" applyProtection="1">
      <alignment horizontal="right" vertical="center"/>
      <protection locked="0"/>
    </xf>
    <xf numFmtId="0" fontId="16" fillId="0" borderId="0" xfId="194" applyFont="1" applyAlignment="1">
      <alignment horizontal="center" vertical="center"/>
    </xf>
    <xf numFmtId="0" fontId="16" fillId="0" borderId="0" xfId="194" applyFont="1" applyAlignment="1">
      <alignment horizontal="left" vertical="center"/>
    </xf>
    <xf numFmtId="0" fontId="8" fillId="7" borderId="0" xfId="194" applyFont="1" applyFill="1" applyAlignment="1">
      <alignment horizontal="left" vertical="center"/>
    </xf>
    <xf numFmtId="0" fontId="10" fillId="0" borderId="0" xfId="47" applyFont="1" applyFill="1" applyAlignment="1" applyProtection="1">
      <alignment vertical="center" wrapText="1"/>
      <protection locked="0"/>
    </xf>
    <xf numFmtId="0" fontId="10" fillId="7" borderId="0" xfId="47" applyFont="1" applyFill="1" applyAlignment="1" applyProtection="1">
      <alignment vertical="center" wrapText="1"/>
      <protection locked="0"/>
    </xf>
    <xf numFmtId="0" fontId="7" fillId="7" borderId="0" xfId="47" applyFont="1" applyFill="1" applyAlignment="1" applyProtection="1">
      <alignment vertical="center" wrapText="1"/>
      <protection locked="0"/>
    </xf>
    <xf numFmtId="0" fontId="16" fillId="0" borderId="0" xfId="47" applyFont="1" applyFill="1" applyBorder="1" applyAlignment="1" applyProtection="1">
      <alignment horizontal="right" vertical="center" wrapText="1"/>
    </xf>
    <xf numFmtId="0" fontId="12" fillId="7" borderId="0" xfId="47" applyFont="1" applyFill="1" applyAlignment="1" applyProtection="1">
      <alignment horizontal="center" vertical="center" wrapText="1"/>
      <protection locked="0"/>
    </xf>
    <xf numFmtId="0" fontId="12" fillId="7" borderId="0" xfId="47" applyFont="1" applyFill="1" applyAlignment="1" applyProtection="1">
      <alignment vertical="center" wrapText="1"/>
      <protection locked="0"/>
    </xf>
    <xf numFmtId="0" fontId="178" fillId="8" borderId="12" xfId="47" applyNumberFormat="1" applyFont="1" applyFill="1" applyBorder="1" applyAlignment="1" applyProtection="1">
      <alignment horizontal="center" vertical="center" wrapText="1"/>
    </xf>
    <xf numFmtId="0" fontId="16" fillId="8" borderId="12" xfId="194" applyFont="1" applyFill="1" applyBorder="1" applyAlignment="1" applyProtection="1">
      <alignment horizontal="center" vertical="center" wrapText="1"/>
    </xf>
    <xf numFmtId="0" fontId="16" fillId="8" borderId="12" xfId="47" applyFont="1" applyFill="1" applyBorder="1" applyAlignment="1" applyProtection="1">
      <alignment horizontal="center" vertical="center" wrapText="1"/>
    </xf>
    <xf numFmtId="0" fontId="16" fillId="0" borderId="12" xfId="47" applyFont="1" applyFill="1" applyBorder="1" applyAlignment="1" applyProtection="1">
      <alignment horizontal="center" vertical="center" wrapText="1"/>
      <protection locked="0"/>
    </xf>
    <xf numFmtId="0" fontId="16" fillId="2" borderId="12" xfId="47" applyFont="1" applyFill="1" applyBorder="1" applyAlignment="1" applyProtection="1">
      <alignment vertical="center" wrapText="1"/>
      <protection locked="0"/>
    </xf>
    <xf numFmtId="43" fontId="16" fillId="7" borderId="12" xfId="12056" applyFont="1" applyFill="1" applyBorder="1" applyAlignment="1" applyProtection="1">
      <alignment vertical="center" wrapText="1"/>
      <protection locked="0"/>
    </xf>
    <xf numFmtId="43" fontId="16" fillId="7" borderId="12" xfId="47" applyNumberFormat="1" applyFont="1" applyFill="1" applyBorder="1" applyAlignment="1" applyProtection="1">
      <alignment vertical="center" wrapText="1"/>
      <protection locked="0"/>
    </xf>
    <xf numFmtId="0" fontId="181" fillId="2" borderId="12" xfId="47" applyFont="1" applyFill="1" applyBorder="1" applyAlignment="1" applyProtection="1">
      <alignment horizontal="center" vertical="center" wrapText="1"/>
      <protection locked="0"/>
    </xf>
    <xf numFmtId="43" fontId="16" fillId="7" borderId="12" xfId="12056" applyFont="1" applyFill="1" applyBorder="1" applyAlignment="1" applyProtection="1">
      <alignment horizontal="right" vertical="center" wrapText="1"/>
    </xf>
    <xf numFmtId="43" fontId="16" fillId="7" borderId="12" xfId="12056" applyFont="1" applyFill="1" applyBorder="1" applyAlignment="1" applyProtection="1">
      <alignment horizontal="center" vertical="center" wrapText="1"/>
    </xf>
    <xf numFmtId="0" fontId="16" fillId="0" borderId="0" xfId="47" applyFont="1" applyFill="1" applyAlignment="1" applyProtection="1">
      <alignment vertical="center" wrapText="1"/>
      <protection locked="0"/>
    </xf>
    <xf numFmtId="0" fontId="10" fillId="0" borderId="0" xfId="47" applyFont="1" applyFill="1" applyProtection="1">
      <alignment vertical="center"/>
      <protection locked="0"/>
    </xf>
    <xf numFmtId="0" fontId="10" fillId="7" borderId="0" xfId="47" applyFont="1" applyFill="1" applyProtection="1">
      <alignment vertical="center"/>
      <protection locked="0"/>
    </xf>
    <xf numFmtId="0" fontId="9" fillId="7" borderId="0" xfId="47" applyFont="1" applyFill="1" applyAlignment="1" applyProtection="1">
      <alignment vertical="center"/>
      <protection locked="0"/>
    </xf>
    <xf numFmtId="0" fontId="7" fillId="7" borderId="0" xfId="47" applyFont="1" applyFill="1" applyAlignment="1" applyProtection="1">
      <alignment vertical="center"/>
      <protection locked="0"/>
    </xf>
    <xf numFmtId="0" fontId="7" fillId="7" borderId="0" xfId="47" applyFont="1" applyFill="1" applyProtection="1">
      <alignment vertical="center"/>
      <protection locked="0"/>
    </xf>
    <xf numFmtId="0" fontId="16" fillId="0" borderId="0" xfId="47" applyFont="1" applyFill="1" applyBorder="1" applyAlignment="1" applyProtection="1">
      <alignment horizontal="left"/>
    </xf>
    <xf numFmtId="49" fontId="16" fillId="0" borderId="0" xfId="47" applyNumberFormat="1" applyFont="1" applyFill="1" applyAlignment="1" applyProtection="1">
      <alignment horizontal="right" vertical="center"/>
    </xf>
    <xf numFmtId="0" fontId="16" fillId="8" borderId="12" xfId="47" applyNumberFormat="1" applyFont="1" applyFill="1" applyBorder="1" applyAlignment="1" applyProtection="1">
      <alignment horizontal="center" vertical="center"/>
    </xf>
    <xf numFmtId="0" fontId="16" fillId="8" borderId="12" xfId="47" applyFont="1" applyFill="1" applyBorder="1" applyAlignment="1" applyProtection="1">
      <alignment horizontal="center" vertical="center"/>
    </xf>
    <xf numFmtId="0" fontId="12" fillId="7" borderId="0" xfId="47" applyFont="1" applyFill="1" applyProtection="1">
      <alignment vertical="center"/>
      <protection locked="0"/>
    </xf>
    <xf numFmtId="0" fontId="16" fillId="0" borderId="12" xfId="47" applyNumberFormat="1" applyFont="1" applyFill="1" applyBorder="1" applyAlignment="1" applyProtection="1">
      <alignment horizontal="center" vertical="center"/>
      <protection locked="0"/>
    </xf>
    <xf numFmtId="43" fontId="16" fillId="7" borderId="12" xfId="12056" applyFont="1" applyFill="1" applyBorder="1" applyAlignment="1" applyProtection="1">
      <alignment horizontal="right" vertical="center"/>
      <protection locked="0"/>
    </xf>
    <xf numFmtId="43" fontId="16" fillId="7" borderId="12" xfId="47" applyNumberFormat="1" applyFont="1" applyFill="1" applyBorder="1" applyAlignment="1" applyProtection="1">
      <alignment horizontal="center" vertical="center" wrapText="1"/>
      <protection locked="0"/>
    </xf>
    <xf numFmtId="0" fontId="181" fillId="0" borderId="12" xfId="47" applyFont="1" applyFill="1" applyBorder="1" applyAlignment="1" applyProtection="1">
      <alignment horizontal="center" vertical="center" wrapText="1"/>
      <protection locked="0"/>
    </xf>
    <xf numFmtId="0" fontId="12" fillId="7" borderId="0" xfId="47" applyFont="1" applyFill="1" applyAlignment="1" applyProtection="1">
      <alignment vertical="center"/>
      <protection locked="0"/>
    </xf>
    <xf numFmtId="0" fontId="16" fillId="0" borderId="12" xfId="47" applyFont="1" applyFill="1" applyBorder="1" applyAlignment="1" applyProtection="1">
      <alignment horizontal="center" vertical="center"/>
    </xf>
    <xf numFmtId="43" fontId="16" fillId="7" borderId="12" xfId="12056" applyFont="1" applyFill="1" applyBorder="1" applyAlignment="1" applyProtection="1">
      <alignment horizontal="right" vertical="center"/>
    </xf>
    <xf numFmtId="180" fontId="16" fillId="0" borderId="12" xfId="47" applyNumberFormat="1" applyFont="1" applyFill="1" applyBorder="1" applyAlignment="1" applyProtection="1">
      <alignment horizontal="center" vertical="center"/>
      <protection locked="0"/>
    </xf>
    <xf numFmtId="0" fontId="16" fillId="2" borderId="12" xfId="47" applyNumberFormat="1" applyFont="1" applyFill="1" applyBorder="1" applyAlignment="1" applyProtection="1">
      <alignment horizontal="center"/>
      <protection locked="0"/>
    </xf>
    <xf numFmtId="0" fontId="16" fillId="2" borderId="12" xfId="47" applyNumberFormat="1" applyFont="1" applyFill="1" applyBorder="1" applyAlignment="1" applyProtection="1">
      <alignment horizontal="center" vertical="center"/>
      <protection locked="0"/>
    </xf>
    <xf numFmtId="0" fontId="16" fillId="0" borderId="0" xfId="47" applyFont="1" applyFill="1" applyProtection="1">
      <alignment vertical="center"/>
      <protection locked="0"/>
    </xf>
    <xf numFmtId="0" fontId="16" fillId="8" borderId="12" xfId="0" applyFont="1" applyFill="1" applyBorder="1" applyAlignment="1">
      <alignment horizontal="center" vertical="center"/>
    </xf>
    <xf numFmtId="0" fontId="12" fillId="7" borderId="0" xfId="0" applyFont="1" applyFill="1" applyAlignment="1">
      <alignment horizontal="center" vertical="center"/>
    </xf>
    <xf numFmtId="0" fontId="16" fillId="0" borderId="12" xfId="0" applyFont="1" applyFill="1" applyBorder="1" applyAlignment="1">
      <alignment horizontal="center" vertical="center"/>
    </xf>
    <xf numFmtId="0" fontId="16" fillId="0" borderId="12" xfId="15" applyFont="1" applyFill="1" applyBorder="1">
      <alignment vertical="center"/>
    </xf>
    <xf numFmtId="180" fontId="16" fillId="7" borderId="12" xfId="0" applyNumberFormat="1" applyFont="1" applyFill="1" applyBorder="1" applyAlignment="1">
      <alignment horizontal="right" vertical="center"/>
    </xf>
    <xf numFmtId="0" fontId="16" fillId="0" borderId="12" xfId="15" applyFont="1" applyBorder="1">
      <alignment vertical="center"/>
    </xf>
    <xf numFmtId="0" fontId="181" fillId="0" borderId="12" xfId="0" applyFont="1" applyFill="1" applyBorder="1" applyAlignment="1">
      <alignment horizontal="center" vertical="center"/>
    </xf>
    <xf numFmtId="43" fontId="16" fillId="7" borderId="12" xfId="363" applyFont="1" applyFill="1" applyBorder="1" applyAlignment="1" applyProtection="1">
      <alignment vertical="center" wrapText="1"/>
      <protection locked="0"/>
    </xf>
    <xf numFmtId="0" fontId="10" fillId="0" borderId="0" xfId="16" applyFont="1" applyFill="1" applyProtection="1">
      <protection locked="0"/>
    </xf>
    <xf numFmtId="0" fontId="10" fillId="7" borderId="0" xfId="16" applyFont="1" applyFill="1" applyProtection="1">
      <protection locked="0"/>
    </xf>
    <xf numFmtId="0" fontId="8" fillId="7" borderId="0" xfId="16" applyFont="1" applyFill="1" applyProtection="1">
      <protection locked="0"/>
    </xf>
    <xf numFmtId="0" fontId="16" fillId="8" borderId="12" xfId="15" applyFont="1" applyFill="1" applyBorder="1" applyAlignment="1" applyProtection="1">
      <alignment horizontal="center" vertical="center" wrapText="1"/>
    </xf>
    <xf numFmtId="0" fontId="16" fillId="8" borderId="12" xfId="15" applyFont="1" applyFill="1" applyBorder="1" applyAlignment="1" applyProtection="1">
      <alignment horizontal="center" vertical="center"/>
    </xf>
    <xf numFmtId="0" fontId="16" fillId="2" borderId="12" xfId="15" applyFont="1" applyFill="1" applyBorder="1" applyAlignment="1" applyProtection="1">
      <alignment horizontal="center" vertical="center"/>
      <protection locked="0"/>
    </xf>
    <xf numFmtId="0" fontId="16" fillId="2" borderId="12" xfId="15" applyFont="1" applyFill="1" applyBorder="1" applyAlignment="1" applyProtection="1">
      <alignment vertical="center"/>
      <protection locked="0"/>
    </xf>
    <xf numFmtId="43" fontId="16" fillId="7" borderId="12" xfId="363" applyFont="1" applyFill="1" applyBorder="1" applyAlignment="1" applyProtection="1">
      <alignment vertical="center"/>
      <protection locked="0"/>
    </xf>
    <xf numFmtId="43" fontId="16" fillId="7" borderId="12" xfId="15" applyNumberFormat="1" applyFont="1" applyFill="1" applyBorder="1" applyAlignment="1" applyProtection="1">
      <alignment vertical="center"/>
      <protection locked="0"/>
    </xf>
    <xf numFmtId="180" fontId="16" fillId="7" borderId="12" xfId="16" applyNumberFormat="1" applyFont="1" applyFill="1" applyBorder="1" applyAlignment="1" applyProtection="1">
      <alignment horizontal="right" vertical="center"/>
      <protection locked="0"/>
    </xf>
    <xf numFmtId="0" fontId="16" fillId="0" borderId="12" xfId="15" applyFont="1" applyFill="1" applyBorder="1" applyAlignment="1" applyProtection="1">
      <alignment horizontal="center" vertical="center"/>
      <protection locked="0"/>
    </xf>
    <xf numFmtId="0" fontId="16" fillId="0" borderId="12" xfId="15" applyFont="1" applyFill="1" applyBorder="1" applyAlignment="1" applyProtection="1">
      <alignment horizontal="center" vertical="center" wrapText="1"/>
    </xf>
    <xf numFmtId="180" fontId="16" fillId="7" borderId="12" xfId="15" applyNumberFormat="1" applyFont="1" applyFill="1" applyBorder="1" applyAlignment="1" applyProtection="1">
      <alignment horizontal="right" vertical="center"/>
    </xf>
    <xf numFmtId="0" fontId="16" fillId="0" borderId="0" xfId="16" applyFont="1" applyFill="1" applyProtection="1">
      <protection locked="0"/>
    </xf>
    <xf numFmtId="0" fontId="10" fillId="7" borderId="0" xfId="15" applyFont="1" applyFill="1" applyProtection="1">
      <alignment vertical="center"/>
      <protection locked="0"/>
    </xf>
    <xf numFmtId="0" fontId="16" fillId="2" borderId="12" xfId="15" applyFont="1" applyFill="1" applyBorder="1" applyProtection="1">
      <alignment vertical="center"/>
      <protection locked="0"/>
    </xf>
    <xf numFmtId="43" fontId="16" fillId="7" borderId="12" xfId="363" applyFont="1" applyFill="1" applyBorder="1" applyProtection="1">
      <alignment vertical="center"/>
      <protection locked="0"/>
    </xf>
    <xf numFmtId="0" fontId="8" fillId="7" borderId="0" xfId="16" applyFill="1" applyProtection="1">
      <protection locked="0"/>
    </xf>
    <xf numFmtId="0" fontId="10" fillId="0" borderId="0" xfId="16" applyFont="1"/>
    <xf numFmtId="0" fontId="10" fillId="7" borderId="0" xfId="16" applyFont="1" applyFill="1"/>
    <xf numFmtId="0" fontId="10" fillId="7" borderId="0" xfId="15" applyFont="1" applyFill="1">
      <alignment vertical="center"/>
    </xf>
    <xf numFmtId="0" fontId="16" fillId="0" borderId="0" xfId="0" applyFont="1" applyFill="1" applyBorder="1" applyAlignment="1">
      <alignment horizontal="right" vertical="center"/>
    </xf>
    <xf numFmtId="0" fontId="16" fillId="8" borderId="12" xfId="15" applyFont="1" applyFill="1" applyBorder="1" applyAlignment="1">
      <alignment horizontal="center" vertical="center"/>
    </xf>
    <xf numFmtId="0" fontId="16" fillId="8" borderId="22" xfId="15" applyFont="1" applyFill="1" applyBorder="1" applyAlignment="1">
      <alignment horizontal="center" vertical="center"/>
    </xf>
    <xf numFmtId="0" fontId="16" fillId="7" borderId="0" xfId="15" applyFont="1" applyFill="1" applyAlignment="1">
      <alignment horizontal="center" vertical="center"/>
    </xf>
    <xf numFmtId="0" fontId="12" fillId="7" borderId="0" xfId="15" applyFont="1" applyFill="1" applyAlignment="1">
      <alignment horizontal="center" vertical="center"/>
    </xf>
    <xf numFmtId="0" fontId="8" fillId="7" borderId="0" xfId="16" applyFill="1" applyAlignment="1">
      <alignment horizontal="center"/>
    </xf>
    <xf numFmtId="0" fontId="16" fillId="2" borderId="12" xfId="15" applyFont="1" applyFill="1" applyBorder="1" applyAlignment="1" applyProtection="1">
      <alignment horizontal="right" vertical="center"/>
      <protection locked="0"/>
    </xf>
    <xf numFmtId="180" fontId="16" fillId="2" borderId="22" xfId="15" applyNumberFormat="1" applyFont="1" applyFill="1" applyBorder="1" applyAlignment="1" applyProtection="1">
      <alignment horizontal="right" vertical="center"/>
      <protection locked="0"/>
    </xf>
    <xf numFmtId="180" fontId="16" fillId="7" borderId="12" xfId="15" applyNumberFormat="1" applyFont="1" applyFill="1" applyBorder="1" applyAlignment="1">
      <alignment horizontal="right" vertical="center"/>
    </xf>
    <xf numFmtId="0" fontId="181" fillId="0" borderId="12" xfId="0" applyFont="1" applyFill="1" applyBorder="1" applyAlignment="1">
      <alignment horizontal="center" vertical="center" wrapText="1"/>
    </xf>
    <xf numFmtId="0" fontId="16" fillId="7" borderId="0" xfId="15" applyFont="1" applyFill="1">
      <alignment vertical="center"/>
    </xf>
    <xf numFmtId="0" fontId="12" fillId="7" borderId="0" xfId="15" applyFont="1" applyFill="1">
      <alignment vertical="center"/>
    </xf>
    <xf numFmtId="0" fontId="8" fillId="7" borderId="0" xfId="16" applyFill="1"/>
    <xf numFmtId="0" fontId="16" fillId="0" borderId="12" xfId="15" applyFont="1" applyBorder="1" applyAlignment="1">
      <alignment vertical="center" wrapText="1"/>
    </xf>
    <xf numFmtId="180" fontId="16" fillId="7" borderId="22" xfId="15" applyNumberFormat="1" applyFont="1" applyFill="1" applyBorder="1" applyAlignment="1">
      <alignment horizontal="right" vertical="center"/>
    </xf>
    <xf numFmtId="180" fontId="16" fillId="2" borderId="12" xfId="15" applyNumberFormat="1" applyFont="1" applyFill="1" applyBorder="1" applyAlignment="1" applyProtection="1">
      <alignment horizontal="right" vertical="center"/>
      <protection locked="0"/>
    </xf>
    <xf numFmtId="0" fontId="16" fillId="0" borderId="12" xfId="15" applyFont="1" applyBorder="1" applyAlignment="1">
      <alignment horizontal="center" vertical="center"/>
    </xf>
    <xf numFmtId="180" fontId="16" fillId="0" borderId="12" xfId="15" applyNumberFormat="1" applyFont="1" applyBorder="1" applyAlignment="1">
      <alignment horizontal="right" vertical="center"/>
    </xf>
    <xf numFmtId="0" fontId="16" fillId="7" borderId="0" xfId="16" applyFont="1" applyFill="1"/>
    <xf numFmtId="0" fontId="8" fillId="0" borderId="0" xfId="16"/>
    <xf numFmtId="0" fontId="16" fillId="0" borderId="0" xfId="16" applyFont="1"/>
    <xf numFmtId="0" fontId="16" fillId="0" borderId="12" xfId="4" applyFont="1" applyFill="1" applyBorder="1" applyAlignment="1" applyProtection="1">
      <alignment horizontal="left" vertical="center" indent="2"/>
    </xf>
    <xf numFmtId="0" fontId="16" fillId="0" borderId="12" xfId="4" applyFont="1" applyFill="1" applyBorder="1" applyAlignment="1" applyProtection="1">
      <alignment horizontal="left" vertical="center" wrapText="1" indent="2"/>
    </xf>
    <xf numFmtId="178" fontId="16" fillId="0" borderId="12" xfId="9394" applyFont="1" applyFill="1" applyBorder="1" applyAlignment="1" applyProtection="1">
      <alignment horizontal="center" vertical="center"/>
      <protection locked="0"/>
    </xf>
    <xf numFmtId="9" fontId="16" fillId="0" borderId="12" xfId="362" applyFont="1" applyFill="1" applyBorder="1" applyAlignment="1" applyProtection="1">
      <alignment horizontal="center" vertical="center"/>
      <protection locked="0"/>
    </xf>
    <xf numFmtId="0" fontId="16" fillId="0" borderId="12" xfId="4" applyFont="1" applyFill="1" applyBorder="1" applyAlignment="1" applyProtection="1">
      <alignment horizontal="center" vertical="center"/>
    </xf>
    <xf numFmtId="0" fontId="9" fillId="2" borderId="0" xfId="9391" applyFont="1" applyFill="1" applyBorder="1" applyProtection="1">
      <alignment vertical="center"/>
    </xf>
    <xf numFmtId="0" fontId="9" fillId="2" borderId="0" xfId="9392" applyFont="1" applyFill="1" applyBorder="1" applyAlignment="1" applyProtection="1">
      <alignment vertical="center"/>
    </xf>
    <xf numFmtId="0" fontId="10" fillId="2" borderId="0" xfId="9391" applyFont="1" applyFill="1" applyBorder="1" applyAlignment="1" applyProtection="1">
      <alignment horizontal="right" vertical="center"/>
    </xf>
    <xf numFmtId="0" fontId="7" fillId="2" borderId="0" xfId="9393" applyFont="1" applyFill="1" applyBorder="1" applyAlignment="1" applyProtection="1"/>
    <xf numFmtId="0" fontId="16" fillId="2" borderId="0" xfId="9391" applyFont="1" applyFill="1" applyBorder="1" applyAlignment="1" applyProtection="1">
      <alignment horizontal="right" vertical="center"/>
    </xf>
    <xf numFmtId="14" fontId="16" fillId="2" borderId="0" xfId="9391" applyNumberFormat="1" applyFont="1" applyFill="1" applyBorder="1" applyAlignment="1" applyProtection="1">
      <alignment horizontal="center" vertical="center"/>
    </xf>
    <xf numFmtId="0" fontId="12" fillId="8" borderId="4" xfId="9392" applyFont="1" applyFill="1" applyBorder="1" applyAlignment="1" applyProtection="1">
      <alignment horizontal="center" vertical="center"/>
    </xf>
    <xf numFmtId="0" fontId="16" fillId="8" borderId="4" xfId="9392" applyFont="1" applyFill="1" applyBorder="1" applyAlignment="1" applyProtection="1">
      <alignment horizontal="center" vertical="center"/>
    </xf>
    <xf numFmtId="9" fontId="16" fillId="0" borderId="12" xfId="362" applyFont="1" applyFill="1" applyBorder="1" applyAlignment="1" applyProtection="1">
      <alignment horizontal="center" vertical="center" shrinkToFit="1"/>
    </xf>
    <xf numFmtId="178" fontId="16" fillId="0" borderId="13" xfId="9394" applyFont="1" applyFill="1" applyBorder="1" applyAlignment="1" applyProtection="1">
      <alignment horizontal="center" vertical="center"/>
      <protection locked="0"/>
    </xf>
    <xf numFmtId="9" fontId="16" fillId="0" borderId="13" xfId="362" applyFont="1" applyFill="1" applyBorder="1" applyAlignment="1" applyProtection="1">
      <alignment horizontal="center" vertical="center"/>
      <protection locked="0"/>
    </xf>
    <xf numFmtId="9" fontId="16" fillId="0" borderId="13" xfId="362" applyFont="1" applyFill="1" applyBorder="1" applyAlignment="1" applyProtection="1">
      <alignment horizontal="center" vertical="center"/>
    </xf>
    <xf numFmtId="9" fontId="16" fillId="0" borderId="3" xfId="362" applyFont="1" applyFill="1" applyBorder="1" applyAlignment="1" applyProtection="1">
      <alignment horizontal="center" vertical="center"/>
      <protection locked="0"/>
    </xf>
    <xf numFmtId="0" fontId="16" fillId="0" borderId="22" xfId="4" applyFont="1" applyFill="1" applyBorder="1" applyAlignment="1" applyProtection="1">
      <alignment horizontal="left" vertical="center" indent="2"/>
    </xf>
    <xf numFmtId="0" fontId="12" fillId="0" borderId="1" xfId="9392" applyFont="1" applyFill="1" applyBorder="1" applyAlignment="1" applyProtection="1">
      <alignment vertical="top"/>
    </xf>
    <xf numFmtId="0" fontId="16" fillId="0" borderId="2" xfId="9392" applyFont="1" applyFill="1" applyBorder="1" applyAlignment="1" applyProtection="1">
      <alignment vertical="top" wrapText="1"/>
    </xf>
    <xf numFmtId="0" fontId="16" fillId="0" borderId="3" xfId="9392" applyFont="1" applyFill="1" applyBorder="1" applyAlignment="1" applyProtection="1">
      <alignment vertical="top" wrapText="1"/>
    </xf>
    <xf numFmtId="0" fontId="16" fillId="0" borderId="5" xfId="9392" applyFont="1" applyFill="1" applyBorder="1" applyAlignment="1" applyProtection="1">
      <alignment vertical="top" wrapText="1"/>
    </xf>
    <xf numFmtId="0" fontId="16" fillId="0" borderId="6" xfId="9392" applyFont="1" applyFill="1" applyBorder="1" applyAlignment="1" applyProtection="1">
      <alignment vertical="center" wrapText="1"/>
    </xf>
    <xf numFmtId="0" fontId="16" fillId="0" borderId="8" xfId="9392" applyFont="1" applyFill="1" applyBorder="1" applyAlignment="1" applyProtection="1">
      <alignment vertical="top" wrapText="1"/>
    </xf>
    <xf numFmtId="0" fontId="10" fillId="0" borderId="0" xfId="15" applyFont="1" applyFill="1">
      <alignment vertical="center"/>
    </xf>
    <xf numFmtId="0" fontId="10" fillId="0" borderId="0" xfId="15" applyFont="1" applyFill="1" applyAlignment="1">
      <alignment vertical="center" wrapText="1"/>
    </xf>
    <xf numFmtId="0" fontId="10" fillId="0" borderId="0" xfId="15" applyFont="1" applyFill="1" applyAlignment="1">
      <alignment horizontal="center" vertical="center"/>
    </xf>
    <xf numFmtId="0" fontId="7" fillId="7" borderId="0" xfId="3" applyFont="1" applyFill="1">
      <alignment vertical="center"/>
    </xf>
    <xf numFmtId="0" fontId="16" fillId="8" borderId="12" xfId="15" applyFont="1" applyFill="1" applyBorder="1" applyAlignment="1">
      <alignment horizontal="center" vertical="center" wrapText="1"/>
    </xf>
    <xf numFmtId="0" fontId="16" fillId="0" borderId="12" xfId="15" applyFont="1" applyFill="1" applyBorder="1" applyAlignment="1">
      <alignment horizontal="center" vertical="center"/>
    </xf>
    <xf numFmtId="0" fontId="16" fillId="0" borderId="12" xfId="15" applyFont="1" applyFill="1" applyBorder="1" applyAlignment="1">
      <alignment vertical="center" wrapText="1"/>
    </xf>
    <xf numFmtId="0" fontId="16" fillId="0" borderId="12" xfId="15" applyFont="1" applyFill="1" applyBorder="1" applyAlignment="1">
      <alignment horizontal="left" vertical="center" wrapText="1"/>
    </xf>
    <xf numFmtId="43" fontId="16" fillId="7" borderId="12" xfId="363" applyFont="1" applyFill="1" applyBorder="1" applyAlignment="1" applyProtection="1">
      <alignment horizontal="right" vertical="center"/>
      <protection locked="0"/>
    </xf>
    <xf numFmtId="0" fontId="16" fillId="0" borderId="12" xfId="15" applyFont="1" applyFill="1" applyBorder="1" applyAlignment="1">
      <alignment horizontal="center" vertical="center" wrapText="1"/>
    </xf>
    <xf numFmtId="0" fontId="8" fillId="7" borderId="0" xfId="15" applyFont="1" applyFill="1">
      <alignment vertical="center"/>
    </xf>
    <xf numFmtId="0" fontId="16" fillId="0" borderId="0" xfId="15" applyFont="1" applyFill="1">
      <alignment vertical="center"/>
    </xf>
    <xf numFmtId="0" fontId="16" fillId="0" borderId="0" xfId="15" applyFont="1" applyFill="1" applyAlignment="1">
      <alignment vertical="center" wrapText="1"/>
    </xf>
    <xf numFmtId="0" fontId="16" fillId="0" borderId="0" xfId="15" applyFont="1" applyFill="1" applyAlignment="1">
      <alignment horizontal="center" vertical="center"/>
    </xf>
    <xf numFmtId="0" fontId="8" fillId="7" borderId="0" xfId="15" applyFont="1" applyFill="1" applyAlignment="1">
      <alignment vertical="center" wrapText="1"/>
    </xf>
    <xf numFmtId="0" fontId="8" fillId="7" borderId="0" xfId="15" applyFont="1" applyFill="1" applyAlignment="1">
      <alignment horizontal="center" vertical="center"/>
    </xf>
    <xf numFmtId="0" fontId="10" fillId="0" borderId="0" xfId="3" applyFont="1">
      <alignment vertical="center"/>
    </xf>
    <xf numFmtId="0" fontId="10" fillId="7" borderId="0" xfId="3" applyFont="1" applyFill="1">
      <alignment vertical="center"/>
    </xf>
    <xf numFmtId="0" fontId="16" fillId="0" borderId="0" xfId="3" applyFont="1" applyFill="1" applyAlignment="1">
      <alignment horizontal="left" vertical="center"/>
    </xf>
    <xf numFmtId="0" fontId="16" fillId="0" borderId="0" xfId="3" applyFont="1" applyFill="1" applyBorder="1" applyAlignment="1">
      <alignment horizontal="right" vertical="center"/>
    </xf>
    <xf numFmtId="0" fontId="16" fillId="8" borderId="12" xfId="3" applyFont="1" applyFill="1" applyBorder="1" applyAlignment="1">
      <alignment horizontal="center" vertical="center" wrapText="1"/>
    </xf>
    <xf numFmtId="0" fontId="16" fillId="8" borderId="12" xfId="3" applyFont="1" applyFill="1" applyBorder="1" applyAlignment="1">
      <alignment horizontal="center" vertical="center"/>
    </xf>
    <xf numFmtId="0" fontId="12" fillId="7" borderId="0" xfId="3" applyFont="1" applyFill="1">
      <alignment vertical="center"/>
    </xf>
    <xf numFmtId="0" fontId="16" fillId="2" borderId="12" xfId="3" applyFont="1" applyFill="1" applyBorder="1" applyProtection="1">
      <alignment vertical="center"/>
      <protection locked="0"/>
    </xf>
    <xf numFmtId="0" fontId="16" fillId="2" borderId="12" xfId="3" applyFont="1" applyFill="1" applyBorder="1" applyAlignment="1">
      <alignment horizontal="center" vertical="center" wrapText="1"/>
    </xf>
    <xf numFmtId="0" fontId="16" fillId="2" borderId="12" xfId="3" applyFont="1" applyFill="1" applyBorder="1" applyAlignment="1" applyProtection="1">
      <alignment vertical="center" wrapText="1"/>
      <protection locked="0"/>
    </xf>
    <xf numFmtId="0" fontId="8" fillId="7" borderId="0" xfId="3" applyFill="1">
      <alignment vertical="center"/>
    </xf>
    <xf numFmtId="0" fontId="16" fillId="2" borderId="12" xfId="3" applyFont="1" applyFill="1" applyBorder="1" applyAlignment="1">
      <alignment horizontal="center" vertical="center"/>
    </xf>
    <xf numFmtId="0" fontId="16" fillId="0" borderId="0" xfId="3" applyFont="1">
      <alignment vertical="center"/>
    </xf>
    <xf numFmtId="0" fontId="9" fillId="9" borderId="0" xfId="9392" applyFont="1" applyFill="1" applyAlignment="1" applyProtection="1">
      <alignment vertical="center"/>
    </xf>
    <xf numFmtId="0" fontId="7" fillId="9" borderId="0" xfId="9392" applyFont="1" applyFill="1" applyAlignment="1" applyProtection="1">
      <alignment vertical="center"/>
    </xf>
    <xf numFmtId="0" fontId="16" fillId="9" borderId="0" xfId="9392" applyFont="1" applyFill="1" applyAlignment="1" applyProtection="1">
      <alignment vertical="center"/>
    </xf>
    <xf numFmtId="0" fontId="16" fillId="8" borderId="61" xfId="9392" applyFont="1" applyFill="1" applyBorder="1" applyAlignment="1" applyProtection="1">
      <alignment horizontal="center" vertical="center" wrapText="1"/>
    </xf>
    <xf numFmtId="0" fontId="16" fillId="9" borderId="0" xfId="9392" applyFont="1" applyFill="1" applyAlignment="1" applyProtection="1">
      <alignment horizontal="center" vertical="center"/>
    </xf>
    <xf numFmtId="0" fontId="16" fillId="0" borderId="14" xfId="9392" applyFont="1" applyFill="1" applyBorder="1" applyAlignment="1" applyProtection="1">
      <alignment horizontal="center" wrapText="1"/>
    </xf>
    <xf numFmtId="257" fontId="16" fillId="0" borderId="12" xfId="9394" applyNumberFormat="1" applyFont="1" applyFill="1" applyBorder="1" applyAlignment="1" applyProtection="1">
      <alignment horizontal="center" vertical="center" wrapText="1"/>
      <protection locked="0"/>
    </xf>
    <xf numFmtId="43" fontId="16" fillId="0" borderId="12" xfId="363" applyFont="1" applyFill="1" applyBorder="1" applyAlignment="1" applyProtection="1">
      <alignment horizontal="right" vertical="center" shrinkToFit="1"/>
    </xf>
    <xf numFmtId="178" fontId="16" fillId="0" borderId="4" xfId="9394" applyFont="1" applyFill="1" applyBorder="1" applyAlignment="1" applyProtection="1">
      <protection locked="0"/>
    </xf>
    <xf numFmtId="0" fontId="16" fillId="9" borderId="0" xfId="9392" applyFont="1" applyFill="1" applyProtection="1"/>
    <xf numFmtId="178" fontId="16" fillId="0" borderId="7" xfId="9394" applyFont="1" applyFill="1" applyBorder="1" applyAlignment="1" applyProtection="1">
      <protection locked="0"/>
    </xf>
    <xf numFmtId="178" fontId="16" fillId="0" borderId="7" xfId="9394" applyFont="1" applyFill="1" applyBorder="1" applyAlignment="1" applyProtection="1">
      <alignment horizontal="center" wrapText="1"/>
      <protection locked="0"/>
    </xf>
    <xf numFmtId="0" fontId="16" fillId="9" borderId="0" xfId="9392" applyFont="1" applyFill="1" applyAlignment="1" applyProtection="1"/>
    <xf numFmtId="0" fontId="16" fillId="0" borderId="61" xfId="9392" applyFont="1" applyFill="1" applyBorder="1" applyAlignment="1" applyProtection="1">
      <alignment horizontal="center" wrapText="1"/>
    </xf>
    <xf numFmtId="0" fontId="16" fillId="0" borderId="61" xfId="9392" applyFont="1" applyFill="1" applyBorder="1" applyAlignment="1" applyProtection="1">
      <alignment horizontal="center" vertical="center"/>
    </xf>
    <xf numFmtId="178" fontId="16" fillId="0" borderId="61" xfId="9394" applyFont="1" applyFill="1" applyBorder="1" applyAlignment="1" applyProtection="1">
      <alignment horizontal="center" vertical="center"/>
    </xf>
    <xf numFmtId="180" fontId="16" fillId="9" borderId="4" xfId="9395" applyNumberFormat="1" applyFont="1" applyFill="1" applyBorder="1" applyAlignment="1" applyProtection="1">
      <alignment horizontal="right" vertical="center" shrinkToFit="1"/>
    </xf>
    <xf numFmtId="178" fontId="16" fillId="0" borderId="4" xfId="9394" applyFont="1" applyFill="1" applyBorder="1" applyAlignment="1" applyProtection="1">
      <alignment horizontal="center" vertical="center"/>
    </xf>
    <xf numFmtId="178" fontId="16" fillId="0" borderId="7" xfId="9394" applyFont="1" applyFill="1" applyBorder="1" applyAlignment="1" applyProtection="1">
      <alignment horizontal="center" wrapText="1"/>
    </xf>
    <xf numFmtId="9" fontId="10" fillId="0" borderId="0" xfId="362" applyFont="1">
      <alignment vertical="center"/>
    </xf>
    <xf numFmtId="0" fontId="16" fillId="0" borderId="0" xfId="13" applyFont="1" applyFill="1" applyBorder="1" applyAlignment="1">
      <alignment horizontal="right" vertical="center"/>
    </xf>
    <xf numFmtId="0" fontId="7" fillId="7" borderId="0" xfId="13" applyFont="1" applyFill="1">
      <alignment vertical="center"/>
    </xf>
    <xf numFmtId="0" fontId="16" fillId="8" borderId="12" xfId="13" applyFont="1" applyFill="1" applyBorder="1" applyAlignment="1">
      <alignment horizontal="center" vertical="center" wrapText="1"/>
    </xf>
    <xf numFmtId="9" fontId="16" fillId="8" borderId="12" xfId="362" applyFont="1" applyFill="1" applyBorder="1" applyAlignment="1">
      <alignment horizontal="center" vertical="center" wrapText="1"/>
    </xf>
    <xf numFmtId="0" fontId="12" fillId="7" borderId="0" xfId="13" applyFont="1" applyFill="1">
      <alignment vertical="center"/>
    </xf>
    <xf numFmtId="0" fontId="16" fillId="8" borderId="12" xfId="13" applyFont="1" applyFill="1" applyBorder="1" applyAlignment="1">
      <alignment horizontal="center" vertical="center"/>
    </xf>
    <xf numFmtId="0" fontId="16" fillId="0" borderId="12" xfId="13" applyFont="1" applyFill="1" applyBorder="1" applyAlignment="1">
      <alignment horizontal="center" vertical="center"/>
    </xf>
    <xf numFmtId="0" fontId="16" fillId="2" borderId="12" xfId="13" applyFont="1" applyFill="1" applyBorder="1" applyProtection="1">
      <alignment vertical="center"/>
      <protection locked="0"/>
    </xf>
    <xf numFmtId="0" fontId="16" fillId="2" borderId="12" xfId="13" applyFont="1" applyFill="1" applyBorder="1" applyAlignment="1">
      <alignment horizontal="center" vertical="center"/>
    </xf>
    <xf numFmtId="9" fontId="16" fillId="2" borderId="12" xfId="362" applyFont="1" applyFill="1" applyBorder="1" applyAlignment="1" applyProtection="1">
      <alignment horizontal="center" vertical="center"/>
      <protection locked="0"/>
    </xf>
    <xf numFmtId="0" fontId="16" fillId="2" borderId="12" xfId="13" applyFont="1" applyFill="1" applyBorder="1" applyAlignment="1" applyProtection="1">
      <alignment horizontal="center" vertical="center"/>
      <protection locked="0"/>
    </xf>
    <xf numFmtId="9" fontId="16" fillId="2" borderId="12" xfId="362" applyFont="1" applyFill="1" applyBorder="1" applyAlignment="1">
      <alignment horizontal="center" vertical="center"/>
    </xf>
    <xf numFmtId="0" fontId="16" fillId="0" borderId="12" xfId="13" applyFont="1" applyBorder="1" applyAlignment="1">
      <alignment vertical="center" wrapText="1"/>
    </xf>
    <xf numFmtId="0" fontId="16" fillId="0" borderId="12" xfId="13" applyFont="1" applyBorder="1">
      <alignment vertical="center"/>
    </xf>
    <xf numFmtId="0" fontId="16" fillId="0" borderId="12" xfId="13" applyFont="1" applyFill="1" applyBorder="1" applyAlignment="1">
      <alignment vertical="center" wrapText="1"/>
    </xf>
    <xf numFmtId="9" fontId="16" fillId="0" borderId="0" xfId="362" applyFont="1">
      <alignment vertical="center"/>
    </xf>
    <xf numFmtId="9" fontId="12" fillId="7" borderId="0" xfId="362" applyFont="1" applyFill="1">
      <alignment vertical="center"/>
    </xf>
    <xf numFmtId="0" fontId="10" fillId="0" borderId="0" xfId="0" applyFont="1" applyAlignment="1">
      <alignment vertical="center"/>
    </xf>
    <xf numFmtId="0" fontId="10" fillId="7" borderId="0" xfId="0" applyFont="1" applyFill="1" applyAlignment="1">
      <alignment vertical="center"/>
    </xf>
    <xf numFmtId="0" fontId="8" fillId="7" borderId="0" xfId="0" applyFont="1" applyFill="1" applyAlignment="1">
      <alignment vertical="center"/>
    </xf>
    <xf numFmtId="0" fontId="16" fillId="0" borderId="12" xfId="0" applyFont="1" applyBorder="1" applyAlignment="1">
      <alignment horizontal="center" vertical="center"/>
    </xf>
    <xf numFmtId="0" fontId="16" fillId="2" borderId="12" xfId="0" applyFont="1" applyFill="1" applyBorder="1" applyAlignment="1" applyProtection="1">
      <alignment horizontal="center" vertical="center"/>
      <protection locked="0"/>
    </xf>
    <xf numFmtId="0" fontId="16" fillId="0" borderId="0" xfId="0" applyFont="1" applyAlignment="1">
      <alignment horizontal="center" vertical="center"/>
    </xf>
    <xf numFmtId="0" fontId="16" fillId="0" borderId="0" xfId="0" applyFont="1" applyAlignment="1">
      <alignment vertical="center"/>
    </xf>
    <xf numFmtId="0" fontId="16" fillId="2" borderId="12" xfId="0" applyFont="1" applyFill="1" applyBorder="1" applyAlignment="1" applyProtection="1">
      <alignment horizontal="right" vertical="center"/>
      <protection locked="0"/>
    </xf>
    <xf numFmtId="0" fontId="9" fillId="0" borderId="0" xfId="9392" applyFont="1" applyFill="1" applyBorder="1" applyAlignment="1" applyProtection="1">
      <alignment horizontal="center" vertical="center"/>
    </xf>
    <xf numFmtId="0" fontId="59" fillId="8" borderId="61" xfId="9392" applyFont="1" applyFill="1" applyBorder="1" applyAlignment="1" applyProtection="1">
      <alignment horizontal="center" vertical="center"/>
    </xf>
    <xf numFmtId="0" fontId="59" fillId="8" borderId="14" xfId="9392" applyFont="1" applyFill="1" applyBorder="1" applyAlignment="1" applyProtection="1">
      <alignment horizontal="center" vertical="center" wrapText="1"/>
    </xf>
    <xf numFmtId="0" fontId="59" fillId="8" borderId="13" xfId="9392" applyFont="1" applyFill="1" applyBorder="1" applyAlignment="1" applyProtection="1">
      <alignment horizontal="center" vertical="center" wrapText="1"/>
    </xf>
    <xf numFmtId="0" fontId="16" fillId="0" borderId="14" xfId="9396" applyFont="1" applyFill="1" applyBorder="1" applyAlignment="1" applyProtection="1">
      <alignment horizontal="center" vertical="center" wrapText="1"/>
      <protection locked="0"/>
    </xf>
    <xf numFmtId="0" fontId="16" fillId="0" borderId="1" xfId="9396" applyFont="1" applyFill="1" applyBorder="1" applyAlignment="1" applyProtection="1">
      <alignment horizontal="center" vertical="center" wrapText="1"/>
    </xf>
    <xf numFmtId="9" fontId="16" fillId="0" borderId="14" xfId="362" applyFont="1" applyFill="1" applyBorder="1" applyAlignment="1" applyProtection="1">
      <alignment horizontal="center" vertical="center" wrapText="1"/>
      <protection locked="0"/>
    </xf>
    <xf numFmtId="0" fontId="16" fillId="0" borderId="14" xfId="9396" quotePrefix="1" applyFont="1" applyFill="1" applyBorder="1" applyAlignment="1" applyProtection="1">
      <alignment horizontal="center" vertical="center" wrapText="1"/>
      <protection locked="0"/>
    </xf>
    <xf numFmtId="276" fontId="16" fillId="0" borderId="14" xfId="362" applyNumberFormat="1" applyFont="1" applyFill="1" applyBorder="1" applyAlignment="1" applyProtection="1">
      <alignment horizontal="center" vertical="center" wrapText="1"/>
      <protection locked="0"/>
    </xf>
    <xf numFmtId="14" fontId="16" fillId="0" borderId="24" xfId="9396" applyNumberFormat="1" applyFont="1" applyFill="1" applyBorder="1" applyAlignment="1" applyProtection="1">
      <alignment vertical="center" wrapText="1"/>
      <protection locked="0"/>
    </xf>
    <xf numFmtId="14" fontId="16" fillId="0" borderId="14" xfId="9396" applyNumberFormat="1" applyFont="1" applyFill="1" applyBorder="1" applyAlignment="1" applyProtection="1">
      <alignment horizontal="center" vertical="center" wrapText="1"/>
      <protection locked="0"/>
    </xf>
    <xf numFmtId="49" fontId="16" fillId="0" borderId="24" xfId="9396" applyNumberFormat="1" applyFont="1" applyFill="1" applyBorder="1" applyAlignment="1" applyProtection="1">
      <alignment vertical="center" wrapText="1"/>
      <protection locked="0"/>
    </xf>
    <xf numFmtId="0" fontId="16" fillId="0" borderId="61" xfId="9396" applyFont="1" applyFill="1" applyBorder="1" applyAlignment="1" applyProtection="1">
      <alignment horizontal="center" vertical="center" wrapText="1"/>
      <protection locked="0"/>
    </xf>
    <xf numFmtId="0" fontId="16" fillId="0" borderId="12" xfId="9396" applyFont="1" applyFill="1" applyBorder="1" applyAlignment="1" applyProtection="1">
      <alignment horizontal="center" vertical="center" wrapText="1"/>
      <protection locked="0"/>
    </xf>
    <xf numFmtId="0" fontId="16" fillId="0" borderId="1" xfId="9396" applyFont="1" applyFill="1" applyBorder="1" applyAlignment="1" applyProtection="1">
      <alignment horizontal="center" vertical="center" wrapText="1"/>
      <protection locked="0"/>
    </xf>
    <xf numFmtId="0" fontId="16" fillId="0" borderId="60" xfId="9396" applyFont="1" applyFill="1" applyBorder="1" applyAlignment="1" applyProtection="1">
      <alignment horizontal="center" vertical="center" wrapText="1"/>
      <protection locked="0"/>
    </xf>
    <xf numFmtId="0" fontId="16" fillId="8" borderId="12" xfId="9392" applyFont="1" applyFill="1" applyBorder="1" applyAlignment="1" applyProtection="1">
      <alignment vertical="center" wrapText="1"/>
    </xf>
    <xf numFmtId="0" fontId="16" fillId="0" borderId="10" xfId="9392" applyFont="1" applyFill="1" applyBorder="1" applyAlignment="1" applyProtection="1">
      <alignment horizontal="left" vertical="top"/>
    </xf>
    <xf numFmtId="0" fontId="9" fillId="7" borderId="0" xfId="14" applyFont="1" applyFill="1" applyAlignment="1" applyProtection="1">
      <alignment vertical="center"/>
    </xf>
    <xf numFmtId="0" fontId="7" fillId="7" borderId="0" xfId="0" applyFont="1" applyFill="1" applyBorder="1" applyAlignment="1" applyProtection="1">
      <alignment vertical="center"/>
    </xf>
    <xf numFmtId="0" fontId="16" fillId="0" borderId="0" xfId="0" applyFont="1" applyFill="1" applyBorder="1" applyAlignment="1" applyProtection="1">
      <alignment horizontal="right" vertical="center"/>
    </xf>
    <xf numFmtId="0" fontId="16" fillId="8" borderId="12" xfId="14" applyFont="1" applyFill="1" applyBorder="1" applyAlignment="1" applyProtection="1">
      <alignment horizontal="center" vertical="center" wrapText="1"/>
    </xf>
    <xf numFmtId="0" fontId="16" fillId="8" borderId="12" xfId="14" applyFont="1" applyFill="1" applyBorder="1" applyAlignment="1" applyProtection="1">
      <alignment horizontal="center" vertical="center"/>
    </xf>
    <xf numFmtId="0" fontId="16" fillId="0" borderId="12" xfId="14" applyFont="1" applyBorder="1" applyAlignment="1" applyProtection="1">
      <alignment horizontal="center" vertical="center"/>
    </xf>
    <xf numFmtId="0" fontId="16" fillId="0" borderId="12" xfId="14" applyFont="1" applyFill="1" applyBorder="1" applyAlignment="1" applyProtection="1">
      <alignment horizontal="center" vertical="center"/>
    </xf>
    <xf numFmtId="0" fontId="16" fillId="2" borderId="12" xfId="14" applyFont="1" applyFill="1" applyBorder="1" applyAlignment="1" applyProtection="1">
      <alignment horizontal="center" vertical="center"/>
      <protection locked="0"/>
    </xf>
    <xf numFmtId="2" fontId="16" fillId="2" borderId="12" xfId="14" applyNumberFormat="1" applyFont="1" applyFill="1" applyBorder="1" applyAlignment="1" applyProtection="1">
      <alignment horizontal="right" vertical="center"/>
      <protection locked="0"/>
    </xf>
    <xf numFmtId="0" fontId="10" fillId="0" borderId="0" xfId="0" applyFont="1" applyProtection="1">
      <alignment vertical="center"/>
      <protection locked="0"/>
    </xf>
    <xf numFmtId="0" fontId="10" fillId="0" borderId="0" xfId="0" applyFont="1" applyAlignment="1" applyProtection="1">
      <alignment horizontal="center" vertical="center"/>
      <protection locked="0"/>
    </xf>
    <xf numFmtId="0" fontId="9" fillId="7" borderId="0" xfId="14" applyFont="1" applyFill="1" applyAlignment="1" applyProtection="1">
      <alignment vertical="center"/>
      <protection locked="0"/>
    </xf>
    <xf numFmtId="0" fontId="7" fillId="0" borderId="0" xfId="0" applyFont="1" applyProtection="1">
      <alignment vertical="center"/>
      <protection locked="0"/>
    </xf>
    <xf numFmtId="0" fontId="7" fillId="7" borderId="0" xfId="0" applyFont="1" applyFill="1" applyAlignment="1" applyProtection="1">
      <alignment vertical="center"/>
      <protection locked="0"/>
    </xf>
    <xf numFmtId="0" fontId="7" fillId="0" borderId="0" xfId="0" applyFont="1" applyFill="1" applyProtection="1">
      <alignment vertical="center"/>
      <protection locked="0"/>
    </xf>
    <xf numFmtId="0" fontId="16" fillId="0" borderId="9" xfId="0" applyFont="1" applyFill="1" applyBorder="1" applyAlignment="1" applyProtection="1">
      <alignment horizontal="right" vertical="center"/>
    </xf>
    <xf numFmtId="0" fontId="0" fillId="0" borderId="0" xfId="0" applyProtection="1">
      <alignment vertical="center"/>
      <protection locked="0"/>
    </xf>
    <xf numFmtId="0" fontId="0" fillId="7" borderId="0" xfId="0" applyFill="1" applyProtection="1">
      <alignment vertical="center"/>
      <protection locked="0"/>
    </xf>
    <xf numFmtId="0" fontId="16" fillId="2" borderId="12" xfId="0" applyFont="1" applyFill="1" applyBorder="1" applyAlignment="1" applyProtection="1">
      <alignment horizontal="left" vertical="center"/>
      <protection locked="0"/>
    </xf>
    <xf numFmtId="43" fontId="16" fillId="7" borderId="12" xfId="363" applyFont="1" applyFill="1" applyBorder="1" applyAlignment="1" applyProtection="1">
      <alignment horizontal="left" vertical="center"/>
      <protection locked="0"/>
    </xf>
    <xf numFmtId="0" fontId="184" fillId="0" borderId="12" xfId="0" applyFont="1" applyFill="1" applyBorder="1" applyAlignment="1" applyProtection="1">
      <alignment horizontal="center" vertical="center"/>
      <protection locked="0"/>
    </xf>
    <xf numFmtId="0" fontId="16" fillId="0" borderId="12" xfId="0" applyFont="1" applyFill="1" applyBorder="1" applyAlignment="1" applyProtection="1">
      <alignment horizontal="center" vertical="center" wrapText="1"/>
    </xf>
    <xf numFmtId="0" fontId="16" fillId="0" borderId="12" xfId="0" applyFont="1" applyFill="1" applyBorder="1" applyAlignment="1" applyProtection="1">
      <alignment horizontal="left" vertical="center"/>
    </xf>
    <xf numFmtId="0" fontId="184" fillId="0" borderId="12" xfId="0" applyFont="1" applyFill="1" applyBorder="1" applyAlignment="1" applyProtection="1">
      <alignment horizontal="center" vertical="center"/>
    </xf>
    <xf numFmtId="0" fontId="8" fillId="0" borderId="0" xfId="0" applyFont="1" applyAlignment="1" applyProtection="1">
      <protection locked="0"/>
    </xf>
    <xf numFmtId="0" fontId="8" fillId="7" borderId="0" xfId="0" applyFont="1" applyFill="1" applyAlignment="1" applyProtection="1">
      <protection locked="0"/>
    </xf>
    <xf numFmtId="0" fontId="16" fillId="0" borderId="0" xfId="0" applyFont="1" applyAlignment="1" applyProtection="1">
      <alignment horizontal="center" vertical="center"/>
      <protection locked="0"/>
    </xf>
    <xf numFmtId="0" fontId="16" fillId="0" borderId="0" xfId="0" applyFont="1" applyProtection="1">
      <alignment vertical="center"/>
      <protection locked="0"/>
    </xf>
    <xf numFmtId="0" fontId="12" fillId="7" borderId="0" xfId="0" applyFont="1" applyFill="1" applyAlignment="1" applyProtection="1">
      <alignment horizontal="center" vertical="center"/>
      <protection locked="0"/>
    </xf>
    <xf numFmtId="0" fontId="10" fillId="0" borderId="0" xfId="6" applyFont="1" applyFill="1" applyAlignment="1" applyProtection="1">
      <alignment vertical="center" wrapText="1"/>
    </xf>
    <xf numFmtId="0" fontId="10" fillId="7" borderId="0" xfId="6" applyFont="1" applyFill="1" applyAlignment="1" applyProtection="1">
      <alignment vertical="center" wrapText="1"/>
    </xf>
    <xf numFmtId="0" fontId="7" fillId="7" borderId="0" xfId="0" applyFont="1" applyFill="1" applyAlignment="1" applyProtection="1">
      <alignment vertical="center" wrapText="1"/>
    </xf>
    <xf numFmtId="0" fontId="12" fillId="7" borderId="0" xfId="6" applyFont="1" applyFill="1" applyAlignment="1" applyProtection="1">
      <alignment horizontal="center" vertical="center" wrapText="1"/>
    </xf>
    <xf numFmtId="0" fontId="16" fillId="8" borderId="12" xfId="6" applyFont="1" applyFill="1" applyBorder="1" applyAlignment="1" applyProtection="1">
      <alignment horizontal="center" vertical="center" wrapText="1"/>
    </xf>
    <xf numFmtId="0" fontId="16" fillId="0" borderId="12" xfId="6" applyFont="1" applyFill="1" applyBorder="1" applyAlignment="1" applyProtection="1">
      <alignment horizontal="center" vertical="center" wrapText="1"/>
    </xf>
    <xf numFmtId="0" fontId="16" fillId="2" borderId="12" xfId="6" applyFont="1" applyFill="1" applyBorder="1" applyAlignment="1" applyProtection="1">
      <alignment vertical="center" wrapText="1"/>
      <protection locked="0"/>
    </xf>
    <xf numFmtId="180" fontId="16" fillId="7" borderId="12" xfId="6" applyNumberFormat="1" applyFont="1" applyFill="1" applyBorder="1" applyAlignment="1" applyProtection="1">
      <alignment horizontal="right" vertical="center" wrapText="1"/>
    </xf>
    <xf numFmtId="180" fontId="16" fillId="7" borderId="12" xfId="5" quotePrefix="1" applyNumberFormat="1" applyFont="1" applyFill="1" applyBorder="1" applyAlignment="1" applyProtection="1">
      <alignment horizontal="right" vertical="center" wrapText="1"/>
    </xf>
    <xf numFmtId="0" fontId="12" fillId="7" borderId="0" xfId="6" applyFont="1" applyFill="1" applyAlignment="1" applyProtection="1">
      <alignment vertical="center" wrapText="1"/>
    </xf>
    <xf numFmtId="180" fontId="16" fillId="0" borderId="12" xfId="6" applyNumberFormat="1" applyFont="1" applyFill="1" applyBorder="1" applyAlignment="1" applyProtection="1">
      <alignment horizontal="center" vertical="center" wrapText="1"/>
    </xf>
    <xf numFmtId="0" fontId="277" fillId="0" borderId="12" xfId="0" applyFont="1" applyFill="1" applyBorder="1" applyAlignment="1" applyProtection="1">
      <alignment horizontal="center" vertical="center"/>
    </xf>
    <xf numFmtId="0" fontId="61" fillId="7" borderId="0" xfId="6" applyFont="1" applyFill="1" applyAlignment="1" applyProtection="1">
      <alignment vertical="center" wrapText="1"/>
    </xf>
    <xf numFmtId="0" fontId="16" fillId="0" borderId="0" xfId="6" applyFont="1" applyFill="1" applyAlignment="1" applyProtection="1">
      <alignment vertical="center" wrapText="1"/>
    </xf>
    <xf numFmtId="0" fontId="16" fillId="7" borderId="0" xfId="6" applyFont="1" applyFill="1" applyAlignment="1" applyProtection="1">
      <alignment vertical="center" wrapText="1"/>
    </xf>
    <xf numFmtId="0" fontId="55" fillId="7" borderId="0" xfId="129" applyFont="1" applyFill="1" applyAlignment="1" applyProtection="1">
      <alignment horizontal="left" vertical="center"/>
    </xf>
    <xf numFmtId="0" fontId="61" fillId="0" borderId="0" xfId="6" applyFont="1" applyFill="1" applyAlignment="1" applyProtection="1">
      <alignment vertical="center" wrapText="1"/>
    </xf>
    <xf numFmtId="0" fontId="16" fillId="0" borderId="9" xfId="0" applyFont="1" applyFill="1" applyBorder="1" applyAlignment="1" applyProtection="1">
      <alignment vertical="center"/>
    </xf>
    <xf numFmtId="183" fontId="16" fillId="2" borderId="12" xfId="6" applyNumberFormat="1" applyFont="1" applyFill="1" applyBorder="1" applyAlignment="1" applyProtection="1">
      <alignment vertical="center" wrapText="1"/>
      <protection locked="0"/>
    </xf>
    <xf numFmtId="0" fontId="55" fillId="7" borderId="0" xfId="6" applyFont="1" applyFill="1" applyAlignment="1" applyProtection="1">
      <alignment vertical="center" wrapText="1"/>
    </xf>
    <xf numFmtId="0" fontId="281" fillId="7" borderId="0" xfId="6" applyFont="1" applyFill="1" applyAlignment="1" applyProtection="1">
      <alignment vertical="center" wrapText="1"/>
    </xf>
    <xf numFmtId="0" fontId="239" fillId="2" borderId="12" xfId="0" applyFont="1" applyFill="1" applyBorder="1" applyProtection="1">
      <alignment vertical="center"/>
      <protection locked="0"/>
    </xf>
    <xf numFmtId="180" fontId="239" fillId="2" borderId="12" xfId="0" applyNumberFormat="1" applyFont="1" applyFill="1" applyBorder="1" applyAlignment="1" applyProtection="1">
      <alignment horizontal="right" vertical="center"/>
      <protection locked="0"/>
    </xf>
    <xf numFmtId="180" fontId="16" fillId="2" borderId="12" xfId="40" applyNumberFormat="1" applyFont="1" applyFill="1" applyBorder="1" applyAlignment="1" applyProtection="1">
      <alignment horizontal="right" vertical="center"/>
      <protection locked="0"/>
    </xf>
    <xf numFmtId="0" fontId="277" fillId="2" borderId="12" xfId="0" applyFont="1" applyFill="1" applyBorder="1" applyAlignment="1" applyProtection="1">
      <alignment horizontal="center" vertical="center"/>
      <protection locked="0"/>
    </xf>
    <xf numFmtId="182" fontId="16" fillId="2" borderId="12" xfId="0" applyNumberFormat="1" applyFont="1" applyFill="1" applyBorder="1" applyAlignment="1" applyProtection="1">
      <alignment horizontal="right"/>
      <protection locked="0"/>
    </xf>
    <xf numFmtId="182" fontId="16" fillId="7" borderId="12" xfId="0" applyNumberFormat="1" applyFont="1" applyFill="1" applyBorder="1" applyAlignment="1" applyProtection="1">
      <alignment horizontal="right" vertical="center"/>
    </xf>
    <xf numFmtId="0" fontId="277" fillId="0" borderId="12" xfId="0" applyFont="1" applyFill="1" applyBorder="1" applyAlignment="1" applyProtection="1">
      <alignment vertical="center"/>
    </xf>
    <xf numFmtId="0" fontId="12" fillId="7" borderId="0" xfId="0" applyFont="1" applyFill="1" applyAlignment="1" applyProtection="1">
      <alignment horizontal="center" vertical="center" wrapText="1"/>
    </xf>
    <xf numFmtId="180" fontId="239" fillId="0" borderId="12" xfId="0" applyNumberFormat="1" applyFont="1" applyFill="1" applyBorder="1" applyAlignment="1" applyProtection="1">
      <alignment vertical="center"/>
    </xf>
    <xf numFmtId="0" fontId="10" fillId="0" borderId="0" xfId="6" applyFont="1" applyFill="1" applyAlignment="1" applyProtection="1">
      <alignment vertical="center"/>
    </xf>
    <xf numFmtId="0" fontId="10" fillId="7" borderId="0" xfId="6" applyFont="1" applyFill="1" applyAlignment="1" applyProtection="1">
      <alignment vertical="center"/>
    </xf>
    <xf numFmtId="0" fontId="16" fillId="8" borderId="12" xfId="6" applyFont="1" applyFill="1" applyBorder="1" applyAlignment="1" applyProtection="1">
      <alignment horizontal="center" vertical="center"/>
    </xf>
    <xf numFmtId="0" fontId="12" fillId="7" borderId="0" xfId="6" applyFont="1" applyFill="1" applyAlignment="1" applyProtection="1">
      <alignment vertical="center"/>
    </xf>
    <xf numFmtId="0" fontId="16" fillId="0" borderId="12" xfId="6" applyFont="1" applyFill="1" applyBorder="1" applyAlignment="1" applyProtection="1">
      <alignment horizontal="center" vertical="center"/>
    </xf>
    <xf numFmtId="0" fontId="221" fillId="2" borderId="12" xfId="6" applyFont="1" applyFill="1" applyBorder="1" applyAlignment="1" applyProtection="1">
      <alignment vertical="center"/>
      <protection locked="0"/>
    </xf>
    <xf numFmtId="180" fontId="16" fillId="7" borderId="12" xfId="6" applyNumberFormat="1" applyFont="1" applyFill="1" applyBorder="1" applyAlignment="1" applyProtection="1">
      <alignment horizontal="right" vertical="center"/>
    </xf>
    <xf numFmtId="0" fontId="16" fillId="2" borderId="12" xfId="6" applyFont="1" applyFill="1" applyBorder="1" applyAlignment="1" applyProtection="1">
      <alignment vertical="center"/>
      <protection locked="0"/>
    </xf>
    <xf numFmtId="180" fontId="16" fillId="3" borderId="12" xfId="6" applyNumberFormat="1" applyFont="1" applyFill="1" applyBorder="1" applyAlignment="1" applyProtection="1">
      <alignment horizontal="right" vertical="center"/>
    </xf>
    <xf numFmtId="0" fontId="16" fillId="0" borderId="0" xfId="6" applyFont="1" applyFill="1" applyAlignment="1" applyProtection="1">
      <alignment vertical="center"/>
    </xf>
    <xf numFmtId="0" fontId="16" fillId="7" borderId="0" xfId="6" applyFont="1" applyFill="1" applyAlignment="1" applyProtection="1">
      <alignment vertical="center"/>
    </xf>
    <xf numFmtId="0" fontId="12" fillId="0" borderId="0" xfId="6" applyFont="1" applyFill="1" applyAlignment="1" applyProtection="1">
      <alignment vertical="center"/>
    </xf>
    <xf numFmtId="0" fontId="10" fillId="0" borderId="0" xfId="6" applyFont="1" applyFill="1" applyProtection="1">
      <alignment vertical="center"/>
    </xf>
    <xf numFmtId="0" fontId="10" fillId="7" borderId="0" xfId="6" applyFont="1" applyFill="1" applyProtection="1">
      <alignment vertical="center"/>
    </xf>
    <xf numFmtId="0" fontId="12" fillId="7" borderId="0" xfId="6" applyFont="1" applyFill="1" applyProtection="1">
      <alignment vertical="center"/>
    </xf>
    <xf numFmtId="0" fontId="61" fillId="7" borderId="0" xfId="6" applyFont="1" applyFill="1" applyProtection="1">
      <alignment vertical="center"/>
    </xf>
    <xf numFmtId="0" fontId="16" fillId="0" borderId="0" xfId="6" applyFont="1" applyFill="1" applyProtection="1">
      <alignment vertical="center"/>
    </xf>
    <xf numFmtId="0" fontId="16" fillId="7" borderId="0" xfId="6" applyFont="1" applyFill="1" applyProtection="1">
      <alignment vertical="center"/>
    </xf>
    <xf numFmtId="0" fontId="61" fillId="0" borderId="0" xfId="6" applyFont="1" applyFill="1" applyProtection="1">
      <alignment vertical="center"/>
    </xf>
    <xf numFmtId="0" fontId="16" fillId="8" borderId="4" xfId="12276" applyFont="1" applyFill="1" applyBorder="1" applyAlignment="1" applyProtection="1">
      <alignment horizontal="center" vertical="center" shrinkToFit="1"/>
    </xf>
    <xf numFmtId="0" fontId="16" fillId="8" borderId="4" xfId="12277" applyFont="1" applyFill="1" applyBorder="1" applyAlignment="1" applyProtection="1">
      <alignment vertical="center" wrapText="1"/>
    </xf>
    <xf numFmtId="0" fontId="16" fillId="8" borderId="12" xfId="12276" applyFont="1" applyFill="1" applyBorder="1" applyAlignment="1" applyProtection="1">
      <alignment horizontal="center" vertical="center" shrinkToFit="1"/>
    </xf>
    <xf numFmtId="0" fontId="16" fillId="8" borderId="12" xfId="12276" applyFont="1" applyFill="1" applyBorder="1" applyAlignment="1" applyProtection="1">
      <alignment horizontal="center" vertical="center" wrapText="1" shrinkToFit="1"/>
    </xf>
    <xf numFmtId="0" fontId="16" fillId="8" borderId="4" xfId="12277" applyFont="1" applyFill="1" applyBorder="1" applyAlignment="1" applyProtection="1">
      <alignment horizontal="center" vertical="center" wrapText="1"/>
    </xf>
    <xf numFmtId="0" fontId="16" fillId="8" borderId="4" xfId="12277" applyFont="1" applyFill="1" applyBorder="1" applyAlignment="1" applyProtection="1">
      <alignment horizontal="center" vertical="center"/>
    </xf>
    <xf numFmtId="0" fontId="284" fillId="7" borderId="0" xfId="12277" applyFont="1" applyFill="1" applyAlignment="1" applyProtection="1">
      <alignment vertical="center"/>
    </xf>
    <xf numFmtId="0" fontId="16" fillId="7" borderId="0" xfId="12277" applyFont="1" applyFill="1" applyAlignment="1" applyProtection="1">
      <alignment vertical="center"/>
    </xf>
    <xf numFmtId="0" fontId="221" fillId="7" borderId="0" xfId="12277" applyFont="1" applyFill="1" applyAlignment="1" applyProtection="1">
      <alignment vertical="center"/>
    </xf>
    <xf numFmtId="0" fontId="16" fillId="0" borderId="12" xfId="12276" applyFont="1" applyFill="1" applyBorder="1" applyAlignment="1" applyProtection="1">
      <alignment horizontal="center" vertical="center" wrapText="1"/>
    </xf>
    <xf numFmtId="0" fontId="16" fillId="0" borderId="12" xfId="12276" applyFont="1" applyFill="1" applyBorder="1" applyAlignment="1" applyProtection="1">
      <alignment vertical="center" wrapText="1"/>
      <protection locked="0"/>
    </xf>
    <xf numFmtId="49" fontId="16" fillId="0" borderId="12" xfId="12276" applyNumberFormat="1" applyFont="1" applyFill="1" applyBorder="1" applyAlignment="1" applyProtection="1">
      <alignment horizontal="left" vertical="center" wrapText="1"/>
      <protection locked="0"/>
    </xf>
    <xf numFmtId="0" fontId="16" fillId="0" borderId="12" xfId="12276" applyFont="1" applyFill="1" applyBorder="1" applyAlignment="1" applyProtection="1">
      <alignment horizontal="center" vertical="center" wrapText="1" shrinkToFit="1"/>
      <protection locked="0"/>
    </xf>
    <xf numFmtId="279" fontId="16" fillId="0" borderId="12" xfId="12276" applyNumberFormat="1" applyFont="1" applyFill="1" applyBorder="1" applyAlignment="1" applyProtection="1">
      <alignment horizontal="center" vertical="center" wrapText="1" shrinkToFit="1"/>
      <protection locked="0"/>
    </xf>
    <xf numFmtId="9" fontId="16" fillId="0" borderId="12" xfId="362" applyFont="1" applyFill="1" applyBorder="1" applyAlignment="1" applyProtection="1">
      <alignment horizontal="center" vertical="center" wrapText="1" shrinkToFit="1"/>
      <protection locked="0"/>
    </xf>
    <xf numFmtId="275" fontId="16" fillId="0" borderId="12" xfId="12276" applyNumberFormat="1" applyFont="1" applyFill="1" applyBorder="1" applyAlignment="1" applyProtection="1">
      <alignment horizontal="center" vertical="center" wrapText="1" shrinkToFit="1"/>
      <protection locked="0"/>
    </xf>
    <xf numFmtId="14" fontId="16" fillId="0" borderId="12" xfId="12276" applyNumberFormat="1" applyFont="1" applyFill="1" applyBorder="1" applyAlignment="1" applyProtection="1">
      <alignment horizontal="center" vertical="center" wrapText="1" shrinkToFit="1"/>
      <protection locked="0"/>
    </xf>
    <xf numFmtId="0" fontId="16" fillId="0" borderId="12" xfId="12276" applyFont="1" applyFill="1" applyBorder="1" applyAlignment="1" applyProtection="1">
      <alignment horizontal="left" vertical="center" wrapText="1" shrinkToFit="1"/>
      <protection locked="0"/>
    </xf>
    <xf numFmtId="0" fontId="16" fillId="0" borderId="12" xfId="12276" applyFont="1" applyFill="1" applyBorder="1" applyAlignment="1" applyProtection="1">
      <alignment horizontal="center" vertical="center"/>
    </xf>
    <xf numFmtId="0" fontId="16" fillId="0" borderId="12" xfId="12276" applyFont="1" applyFill="1" applyBorder="1" applyAlignment="1" applyProtection="1">
      <alignment horizontal="left" vertical="center"/>
    </xf>
    <xf numFmtId="275" fontId="16" fillId="0" borderId="12" xfId="12276" applyNumberFormat="1" applyFont="1" applyFill="1" applyBorder="1" applyAlignment="1" applyProtection="1">
      <alignment horizontal="left" vertical="center"/>
      <protection locked="0"/>
    </xf>
    <xf numFmtId="0" fontId="16" fillId="0" borderId="12" xfId="12276" applyFont="1" applyFill="1" applyBorder="1" applyAlignment="1" applyProtection="1">
      <alignment horizontal="center" vertical="center" shrinkToFit="1"/>
      <protection locked="0"/>
    </xf>
    <xf numFmtId="9" fontId="16" fillId="0" borderId="12" xfId="362" applyFont="1" applyFill="1" applyBorder="1" applyAlignment="1" applyProtection="1">
      <alignment horizontal="center" vertical="center" shrinkToFit="1"/>
      <protection locked="0"/>
    </xf>
    <xf numFmtId="275" fontId="16" fillId="0" borderId="12" xfId="12276" applyNumberFormat="1" applyFont="1" applyFill="1" applyBorder="1" applyAlignment="1" applyProtection="1">
      <alignment horizontal="center" vertical="center" shrinkToFit="1"/>
      <protection locked="0"/>
    </xf>
    <xf numFmtId="0" fontId="16" fillId="0" borderId="0" xfId="12277" applyFont="1" applyFill="1" applyAlignment="1" applyProtection="1">
      <alignment vertical="center"/>
    </xf>
    <xf numFmtId="0" fontId="284" fillId="0" borderId="0" xfId="12277" applyFont="1" applyFill="1" applyAlignment="1" applyProtection="1">
      <alignment vertical="center"/>
    </xf>
    <xf numFmtId="0" fontId="12" fillId="8" borderId="4" xfId="12276" applyFont="1" applyFill="1" applyBorder="1" applyAlignment="1" applyProtection="1">
      <alignment horizontal="center" vertical="center" wrapText="1" shrinkToFit="1"/>
    </xf>
    <xf numFmtId="0" fontId="284" fillId="7" borderId="0" xfId="12277" applyFont="1" applyFill="1" applyAlignment="1" applyProtection="1">
      <alignment horizontal="center" vertical="center" wrapText="1"/>
    </xf>
    <xf numFmtId="180" fontId="16" fillId="0" borderId="12" xfId="12276" applyNumberFormat="1" applyFont="1" applyFill="1" applyBorder="1" applyAlignment="1" applyProtection="1">
      <alignment horizontal="right" vertical="center" wrapText="1" shrinkToFit="1"/>
      <protection locked="0"/>
    </xf>
    <xf numFmtId="0" fontId="12" fillId="0" borderId="12" xfId="12276" applyFont="1" applyFill="1" applyBorder="1" applyAlignment="1" applyProtection="1">
      <alignment horizontal="center" vertical="center" wrapText="1"/>
    </xf>
    <xf numFmtId="0" fontId="16" fillId="0" borderId="12" xfId="12276" applyFont="1" applyFill="1" applyBorder="1" applyAlignment="1" applyProtection="1">
      <alignment horizontal="center" vertical="center" shrinkToFit="1"/>
    </xf>
    <xf numFmtId="275" fontId="16" fillId="0" borderId="12" xfId="12276" applyNumberFormat="1" applyFont="1" applyFill="1" applyBorder="1" applyAlignment="1" applyProtection="1">
      <alignment horizontal="center" vertical="center" shrinkToFit="1"/>
    </xf>
    <xf numFmtId="0" fontId="12" fillId="0" borderId="0" xfId="12278" applyFont="1" applyFill="1" applyProtection="1">
      <alignment vertical="center"/>
    </xf>
    <xf numFmtId="0" fontId="12" fillId="7" borderId="0" xfId="12278" applyFont="1" applyFill="1" applyProtection="1">
      <alignment vertical="center"/>
    </xf>
    <xf numFmtId="0" fontId="16" fillId="8" borderId="24" xfId="12278" applyFont="1" applyFill="1" applyBorder="1" applyAlignment="1" applyProtection="1">
      <alignment horizontal="center" vertical="center"/>
    </xf>
    <xf numFmtId="0" fontId="16" fillId="8" borderId="24" xfId="12278" applyFont="1" applyFill="1" applyBorder="1" applyAlignment="1" applyProtection="1">
      <alignment horizontal="center" vertical="center" wrapText="1"/>
    </xf>
    <xf numFmtId="0" fontId="16" fillId="8" borderId="12" xfId="12278" applyFont="1" applyFill="1" applyBorder="1" applyAlignment="1" applyProtection="1">
      <alignment horizontal="center" vertical="center" wrapText="1"/>
    </xf>
    <xf numFmtId="0" fontId="16" fillId="8" borderId="22" xfId="12278" applyFont="1" applyFill="1" applyBorder="1" applyAlignment="1" applyProtection="1">
      <alignment horizontal="center" vertical="center" wrapText="1"/>
    </xf>
    <xf numFmtId="0" fontId="16" fillId="0" borderId="79" xfId="12278" applyFont="1" applyFill="1" applyBorder="1" applyProtection="1">
      <alignment vertical="center"/>
    </xf>
    <xf numFmtId="0" fontId="16" fillId="7" borderId="0" xfId="12278" applyFont="1" applyFill="1" applyProtection="1">
      <alignment vertical="center"/>
    </xf>
    <xf numFmtId="0" fontId="16" fillId="0" borderId="12" xfId="12278" applyFont="1" applyFill="1" applyBorder="1" applyProtection="1">
      <alignment vertical="center"/>
    </xf>
    <xf numFmtId="178" fontId="16" fillId="7" borderId="12" xfId="9394" applyFont="1" applyFill="1" applyBorder="1" applyAlignment="1" applyProtection="1">
      <alignment horizontal="right" vertical="center" shrinkToFit="1"/>
    </xf>
    <xf numFmtId="178" fontId="16" fillId="0" borderId="12" xfId="9394" applyFont="1" applyFill="1" applyBorder="1" applyAlignment="1" applyProtection="1">
      <alignment horizontal="right" vertical="center" shrinkToFit="1"/>
    </xf>
    <xf numFmtId="0" fontId="16" fillId="0" borderId="0" xfId="12278" applyFont="1" applyFill="1" applyProtection="1">
      <alignment vertical="center"/>
    </xf>
    <xf numFmtId="0" fontId="16" fillId="0" borderId="0" xfId="12279" applyFont="1" applyFill="1" applyProtection="1">
      <alignment vertical="center"/>
    </xf>
    <xf numFmtId="0" fontId="16" fillId="7" borderId="0" xfId="12279" applyFont="1" applyFill="1" applyProtection="1">
      <alignment vertical="center"/>
    </xf>
    <xf numFmtId="0" fontId="16" fillId="8" borderId="12" xfId="12279" applyFont="1" applyFill="1" applyBorder="1" applyAlignment="1" applyProtection="1">
      <alignment horizontal="center" vertical="center" wrapText="1"/>
    </xf>
    <xf numFmtId="0" fontId="16" fillId="0" borderId="12" xfId="12279" applyFont="1" applyFill="1" applyBorder="1" applyAlignment="1" applyProtection="1">
      <alignment horizontal="center" vertical="center"/>
    </xf>
    <xf numFmtId="0" fontId="16" fillId="0" borderId="12" xfId="12279" applyNumberFormat="1" applyFont="1" applyFill="1" applyBorder="1" applyAlignment="1" applyProtection="1">
      <alignment horizontal="left" vertical="center" wrapText="1"/>
    </xf>
    <xf numFmtId="180" fontId="16" fillId="0" borderId="12" xfId="12279" applyNumberFormat="1" applyFont="1" applyFill="1" applyBorder="1" applyAlignment="1" applyProtection="1">
      <alignment horizontal="right" vertical="center" wrapText="1" shrinkToFit="1"/>
      <protection locked="0"/>
    </xf>
    <xf numFmtId="180" fontId="16" fillId="7" borderId="12" xfId="12279" applyNumberFormat="1" applyFont="1" applyFill="1" applyBorder="1" applyAlignment="1" applyProtection="1">
      <alignment horizontal="right" vertical="center" wrapText="1" shrinkToFit="1"/>
    </xf>
    <xf numFmtId="10" fontId="16" fillId="7" borderId="12" xfId="362" applyNumberFormat="1" applyFont="1" applyFill="1" applyBorder="1" applyAlignment="1" applyProtection="1">
      <alignment horizontal="center" vertical="center" wrapText="1" shrinkToFit="1"/>
    </xf>
    <xf numFmtId="0" fontId="16" fillId="7" borderId="12" xfId="12279" applyNumberFormat="1" applyFont="1" applyFill="1" applyBorder="1" applyAlignment="1" applyProtection="1">
      <alignment horizontal="center" vertical="center" wrapText="1" shrinkToFit="1"/>
    </xf>
    <xf numFmtId="180" fontId="16" fillId="7" borderId="12" xfId="12279" applyNumberFormat="1" applyFont="1" applyFill="1" applyBorder="1" applyAlignment="1" applyProtection="1">
      <alignment horizontal="right" vertical="center" shrinkToFit="1"/>
    </xf>
    <xf numFmtId="14" fontId="16" fillId="7" borderId="0" xfId="12279" applyNumberFormat="1" applyFont="1" applyFill="1" applyProtection="1">
      <alignment vertical="center"/>
    </xf>
    <xf numFmtId="0" fontId="10" fillId="0" borderId="0" xfId="9392" applyFont="1" applyFill="1" applyBorder="1" applyAlignment="1" applyProtection="1">
      <alignment vertical="center"/>
    </xf>
    <xf numFmtId="0" fontId="10" fillId="0" borderId="0" xfId="9391" applyFont="1" applyFill="1" applyBorder="1" applyAlignment="1" applyProtection="1">
      <alignment horizontal="center"/>
    </xf>
    <xf numFmtId="0" fontId="16" fillId="8" borderId="12" xfId="12280" applyFont="1" applyFill="1" applyBorder="1" applyAlignment="1" applyProtection="1">
      <alignment horizontal="center" vertical="center"/>
    </xf>
    <xf numFmtId="0" fontId="16" fillId="8" borderId="12" xfId="12280" applyFont="1" applyFill="1" applyBorder="1" applyAlignment="1" applyProtection="1">
      <alignment horizontal="center" vertical="center" wrapText="1"/>
    </xf>
    <xf numFmtId="0" fontId="16" fillId="7" borderId="0" xfId="12280" applyFont="1" applyFill="1" applyBorder="1" applyAlignment="1" applyProtection="1">
      <alignment vertical="center"/>
    </xf>
    <xf numFmtId="0" fontId="16" fillId="0" borderId="12" xfId="12280" applyFont="1" applyFill="1" applyBorder="1" applyAlignment="1" applyProtection="1">
      <alignment horizontal="center" vertical="center"/>
    </xf>
    <xf numFmtId="0" fontId="16" fillId="0" borderId="12" xfId="12280" applyFont="1" applyFill="1" applyBorder="1" applyAlignment="1" applyProtection="1">
      <alignment horizontal="center" vertical="center" wrapText="1"/>
    </xf>
    <xf numFmtId="0" fontId="16" fillId="7" borderId="0" xfId="12280" applyFont="1" applyFill="1" applyBorder="1" applyAlignment="1" applyProtection="1">
      <alignment horizontal="center" vertical="center" wrapText="1"/>
    </xf>
    <xf numFmtId="0" fontId="16" fillId="8" borderId="4" xfId="12280" applyFont="1" applyFill="1" applyBorder="1" applyAlignment="1" applyProtection="1">
      <alignment horizontal="center" vertical="center" wrapText="1"/>
    </xf>
    <xf numFmtId="0" fontId="16" fillId="0" borderId="4" xfId="12280" applyFont="1" applyFill="1" applyBorder="1" applyAlignment="1" applyProtection="1">
      <alignment horizontal="center" vertical="center" wrapText="1"/>
    </xf>
    <xf numFmtId="180" fontId="16" fillId="0" borderId="12" xfId="12280" applyNumberFormat="1" applyFont="1" applyFill="1" applyBorder="1" applyAlignment="1" applyProtection="1">
      <alignment horizontal="right" vertical="center"/>
    </xf>
    <xf numFmtId="178" fontId="16" fillId="0" borderId="12" xfId="9394" applyFont="1" applyFill="1" applyBorder="1" applyAlignment="1" applyProtection="1">
      <alignment vertical="center"/>
    </xf>
    <xf numFmtId="180" fontId="16" fillId="0" borderId="12" xfId="12280" applyNumberFormat="1" applyFont="1" applyFill="1" applyBorder="1" applyAlignment="1" applyProtection="1">
      <alignment horizontal="right" vertical="center"/>
      <protection locked="0"/>
    </xf>
    <xf numFmtId="178" fontId="16" fillId="0" borderId="12" xfId="12280" applyNumberFormat="1" applyFont="1" applyFill="1" applyBorder="1" applyAlignment="1" applyProtection="1">
      <alignment vertical="center"/>
    </xf>
    <xf numFmtId="0" fontId="16" fillId="7" borderId="12" xfId="12280" applyFont="1" applyFill="1" applyBorder="1" applyAlignment="1" applyProtection="1">
      <alignment horizontal="center" vertical="center"/>
    </xf>
    <xf numFmtId="178" fontId="16" fillId="7" borderId="12" xfId="9394" applyFont="1" applyFill="1" applyBorder="1" applyAlignment="1" applyProtection="1">
      <alignment vertical="center"/>
    </xf>
    <xf numFmtId="180" fontId="16" fillId="7" borderId="12" xfId="12280" applyNumberFormat="1" applyFont="1" applyFill="1" applyBorder="1" applyAlignment="1" applyProtection="1">
      <alignment horizontal="right" vertical="center"/>
    </xf>
    <xf numFmtId="10" fontId="16" fillId="0" borderId="12" xfId="362" applyNumberFormat="1" applyFont="1" applyFill="1" applyBorder="1" applyAlignment="1" applyProtection="1">
      <alignment horizontal="center" vertical="center" shrinkToFit="1"/>
    </xf>
    <xf numFmtId="275" fontId="16" fillId="7" borderId="0" xfId="12280" applyNumberFormat="1" applyFont="1" applyFill="1" applyBorder="1" applyAlignment="1" applyProtection="1">
      <alignment vertical="center"/>
    </xf>
    <xf numFmtId="0" fontId="16" fillId="0" borderId="0" xfId="12280" applyFont="1" applyFill="1" applyBorder="1" applyAlignment="1" applyProtection="1">
      <alignment vertical="center"/>
    </xf>
    <xf numFmtId="180" fontId="16" fillId="7" borderId="12" xfId="0" applyNumberFormat="1" applyFont="1" applyFill="1" applyBorder="1" applyProtection="1">
      <alignment vertical="center"/>
    </xf>
    <xf numFmtId="0" fontId="10" fillId="2" borderId="0" xfId="0" applyFont="1" applyFill="1" applyProtection="1">
      <alignment vertical="center"/>
      <protection locked="0"/>
    </xf>
    <xf numFmtId="0" fontId="16" fillId="0" borderId="12" xfId="0" applyNumberFormat="1" applyFont="1" applyFill="1" applyBorder="1" applyAlignment="1" applyProtection="1">
      <alignment horizontal="center" vertical="center"/>
      <protection locked="0"/>
    </xf>
    <xf numFmtId="180" fontId="16" fillId="2" borderId="12" xfId="0" applyNumberFormat="1" applyFont="1" applyFill="1" applyBorder="1" applyAlignment="1" applyProtection="1">
      <alignment horizontal="right" vertical="center"/>
    </xf>
    <xf numFmtId="0" fontId="16" fillId="2" borderId="12" xfId="0" applyNumberFormat="1" applyFont="1" applyFill="1" applyBorder="1" applyAlignment="1" applyProtection="1">
      <alignment horizontal="center"/>
      <protection locked="0"/>
    </xf>
    <xf numFmtId="0" fontId="16" fillId="0" borderId="12" xfId="0" applyNumberFormat="1" applyFont="1" applyFill="1" applyBorder="1" applyAlignment="1" applyProtection="1">
      <alignment horizontal="center"/>
      <protection locked="0"/>
    </xf>
    <xf numFmtId="0" fontId="16" fillId="2" borderId="0" xfId="0" applyFont="1" applyFill="1" applyProtection="1">
      <alignment vertical="center"/>
      <protection locked="0"/>
    </xf>
    <xf numFmtId="0" fontId="10" fillId="2" borderId="0" xfId="0" applyFont="1" applyFill="1" applyAlignment="1">
      <alignment vertical="center"/>
    </xf>
    <xf numFmtId="0" fontId="9" fillId="2" borderId="0" xfId="0" applyFont="1" applyFill="1" applyAlignment="1">
      <alignment vertical="center"/>
    </xf>
    <xf numFmtId="0" fontId="16" fillId="0" borderId="0" xfId="0" applyFont="1" applyFill="1" applyBorder="1" applyAlignment="1">
      <alignment horizontal="right" vertical="center" wrapText="1"/>
    </xf>
    <xf numFmtId="0" fontId="7" fillId="2" borderId="0" xfId="0" applyFont="1" applyFill="1" applyAlignment="1">
      <alignment vertical="center" wrapText="1"/>
    </xf>
    <xf numFmtId="0" fontId="7" fillId="2" borderId="0" xfId="0" applyFont="1" applyFill="1">
      <alignment vertical="center"/>
    </xf>
    <xf numFmtId="0" fontId="12" fillId="8" borderId="12" xfId="0" applyFont="1" applyFill="1" applyBorder="1" applyAlignment="1">
      <alignment horizontal="center" vertical="center"/>
    </xf>
    <xf numFmtId="180" fontId="16" fillId="7" borderId="12" xfId="5" quotePrefix="1" applyNumberFormat="1" applyFont="1" applyFill="1" applyBorder="1" applyAlignment="1">
      <alignment horizontal="right" vertical="center" wrapText="1"/>
    </xf>
    <xf numFmtId="43" fontId="12" fillId="7" borderId="12" xfId="363" applyFont="1" applyFill="1" applyBorder="1" applyAlignment="1">
      <alignment vertical="center"/>
    </xf>
    <xf numFmtId="0" fontId="12" fillId="7" borderId="12" xfId="0" applyFont="1" applyFill="1" applyBorder="1" applyAlignment="1">
      <alignment horizontal="center" vertical="center"/>
    </xf>
    <xf numFmtId="0" fontId="16" fillId="2" borderId="12" xfId="0" applyFont="1" applyFill="1" applyBorder="1" applyAlignment="1">
      <alignment horizontal="center" vertical="center"/>
    </xf>
    <xf numFmtId="0" fontId="16" fillId="2" borderId="0" xfId="0" applyFont="1" applyFill="1" applyAlignment="1">
      <alignment vertical="center"/>
    </xf>
    <xf numFmtId="0" fontId="16" fillId="0" borderId="22" xfId="0" applyFont="1" applyBorder="1" applyAlignment="1">
      <alignment horizontal="left" vertical="center"/>
    </xf>
    <xf numFmtId="0" fontId="16" fillId="2" borderId="23" xfId="0" applyFont="1" applyFill="1" applyBorder="1" applyAlignment="1" applyProtection="1">
      <alignment horizontal="center" vertical="center"/>
      <protection locked="0"/>
    </xf>
    <xf numFmtId="0" fontId="16" fillId="2" borderId="23" xfId="0" applyFont="1" applyFill="1" applyBorder="1" applyAlignment="1">
      <alignment horizontal="center" vertical="center"/>
    </xf>
    <xf numFmtId="43" fontId="16" fillId="2" borderId="23" xfId="363" applyFont="1" applyFill="1" applyBorder="1" applyAlignment="1" applyProtection="1">
      <alignment horizontal="center" vertical="center"/>
      <protection locked="0"/>
    </xf>
    <xf numFmtId="43" fontId="12" fillId="2" borderId="23" xfId="363" applyFont="1" applyFill="1" applyBorder="1" applyAlignment="1">
      <alignment vertical="center"/>
    </xf>
    <xf numFmtId="0" fontId="0" fillId="7" borderId="0" xfId="0" applyFont="1" applyFill="1" applyAlignment="1">
      <alignment vertical="center"/>
    </xf>
    <xf numFmtId="0" fontId="0" fillId="2" borderId="0" xfId="0" applyFont="1" applyFill="1" applyAlignment="1">
      <alignment vertical="center"/>
    </xf>
    <xf numFmtId="0" fontId="10" fillId="0" borderId="0" xfId="6" applyFont="1" applyFill="1" applyAlignment="1">
      <alignment vertical="center"/>
    </xf>
    <xf numFmtId="0" fontId="10" fillId="7" borderId="0" xfId="6" applyFont="1" applyFill="1" applyAlignment="1">
      <alignment vertical="center"/>
    </xf>
    <xf numFmtId="0" fontId="16" fillId="8" borderId="12" xfId="6" applyFont="1" applyFill="1" applyBorder="1" applyAlignment="1">
      <alignment horizontal="center" vertical="center"/>
    </xf>
    <xf numFmtId="0" fontId="36" fillId="7" borderId="0" xfId="6" applyFont="1" applyFill="1" applyAlignment="1">
      <alignment vertical="center"/>
    </xf>
    <xf numFmtId="0" fontId="8" fillId="7" borderId="0" xfId="6" applyFont="1" applyFill="1" applyAlignment="1">
      <alignment vertical="center"/>
    </xf>
    <xf numFmtId="0" fontId="16" fillId="0" borderId="12" xfId="6" applyFont="1" applyFill="1" applyBorder="1" applyAlignment="1">
      <alignment horizontal="center" vertical="center"/>
    </xf>
    <xf numFmtId="180" fontId="16" fillId="2" borderId="12" xfId="6" applyNumberFormat="1" applyFont="1" applyFill="1" applyBorder="1" applyAlignment="1" applyProtection="1">
      <alignment horizontal="center" vertical="center"/>
      <protection locked="0"/>
    </xf>
    <xf numFmtId="180" fontId="16" fillId="7" borderId="12" xfId="6" applyNumberFormat="1" applyFont="1" applyFill="1" applyBorder="1" applyAlignment="1">
      <alignment horizontal="right" vertical="center"/>
    </xf>
    <xf numFmtId="0" fontId="59" fillId="0" borderId="12" xfId="6" applyFont="1" applyFill="1" applyBorder="1" applyAlignment="1">
      <alignment horizontal="center" vertical="center"/>
    </xf>
    <xf numFmtId="0" fontId="16" fillId="0" borderId="0" xfId="6" applyFont="1" applyFill="1" applyAlignment="1">
      <alignment vertical="center"/>
    </xf>
    <xf numFmtId="180" fontId="10" fillId="0" borderId="0" xfId="0" applyNumberFormat="1" applyFont="1" applyFill="1" applyAlignment="1">
      <alignment horizontal="center"/>
    </xf>
    <xf numFmtId="184" fontId="10" fillId="0" borderId="0" xfId="0" applyNumberFormat="1" applyFont="1" applyFill="1" applyAlignment="1">
      <alignment horizontal="center" vertical="center"/>
    </xf>
    <xf numFmtId="180" fontId="10" fillId="7" borderId="0" xfId="0" applyNumberFormat="1" applyFont="1" applyFill="1" applyAlignment="1">
      <alignment horizontal="center"/>
    </xf>
    <xf numFmtId="0" fontId="10" fillId="7" borderId="0" xfId="0" applyFont="1" applyFill="1" applyBorder="1" applyAlignment="1">
      <alignment horizontal="center"/>
    </xf>
    <xf numFmtId="0" fontId="10" fillId="7" borderId="0" xfId="0" applyFont="1" applyFill="1" applyAlignment="1">
      <alignment horizontal="center"/>
    </xf>
    <xf numFmtId="0" fontId="7" fillId="0" borderId="0" xfId="0" applyFont="1" applyFill="1">
      <alignment vertical="center"/>
    </xf>
    <xf numFmtId="180" fontId="96" fillId="0" borderId="0" xfId="0" applyNumberFormat="1" applyFont="1" applyFill="1" applyAlignment="1">
      <alignment horizontal="center"/>
    </xf>
    <xf numFmtId="180" fontId="53" fillId="7" borderId="0" xfId="0" applyNumberFormat="1" applyFont="1" applyFill="1" applyAlignment="1">
      <alignment horizontal="center" vertical="center"/>
    </xf>
    <xf numFmtId="180" fontId="96" fillId="7" borderId="0" xfId="0" applyNumberFormat="1" applyFont="1" applyFill="1" applyAlignment="1">
      <alignment horizontal="center"/>
    </xf>
    <xf numFmtId="180" fontId="16" fillId="8" borderId="12" xfId="0" applyNumberFormat="1" applyFont="1" applyFill="1" applyBorder="1" applyAlignment="1">
      <alignment horizontal="center" vertical="center"/>
    </xf>
    <xf numFmtId="283" fontId="16" fillId="8" borderId="12" xfId="0" applyNumberFormat="1" applyFont="1" applyFill="1" applyBorder="1" applyAlignment="1">
      <alignment horizontal="center" vertical="center"/>
    </xf>
    <xf numFmtId="184" fontId="16" fillId="0" borderId="12" xfId="0" applyNumberFormat="1" applyFont="1" applyFill="1" applyBorder="1" applyAlignment="1">
      <alignment horizontal="center" vertical="center"/>
    </xf>
    <xf numFmtId="180" fontId="53" fillId="7" borderId="0" xfId="0" applyNumberFormat="1" applyFont="1" applyFill="1" applyAlignment="1">
      <alignment horizontal="center"/>
    </xf>
    <xf numFmtId="180" fontId="53" fillId="7" borderId="0" xfId="0" applyNumberFormat="1" applyFont="1" applyFill="1" applyAlignment="1"/>
    <xf numFmtId="180" fontId="16" fillId="0" borderId="0" xfId="0" applyNumberFormat="1" applyFont="1" applyFill="1" applyAlignment="1"/>
    <xf numFmtId="180" fontId="16" fillId="0" borderId="0" xfId="0" applyNumberFormat="1" applyFont="1" applyFill="1" applyAlignment="1">
      <alignment horizontal="center"/>
    </xf>
    <xf numFmtId="180" fontId="286" fillId="7" borderId="0" xfId="0" applyNumberFormat="1" applyFont="1" applyFill="1" applyAlignment="1">
      <alignment horizontal="center"/>
    </xf>
    <xf numFmtId="184" fontId="16" fillId="7" borderId="0" xfId="0" applyNumberFormat="1" applyFont="1" applyFill="1" applyAlignment="1">
      <alignment horizontal="center" vertical="center"/>
    </xf>
    <xf numFmtId="180" fontId="16" fillId="7" borderId="0" xfId="0" applyNumberFormat="1" applyFont="1" applyFill="1" applyAlignment="1">
      <alignment horizontal="center"/>
    </xf>
    <xf numFmtId="184" fontId="53" fillId="7" borderId="0" xfId="0" applyNumberFormat="1" applyFont="1" applyFill="1" applyAlignment="1">
      <alignment horizontal="center" vertical="center"/>
    </xf>
    <xf numFmtId="0" fontId="10" fillId="0" borderId="0" xfId="12282" applyFont="1" applyFill="1" applyBorder="1" applyProtection="1">
      <alignment vertical="center"/>
    </xf>
    <xf numFmtId="0" fontId="10" fillId="7" borderId="0" xfId="12282" applyFont="1" applyFill="1" applyBorder="1" applyProtection="1">
      <alignment vertical="center"/>
      <protection locked="0"/>
    </xf>
    <xf numFmtId="0" fontId="10" fillId="7" borderId="0" xfId="12282" applyFont="1" applyFill="1" applyBorder="1" applyAlignment="1" applyProtection="1">
      <alignment horizontal="center" vertical="center"/>
      <protection locked="0"/>
    </xf>
    <xf numFmtId="0" fontId="7" fillId="7" borderId="0" xfId="12282" applyFont="1" applyFill="1" applyProtection="1">
      <alignment vertical="center"/>
      <protection locked="0"/>
    </xf>
    <xf numFmtId="0" fontId="7" fillId="7" borderId="0" xfId="12282" applyFont="1" applyFill="1" applyAlignment="1" applyProtection="1">
      <alignment horizontal="center" vertical="center"/>
      <protection locked="0"/>
    </xf>
    <xf numFmtId="0" fontId="16" fillId="0" borderId="0" xfId="12282" applyFont="1" applyFill="1" applyBorder="1" applyAlignment="1" applyProtection="1">
      <alignment vertical="center"/>
    </xf>
    <xf numFmtId="0" fontId="7" fillId="7" borderId="0" xfId="12282" applyFont="1" applyFill="1" applyAlignment="1" applyProtection="1">
      <alignment vertical="center"/>
      <protection locked="0"/>
    </xf>
    <xf numFmtId="0" fontId="16" fillId="7" borderId="0" xfId="4726" applyFont="1" applyFill="1" applyProtection="1"/>
    <xf numFmtId="0" fontId="16" fillId="7" borderId="0" xfId="4726" applyFont="1" applyFill="1" applyAlignment="1" applyProtection="1">
      <alignment horizontal="center" vertical="center"/>
    </xf>
    <xf numFmtId="0" fontId="16" fillId="8" borderId="12" xfId="4726" applyNumberFormat="1" applyFont="1" applyFill="1" applyBorder="1" applyAlignment="1" applyProtection="1">
      <alignment horizontal="center" vertical="center"/>
    </xf>
    <xf numFmtId="0" fontId="12" fillId="7" borderId="0" xfId="4726" applyFont="1" applyFill="1" applyProtection="1"/>
    <xf numFmtId="0" fontId="16" fillId="0" borderId="12" xfId="4726" applyNumberFormat="1" applyFont="1" applyFill="1" applyBorder="1" applyAlignment="1" applyProtection="1">
      <alignment vertical="center" wrapText="1"/>
      <protection locked="0"/>
    </xf>
    <xf numFmtId="49" fontId="16" fillId="0" borderId="12" xfId="4726" applyNumberFormat="1" applyFont="1" applyFill="1" applyBorder="1" applyAlignment="1" applyProtection="1">
      <alignment vertical="center" shrinkToFit="1"/>
      <protection locked="0"/>
    </xf>
    <xf numFmtId="0" fontId="16" fillId="0" borderId="12" xfId="4726" applyNumberFormat="1" applyFont="1" applyFill="1" applyBorder="1" applyAlignment="1" applyProtection="1">
      <alignment vertical="center" shrinkToFit="1"/>
      <protection locked="0"/>
    </xf>
    <xf numFmtId="0" fontId="16" fillId="0" borderId="12" xfId="4726" applyNumberFormat="1" applyFont="1" applyFill="1" applyBorder="1" applyAlignment="1" applyProtection="1">
      <alignment horizontal="center" vertical="center" wrapText="1"/>
      <protection locked="0"/>
    </xf>
    <xf numFmtId="0" fontId="16" fillId="0" borderId="12" xfId="4726" applyNumberFormat="1" applyFont="1" applyFill="1" applyBorder="1" applyAlignment="1" applyProtection="1">
      <alignment horizontal="center" vertical="center"/>
      <protection locked="0"/>
    </xf>
    <xf numFmtId="0" fontId="16" fillId="0" borderId="12" xfId="4726" applyFont="1" applyFill="1" applyBorder="1" applyProtection="1">
      <protection locked="0"/>
    </xf>
    <xf numFmtId="0" fontId="16" fillId="7" borderId="80" xfId="4726" applyFont="1" applyFill="1" applyBorder="1" applyAlignment="1" applyProtection="1">
      <alignment horizontal="center" vertical="center"/>
    </xf>
    <xf numFmtId="0" fontId="16" fillId="0" borderId="0" xfId="4726" applyNumberFormat="1" applyFont="1" applyFill="1" applyAlignment="1" applyProtection="1">
      <alignment vertical="center"/>
    </xf>
    <xf numFmtId="0" fontId="16" fillId="0" borderId="0" xfId="4726" applyFont="1" applyFill="1" applyProtection="1"/>
    <xf numFmtId="0" fontId="16" fillId="0" borderId="0" xfId="12281" applyFont="1" applyFill="1" applyProtection="1"/>
    <xf numFmtId="0" fontId="16" fillId="2" borderId="12" xfId="12283" applyFont="1" applyFill="1" applyBorder="1" applyAlignment="1" applyProtection="1">
      <alignment horizontal="center" vertical="center"/>
    </xf>
    <xf numFmtId="0" fontId="16" fillId="2" borderId="12" xfId="12283" applyFont="1" applyFill="1" applyBorder="1" applyAlignment="1" applyProtection="1">
      <alignment horizontal="center" vertical="center"/>
      <protection locked="0"/>
    </xf>
    <xf numFmtId="0" fontId="230" fillId="7" borderId="0" xfId="9392" applyFont="1" applyFill="1" applyAlignment="1" applyProtection="1">
      <alignment vertical="center"/>
    </xf>
    <xf numFmtId="0" fontId="12" fillId="7" borderId="0" xfId="12283" applyFont="1" applyFill="1" applyAlignment="1" applyProtection="1">
      <alignment vertical="center"/>
    </xf>
    <xf numFmtId="0" fontId="16" fillId="8" borderId="12" xfId="12283" applyFont="1" applyFill="1" applyBorder="1" applyAlignment="1" applyProtection="1">
      <alignment horizontal="center" vertical="center" wrapText="1"/>
    </xf>
    <xf numFmtId="0" fontId="16" fillId="0" borderId="12" xfId="12283" applyFont="1" applyFill="1" applyBorder="1" applyAlignment="1" applyProtection="1">
      <alignment horizontal="left" vertical="center" wrapText="1"/>
    </xf>
    <xf numFmtId="180" fontId="16" fillId="0" borderId="12" xfId="12283" applyNumberFormat="1" applyFont="1" applyFill="1" applyBorder="1" applyAlignment="1" applyProtection="1">
      <alignment horizontal="right" vertical="center" wrapText="1"/>
    </xf>
    <xf numFmtId="10" fontId="16" fillId="0" borderId="12" xfId="362" applyNumberFormat="1" applyFont="1" applyFill="1" applyBorder="1" applyAlignment="1" applyProtection="1">
      <alignment horizontal="center" vertical="center" wrapText="1"/>
    </xf>
    <xf numFmtId="0" fontId="16" fillId="0" borderId="12" xfId="12283" applyFont="1" applyFill="1" applyBorder="1" applyAlignment="1" applyProtection="1">
      <alignment horizontal="center" vertical="center" wrapText="1"/>
    </xf>
    <xf numFmtId="180" fontId="16" fillId="0" borderId="12" xfId="12283" applyNumberFormat="1" applyFont="1" applyFill="1" applyBorder="1" applyAlignment="1" applyProtection="1">
      <alignment horizontal="right" vertical="center" wrapText="1"/>
      <protection locked="0"/>
    </xf>
    <xf numFmtId="0" fontId="59" fillId="0" borderId="12" xfId="12283" applyFont="1" applyFill="1" applyBorder="1" applyAlignment="1" applyProtection="1">
      <alignment horizontal="left" vertical="center" wrapText="1"/>
    </xf>
    <xf numFmtId="180" fontId="59" fillId="0" borderId="12" xfId="12283" applyNumberFormat="1" applyFont="1" applyFill="1" applyBorder="1" applyAlignment="1" applyProtection="1">
      <alignment horizontal="right" vertical="center" wrapText="1"/>
    </xf>
    <xf numFmtId="0" fontId="59" fillId="0" borderId="12" xfId="12283" applyFont="1" applyFill="1" applyBorder="1" applyAlignment="1" applyProtection="1">
      <alignment horizontal="center" vertical="center" wrapText="1"/>
    </xf>
    <xf numFmtId="10" fontId="59" fillId="0" borderId="12" xfId="362" applyNumberFormat="1" applyFont="1" applyFill="1" applyBorder="1" applyAlignment="1" applyProtection="1">
      <alignment horizontal="center" vertical="center" wrapText="1"/>
    </xf>
    <xf numFmtId="0" fontId="16" fillId="0" borderId="12" xfId="12283" applyFont="1" applyFill="1" applyBorder="1" applyAlignment="1" applyProtection="1">
      <alignment vertical="center" wrapText="1"/>
    </xf>
    <xf numFmtId="0" fontId="16" fillId="0" borderId="0" xfId="12283" applyFont="1" applyFill="1" applyAlignment="1" applyProtection="1">
      <alignment vertical="center"/>
    </xf>
    <xf numFmtId="0" fontId="59" fillId="0" borderId="0" xfId="12283" applyFont="1" applyFill="1" applyAlignment="1" applyProtection="1">
      <alignment vertical="center"/>
    </xf>
    <xf numFmtId="0" fontId="59" fillId="0" borderId="0" xfId="12283" applyFont="1" applyFill="1" applyAlignment="1" applyProtection="1">
      <alignment horizontal="left" vertical="center"/>
    </xf>
    <xf numFmtId="0" fontId="7" fillId="0" borderId="0" xfId="9392" applyFont="1" applyFill="1" applyBorder="1" applyAlignment="1" applyProtection="1">
      <alignment vertical="center"/>
    </xf>
    <xf numFmtId="0" fontId="12" fillId="0" borderId="0" xfId="12283" applyFont="1" applyFill="1" applyAlignment="1" applyProtection="1">
      <alignment vertical="center"/>
    </xf>
    <xf numFmtId="0" fontId="16" fillId="0" borderId="12" xfId="12283" applyFont="1" applyFill="1" applyBorder="1" applyAlignment="1" applyProtection="1">
      <alignment horizontal="justify" vertical="center" wrapText="1"/>
    </xf>
    <xf numFmtId="0" fontId="16" fillId="0" borderId="12" xfId="12283" applyFont="1" applyFill="1" applyBorder="1" applyAlignment="1" applyProtection="1">
      <alignment horizontal="center" vertical="center" wrapText="1"/>
      <protection locked="0"/>
    </xf>
    <xf numFmtId="0" fontId="16" fillId="0" borderId="0" xfId="12283" applyFont="1" applyFill="1" applyBorder="1" applyAlignment="1" applyProtection="1">
      <alignment horizontal="left" vertical="center" wrapText="1"/>
    </xf>
    <xf numFmtId="0" fontId="16" fillId="0" borderId="0" xfId="12283" applyFont="1" applyFill="1" applyBorder="1" applyAlignment="1" applyProtection="1">
      <alignment horizontal="center" vertical="center" wrapText="1"/>
    </xf>
    <xf numFmtId="180" fontId="16" fillId="0" borderId="0" xfId="12283" applyNumberFormat="1" applyFont="1" applyFill="1" applyBorder="1" applyAlignment="1" applyProtection="1">
      <alignment horizontal="right" vertical="center" wrapText="1"/>
    </xf>
    <xf numFmtId="0" fontId="16" fillId="0" borderId="0" xfId="12283" applyFont="1" applyFill="1" applyAlignment="1" applyProtection="1"/>
    <xf numFmtId="0" fontId="57" fillId="7" borderId="0" xfId="9392" applyFont="1" applyFill="1" applyAlignment="1" applyProtection="1">
      <alignment vertical="center"/>
    </xf>
    <xf numFmtId="0" fontId="16" fillId="7" borderId="0" xfId="12283" applyFont="1" applyFill="1" applyAlignment="1" applyProtection="1">
      <alignment vertical="center"/>
    </xf>
    <xf numFmtId="180" fontId="16" fillId="7" borderId="12" xfId="12283" applyNumberFormat="1" applyFont="1" applyFill="1" applyBorder="1" applyAlignment="1" applyProtection="1">
      <alignment horizontal="right" vertical="center" wrapText="1"/>
    </xf>
    <xf numFmtId="0" fontId="16" fillId="0" borderId="12" xfId="12283" applyFont="1" applyFill="1" applyBorder="1" applyAlignment="1" applyProtection="1">
      <alignment horizontal="justify" vertical="center" wrapText="1"/>
      <protection locked="0"/>
    </xf>
    <xf numFmtId="10" fontId="16" fillId="0" borderId="12" xfId="362" applyNumberFormat="1" applyFont="1" applyFill="1" applyBorder="1" applyAlignment="1" applyProtection="1">
      <alignment horizontal="center" vertical="center"/>
      <protection locked="0"/>
    </xf>
    <xf numFmtId="188" fontId="16" fillId="0" borderId="22" xfId="12283" applyNumberFormat="1" applyFont="1" applyFill="1" applyBorder="1" applyAlignment="1" applyProtection="1">
      <alignment horizontal="right" vertical="center" shrinkToFit="1"/>
      <protection locked="0"/>
    </xf>
    <xf numFmtId="0" fontId="16" fillId="0" borderId="22" xfId="12283" applyFont="1" applyFill="1" applyBorder="1" applyAlignment="1" applyProtection="1">
      <alignment horizontal="center" vertical="center" wrapText="1"/>
    </xf>
    <xf numFmtId="0" fontId="16" fillId="7" borderId="12" xfId="12283" applyFont="1" applyFill="1" applyBorder="1" applyAlignment="1" applyProtection="1">
      <alignment horizontal="center" vertical="center" wrapText="1"/>
    </xf>
    <xf numFmtId="0" fontId="16" fillId="7" borderId="22" xfId="12283" applyFont="1" applyFill="1" applyBorder="1" applyAlignment="1" applyProtection="1">
      <alignment horizontal="center" vertical="center" wrapText="1"/>
    </xf>
    <xf numFmtId="0" fontId="16" fillId="8" borderId="22" xfId="12283" applyFont="1" applyFill="1" applyBorder="1" applyAlignment="1" applyProtection="1">
      <alignment horizontal="center" vertical="center" wrapText="1"/>
    </xf>
    <xf numFmtId="181" fontId="16" fillId="0" borderId="12" xfId="12283" applyNumberFormat="1" applyFont="1" applyFill="1" applyBorder="1" applyAlignment="1" applyProtection="1">
      <alignment horizontal="right" vertical="center" wrapText="1"/>
      <protection locked="0"/>
    </xf>
    <xf numFmtId="285" fontId="16" fillId="0" borderId="24" xfId="12283" applyNumberFormat="1" applyFont="1" applyFill="1" applyBorder="1" applyAlignment="1" applyProtection="1">
      <alignment horizontal="left" vertical="center" shrinkToFit="1"/>
      <protection locked="0"/>
    </xf>
    <xf numFmtId="0" fontId="16" fillId="0" borderId="12" xfId="12283" applyFont="1" applyFill="1" applyBorder="1" applyAlignment="1" applyProtection="1">
      <alignment horizontal="center" vertical="center"/>
      <protection locked="0"/>
    </xf>
    <xf numFmtId="10" fontId="16" fillId="0" borderId="22" xfId="362" applyNumberFormat="1" applyFont="1" applyFill="1" applyBorder="1" applyAlignment="1" applyProtection="1">
      <alignment horizontal="center" vertical="center" wrapText="1"/>
    </xf>
    <xf numFmtId="0" fontId="16" fillId="8" borderId="3" xfId="12283" applyFont="1" applyFill="1" applyBorder="1" applyAlignment="1" applyProtection="1">
      <alignment horizontal="center" vertical="center" wrapText="1"/>
    </xf>
    <xf numFmtId="0" fontId="16" fillId="0" borderId="12" xfId="12283" applyFont="1" applyFill="1" applyBorder="1" applyAlignment="1" applyProtection="1">
      <alignment vertical="center" wrapText="1"/>
      <protection locked="0"/>
    </xf>
    <xf numFmtId="0" fontId="16" fillId="0" borderId="22" xfId="12283" applyFont="1" applyFill="1" applyBorder="1" applyAlignment="1" applyProtection="1">
      <alignment horizontal="center" vertical="center" wrapText="1"/>
      <protection locked="0"/>
    </xf>
    <xf numFmtId="200" fontId="16" fillId="0" borderId="12" xfId="362" applyNumberFormat="1" applyFont="1" applyFill="1" applyBorder="1" applyAlignment="1" applyProtection="1">
      <alignment horizontal="center" vertical="center" wrapText="1"/>
      <protection locked="0"/>
    </xf>
    <xf numFmtId="0" fontId="16" fillId="0" borderId="0" xfId="12283" applyFont="1" applyFill="1" applyBorder="1" applyAlignment="1" applyProtection="1"/>
    <xf numFmtId="0" fontId="16" fillId="0" borderId="0" xfId="12283" applyFont="1" applyFill="1" applyBorder="1" applyAlignment="1" applyProtection="1">
      <alignment wrapText="1"/>
    </xf>
    <xf numFmtId="0" fontId="59" fillId="7" borderId="0" xfId="9392" applyFont="1" applyFill="1" applyAlignment="1" applyProtection="1">
      <alignment vertical="center"/>
    </xf>
    <xf numFmtId="0" fontId="16" fillId="0" borderId="12" xfId="12283" applyFont="1" applyFill="1" applyBorder="1" applyAlignment="1" applyProtection="1">
      <alignment horizontal="left" vertical="center"/>
    </xf>
    <xf numFmtId="180" fontId="16" fillId="0" borderId="12" xfId="12283" applyNumberFormat="1" applyFont="1" applyFill="1" applyBorder="1" applyAlignment="1" applyProtection="1">
      <alignment horizontal="right" vertical="center"/>
      <protection locked="0"/>
    </xf>
    <xf numFmtId="180" fontId="16" fillId="0" borderId="12" xfId="12283" applyNumberFormat="1" applyFont="1" applyFill="1" applyBorder="1" applyAlignment="1" applyProtection="1">
      <alignment horizontal="center" vertical="center"/>
      <protection locked="0"/>
    </xf>
    <xf numFmtId="0" fontId="16" fillId="0" borderId="12" xfId="12283" applyFont="1" applyFill="1" applyBorder="1" applyAlignment="1" applyProtection="1">
      <alignment horizontal="left" vertical="center"/>
      <protection locked="0"/>
    </xf>
    <xf numFmtId="180" fontId="16" fillId="7" borderId="12" xfId="12283" applyNumberFormat="1" applyFont="1" applyFill="1" applyBorder="1" applyAlignment="1" applyProtection="1">
      <alignment horizontal="right" vertical="center"/>
    </xf>
    <xf numFmtId="180" fontId="16" fillId="0" borderId="12" xfId="12283" applyNumberFormat="1" applyFont="1" applyFill="1" applyBorder="1" applyAlignment="1" applyProtection="1">
      <alignment horizontal="right" vertical="center"/>
    </xf>
    <xf numFmtId="0" fontId="178" fillId="0" borderId="0" xfId="9688" applyNumberFormat="1" applyFont="1" applyFill="1" applyBorder="1" applyAlignment="1" applyProtection="1">
      <alignment horizontal="center" vertical="center" wrapText="1"/>
    </xf>
    <xf numFmtId="189" fontId="16" fillId="0" borderId="0" xfId="9688" applyFont="1" applyAlignment="1" applyProtection="1">
      <alignment wrapText="1"/>
      <protection locked="0"/>
    </xf>
    <xf numFmtId="183" fontId="178" fillId="0" borderId="12" xfId="9688" applyNumberFormat="1" applyFont="1" applyFill="1" applyBorder="1" applyAlignment="1" applyProtection="1">
      <alignment horizontal="left" vertical="center" wrapText="1"/>
      <protection locked="0"/>
    </xf>
    <xf numFmtId="189" fontId="16" fillId="9" borderId="0" xfId="9688" applyFont="1" applyFill="1" applyAlignment="1" applyProtection="1">
      <alignment wrapText="1"/>
      <protection locked="0"/>
    </xf>
    <xf numFmtId="49" fontId="178" fillId="0" borderId="12" xfId="9688" applyNumberFormat="1" applyFont="1" applyFill="1" applyBorder="1" applyAlignment="1" applyProtection="1">
      <alignment horizontal="right" vertical="center" shrinkToFit="1"/>
      <protection locked="0"/>
    </xf>
    <xf numFmtId="49" fontId="59" fillId="0" borderId="23" xfId="9688" applyNumberFormat="1" applyFont="1" applyFill="1" applyBorder="1" applyAlignment="1" applyProtection="1">
      <alignment vertical="center" wrapText="1" shrinkToFit="1"/>
      <protection locked="0"/>
    </xf>
    <xf numFmtId="49" fontId="16" fillId="0" borderId="23" xfId="9688" applyNumberFormat="1" applyFont="1" applyFill="1" applyBorder="1" applyAlignment="1" applyProtection="1">
      <alignment vertical="center" wrapText="1" shrinkToFit="1"/>
      <protection locked="0"/>
    </xf>
    <xf numFmtId="49" fontId="16" fillId="0" borderId="23" xfId="9688" applyNumberFormat="1" applyFont="1" applyFill="1" applyBorder="1" applyAlignment="1" applyProtection="1">
      <alignment horizontal="center" vertical="center" wrapText="1" shrinkToFit="1"/>
      <protection locked="0"/>
    </xf>
    <xf numFmtId="0" fontId="223" fillId="0" borderId="0" xfId="12284" applyNumberFormat="1" applyFont="1" applyBorder="1" applyProtection="1">
      <protection locked="0"/>
    </xf>
    <xf numFmtId="0" fontId="221" fillId="0" borderId="0" xfId="12284" applyNumberFormat="1" applyFont="1" applyBorder="1" applyProtection="1">
      <protection locked="0"/>
    </xf>
    <xf numFmtId="0" fontId="223" fillId="9" borderId="0" xfId="12284" applyNumberFormat="1" applyFont="1" applyFill="1" applyBorder="1" applyProtection="1">
      <protection locked="0"/>
    </xf>
    <xf numFmtId="189" fontId="221" fillId="9" borderId="0" xfId="9688" applyFont="1" applyFill="1" applyProtection="1">
      <protection locked="0"/>
    </xf>
    <xf numFmtId="49" fontId="32" fillId="3" borderId="12" xfId="17" applyNumberFormat="1" applyFont="1" applyFill="1" applyBorder="1" applyAlignment="1">
      <alignment horizontal="right" vertical="center" wrapText="1"/>
    </xf>
    <xf numFmtId="43" fontId="218" fillId="0" borderId="12" xfId="0" applyNumberFormat="1" applyFont="1" applyFill="1" applyBorder="1" applyAlignment="1" applyProtection="1">
      <alignment horizontal="center" vertical="center"/>
      <protection locked="0"/>
    </xf>
    <xf numFmtId="43" fontId="218" fillId="0" borderId="12" xfId="4074" applyNumberFormat="1" applyFont="1" applyFill="1" applyBorder="1" applyAlignment="1" applyProtection="1">
      <alignment horizontal="center" vertical="center"/>
      <protection locked="0"/>
    </xf>
    <xf numFmtId="0" fontId="16" fillId="10" borderId="12" xfId="5" quotePrefix="1" applyNumberFormat="1" applyFont="1" applyFill="1" applyBorder="1" applyAlignment="1">
      <alignment horizontal="center" vertical="center" wrapText="1"/>
    </xf>
    <xf numFmtId="49" fontId="178" fillId="8" borderId="12" xfId="4416" applyNumberFormat="1" applyFont="1" applyFill="1" applyBorder="1" applyAlignment="1" applyProtection="1">
      <alignment horizontal="center" vertical="center" wrapText="1"/>
      <protection locked="0"/>
    </xf>
    <xf numFmtId="189" fontId="178" fillId="8" borderId="12" xfId="4416" applyNumberFormat="1" applyFont="1" applyFill="1" applyBorder="1" applyAlignment="1" applyProtection="1">
      <alignment horizontal="center" vertical="center" wrapText="1"/>
      <protection locked="0"/>
    </xf>
    <xf numFmtId="49" fontId="178" fillId="0" borderId="12" xfId="4416" applyNumberFormat="1" applyFont="1" applyFill="1" applyBorder="1" applyAlignment="1" applyProtection="1">
      <alignment horizontal="center" vertical="center" wrapText="1"/>
      <protection locked="0"/>
    </xf>
    <xf numFmtId="49" fontId="178" fillId="0" borderId="12" xfId="9688" applyNumberFormat="1" applyFont="1" applyFill="1" applyBorder="1" applyAlignment="1" applyProtection="1">
      <alignment horizontal="center" vertical="center" wrapText="1"/>
      <protection locked="0"/>
    </xf>
    <xf numFmtId="10" fontId="178" fillId="0" borderId="12" xfId="9688" applyNumberFormat="1" applyFont="1" applyFill="1" applyBorder="1" applyAlignment="1" applyProtection="1">
      <alignment horizontal="center" vertical="center" wrapText="1"/>
      <protection locked="0"/>
    </xf>
    <xf numFmtId="0" fontId="7" fillId="2" borderId="0" xfId="4416" applyNumberFormat="1" applyFont="1" applyFill="1" applyBorder="1" applyAlignment="1" applyProtection="1">
      <alignment wrapText="1"/>
      <protection locked="0"/>
    </xf>
    <xf numFmtId="43" fontId="218" fillId="7" borderId="12" xfId="4180" applyNumberFormat="1" applyFont="1" applyFill="1" applyBorder="1" applyAlignment="1" applyProtection="1">
      <alignment horizontal="center" vertical="center"/>
    </xf>
    <xf numFmtId="0" fontId="16" fillId="0" borderId="0" xfId="4180" applyFont="1" applyProtection="1">
      <protection locked="0"/>
    </xf>
    <xf numFmtId="49" fontId="16" fillId="0" borderId="0" xfId="4180" applyNumberFormat="1" applyFont="1" applyProtection="1">
      <protection locked="0"/>
    </xf>
    <xf numFmtId="0" fontId="16" fillId="0" borderId="0" xfId="4180" applyFont="1" applyAlignment="1" applyProtection="1">
      <alignment horizontal="center"/>
      <protection locked="0"/>
    </xf>
    <xf numFmtId="0" fontId="16" fillId="0" borderId="0" xfId="4180" applyFont="1" applyAlignment="1" applyProtection="1">
      <alignment horizontal="left"/>
      <protection locked="0"/>
    </xf>
    <xf numFmtId="0" fontId="16" fillId="0" borderId="0" xfId="4180" applyFont="1" applyAlignment="1" applyProtection="1">
      <alignment vertical="center"/>
      <protection locked="0"/>
    </xf>
    <xf numFmtId="0" fontId="16" fillId="2" borderId="0" xfId="4180" applyFont="1" applyFill="1" applyProtection="1">
      <protection locked="0"/>
    </xf>
    <xf numFmtId="0" fontId="16" fillId="9" borderId="0" xfId="4180" applyFont="1" applyFill="1" applyProtection="1">
      <protection locked="0"/>
    </xf>
    <xf numFmtId="0" fontId="220" fillId="0" borderId="0" xfId="4180" applyNumberFormat="1" applyFont="1" applyFill="1" applyAlignment="1" applyProtection="1">
      <alignment vertical="center"/>
      <protection hidden="1"/>
    </xf>
    <xf numFmtId="0" fontId="223" fillId="0" borderId="0" xfId="4180" applyNumberFormat="1" applyFont="1" applyFill="1" applyAlignment="1" applyProtection="1">
      <alignment vertical="center"/>
      <protection hidden="1"/>
    </xf>
    <xf numFmtId="43" fontId="178" fillId="0" borderId="12" xfId="363" applyFont="1" applyFill="1" applyBorder="1" applyAlignment="1" applyProtection="1">
      <alignment horizontal="right" vertical="center" shrinkToFit="1"/>
      <protection locked="0"/>
    </xf>
    <xf numFmtId="43" fontId="178" fillId="7" borderId="12" xfId="363" applyFont="1" applyFill="1" applyBorder="1" applyAlignment="1" applyProtection="1">
      <alignment horizontal="right" vertical="center" shrinkToFit="1"/>
      <protection locked="0"/>
    </xf>
    <xf numFmtId="189" fontId="16" fillId="0" borderId="0" xfId="9688" applyFont="1" applyAlignment="1" applyProtection="1">
      <alignment vertical="center"/>
      <protection locked="0"/>
    </xf>
    <xf numFmtId="189" fontId="16" fillId="9" borderId="0" xfId="9688" applyFont="1" applyFill="1" applyAlignment="1" applyProtection="1">
      <alignment vertical="center"/>
      <protection locked="0"/>
    </xf>
    <xf numFmtId="189" fontId="16" fillId="0" borderId="0" xfId="9688" applyFont="1" applyFill="1" applyAlignment="1" applyProtection="1">
      <alignment vertical="center"/>
      <protection locked="0"/>
    </xf>
    <xf numFmtId="0" fontId="4" fillId="0" borderId="0" xfId="1" applyAlignment="1" applyProtection="1">
      <alignment horizontal="center" vertical="center"/>
    </xf>
    <xf numFmtId="0" fontId="6" fillId="2" borderId="0" xfId="1" applyFont="1" applyFill="1" applyAlignment="1" applyProtection="1">
      <alignment horizontal="center" vertical="top" wrapText="1"/>
    </xf>
    <xf numFmtId="0" fontId="8" fillId="2" borderId="0" xfId="1" applyFont="1" applyFill="1" applyAlignment="1" applyProtection="1">
      <alignment horizontal="center" wrapText="1"/>
    </xf>
    <xf numFmtId="0" fontId="9" fillId="2" borderId="0" xfId="1" applyFont="1" applyFill="1" applyAlignment="1" applyProtection="1">
      <alignment horizontal="center" wrapText="1"/>
    </xf>
    <xf numFmtId="0" fontId="8" fillId="2" borderId="0" xfId="1" applyFont="1" applyFill="1" applyAlignment="1" applyProtection="1">
      <alignment horizontal="center" vertical="top" wrapText="1"/>
    </xf>
    <xf numFmtId="0" fontId="0" fillId="0" borderId="0" xfId="0" applyAlignment="1" applyProtection="1">
      <alignment horizontal="center" vertical="top" wrapText="1"/>
    </xf>
    <xf numFmtId="179" fontId="8" fillId="7" borderId="0" xfId="1" applyNumberFormat="1" applyFont="1" applyFill="1" applyAlignment="1" applyProtection="1">
      <alignment horizontal="right" vertical="top" wrapText="1"/>
    </xf>
    <xf numFmtId="0" fontId="0" fillId="7" borderId="0" xfId="0" applyFill="1" applyAlignment="1" applyProtection="1">
      <alignment horizontal="right" vertical="top" wrapText="1"/>
    </xf>
    <xf numFmtId="0" fontId="0" fillId="2" borderId="0" xfId="1" applyFont="1" applyFill="1" applyAlignment="1" applyProtection="1">
      <alignment horizontal="center" vertical="top" wrapText="1"/>
    </xf>
    <xf numFmtId="49" fontId="0" fillId="7" borderId="0" xfId="1" applyNumberFormat="1" applyFont="1" applyFill="1" applyAlignment="1" applyProtection="1">
      <alignment horizontal="left" vertical="center" wrapText="1"/>
    </xf>
    <xf numFmtId="0" fontId="0" fillId="7" borderId="0" xfId="1" applyNumberFormat="1" applyFont="1" applyFill="1" applyAlignment="1" applyProtection="1">
      <alignment horizontal="left" vertical="center" wrapText="1"/>
    </xf>
    <xf numFmtId="0" fontId="8" fillId="7" borderId="0" xfId="1" applyNumberFormat="1" applyFont="1" applyFill="1" applyAlignment="1" applyProtection="1">
      <alignment horizontal="left" vertical="center" wrapText="1"/>
    </xf>
    <xf numFmtId="0" fontId="9" fillId="2" borderId="0" xfId="1" applyFont="1" applyFill="1" applyAlignment="1" applyProtection="1">
      <alignment horizontal="right" vertical="top" wrapText="1"/>
    </xf>
    <xf numFmtId="0" fontId="8" fillId="2" borderId="0" xfId="1" applyFont="1" applyFill="1" applyAlignment="1" applyProtection="1">
      <alignment horizontal="left" vertical="top" wrapText="1"/>
    </xf>
    <xf numFmtId="0" fontId="10" fillId="2" borderId="0" xfId="1" applyFont="1" applyFill="1" applyAlignment="1" applyProtection="1">
      <alignment horizontal="center" vertical="top" wrapText="1"/>
    </xf>
    <xf numFmtId="0" fontId="9" fillId="2" borderId="0" xfId="1" applyFont="1" applyFill="1" applyAlignment="1" applyProtection="1">
      <alignment horizontal="left" vertical="center" wrapText="1"/>
    </xf>
    <xf numFmtId="0" fontId="8" fillId="2" borderId="0" xfId="1" applyFont="1" applyFill="1" applyAlignment="1" applyProtection="1">
      <alignment horizontal="right" vertical="top" wrapText="1"/>
    </xf>
    <xf numFmtId="0" fontId="11" fillId="2" borderId="1" xfId="1" applyFont="1" applyFill="1" applyBorder="1" applyAlignment="1" applyProtection="1">
      <alignment horizontal="left" vertical="top"/>
    </xf>
    <xf numFmtId="0" fontId="11" fillId="2" borderId="2" xfId="1" applyFont="1" applyFill="1" applyBorder="1" applyAlignment="1" applyProtection="1">
      <alignment horizontal="left" vertical="top"/>
    </xf>
    <xf numFmtId="0" fontId="11" fillId="2" borderId="3" xfId="1" applyFont="1" applyFill="1" applyBorder="1" applyAlignment="1" applyProtection="1">
      <alignment horizontal="left" vertical="top"/>
    </xf>
    <xf numFmtId="0" fontId="11" fillId="2" borderId="5" xfId="1" applyFont="1" applyFill="1" applyBorder="1" applyAlignment="1" applyProtection="1">
      <alignment horizontal="left" vertical="top"/>
    </xf>
    <xf numFmtId="0" fontId="11" fillId="2" borderId="0" xfId="1" applyFont="1" applyFill="1" applyBorder="1" applyAlignment="1" applyProtection="1">
      <alignment horizontal="left" vertical="top"/>
    </xf>
    <xf numFmtId="0" fontId="11" fillId="2" borderId="6" xfId="1" applyFont="1" applyFill="1" applyBorder="1" applyAlignment="1" applyProtection="1">
      <alignment horizontal="left" vertical="top"/>
    </xf>
    <xf numFmtId="0" fontId="8" fillId="2" borderId="1" xfId="2" applyFont="1" applyFill="1" applyBorder="1" applyAlignment="1" applyProtection="1">
      <alignment horizontal="left" vertical="top"/>
    </xf>
    <xf numFmtId="0" fontId="8" fillId="2" borderId="2" xfId="2" applyFont="1" applyFill="1" applyBorder="1" applyAlignment="1" applyProtection="1">
      <alignment horizontal="left" vertical="top"/>
    </xf>
    <xf numFmtId="0" fontId="8" fillId="2" borderId="3" xfId="2" applyFont="1" applyFill="1" applyBorder="1" applyAlignment="1" applyProtection="1">
      <alignment horizontal="left" vertical="top"/>
    </xf>
    <xf numFmtId="0" fontId="8" fillId="2" borderId="5" xfId="2" applyFont="1" applyFill="1" applyBorder="1" applyAlignment="1" applyProtection="1">
      <alignment horizontal="left" vertical="top"/>
    </xf>
    <xf numFmtId="0" fontId="8" fillId="2" borderId="0" xfId="2" applyFont="1" applyFill="1" applyBorder="1" applyAlignment="1" applyProtection="1">
      <alignment horizontal="left" vertical="top"/>
    </xf>
    <xf numFmtId="0" fontId="8" fillId="2" borderId="6" xfId="2" applyFont="1" applyFill="1" applyBorder="1" applyAlignment="1" applyProtection="1">
      <alignment horizontal="left" vertical="top"/>
    </xf>
    <xf numFmtId="0" fontId="8" fillId="2" borderId="4" xfId="2" applyFont="1" applyFill="1" applyBorder="1" applyAlignment="1" applyProtection="1">
      <alignment horizontal="left" vertical="top"/>
    </xf>
    <xf numFmtId="0" fontId="8" fillId="2" borderId="7" xfId="2" applyFont="1" applyFill="1" applyBorder="1" applyAlignment="1" applyProtection="1">
      <alignment horizontal="left" vertical="top"/>
    </xf>
    <xf numFmtId="0" fontId="8" fillId="2" borderId="5" xfId="2" applyFont="1" applyFill="1" applyBorder="1" applyAlignment="1" applyProtection="1">
      <alignment vertical="top" wrapText="1"/>
    </xf>
    <xf numFmtId="0" fontId="8" fillId="2" borderId="0" xfId="2" applyFont="1" applyFill="1" applyBorder="1" applyAlignment="1" applyProtection="1">
      <alignment vertical="top" wrapText="1"/>
    </xf>
    <xf numFmtId="0" fontId="8" fillId="2" borderId="6" xfId="2" applyFont="1" applyFill="1" applyBorder="1" applyAlignment="1" applyProtection="1">
      <alignment vertical="top" wrapText="1"/>
    </xf>
    <xf numFmtId="0" fontId="8" fillId="2" borderId="8" xfId="2" applyFont="1" applyFill="1" applyBorder="1" applyAlignment="1" applyProtection="1">
      <alignment vertical="top"/>
    </xf>
    <xf numFmtId="0" fontId="8" fillId="2" borderId="9" xfId="2" applyFont="1" applyFill="1" applyBorder="1" applyAlignment="1" applyProtection="1">
      <alignment vertical="top"/>
    </xf>
    <xf numFmtId="0" fontId="8" fillId="2" borderId="10" xfId="2" applyFont="1" applyFill="1" applyBorder="1" applyAlignment="1" applyProtection="1">
      <alignment vertical="top"/>
    </xf>
    <xf numFmtId="0" fontId="8" fillId="2" borderId="8" xfId="2" applyFont="1" applyFill="1" applyBorder="1" applyAlignment="1" applyProtection="1">
      <alignment horizontal="left" vertical="top"/>
    </xf>
    <xf numFmtId="0" fontId="8" fillId="2" borderId="9" xfId="2" applyFont="1" applyFill="1" applyBorder="1" applyAlignment="1" applyProtection="1">
      <alignment horizontal="left" vertical="top"/>
    </xf>
    <xf numFmtId="0" fontId="8" fillId="2" borderId="10" xfId="2" applyFont="1" applyFill="1" applyBorder="1" applyAlignment="1" applyProtection="1">
      <alignment horizontal="left" vertical="top"/>
    </xf>
    <xf numFmtId="0" fontId="9" fillId="0" borderId="0" xfId="1" applyFont="1" applyFill="1" applyBorder="1" applyAlignment="1">
      <alignment horizontal="center" vertical="center" wrapText="1"/>
    </xf>
    <xf numFmtId="0" fontId="12" fillId="8" borderId="12" xfId="1" applyFont="1" applyFill="1" applyBorder="1" applyAlignment="1">
      <alignment horizontal="center" vertical="center" wrapText="1"/>
    </xf>
    <xf numFmtId="0" fontId="12" fillId="8" borderId="4" xfId="1" applyFont="1" applyFill="1" applyBorder="1" applyAlignment="1">
      <alignment horizontal="center" vertical="center"/>
    </xf>
    <xf numFmtId="0" fontId="12" fillId="8" borderId="11" xfId="1" applyFont="1" applyFill="1" applyBorder="1" applyAlignment="1">
      <alignment horizontal="center" vertical="center"/>
    </xf>
    <xf numFmtId="0" fontId="12" fillId="0" borderId="8" xfId="1" applyFont="1" applyFill="1" applyBorder="1" applyAlignment="1">
      <alignment horizontal="left" vertical="center"/>
    </xf>
    <xf numFmtId="0" fontId="12" fillId="0" borderId="9" xfId="1" applyFont="1" applyFill="1" applyBorder="1" applyAlignment="1">
      <alignment horizontal="left" vertical="center"/>
    </xf>
    <xf numFmtId="0" fontId="12" fillId="0" borderId="10" xfId="1" applyFont="1" applyFill="1" applyBorder="1" applyAlignment="1">
      <alignment horizontal="left" vertical="center"/>
    </xf>
    <xf numFmtId="0" fontId="4" fillId="0" borderId="0" xfId="1" applyBorder="1" applyAlignment="1">
      <alignment horizontal="left" vertical="center"/>
    </xf>
    <xf numFmtId="0" fontId="4" fillId="0" borderId="0" xfId="1" applyFont="1" applyBorder="1" applyAlignment="1">
      <alignment horizontal="left" vertical="center"/>
    </xf>
    <xf numFmtId="0" fontId="9" fillId="0" borderId="9" xfId="1" applyFont="1" applyBorder="1" applyAlignment="1">
      <alignment horizontal="center" vertical="center"/>
    </xf>
    <xf numFmtId="176" fontId="12" fillId="10" borderId="22" xfId="1" applyNumberFormat="1" applyFont="1" applyFill="1" applyBorder="1" applyAlignment="1">
      <alignment horizontal="center" vertical="center"/>
    </xf>
    <xf numFmtId="176" fontId="12" fillId="10" borderId="23" xfId="1" applyNumberFormat="1" applyFont="1" applyFill="1" applyBorder="1" applyAlignment="1">
      <alignment horizontal="center" vertical="center"/>
    </xf>
    <xf numFmtId="176" fontId="12" fillId="10" borderId="24" xfId="1" applyNumberFormat="1" applyFont="1" applyFill="1" applyBorder="1" applyAlignment="1">
      <alignment horizontal="center" vertical="center"/>
    </xf>
    <xf numFmtId="0" fontId="12" fillId="0" borderId="12" xfId="1" applyFont="1" applyFill="1" applyBorder="1" applyAlignment="1">
      <alignment horizontal="center" vertical="center" wrapText="1"/>
    </xf>
    <xf numFmtId="0" fontId="12" fillId="0" borderId="12" xfId="1" applyFont="1" applyFill="1" applyBorder="1" applyAlignment="1">
      <alignment horizontal="left" vertical="center"/>
    </xf>
    <xf numFmtId="176" fontId="12" fillId="10" borderId="12" xfId="3" applyNumberFormat="1" applyFont="1" applyFill="1" applyBorder="1" applyAlignment="1">
      <alignment horizontal="left" vertical="center" wrapText="1"/>
    </xf>
    <xf numFmtId="0" fontId="12" fillId="0" borderId="12" xfId="3" applyFont="1" applyBorder="1" applyAlignment="1">
      <alignment horizontal="left" vertical="center" wrapText="1"/>
    </xf>
    <xf numFmtId="180" fontId="12" fillId="10" borderId="12" xfId="1" applyNumberFormat="1" applyFont="1" applyFill="1" applyBorder="1" applyAlignment="1">
      <alignment horizontal="right" vertical="center"/>
    </xf>
    <xf numFmtId="181" fontId="12" fillId="10" borderId="12" xfId="1" applyNumberFormat="1" applyFont="1" applyFill="1" applyBorder="1" applyAlignment="1">
      <alignment horizontal="right" vertical="center"/>
    </xf>
    <xf numFmtId="0" fontId="12" fillId="0" borderId="12" xfId="1" applyFont="1" applyBorder="1" applyAlignment="1">
      <alignment horizontal="left" vertical="center"/>
    </xf>
    <xf numFmtId="0" fontId="12" fillId="0" borderId="22" xfId="1" applyFont="1" applyBorder="1" applyAlignment="1">
      <alignment horizontal="left" vertical="center" wrapText="1"/>
    </xf>
    <xf numFmtId="0" fontId="12" fillId="0" borderId="24" xfId="1" applyFont="1" applyBorder="1" applyAlignment="1">
      <alignment horizontal="left" vertical="center" wrapText="1"/>
    </xf>
    <xf numFmtId="176" fontId="12" fillId="10" borderId="12" xfId="1" applyNumberFormat="1" applyFont="1" applyFill="1" applyBorder="1" applyAlignment="1">
      <alignment horizontal="left" vertical="center" wrapText="1"/>
    </xf>
    <xf numFmtId="176" fontId="12" fillId="10" borderId="12" xfId="1" applyNumberFormat="1" applyFont="1" applyFill="1" applyBorder="1" applyAlignment="1">
      <alignment horizontal="left" vertical="center"/>
    </xf>
    <xf numFmtId="0" fontId="12" fillId="0" borderId="12" xfId="1" applyFont="1" applyBorder="1" applyAlignment="1">
      <alignment horizontal="left" vertical="center" wrapText="1"/>
    </xf>
    <xf numFmtId="176" fontId="12" fillId="3" borderId="12" xfId="3" applyNumberFormat="1" applyFont="1" applyFill="1" applyBorder="1" applyAlignment="1">
      <alignment horizontal="left" vertical="center" wrapText="1"/>
    </xf>
    <xf numFmtId="0" fontId="12" fillId="8" borderId="12" xfId="1" applyFont="1" applyFill="1" applyBorder="1" applyAlignment="1">
      <alignment horizontal="center" vertical="center"/>
    </xf>
    <xf numFmtId="49" fontId="12" fillId="10" borderId="12" xfId="1" applyNumberFormat="1" applyFont="1" applyFill="1" applyBorder="1" applyAlignment="1">
      <alignment horizontal="left" vertical="center" wrapText="1"/>
    </xf>
    <xf numFmtId="0" fontId="12" fillId="10" borderId="12" xfId="1" applyNumberFormat="1" applyFont="1" applyFill="1" applyBorder="1" applyAlignment="1">
      <alignment horizontal="left" vertical="center" wrapText="1"/>
    </xf>
    <xf numFmtId="0" fontId="8" fillId="0" borderId="0" xfId="1" applyFont="1" applyAlignment="1">
      <alignment horizontal="left" vertical="center" wrapText="1"/>
    </xf>
    <xf numFmtId="0" fontId="9" fillId="0" borderId="9" xfId="1" applyFont="1" applyBorder="1" applyAlignment="1">
      <alignment horizontal="center" vertical="top" wrapText="1"/>
    </xf>
    <xf numFmtId="0" fontId="12" fillId="0" borderId="12" xfId="4" applyFont="1" applyFill="1" applyBorder="1" applyAlignment="1">
      <alignment horizontal="center" vertical="center" wrapText="1"/>
    </xf>
    <xf numFmtId="0" fontId="8" fillId="0" borderId="0" xfId="1" applyFont="1" applyBorder="1" applyAlignment="1" applyProtection="1">
      <alignment horizontal="left" vertical="center"/>
    </xf>
    <xf numFmtId="0" fontId="9" fillId="0" borderId="0" xfId="1" applyFont="1" applyFill="1" applyBorder="1" applyAlignment="1" applyProtection="1">
      <alignment horizontal="center" vertical="center"/>
    </xf>
    <xf numFmtId="0" fontId="8" fillId="0" borderId="0" xfId="6" applyFont="1" applyAlignment="1">
      <alignment horizontal="left" vertical="center"/>
    </xf>
    <xf numFmtId="0" fontId="9" fillId="0" borderId="0" xfId="6" applyFont="1" applyBorder="1" applyAlignment="1">
      <alignment horizontal="center" vertical="center"/>
    </xf>
    <xf numFmtId="0" fontId="8" fillId="0" borderId="0" xfId="1" applyFont="1" applyAlignment="1">
      <alignment horizontal="left" vertical="center"/>
    </xf>
    <xf numFmtId="0" fontId="9" fillId="0" borderId="0" xfId="1" applyFont="1" applyFill="1" applyAlignment="1">
      <alignment horizontal="center" vertical="center"/>
    </xf>
    <xf numFmtId="0" fontId="9" fillId="0" borderId="9" xfId="6" applyFont="1" applyBorder="1" applyAlignment="1">
      <alignment horizontal="center" vertical="center"/>
    </xf>
    <xf numFmtId="0" fontId="8" fillId="0" borderId="0" xfId="8" applyFont="1" applyAlignment="1">
      <alignment horizontal="left" vertical="center"/>
    </xf>
    <xf numFmtId="0" fontId="9" fillId="0" borderId="0" xfId="8" applyFont="1" applyAlignment="1">
      <alignment horizontal="center" vertical="center"/>
    </xf>
    <xf numFmtId="0" fontId="8" fillId="0" borderId="0" xfId="9" applyFont="1" applyBorder="1" applyAlignment="1">
      <alignment horizontal="left" vertical="center" wrapText="1"/>
    </xf>
    <xf numFmtId="0" fontId="9" fillId="0" borderId="0" xfId="9" applyFont="1" applyBorder="1" applyAlignment="1">
      <alignment horizontal="center" vertical="center"/>
    </xf>
    <xf numFmtId="0" fontId="12" fillId="8" borderId="12" xfId="9" applyFont="1" applyFill="1" applyBorder="1" applyAlignment="1">
      <alignment horizontal="center" vertical="center"/>
    </xf>
    <xf numFmtId="0" fontId="8" fillId="0" borderId="0" xfId="1" applyFont="1" applyBorder="1" applyAlignment="1">
      <alignment vertical="center"/>
    </xf>
    <xf numFmtId="0" fontId="9" fillId="0" borderId="0" xfId="1" applyFont="1" applyFill="1" applyBorder="1" applyAlignment="1">
      <alignment horizontal="center" vertical="center"/>
    </xf>
    <xf numFmtId="0" fontId="7" fillId="8" borderId="12" xfId="1" applyFont="1" applyFill="1" applyBorder="1" applyAlignment="1">
      <alignment horizontal="center" vertical="center"/>
    </xf>
    <xf numFmtId="0" fontId="8" fillId="8" borderId="12" xfId="1" applyFont="1" applyFill="1" applyBorder="1" applyAlignment="1">
      <alignment horizontal="center" vertical="center"/>
    </xf>
    <xf numFmtId="0" fontId="8" fillId="0" borderId="0" xfId="1" applyFont="1" applyBorder="1" applyAlignment="1">
      <alignment horizontal="left" vertical="center"/>
    </xf>
    <xf numFmtId="0" fontId="9" fillId="0" borderId="0" xfId="1" applyFont="1" applyBorder="1" applyAlignment="1">
      <alignment horizontal="center" vertical="center"/>
    </xf>
    <xf numFmtId="0" fontId="15" fillId="0" borderId="0" xfId="1" applyFont="1" applyAlignment="1">
      <alignment horizontal="left" vertical="center"/>
    </xf>
    <xf numFmtId="0" fontId="12" fillId="8" borderId="12" xfId="11" applyFont="1" applyFill="1" applyBorder="1" applyAlignment="1">
      <alignment horizontal="center" vertical="center"/>
    </xf>
    <xf numFmtId="0" fontId="12" fillId="8" borderId="12" xfId="11" applyFont="1" applyFill="1" applyBorder="1" applyAlignment="1">
      <alignment horizontal="center" vertical="center" wrapText="1"/>
    </xf>
    <xf numFmtId="0" fontId="8" fillId="0" borderId="0" xfId="1" applyFont="1" applyFill="1" applyAlignment="1">
      <alignment horizontal="left" vertical="center"/>
    </xf>
    <xf numFmtId="0" fontId="9" fillId="0" borderId="9" xfId="1" applyFont="1" applyFill="1" applyBorder="1" applyAlignment="1">
      <alignment horizontal="center" vertical="center"/>
    </xf>
    <xf numFmtId="0" fontId="12" fillId="8" borderId="12" xfId="8" applyNumberFormat="1" applyFont="1" applyFill="1" applyBorder="1" applyAlignment="1" applyProtection="1">
      <alignment horizontal="center" vertical="center"/>
    </xf>
    <xf numFmtId="0" fontId="12" fillId="8" borderId="12" xfId="8" applyNumberFormat="1" applyFont="1" applyFill="1" applyBorder="1" applyAlignment="1" applyProtection="1">
      <alignment horizontal="center" vertical="center" wrapText="1"/>
    </xf>
    <xf numFmtId="0" fontId="8" fillId="0" borderId="0" xfId="1" applyFont="1" applyAlignment="1">
      <alignment horizontal="left"/>
    </xf>
    <xf numFmtId="0" fontId="9" fillId="0" borderId="0" xfId="1" applyFont="1" applyAlignment="1">
      <alignment horizontal="center" vertical="center"/>
    </xf>
    <xf numFmtId="0" fontId="8" fillId="0" borderId="0" xfId="11" applyFont="1" applyAlignment="1" applyProtection="1">
      <alignment horizontal="left" vertical="center"/>
    </xf>
    <xf numFmtId="0" fontId="9" fillId="0" borderId="0" xfId="11" applyFont="1" applyAlignment="1" applyProtection="1">
      <alignment horizontal="center" vertical="center"/>
    </xf>
    <xf numFmtId="0" fontId="12" fillId="8" borderId="12" xfId="11" applyFont="1" applyFill="1" applyBorder="1" applyAlignment="1" applyProtection="1">
      <alignment horizontal="center" vertical="center"/>
    </xf>
    <xf numFmtId="0" fontId="12" fillId="8" borderId="12" xfId="11" applyFont="1" applyFill="1" applyBorder="1" applyAlignment="1" applyProtection="1">
      <alignment horizontal="center" vertical="center" wrapText="1"/>
    </xf>
    <xf numFmtId="0" fontId="8" fillId="0" borderId="0" xfId="0" applyFont="1" applyBorder="1" applyAlignment="1">
      <alignment horizontal="left" vertical="center"/>
    </xf>
    <xf numFmtId="0" fontId="9" fillId="0" borderId="9" xfId="0" applyFont="1" applyFill="1" applyBorder="1" applyAlignment="1">
      <alignment horizontal="center" vertical="center"/>
    </xf>
    <xf numFmtId="0" fontId="7" fillId="8" borderId="12" xfId="0" applyFont="1" applyFill="1" applyBorder="1" applyAlignment="1">
      <alignment horizontal="center" vertical="center" wrapText="1"/>
    </xf>
    <xf numFmtId="182" fontId="7" fillId="0" borderId="22" xfId="0" applyNumberFormat="1" applyFont="1" applyBorder="1" applyAlignment="1">
      <alignment horizontal="left" vertical="center" wrapText="1"/>
    </xf>
    <xf numFmtId="182" fontId="7" fillId="0" borderId="24" xfId="0" applyNumberFormat="1" applyFont="1" applyBorder="1" applyAlignment="1">
      <alignment horizontal="left" vertical="center" wrapText="1"/>
    </xf>
    <xf numFmtId="0" fontId="7" fillId="8" borderId="1" xfId="0" applyFont="1" applyFill="1" applyBorder="1" applyAlignment="1">
      <alignment horizontal="center" vertical="center"/>
    </xf>
    <xf numFmtId="0" fontId="7" fillId="8" borderId="3" xfId="0" applyFont="1" applyFill="1" applyBorder="1" applyAlignment="1">
      <alignment horizontal="center" vertical="center"/>
    </xf>
    <xf numFmtId="0" fontId="7" fillId="8" borderId="5" xfId="0" applyFont="1" applyFill="1" applyBorder="1" applyAlignment="1">
      <alignment horizontal="center" vertical="center"/>
    </xf>
    <xf numFmtId="0" fontId="7" fillId="8" borderId="6" xfId="0" applyFont="1" applyFill="1" applyBorder="1" applyAlignment="1">
      <alignment horizontal="center" vertical="center"/>
    </xf>
    <xf numFmtId="0" fontId="7" fillId="8" borderId="8" xfId="0" applyFont="1" applyFill="1" applyBorder="1" applyAlignment="1">
      <alignment horizontal="center" vertical="center"/>
    </xf>
    <xf numFmtId="0" fontId="7" fillId="8" borderId="10" xfId="0" applyFont="1" applyFill="1" applyBorder="1" applyAlignment="1">
      <alignment horizontal="center" vertical="center"/>
    </xf>
    <xf numFmtId="182" fontId="7" fillId="0" borderId="22" xfId="0" applyNumberFormat="1" applyFont="1" applyBorder="1" applyAlignment="1">
      <alignment horizontal="center" vertical="center" wrapText="1"/>
    </xf>
    <xf numFmtId="182" fontId="7" fillId="0" borderId="24" xfId="0" applyNumberFormat="1" applyFont="1" applyBorder="1" applyAlignment="1">
      <alignment horizontal="center" vertical="center" wrapText="1"/>
    </xf>
    <xf numFmtId="182" fontId="7" fillId="0" borderId="4" xfId="0" applyNumberFormat="1" applyFont="1" applyBorder="1" applyAlignment="1">
      <alignment horizontal="center" vertical="center" wrapText="1"/>
    </xf>
    <xf numFmtId="182" fontId="7" fillId="0" borderId="11" xfId="0" applyNumberFormat="1" applyFont="1" applyBorder="1" applyAlignment="1">
      <alignment horizontal="center" vertical="center" wrapText="1"/>
    </xf>
    <xf numFmtId="0" fontId="21" fillId="0" borderId="0" xfId="1" applyFont="1" applyAlignment="1">
      <alignment vertical="center"/>
    </xf>
    <xf numFmtId="0" fontId="15" fillId="0" borderId="0" xfId="1" applyFont="1" applyAlignment="1">
      <alignment vertical="center"/>
    </xf>
    <xf numFmtId="0" fontId="10" fillId="0" borderId="0" xfId="1" applyFont="1" applyFill="1" applyAlignment="1">
      <alignment vertical="center"/>
    </xf>
    <xf numFmtId="0" fontId="8" fillId="0" borderId="0" xfId="1" applyFont="1" applyAlignment="1" applyProtection="1">
      <alignment horizontal="left" vertical="center"/>
    </xf>
    <xf numFmtId="0" fontId="9" fillId="0" borderId="9" xfId="1" applyFont="1" applyFill="1" applyBorder="1" applyAlignment="1" applyProtection="1">
      <alignment horizontal="center" vertical="center"/>
    </xf>
    <xf numFmtId="0" fontId="12" fillId="8" borderId="12" xfId="1" applyFont="1" applyFill="1" applyBorder="1" applyAlignment="1" applyProtection="1">
      <alignment horizontal="center" vertical="center"/>
    </xf>
    <xf numFmtId="0" fontId="12" fillId="8" borderId="12" xfId="1" applyFont="1" applyFill="1" applyBorder="1" applyAlignment="1" applyProtection="1">
      <alignment horizontal="center" vertical="center" wrapText="1"/>
    </xf>
    <xf numFmtId="0" fontId="8" fillId="0" borderId="0" xfId="8" applyFont="1" applyBorder="1" applyAlignment="1">
      <alignment horizontal="left" vertical="center"/>
    </xf>
    <xf numFmtId="0" fontId="9" fillId="0" borderId="0" xfId="8" applyFont="1" applyBorder="1" applyAlignment="1">
      <alignment horizontal="center" vertical="center"/>
    </xf>
    <xf numFmtId="0" fontId="12" fillId="8" borderId="12" xfId="8" applyFont="1" applyFill="1" applyBorder="1" applyAlignment="1">
      <alignment horizontal="center" vertical="center"/>
    </xf>
    <xf numFmtId="0" fontId="12" fillId="8" borderId="12" xfId="13" applyFont="1" applyFill="1" applyBorder="1" applyAlignment="1">
      <alignment horizontal="center" vertical="center"/>
    </xf>
    <xf numFmtId="0" fontId="12" fillId="8" borderId="12" xfId="13" applyFont="1" applyFill="1" applyBorder="1" applyAlignment="1">
      <alignment horizontal="center" vertical="center" wrapText="1"/>
    </xf>
    <xf numFmtId="0" fontId="22" fillId="0" borderId="0" xfId="1" applyFont="1" applyBorder="1" applyAlignment="1">
      <alignment horizontal="center" vertical="center"/>
    </xf>
    <xf numFmtId="0" fontId="15" fillId="8" borderId="12" xfId="1" applyFont="1" applyFill="1" applyBorder="1" applyAlignment="1">
      <alignment horizontal="center" vertical="center" wrapText="1"/>
    </xf>
    <xf numFmtId="0" fontId="12" fillId="8" borderId="12" xfId="14" applyFont="1" applyFill="1" applyBorder="1" applyAlignment="1">
      <alignment horizontal="center" vertical="center" wrapText="1"/>
    </xf>
    <xf numFmtId="0" fontId="8" fillId="0" borderId="0" xfId="15" applyFont="1" applyAlignment="1">
      <alignment horizontal="left" vertical="center"/>
    </xf>
    <xf numFmtId="0" fontId="9" fillId="0" borderId="0" xfId="15" applyFont="1" applyAlignment="1">
      <alignment horizontal="center" vertical="center"/>
    </xf>
    <xf numFmtId="0" fontId="12" fillId="8" borderId="12" xfId="15" applyFont="1" applyFill="1" applyBorder="1" applyAlignment="1" applyProtection="1">
      <alignment horizontal="center" vertical="center" wrapText="1"/>
    </xf>
    <xf numFmtId="0" fontId="8" fillId="0" borderId="0" xfId="15" applyFont="1" applyFill="1" applyAlignment="1" applyProtection="1">
      <alignment horizontal="left" vertical="center"/>
    </xf>
    <xf numFmtId="0" fontId="9" fillId="0" borderId="9" xfId="15" applyFont="1" applyFill="1" applyBorder="1" applyAlignment="1" applyProtection="1">
      <alignment horizontal="center" vertical="center"/>
    </xf>
    <xf numFmtId="0" fontId="12" fillId="8" borderId="12" xfId="15" applyFont="1" applyFill="1" applyBorder="1" applyAlignment="1" applyProtection="1">
      <alignment horizontal="center" vertical="center"/>
    </xf>
    <xf numFmtId="0" fontId="12" fillId="0" borderId="2" xfId="15" applyFont="1" applyFill="1" applyBorder="1" applyAlignment="1" applyProtection="1">
      <alignment horizontal="center" vertical="center"/>
    </xf>
    <xf numFmtId="0" fontId="9" fillId="0" borderId="0" xfId="15" applyFont="1" applyFill="1" applyAlignment="1" applyProtection="1">
      <alignment horizontal="center" vertical="center"/>
    </xf>
    <xf numFmtId="0" fontId="8" fillId="0" borderId="0" xfId="1" applyFont="1" applyFill="1" applyAlignment="1" applyProtection="1">
      <alignment horizontal="left"/>
    </xf>
    <xf numFmtId="0" fontId="12" fillId="8" borderId="4" xfId="15" applyFont="1" applyFill="1" applyBorder="1" applyAlignment="1" applyProtection="1">
      <alignment horizontal="center" vertical="center" wrapText="1"/>
    </xf>
    <xf numFmtId="0" fontId="12" fillId="8" borderId="7" xfId="15" applyFont="1" applyFill="1" applyBorder="1" applyAlignment="1" applyProtection="1">
      <alignment horizontal="center" vertical="center" wrapText="1"/>
    </xf>
    <xf numFmtId="0" fontId="12" fillId="8" borderId="22" xfId="15" applyFont="1" applyFill="1" applyBorder="1" applyAlignment="1" applyProtection="1">
      <alignment horizontal="center" vertical="center" wrapText="1"/>
    </xf>
    <xf numFmtId="0" fontId="12" fillId="8" borderId="23" xfId="15" applyFont="1" applyFill="1" applyBorder="1" applyAlignment="1" applyProtection="1">
      <alignment horizontal="center" vertical="center" wrapText="1"/>
    </xf>
    <xf numFmtId="0" fontId="12" fillId="8" borderId="24" xfId="15" applyFont="1" applyFill="1" applyBorder="1" applyAlignment="1" applyProtection="1">
      <alignment horizontal="center" vertical="center" wrapText="1"/>
    </xf>
    <xf numFmtId="0" fontId="12" fillId="8" borderId="22" xfId="1" applyFont="1" applyFill="1" applyBorder="1" applyAlignment="1" applyProtection="1">
      <alignment horizontal="center" vertical="center" wrapText="1"/>
    </xf>
    <xf numFmtId="0" fontId="12" fillId="8" borderId="24" xfId="1" applyFont="1" applyFill="1" applyBorder="1" applyAlignment="1" applyProtection="1">
      <alignment horizontal="center" vertical="center" wrapText="1"/>
    </xf>
    <xf numFmtId="0" fontId="12" fillId="8" borderId="22" xfId="1" applyFont="1" applyFill="1" applyBorder="1" applyAlignment="1" applyProtection="1">
      <alignment horizontal="center" vertical="center"/>
    </xf>
    <xf numFmtId="0" fontId="12" fillId="8" borderId="23" xfId="1" applyFont="1" applyFill="1" applyBorder="1" applyAlignment="1" applyProtection="1">
      <alignment horizontal="center" vertical="center"/>
    </xf>
    <xf numFmtId="0" fontId="12" fillId="8" borderId="24" xfId="1" applyFont="1" applyFill="1" applyBorder="1" applyAlignment="1" applyProtection="1">
      <alignment horizontal="center" vertical="center"/>
    </xf>
    <xf numFmtId="0" fontId="12" fillId="8" borderId="12" xfId="15" applyFont="1" applyFill="1" applyBorder="1" applyAlignment="1">
      <alignment horizontal="center" vertical="center" wrapText="1"/>
    </xf>
    <xf numFmtId="0" fontId="8" fillId="0" borderId="0" xfId="15" applyFont="1" applyFill="1" applyAlignment="1">
      <alignment horizontal="left" vertical="center"/>
    </xf>
    <xf numFmtId="0" fontId="9" fillId="0" borderId="0" xfId="15" applyFont="1" applyFill="1" applyAlignment="1">
      <alignment horizontal="center" vertical="center"/>
    </xf>
    <xf numFmtId="0" fontId="12" fillId="8" borderId="12" xfId="15" applyFont="1" applyFill="1" applyBorder="1" applyAlignment="1">
      <alignment horizontal="center" vertical="center"/>
    </xf>
    <xf numFmtId="0" fontId="36" fillId="0" borderId="22" xfId="16" applyFont="1" applyBorder="1" applyAlignment="1">
      <alignment horizontal="left" vertical="center"/>
    </xf>
    <xf numFmtId="0" fontId="36" fillId="0" borderId="23" xfId="16" applyFont="1" applyBorder="1" applyAlignment="1">
      <alignment horizontal="left" vertical="center"/>
    </xf>
    <xf numFmtId="0" fontId="36" fillId="0" borderId="24" xfId="16" applyFont="1" applyBorder="1" applyAlignment="1">
      <alignment horizontal="left" vertical="center"/>
    </xf>
    <xf numFmtId="0" fontId="0" fillId="0" borderId="0" xfId="15" applyFont="1" applyAlignment="1">
      <alignment vertical="center"/>
    </xf>
    <xf numFmtId="0" fontId="8" fillId="0" borderId="0" xfId="15" applyFont="1" applyAlignment="1">
      <alignment vertical="center"/>
    </xf>
    <xf numFmtId="0" fontId="10" fillId="0" borderId="0" xfId="15" applyFont="1" applyAlignment="1">
      <alignment vertical="center"/>
    </xf>
    <xf numFmtId="0" fontId="36" fillId="2" borderId="22" xfId="16" applyFont="1" applyFill="1" applyBorder="1" applyAlignment="1">
      <alignment horizontal="left" vertical="center"/>
    </xf>
    <xf numFmtId="0" fontId="36" fillId="2" borderId="23" xfId="16" applyFont="1" applyFill="1" applyBorder="1" applyAlignment="1">
      <alignment horizontal="left" vertical="center"/>
    </xf>
    <xf numFmtId="0" fontId="36" fillId="2" borderId="24" xfId="16" applyFont="1" applyFill="1" applyBorder="1" applyAlignment="1">
      <alignment horizontal="left" vertical="center"/>
    </xf>
    <xf numFmtId="0" fontId="8" fillId="0" borderId="0" xfId="15" applyFont="1" applyFill="1" applyAlignment="1">
      <alignment vertical="center"/>
    </xf>
    <xf numFmtId="0" fontId="12" fillId="0" borderId="12" xfId="1" applyFont="1" applyBorder="1" applyAlignment="1">
      <alignment horizontal="center" vertical="center" wrapText="1"/>
    </xf>
    <xf numFmtId="0" fontId="8" fillId="0" borderId="12" xfId="1" applyFont="1" applyBorder="1" applyAlignment="1">
      <alignment horizontal="center" vertical="center"/>
    </xf>
    <xf numFmtId="0" fontId="12" fillId="0" borderId="12" xfId="16" applyFont="1" applyBorder="1" applyAlignment="1">
      <alignment horizontal="left" vertical="center"/>
    </xf>
    <xf numFmtId="0" fontId="12" fillId="0" borderId="22" xfId="1" applyFont="1" applyFill="1" applyBorder="1" applyAlignment="1" applyProtection="1">
      <alignment horizontal="left" vertical="center" wrapText="1"/>
      <protection hidden="1"/>
    </xf>
    <xf numFmtId="0" fontId="12" fillId="0" borderId="24" xfId="1" applyFont="1" applyFill="1" applyBorder="1" applyAlignment="1" applyProtection="1">
      <alignment horizontal="left" vertical="center" wrapText="1"/>
      <protection hidden="1"/>
    </xf>
    <xf numFmtId="0" fontId="12" fillId="0" borderId="12" xfId="1" applyFont="1" applyFill="1" applyBorder="1" applyAlignment="1" applyProtection="1">
      <alignment horizontal="center" vertical="center" wrapText="1"/>
      <protection hidden="1"/>
    </xf>
    <xf numFmtId="0" fontId="12" fillId="0" borderId="12" xfId="1" applyFont="1" applyFill="1" applyBorder="1" applyAlignment="1" applyProtection="1">
      <alignment horizontal="left" vertical="center" wrapText="1"/>
      <protection hidden="1"/>
    </xf>
    <xf numFmtId="0" fontId="8" fillId="0" borderId="0" xfId="14" applyFont="1" applyAlignment="1">
      <alignment horizontal="left" vertical="center"/>
    </xf>
    <xf numFmtId="0" fontId="9" fillId="0" borderId="0" xfId="14" applyFont="1" applyAlignment="1">
      <alignment horizontal="center" vertical="center"/>
    </xf>
    <xf numFmtId="0" fontId="12" fillId="8" borderId="12" xfId="14" applyFont="1" applyFill="1" applyBorder="1" applyAlignment="1">
      <alignment horizontal="center" vertical="center"/>
    </xf>
    <xf numFmtId="0" fontId="12" fillId="8" borderId="12" xfId="14" applyFont="1" applyFill="1" applyBorder="1" applyAlignment="1">
      <alignment vertical="center"/>
    </xf>
    <xf numFmtId="0" fontId="12" fillId="0" borderId="12" xfId="14" applyFont="1" applyFill="1" applyBorder="1" applyAlignment="1">
      <alignment horizontal="left" vertical="center"/>
    </xf>
    <xf numFmtId="0" fontId="12" fillId="0" borderId="12" xfId="14" applyFont="1" applyBorder="1" applyAlignment="1">
      <alignment horizontal="center" vertical="center" wrapText="1"/>
    </xf>
    <xf numFmtId="0" fontId="12" fillId="0" borderId="12" xfId="14" applyFont="1" applyBorder="1" applyAlignment="1">
      <alignment horizontal="center" vertical="center"/>
    </xf>
    <xf numFmtId="0" fontId="12" fillId="0" borderId="12" xfId="15" applyFont="1" applyBorder="1" applyAlignment="1">
      <alignment horizontal="left" vertical="center"/>
    </xf>
    <xf numFmtId="180" fontId="16" fillId="10" borderId="12" xfId="14" applyNumberFormat="1" applyFont="1" applyFill="1" applyBorder="1" applyAlignment="1">
      <alignment horizontal="right" vertical="center"/>
    </xf>
    <xf numFmtId="0" fontId="8" fillId="0" borderId="0" xfId="6" applyFont="1" applyFill="1" applyAlignment="1" applyProtection="1">
      <alignment horizontal="left" vertical="center"/>
    </xf>
    <xf numFmtId="0" fontId="9" fillId="0" borderId="0" xfId="6" applyFont="1" applyFill="1" applyBorder="1" applyAlignment="1" applyProtection="1">
      <alignment horizontal="center" vertical="center" wrapText="1"/>
    </xf>
    <xf numFmtId="0" fontId="12" fillId="8" borderId="12" xfId="6" applyFont="1" applyFill="1" applyBorder="1" applyAlignment="1" applyProtection="1">
      <alignment horizontal="center" vertical="center" wrapText="1"/>
    </xf>
    <xf numFmtId="0" fontId="12" fillId="8" borderId="4" xfId="6" applyFont="1" applyFill="1" applyBorder="1" applyAlignment="1" applyProtection="1">
      <alignment horizontal="center" vertical="center" wrapText="1"/>
    </xf>
    <xf numFmtId="0" fontId="12" fillId="8" borderId="7" xfId="6" applyFont="1" applyFill="1" applyBorder="1" applyAlignment="1" applyProtection="1">
      <alignment horizontal="center" vertical="center" wrapText="1"/>
    </xf>
    <xf numFmtId="0" fontId="12" fillId="8" borderId="1" xfId="6" applyFont="1" applyFill="1" applyBorder="1" applyAlignment="1" applyProtection="1">
      <alignment horizontal="center" vertical="center" wrapText="1"/>
    </xf>
    <xf numFmtId="0" fontId="12" fillId="8" borderId="2" xfId="6" applyFont="1" applyFill="1" applyBorder="1" applyAlignment="1" applyProtection="1">
      <alignment horizontal="center" vertical="center" wrapText="1"/>
    </xf>
    <xf numFmtId="0" fontId="9" fillId="0" borderId="9" xfId="6" applyFont="1" applyFill="1" applyBorder="1" applyAlignment="1" applyProtection="1">
      <alignment horizontal="center" vertical="center" wrapText="1"/>
    </xf>
    <xf numFmtId="0" fontId="12" fillId="8" borderId="3" xfId="6" applyFont="1" applyFill="1" applyBorder="1" applyAlignment="1" applyProtection="1">
      <alignment horizontal="center" vertical="center" wrapText="1"/>
    </xf>
    <xf numFmtId="0" fontId="9" fillId="0" borderId="0" xfId="6" applyFont="1" applyFill="1" applyBorder="1" applyAlignment="1" applyProtection="1">
      <alignment horizontal="center" vertical="center"/>
    </xf>
    <xf numFmtId="0" fontId="8" fillId="0" borderId="0" xfId="6" applyFont="1" applyFill="1" applyAlignment="1">
      <alignment vertical="center"/>
    </xf>
    <xf numFmtId="0" fontId="9" fillId="0" borderId="0" xfId="6" applyFont="1" applyFill="1" applyAlignment="1">
      <alignment horizontal="center" vertical="center"/>
    </xf>
    <xf numFmtId="0" fontId="12" fillId="8" borderId="12" xfId="7" applyFont="1" applyFill="1" applyBorder="1" applyAlignment="1" applyProtection="1">
      <alignment horizontal="center" vertical="center" wrapText="1"/>
    </xf>
    <xf numFmtId="0" fontId="8" fillId="0" borderId="0" xfId="13" applyFont="1" applyFill="1" applyBorder="1" applyAlignment="1" applyProtection="1">
      <alignment horizontal="left" vertical="center"/>
    </xf>
    <xf numFmtId="0" fontId="9" fillId="0" borderId="0" xfId="13" applyFont="1" applyFill="1" applyBorder="1" applyAlignment="1" applyProtection="1">
      <alignment horizontal="center" vertical="center" wrapText="1"/>
    </xf>
    <xf numFmtId="0" fontId="12" fillId="0" borderId="0" xfId="6" applyFont="1" applyFill="1" applyAlignment="1" applyProtection="1">
      <alignment horizontal="center" vertical="center"/>
      <protection locked="0"/>
    </xf>
    <xf numFmtId="0" fontId="12" fillId="0" borderId="0" xfId="13" applyFont="1" applyFill="1" applyBorder="1" applyAlignment="1" applyProtection="1">
      <alignment horizontal="left" vertical="center"/>
    </xf>
    <xf numFmtId="0" fontId="12" fillId="0" borderId="0" xfId="13" applyFont="1" applyFill="1" applyBorder="1" applyAlignment="1" applyProtection="1">
      <alignment horizontal="center" vertical="center"/>
      <protection locked="0" hidden="1"/>
    </xf>
    <xf numFmtId="176" fontId="16" fillId="10" borderId="12" xfId="6" applyNumberFormat="1" applyFont="1" applyFill="1" applyBorder="1" applyAlignment="1" applyProtection="1">
      <alignment horizontal="left" vertical="center"/>
    </xf>
    <xf numFmtId="180" fontId="16" fillId="10" borderId="12" xfId="5" quotePrefix="1" applyNumberFormat="1" applyFont="1" applyFill="1" applyBorder="1" applyAlignment="1" applyProtection="1">
      <alignment horizontal="right" vertical="center" wrapText="1"/>
    </xf>
    <xf numFmtId="0" fontId="12" fillId="0" borderId="12" xfId="7" applyFont="1" applyBorder="1" applyAlignment="1" applyProtection="1">
      <alignment horizontal="center" vertical="center" textRotation="255" wrapText="1"/>
    </xf>
    <xf numFmtId="0" fontId="12" fillId="8" borderId="12" xfId="7" applyFont="1" applyFill="1" applyBorder="1" applyAlignment="1" applyProtection="1">
      <alignment horizontal="center" vertical="center"/>
    </xf>
    <xf numFmtId="0" fontId="9" fillId="0" borderId="0" xfId="0" applyFont="1" applyFill="1" applyAlignment="1" applyProtection="1">
      <alignment horizontal="center" vertical="center"/>
    </xf>
    <xf numFmtId="0" fontId="7" fillId="0" borderId="12" xfId="0" applyFont="1" applyFill="1" applyBorder="1" applyAlignment="1" applyProtection="1">
      <alignment horizontal="right" vertical="center"/>
    </xf>
    <xf numFmtId="0" fontId="16" fillId="2" borderId="9" xfId="0" applyFont="1" applyFill="1" applyBorder="1" applyAlignment="1" applyProtection="1">
      <alignment horizontal="left" vertical="center" wrapText="1"/>
      <protection locked="0"/>
    </xf>
    <xf numFmtId="0" fontId="16" fillId="2" borderId="22" xfId="0" applyFont="1" applyFill="1" applyBorder="1" applyAlignment="1" applyProtection="1">
      <alignment horizontal="left" vertical="center"/>
    </xf>
    <xf numFmtId="0" fontId="16" fillId="2" borderId="23" xfId="0" applyFont="1" applyFill="1" applyBorder="1" applyAlignment="1" applyProtection="1">
      <alignment horizontal="left" vertical="center"/>
    </xf>
    <xf numFmtId="0" fontId="16" fillId="2" borderId="24" xfId="0" applyFont="1" applyFill="1" applyBorder="1" applyAlignment="1" applyProtection="1">
      <alignment horizontal="left" vertical="center"/>
    </xf>
    <xf numFmtId="49" fontId="16" fillId="2" borderId="12" xfId="0" applyNumberFormat="1" applyFont="1" applyFill="1" applyBorder="1" applyAlignment="1" applyProtection="1">
      <alignment horizontal="left" vertical="center" wrapText="1"/>
      <protection locked="0"/>
    </xf>
    <xf numFmtId="0" fontId="16" fillId="2" borderId="12"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49" fontId="16" fillId="2" borderId="12" xfId="3" applyNumberFormat="1" applyFont="1" applyFill="1" applyBorder="1" applyAlignment="1" applyProtection="1">
      <alignment horizontal="left" vertical="center" wrapText="1"/>
      <protection locked="0"/>
    </xf>
    <xf numFmtId="180" fontId="16" fillId="2" borderId="12" xfId="0" applyNumberFormat="1" applyFont="1" applyFill="1" applyBorder="1" applyAlignment="1" applyProtection="1">
      <alignment horizontal="right" vertical="center" wrapText="1"/>
      <protection locked="0"/>
    </xf>
    <xf numFmtId="49" fontId="16" fillId="2" borderId="12" xfId="0" applyNumberFormat="1" applyFont="1" applyFill="1" applyBorder="1" applyAlignment="1" applyProtection="1">
      <alignment horizontal="left" vertical="center"/>
      <protection locked="0"/>
    </xf>
    <xf numFmtId="181" fontId="16" fillId="2" borderId="12" xfId="0" applyNumberFormat="1" applyFont="1" applyFill="1" applyBorder="1" applyAlignment="1" applyProtection="1">
      <alignment horizontal="right" vertical="center" wrapText="1"/>
      <protection locked="0"/>
    </xf>
    <xf numFmtId="0" fontId="16" fillId="8" borderId="12" xfId="0" applyFont="1" applyFill="1" applyBorder="1" applyAlignment="1" applyProtection="1">
      <alignment horizontal="center" vertical="center" wrapText="1"/>
    </xf>
    <xf numFmtId="0" fontId="16" fillId="8" borderId="12" xfId="0" applyFont="1" applyFill="1" applyBorder="1" applyAlignment="1" applyProtection="1">
      <alignment horizontal="center" vertical="center" shrinkToFit="1"/>
    </xf>
    <xf numFmtId="0" fontId="16" fillId="8" borderId="12" xfId="0" applyFont="1" applyFill="1" applyBorder="1" applyAlignment="1" applyProtection="1">
      <alignment horizontal="center" vertical="center"/>
    </xf>
    <xf numFmtId="0" fontId="9" fillId="0" borderId="9" xfId="0" applyFont="1" applyFill="1" applyBorder="1" applyAlignment="1" applyProtection="1">
      <alignment horizontal="center" vertical="center" wrapText="1"/>
    </xf>
    <xf numFmtId="0" fontId="7" fillId="0" borderId="12" xfId="0" applyFont="1" applyFill="1" applyBorder="1" applyAlignment="1" applyProtection="1">
      <alignment horizontal="right" vertical="center" wrapText="1"/>
    </xf>
    <xf numFmtId="0" fontId="16" fillId="0" borderId="9" xfId="0" applyFont="1" applyFill="1" applyBorder="1" applyAlignment="1" applyProtection="1">
      <alignment horizontal="left" vertical="center" wrapText="1"/>
      <protection locked="0"/>
    </xf>
    <xf numFmtId="0" fontId="16" fillId="0" borderId="12" xfId="0" applyFont="1" applyFill="1" applyBorder="1" applyAlignment="1" applyProtection="1">
      <alignment horizontal="left" vertical="center" wrapText="1"/>
    </xf>
    <xf numFmtId="0" fontId="16" fillId="8" borderId="12" xfId="7" applyFont="1" applyFill="1" applyBorder="1" applyAlignment="1" applyProtection="1">
      <alignment horizontal="center" vertical="center"/>
    </xf>
    <xf numFmtId="0" fontId="16" fillId="2" borderId="12" xfId="0" applyFont="1" applyFill="1" applyBorder="1" applyAlignment="1" applyProtection="1">
      <alignment horizontal="left" vertical="center" wrapText="1"/>
      <protection locked="0"/>
    </xf>
    <xf numFmtId="0" fontId="56" fillId="0" borderId="0" xfId="0" applyFont="1" applyBorder="1" applyAlignment="1" applyProtection="1">
      <alignment horizontal="center" vertical="center"/>
    </xf>
    <xf numFmtId="0" fontId="16" fillId="0" borderId="0" xfId="0" applyFont="1" applyFill="1" applyBorder="1" applyAlignment="1" applyProtection="1">
      <alignment horizontal="center" vertical="center" wrapText="1"/>
    </xf>
    <xf numFmtId="0" fontId="30" fillId="0" borderId="12" xfId="0" applyFont="1" applyFill="1" applyBorder="1" applyAlignment="1" applyProtection="1">
      <alignment horizontal="right" vertical="center"/>
    </xf>
    <xf numFmtId="0" fontId="16" fillId="2" borderId="4"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16" fillId="2" borderId="4"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58" fillId="0" borderId="22" xfId="367" applyFont="1" applyBorder="1" applyAlignment="1">
      <alignment horizontal="left" vertical="center" wrapText="1"/>
    </xf>
    <xf numFmtId="0" fontId="58" fillId="0" borderId="23" xfId="367" applyFont="1" applyBorder="1" applyAlignment="1">
      <alignment horizontal="left" vertical="center" wrapText="1"/>
    </xf>
    <xf numFmtId="0" fontId="58" fillId="0" borderId="24" xfId="367" applyFont="1" applyBorder="1" applyAlignment="1">
      <alignment horizontal="left" vertical="center" wrapText="1"/>
    </xf>
    <xf numFmtId="0" fontId="9" fillId="0" borderId="0" xfId="0" applyFont="1" applyFill="1" applyBorder="1" applyAlignment="1" applyProtection="1">
      <alignment horizontal="center" vertical="center"/>
    </xf>
    <xf numFmtId="0" fontId="16" fillId="8" borderId="12" xfId="0" applyFont="1" applyFill="1" applyBorder="1" applyAlignment="1" applyProtection="1">
      <alignment horizontal="left" vertical="center"/>
    </xf>
    <xf numFmtId="0" fontId="16" fillId="2" borderId="22" xfId="0" applyFont="1" applyFill="1" applyBorder="1" applyAlignment="1" applyProtection="1">
      <alignment horizontal="left" vertical="center" wrapText="1"/>
    </xf>
    <xf numFmtId="0" fontId="16" fillId="2" borderId="23" xfId="0" applyFont="1" applyFill="1" applyBorder="1" applyAlignment="1" applyProtection="1">
      <alignment horizontal="left" vertical="center" wrapText="1"/>
    </xf>
    <xf numFmtId="0" fontId="16" fillId="2" borderId="24" xfId="0" applyFont="1" applyFill="1" applyBorder="1" applyAlignment="1" applyProtection="1">
      <alignment horizontal="left" vertical="center" wrapText="1"/>
    </xf>
    <xf numFmtId="0" fontId="58" fillId="2" borderId="12" xfId="0" applyFont="1" applyFill="1" applyBorder="1" applyAlignment="1" applyProtection="1">
      <alignment horizontal="left" vertical="center"/>
      <protection locked="0"/>
    </xf>
    <xf numFmtId="0" fontId="60" fillId="0" borderId="12" xfId="0" applyFont="1" applyFill="1" applyBorder="1" applyAlignment="1" applyProtection="1">
      <alignment horizontal="right" vertical="center"/>
    </xf>
    <xf numFmtId="0" fontId="58" fillId="8" borderId="12" xfId="0" applyFont="1" applyFill="1" applyBorder="1" applyAlignment="1" applyProtection="1">
      <alignment horizontal="center" vertical="center"/>
    </xf>
    <xf numFmtId="0" fontId="58" fillId="2" borderId="12" xfId="0" applyFont="1" applyFill="1" applyBorder="1" applyAlignment="1" applyProtection="1">
      <alignment horizontal="center" vertical="center"/>
    </xf>
    <xf numFmtId="0" fontId="58" fillId="2" borderId="12" xfId="0" applyFont="1" applyFill="1" applyBorder="1" applyAlignment="1" applyProtection="1">
      <alignment horizontal="left" vertical="center" wrapText="1"/>
    </xf>
    <xf numFmtId="0" fontId="7" fillId="0" borderId="9" xfId="0" applyFont="1" applyFill="1" applyBorder="1" applyAlignment="1" applyProtection="1">
      <alignment horizontal="left" vertical="center" wrapText="1"/>
      <protection locked="0"/>
    </xf>
    <xf numFmtId="0" fontId="16" fillId="2" borderId="12" xfId="0" applyFont="1" applyFill="1" applyBorder="1" applyAlignment="1" applyProtection="1">
      <alignment horizontal="left" vertical="top" wrapText="1"/>
      <protection locked="0"/>
    </xf>
    <xf numFmtId="0" fontId="16" fillId="2" borderId="12" xfId="0" applyFont="1" applyFill="1" applyBorder="1" applyAlignment="1" applyProtection="1">
      <alignment horizontal="left" vertical="top"/>
      <protection locked="0"/>
    </xf>
    <xf numFmtId="0" fontId="9" fillId="0" borderId="0" xfId="0" applyFont="1" applyAlignment="1" applyProtection="1">
      <alignment horizontal="center" vertical="center"/>
    </xf>
    <xf numFmtId="0" fontId="9" fillId="0" borderId="0" xfId="0" applyFont="1" applyAlignment="1">
      <alignment horizontal="center" vertical="center"/>
    </xf>
    <xf numFmtId="0" fontId="7" fillId="0" borderId="12" xfId="0" applyFont="1" applyBorder="1" applyAlignment="1">
      <alignment horizontal="center" vertical="center"/>
    </xf>
    <xf numFmtId="0" fontId="16" fillId="17" borderId="4" xfId="0" applyFont="1" applyFill="1" applyBorder="1" applyAlignment="1">
      <alignment horizontal="center" vertical="center"/>
    </xf>
    <xf numFmtId="0" fontId="16" fillId="17" borderId="11" xfId="0" applyFont="1" applyFill="1" applyBorder="1" applyAlignment="1">
      <alignment horizontal="center" vertical="center"/>
    </xf>
    <xf numFmtId="0" fontId="16" fillId="17" borderId="22" xfId="0" applyFont="1" applyFill="1" applyBorder="1" applyAlignment="1">
      <alignment horizontal="center" vertical="center"/>
    </xf>
    <xf numFmtId="0" fontId="16" fillId="17" borderId="24" xfId="0" applyFont="1" applyFill="1" applyBorder="1" applyAlignment="1">
      <alignment horizontal="center" vertical="center"/>
    </xf>
    <xf numFmtId="189" fontId="178" fillId="8" borderId="12" xfId="9688" applyNumberFormat="1" applyFont="1" applyFill="1" applyBorder="1" applyAlignment="1" applyProtection="1">
      <alignment horizontal="center" vertical="center" wrapText="1"/>
      <protection locked="0"/>
    </xf>
    <xf numFmtId="189" fontId="9" fillId="0" borderId="9" xfId="4074" applyFont="1" applyBorder="1" applyAlignment="1">
      <alignment horizontal="center" vertical="center"/>
    </xf>
    <xf numFmtId="0" fontId="175" fillId="0" borderId="12" xfId="8088" applyNumberFormat="1" applyFont="1" applyFill="1" applyBorder="1" applyAlignment="1" applyProtection="1">
      <alignment horizontal="left" vertical="center" wrapText="1"/>
    </xf>
    <xf numFmtId="189" fontId="176" fillId="8" borderId="12" xfId="9688" applyNumberFormat="1" applyFont="1" applyFill="1" applyBorder="1" applyAlignment="1" applyProtection="1">
      <alignment horizontal="center" vertical="center" wrapText="1"/>
      <protection locked="0"/>
    </xf>
    <xf numFmtId="49" fontId="178" fillId="8" borderId="12" xfId="9688" applyNumberFormat="1" applyFont="1" applyFill="1" applyBorder="1" applyAlignment="1" applyProtection="1">
      <alignment horizontal="center" vertical="center" wrapText="1"/>
      <protection locked="0"/>
    </xf>
    <xf numFmtId="178" fontId="16" fillId="0" borderId="22" xfId="8088" applyFont="1" applyBorder="1" applyAlignment="1" applyProtection="1">
      <alignment horizontal="right" vertical="center"/>
      <protection locked="0"/>
    </xf>
    <xf numFmtId="178" fontId="16" fillId="0" borderId="23" xfId="8088" applyFont="1" applyBorder="1" applyAlignment="1" applyProtection="1">
      <alignment horizontal="right" vertical="center"/>
      <protection locked="0"/>
    </xf>
    <xf numFmtId="178" fontId="16" fillId="0" borderId="24" xfId="8088" applyFont="1" applyBorder="1" applyAlignment="1" applyProtection="1">
      <alignment horizontal="right" vertical="center"/>
      <protection locked="0"/>
    </xf>
    <xf numFmtId="0" fontId="220" fillId="0" borderId="22" xfId="4408" applyFont="1" applyFill="1" applyBorder="1" applyAlignment="1">
      <alignment horizontal="right" vertical="center"/>
    </xf>
    <xf numFmtId="0" fontId="220" fillId="0" borderId="23" xfId="4408" applyFont="1" applyFill="1" applyBorder="1" applyAlignment="1">
      <alignment horizontal="right" vertical="center"/>
    </xf>
    <xf numFmtId="0" fontId="220" fillId="0" borderId="24" xfId="4408" applyFont="1" applyFill="1" applyBorder="1" applyAlignment="1">
      <alignment horizontal="right" vertical="center"/>
    </xf>
    <xf numFmtId="0" fontId="16" fillId="0" borderId="12" xfId="9688" applyNumberFormat="1" applyFont="1" applyFill="1" applyBorder="1" applyAlignment="1" applyProtection="1">
      <alignment horizontal="left" vertical="center" wrapText="1" shrinkToFit="1"/>
      <protection locked="0"/>
    </xf>
    <xf numFmtId="49" fontId="16" fillId="0" borderId="12" xfId="9688" applyNumberFormat="1" applyFont="1" applyFill="1" applyBorder="1" applyAlignment="1" applyProtection="1">
      <alignment horizontal="left" vertical="center" wrapText="1" shrinkToFit="1"/>
      <protection locked="0"/>
    </xf>
    <xf numFmtId="49" fontId="178" fillId="0" borderId="12" xfId="9688" applyNumberFormat="1" applyFont="1" applyFill="1" applyBorder="1" applyAlignment="1" applyProtection="1">
      <alignment horizontal="center" vertical="center" wrapText="1"/>
      <protection locked="0"/>
    </xf>
    <xf numFmtId="10" fontId="178" fillId="0" borderId="12" xfId="9688" applyNumberFormat="1" applyFont="1" applyFill="1" applyBorder="1" applyAlignment="1" applyProtection="1">
      <alignment horizontal="center" vertical="center" wrapText="1"/>
      <protection locked="0"/>
    </xf>
    <xf numFmtId="0" fontId="225" fillId="0" borderId="0" xfId="9693" applyNumberFormat="1" applyFont="1" applyFill="1" applyBorder="1" applyAlignment="1" applyProtection="1">
      <alignment horizontal="center" vertical="center" wrapText="1"/>
    </xf>
    <xf numFmtId="189" fontId="183" fillId="0" borderId="0" xfId="9688" applyNumberFormat="1" applyFont="1" applyFill="1" applyBorder="1" applyAlignment="1" applyProtection="1">
      <alignment horizontal="center" vertical="center" wrapText="1"/>
    </xf>
    <xf numFmtId="0" fontId="175" fillId="0" borderId="12" xfId="9688" applyNumberFormat="1" applyFont="1" applyFill="1" applyBorder="1" applyAlignment="1" applyProtection="1">
      <alignment horizontal="left" vertical="center" wrapText="1"/>
    </xf>
    <xf numFmtId="49" fontId="176" fillId="8" borderId="12" xfId="9688" applyNumberFormat="1" applyFont="1" applyFill="1" applyBorder="1" applyAlignment="1" applyProtection="1">
      <alignment horizontal="center" vertical="center" wrapText="1"/>
      <protection locked="0"/>
    </xf>
    <xf numFmtId="189" fontId="16" fillId="0" borderId="22" xfId="4074" applyFont="1" applyBorder="1" applyAlignment="1" applyProtection="1">
      <alignment horizontal="right" vertical="center"/>
      <protection locked="0"/>
    </xf>
    <xf numFmtId="189" fontId="16" fillId="0" borderId="23" xfId="4074" applyFont="1" applyBorder="1" applyAlignment="1" applyProtection="1">
      <alignment horizontal="right" vertical="center"/>
      <protection locked="0"/>
    </xf>
    <xf numFmtId="189" fontId="16" fillId="0" borderId="24" xfId="4074" applyFont="1" applyBorder="1" applyAlignment="1" applyProtection="1">
      <alignment horizontal="right" vertical="center"/>
      <protection locked="0"/>
    </xf>
    <xf numFmtId="0" fontId="225" fillId="0" borderId="0" xfId="5020" applyNumberFormat="1" applyFont="1" applyFill="1" applyBorder="1" applyAlignment="1" applyProtection="1">
      <alignment horizontal="center" vertical="center" wrapText="1"/>
    </xf>
    <xf numFmtId="189" fontId="183" fillId="0" borderId="0" xfId="9695" applyNumberFormat="1" applyFont="1" applyFill="1" applyBorder="1" applyAlignment="1" applyProtection="1">
      <alignment horizontal="center" vertical="center" wrapText="1"/>
    </xf>
    <xf numFmtId="0" fontId="175" fillId="0" borderId="12" xfId="9695" applyNumberFormat="1" applyFont="1" applyFill="1" applyBorder="1" applyAlignment="1" applyProtection="1">
      <alignment horizontal="left" vertical="center" wrapText="1"/>
    </xf>
    <xf numFmtId="49" fontId="176" fillId="8" borderId="12" xfId="9695" applyNumberFormat="1" applyFont="1" applyFill="1" applyBorder="1" applyAlignment="1" applyProtection="1">
      <alignment horizontal="center" vertical="center" wrapText="1"/>
      <protection locked="0"/>
    </xf>
    <xf numFmtId="49" fontId="178" fillId="8" borderId="12" xfId="9695" applyNumberFormat="1" applyFont="1" applyFill="1" applyBorder="1" applyAlignment="1" applyProtection="1">
      <alignment horizontal="center" vertical="center" wrapText="1"/>
      <protection locked="0"/>
    </xf>
    <xf numFmtId="189" fontId="178" fillId="8" borderId="4" xfId="9695" applyNumberFormat="1" applyFont="1" applyFill="1" applyBorder="1" applyAlignment="1" applyProtection="1">
      <alignment horizontal="center" vertical="center" wrapText="1"/>
      <protection locked="0"/>
    </xf>
    <xf numFmtId="189" fontId="178" fillId="8" borderId="11" xfId="9695" applyNumberFormat="1" applyFont="1" applyFill="1" applyBorder="1" applyAlignment="1" applyProtection="1">
      <alignment horizontal="center" vertical="center" wrapText="1"/>
      <protection locked="0"/>
    </xf>
    <xf numFmtId="43" fontId="178" fillId="8" borderId="12" xfId="9696" applyFont="1" applyFill="1" applyBorder="1" applyAlignment="1" applyProtection="1">
      <alignment horizontal="center" vertical="center" wrapText="1"/>
      <protection locked="0"/>
    </xf>
    <xf numFmtId="189" fontId="178" fillId="8" borderId="12" xfId="9695" applyNumberFormat="1" applyFont="1" applyFill="1" applyBorder="1" applyAlignment="1" applyProtection="1">
      <alignment horizontal="center" vertical="center" wrapText="1"/>
      <protection locked="0"/>
    </xf>
    <xf numFmtId="189" fontId="178" fillId="8" borderId="12" xfId="4416" applyNumberFormat="1" applyFont="1" applyFill="1" applyBorder="1" applyAlignment="1" applyProtection="1">
      <alignment horizontal="center" vertical="center" wrapText="1"/>
      <protection locked="0"/>
    </xf>
    <xf numFmtId="0" fontId="225" fillId="0" borderId="0" xfId="5019" applyNumberFormat="1" applyFont="1" applyFill="1" applyBorder="1" applyAlignment="1" applyProtection="1">
      <alignment horizontal="center" vertical="center" wrapText="1"/>
    </xf>
    <xf numFmtId="0" fontId="183" fillId="0" borderId="0" xfId="4416" applyNumberFormat="1" applyFont="1" applyFill="1" applyBorder="1" applyAlignment="1" applyProtection="1">
      <alignment horizontal="center" vertical="center" wrapText="1"/>
    </xf>
    <xf numFmtId="0" fontId="175" fillId="0" borderId="22" xfId="4416" applyNumberFormat="1" applyFont="1" applyFill="1" applyBorder="1" applyAlignment="1" applyProtection="1">
      <alignment horizontal="center" vertical="center" wrapText="1"/>
    </xf>
    <xf numFmtId="0" fontId="175" fillId="0" borderId="23" xfId="4416" applyNumberFormat="1" applyFont="1" applyFill="1" applyBorder="1" applyAlignment="1" applyProtection="1">
      <alignment horizontal="center" vertical="center" wrapText="1"/>
    </xf>
    <xf numFmtId="0" fontId="175" fillId="0" borderId="24" xfId="4416" applyNumberFormat="1" applyFont="1" applyFill="1" applyBorder="1" applyAlignment="1" applyProtection="1">
      <alignment horizontal="center" vertical="center" wrapText="1"/>
    </xf>
    <xf numFmtId="49" fontId="176" fillId="8" borderId="12" xfId="4416" applyNumberFormat="1" applyFont="1" applyFill="1" applyBorder="1" applyAlignment="1" applyProtection="1">
      <alignment horizontal="center" vertical="center" wrapText="1"/>
      <protection locked="0"/>
    </xf>
    <xf numFmtId="49" fontId="178" fillId="8" borderId="12" xfId="4416" applyNumberFormat="1" applyFont="1" applyFill="1" applyBorder="1" applyAlignment="1" applyProtection="1">
      <alignment horizontal="center" vertical="center" wrapText="1"/>
      <protection locked="0"/>
    </xf>
    <xf numFmtId="10" fontId="178" fillId="0" borderId="12" xfId="4416" applyNumberFormat="1" applyFont="1" applyFill="1" applyBorder="1" applyAlignment="1" applyProtection="1">
      <alignment horizontal="center" vertical="center" wrapText="1"/>
      <protection locked="0"/>
    </xf>
    <xf numFmtId="0" fontId="16" fillId="0" borderId="22" xfId="9690" applyNumberFormat="1" applyFont="1" applyFill="1" applyBorder="1" applyAlignment="1" applyProtection="1">
      <alignment horizontal="center" vertical="center" wrapText="1" shrinkToFit="1"/>
      <protection locked="0"/>
    </xf>
    <xf numFmtId="0" fontId="16" fillId="0" borderId="23" xfId="9690" applyNumberFormat="1" applyFont="1" applyFill="1" applyBorder="1" applyAlignment="1" applyProtection="1">
      <alignment horizontal="center" vertical="center" wrapText="1" shrinkToFit="1"/>
      <protection locked="0"/>
    </xf>
    <xf numFmtId="0" fontId="16" fillId="0" borderId="24" xfId="9690" applyNumberFormat="1" applyFont="1" applyFill="1" applyBorder="1" applyAlignment="1" applyProtection="1">
      <alignment horizontal="center" vertical="center" wrapText="1" shrinkToFit="1"/>
      <protection locked="0"/>
    </xf>
    <xf numFmtId="189" fontId="12" fillId="8" borderId="4" xfId="4416" applyNumberFormat="1" applyFont="1" applyFill="1" applyBorder="1" applyAlignment="1" applyProtection="1">
      <alignment horizontal="center" vertical="center" wrapText="1"/>
      <protection locked="0"/>
    </xf>
    <xf numFmtId="189" fontId="16" fillId="8" borderId="11" xfId="4416" applyNumberFormat="1" applyFont="1" applyFill="1" applyBorder="1" applyAlignment="1" applyProtection="1">
      <alignment horizontal="center" vertical="center" wrapText="1"/>
      <protection locked="0"/>
    </xf>
    <xf numFmtId="0" fontId="178" fillId="8" borderId="12" xfId="4426" applyNumberFormat="1" applyFont="1" applyFill="1" applyBorder="1" applyAlignment="1" applyProtection="1">
      <alignment horizontal="center" vertical="center" wrapText="1"/>
      <protection locked="0"/>
    </xf>
    <xf numFmtId="189" fontId="178" fillId="8" borderId="12" xfId="4426" applyNumberFormat="1" applyFont="1" applyFill="1" applyBorder="1" applyAlignment="1" applyProtection="1">
      <alignment horizontal="center" vertical="center" wrapText="1"/>
      <protection locked="0"/>
    </xf>
    <xf numFmtId="189" fontId="178" fillId="8" borderId="4" xfId="4426" applyNumberFormat="1" applyFont="1" applyFill="1" applyBorder="1" applyAlignment="1" applyProtection="1">
      <alignment horizontal="center" vertical="center" wrapText="1"/>
      <protection locked="0"/>
    </xf>
    <xf numFmtId="0" fontId="183" fillId="0" borderId="0" xfId="4426" applyNumberFormat="1" applyFont="1" applyFill="1" applyBorder="1" applyAlignment="1" applyProtection="1">
      <alignment horizontal="center" vertical="center" wrapText="1"/>
    </xf>
    <xf numFmtId="0" fontId="175" fillId="0" borderId="12" xfId="4426" applyNumberFormat="1" applyFont="1" applyFill="1" applyBorder="1" applyAlignment="1" applyProtection="1">
      <alignment horizontal="center" vertical="center" wrapText="1"/>
    </xf>
    <xf numFmtId="49" fontId="176" fillId="8" borderId="12" xfId="4426" applyNumberFormat="1" applyFont="1" applyFill="1" applyBorder="1" applyAlignment="1" applyProtection="1">
      <alignment horizontal="center" vertical="center" wrapText="1"/>
      <protection locked="0"/>
    </xf>
    <xf numFmtId="49" fontId="178" fillId="8" borderId="4" xfId="4426" applyNumberFormat="1" applyFont="1" applyFill="1" applyBorder="1" applyAlignment="1" applyProtection="1">
      <alignment horizontal="center" vertical="center" wrapText="1"/>
      <protection locked="0"/>
    </xf>
    <xf numFmtId="49" fontId="178" fillId="8" borderId="12" xfId="4426" applyNumberFormat="1" applyFont="1" applyFill="1" applyBorder="1" applyAlignment="1" applyProtection="1">
      <alignment horizontal="center" vertical="center" wrapText="1"/>
      <protection locked="0"/>
    </xf>
    <xf numFmtId="10" fontId="178" fillId="0" borderId="12" xfId="4426" applyNumberFormat="1" applyFont="1" applyFill="1" applyBorder="1" applyAlignment="1" applyProtection="1">
      <alignment horizontal="center" vertical="center" wrapText="1"/>
      <protection locked="0"/>
    </xf>
    <xf numFmtId="0" fontId="16" fillId="0" borderId="22" xfId="9690" applyNumberFormat="1" applyFont="1" applyFill="1" applyBorder="1" applyAlignment="1" applyProtection="1">
      <alignment horizontal="left" vertical="center" wrapText="1" shrinkToFit="1"/>
      <protection locked="0"/>
    </xf>
    <xf numFmtId="0" fontId="16" fillId="0" borderId="23" xfId="9690" applyNumberFormat="1" applyFont="1" applyFill="1" applyBorder="1" applyAlignment="1" applyProtection="1">
      <alignment horizontal="left" vertical="center" wrapText="1" shrinkToFit="1"/>
      <protection locked="0"/>
    </xf>
    <xf numFmtId="0" fontId="16" fillId="0" borderId="24" xfId="9690" applyNumberFormat="1" applyFont="1" applyFill="1" applyBorder="1" applyAlignment="1" applyProtection="1">
      <alignment horizontal="left" vertical="center" wrapText="1" shrinkToFit="1"/>
      <protection locked="0"/>
    </xf>
    <xf numFmtId="0" fontId="16" fillId="0" borderId="12" xfId="9690" applyNumberFormat="1" applyFont="1" applyFill="1" applyBorder="1" applyAlignment="1" applyProtection="1">
      <alignment horizontal="left" vertical="center" wrapText="1" shrinkToFit="1"/>
      <protection locked="0"/>
    </xf>
    <xf numFmtId="189" fontId="16" fillId="8" borderId="7" xfId="4416" applyNumberFormat="1" applyFont="1" applyFill="1" applyBorder="1" applyAlignment="1" applyProtection="1">
      <alignment horizontal="center" vertical="center" wrapText="1"/>
      <protection locked="0"/>
    </xf>
    <xf numFmtId="0" fontId="178" fillId="8" borderId="4" xfId="4426" applyNumberFormat="1" applyFont="1" applyFill="1" applyBorder="1" applyAlignment="1" applyProtection="1">
      <alignment horizontal="center" vertical="center" wrapText="1"/>
      <protection locked="0"/>
    </xf>
    <xf numFmtId="49" fontId="178" fillId="8" borderId="4" xfId="4416" applyNumberFormat="1" applyFont="1" applyFill="1" applyBorder="1" applyAlignment="1" applyProtection="1">
      <alignment horizontal="center" vertical="center" wrapText="1"/>
      <protection locked="0"/>
    </xf>
    <xf numFmtId="49" fontId="178" fillId="8" borderId="11" xfId="4416" applyNumberFormat="1" applyFont="1" applyFill="1" applyBorder="1" applyAlignment="1" applyProtection="1">
      <alignment horizontal="center" vertical="center" wrapText="1"/>
      <protection locked="0"/>
    </xf>
    <xf numFmtId="49" fontId="178" fillId="0" borderId="12" xfId="4416" applyNumberFormat="1" applyFont="1" applyFill="1" applyBorder="1" applyAlignment="1" applyProtection="1">
      <alignment horizontal="center" vertical="center" wrapText="1"/>
      <protection locked="0"/>
    </xf>
    <xf numFmtId="0" fontId="16" fillId="0" borderId="12" xfId="9690" applyNumberFormat="1" applyFont="1" applyFill="1" applyBorder="1" applyAlignment="1" applyProtection="1">
      <alignment horizontal="center" vertical="center" wrapText="1" shrinkToFit="1"/>
      <protection locked="0"/>
    </xf>
    <xf numFmtId="189" fontId="16" fillId="8" borderId="12" xfId="4416" applyNumberFormat="1" applyFont="1" applyFill="1" applyBorder="1" applyAlignment="1" applyProtection="1">
      <alignment horizontal="center" vertical="center" wrapText="1"/>
      <protection locked="0"/>
    </xf>
    <xf numFmtId="189" fontId="178" fillId="8" borderId="4" xfId="9688" applyNumberFormat="1" applyFont="1" applyFill="1" applyBorder="1" applyAlignment="1" applyProtection="1">
      <alignment horizontal="center" vertical="center" wrapText="1"/>
      <protection locked="0"/>
    </xf>
    <xf numFmtId="189" fontId="178" fillId="8" borderId="11" xfId="9688" applyNumberFormat="1" applyFont="1" applyFill="1" applyBorder="1" applyAlignment="1" applyProtection="1">
      <alignment horizontal="center" vertical="center" wrapText="1"/>
      <protection locked="0"/>
    </xf>
    <xf numFmtId="0" fontId="16" fillId="0" borderId="11" xfId="9688" applyNumberFormat="1" applyFont="1" applyFill="1" applyBorder="1" applyAlignment="1" applyProtection="1">
      <alignment horizontal="left" vertical="center" wrapText="1" shrinkToFit="1"/>
      <protection locked="0"/>
    </xf>
    <xf numFmtId="49" fontId="178" fillId="8" borderId="4" xfId="9688" applyNumberFormat="1" applyFont="1" applyFill="1" applyBorder="1" applyAlignment="1" applyProtection="1">
      <alignment horizontal="center" vertical="center" wrapText="1"/>
      <protection locked="0"/>
    </xf>
    <xf numFmtId="49" fontId="178" fillId="8" borderId="11" xfId="9688" applyNumberFormat="1" applyFont="1" applyFill="1" applyBorder="1" applyAlignment="1" applyProtection="1">
      <alignment horizontal="center" vertical="center" wrapText="1"/>
      <protection locked="0"/>
    </xf>
    <xf numFmtId="0" fontId="16" fillId="7" borderId="12" xfId="9392" applyFont="1" applyFill="1" applyBorder="1" applyAlignment="1" applyProtection="1">
      <alignment horizontal="center" vertical="center" wrapText="1"/>
    </xf>
    <xf numFmtId="0" fontId="178" fillId="0" borderId="7" xfId="0" applyNumberFormat="1" applyFont="1" applyFill="1" applyBorder="1" applyAlignment="1" applyProtection="1">
      <alignment horizontal="left" vertical="center"/>
    </xf>
    <xf numFmtId="0" fontId="178" fillId="0" borderId="4" xfId="0" applyNumberFormat="1" applyFont="1" applyFill="1" applyBorder="1" applyAlignment="1" applyProtection="1">
      <alignment horizontal="left" vertical="center"/>
    </xf>
    <xf numFmtId="0" fontId="178" fillId="0" borderId="1" xfId="0" applyNumberFormat="1" applyFont="1" applyFill="1" applyBorder="1" applyAlignment="1" applyProtection="1">
      <alignment horizontal="left" vertical="center"/>
    </xf>
    <xf numFmtId="0" fontId="178" fillId="17" borderId="22" xfId="0" applyFont="1" applyFill="1" applyBorder="1" applyAlignment="1" applyProtection="1">
      <alignment horizontal="center" vertical="center"/>
    </xf>
    <xf numFmtId="0" fontId="178" fillId="17" borderId="23" xfId="0" applyFont="1" applyFill="1" applyBorder="1" applyAlignment="1" applyProtection="1">
      <alignment horizontal="center" vertical="center"/>
    </xf>
    <xf numFmtId="0" fontId="178" fillId="17" borderId="24" xfId="0" applyFont="1" applyFill="1" applyBorder="1" applyAlignment="1" applyProtection="1">
      <alignment horizontal="center" vertical="center"/>
    </xf>
    <xf numFmtId="0" fontId="173" fillId="0" borderId="9" xfId="9391" applyNumberFormat="1" applyFont="1" applyFill="1" applyBorder="1" applyAlignment="1" applyProtection="1">
      <alignment horizontal="center" vertical="center"/>
    </xf>
    <xf numFmtId="0" fontId="57" fillId="0" borderId="12" xfId="9391" applyFont="1" applyFill="1" applyBorder="1" applyAlignment="1" applyProtection="1">
      <alignment horizontal="center" vertical="center"/>
    </xf>
    <xf numFmtId="0" fontId="16" fillId="8" borderId="1" xfId="9392" applyFont="1" applyFill="1" applyBorder="1" applyAlignment="1" applyProtection="1">
      <alignment horizontal="center" vertical="center" wrapText="1"/>
    </xf>
    <xf numFmtId="0" fontId="16" fillId="8" borderId="51" xfId="9392" applyFont="1" applyFill="1" applyBorder="1" applyAlignment="1" applyProtection="1">
      <alignment horizontal="center" vertical="center" wrapText="1"/>
    </xf>
    <xf numFmtId="0" fontId="16" fillId="8" borderId="12" xfId="9392" applyFont="1" applyFill="1" applyBorder="1" applyAlignment="1" applyProtection="1">
      <alignment horizontal="center" vertical="center" wrapText="1"/>
    </xf>
    <xf numFmtId="0" fontId="16" fillId="8" borderId="50" xfId="9392" applyFont="1" applyFill="1" applyBorder="1" applyAlignment="1" applyProtection="1">
      <alignment horizontal="center" vertical="center" wrapText="1"/>
    </xf>
    <xf numFmtId="0" fontId="16" fillId="8" borderId="28" xfId="9392" applyFont="1" applyFill="1" applyBorder="1" applyAlignment="1" applyProtection="1">
      <alignment horizontal="center" vertical="center" wrapText="1"/>
    </xf>
    <xf numFmtId="0" fontId="16" fillId="8" borderId="14" xfId="9392" applyFont="1" applyFill="1" applyBorder="1" applyAlignment="1" applyProtection="1">
      <alignment horizontal="center" vertical="center" wrapText="1"/>
    </xf>
    <xf numFmtId="0" fontId="16" fillId="8" borderId="25" xfId="9392" applyFont="1" applyFill="1" applyBorder="1" applyAlignment="1" applyProtection="1">
      <alignment horizontal="center" vertical="center" wrapText="1"/>
    </xf>
    <xf numFmtId="0" fontId="16" fillId="8" borderId="22" xfId="9392" applyFont="1" applyFill="1" applyBorder="1" applyAlignment="1" applyProtection="1">
      <alignment horizontal="center" vertical="center" wrapText="1"/>
    </xf>
    <xf numFmtId="0" fontId="16" fillId="8" borderId="23" xfId="9392" applyFont="1" applyFill="1" applyBorder="1" applyAlignment="1" applyProtection="1">
      <alignment horizontal="center" vertical="center" wrapText="1"/>
    </xf>
    <xf numFmtId="0" fontId="16" fillId="8" borderId="12" xfId="9392" applyFont="1" applyFill="1" applyBorder="1" applyAlignment="1" applyProtection="1">
      <alignment horizontal="center" vertical="center"/>
    </xf>
    <xf numFmtId="0" fontId="16" fillId="2" borderId="22" xfId="0" applyNumberFormat="1" applyFont="1" applyFill="1" applyBorder="1" applyAlignment="1" applyProtection="1">
      <alignment horizontal="left" vertical="center" wrapText="1"/>
      <protection locked="0"/>
    </xf>
    <xf numFmtId="0" fontId="16" fillId="2" borderId="23" xfId="0" applyNumberFormat="1" applyFont="1" applyFill="1" applyBorder="1" applyAlignment="1" applyProtection="1">
      <alignment horizontal="left" vertical="center" wrapText="1"/>
      <protection locked="0"/>
    </xf>
    <xf numFmtId="0" fontId="16" fillId="2" borderId="24" xfId="0" applyNumberFormat="1" applyFont="1" applyFill="1" applyBorder="1" applyAlignment="1" applyProtection="1">
      <alignment horizontal="left" vertical="center" wrapText="1"/>
      <protection locked="0"/>
    </xf>
    <xf numFmtId="0" fontId="178" fillId="2" borderId="22" xfId="0" applyNumberFormat="1" applyFont="1" applyFill="1" applyBorder="1" applyAlignment="1" applyProtection="1">
      <alignment horizontal="left" vertical="center"/>
      <protection locked="0"/>
    </xf>
    <xf numFmtId="0" fontId="178" fillId="2" borderId="24" xfId="0" applyNumberFormat="1" applyFont="1" applyFill="1" applyBorder="1" applyAlignment="1" applyProtection="1">
      <alignment horizontal="left" vertical="center"/>
      <protection locked="0"/>
    </xf>
    <xf numFmtId="180" fontId="16" fillId="2" borderId="22" xfId="9395" applyNumberFormat="1" applyFont="1" applyFill="1" applyBorder="1" applyAlignment="1" applyProtection="1">
      <alignment horizontal="left" vertical="center" shrinkToFit="1"/>
    </xf>
    <xf numFmtId="180" fontId="16" fillId="2" borderId="23" xfId="9395" applyNumberFormat="1" applyFont="1" applyFill="1" applyBorder="1" applyAlignment="1" applyProtection="1">
      <alignment horizontal="left" vertical="center" shrinkToFit="1"/>
    </xf>
    <xf numFmtId="180" fontId="16" fillId="2" borderId="24" xfId="9395" applyNumberFormat="1" applyFont="1" applyFill="1" applyBorder="1" applyAlignment="1" applyProtection="1">
      <alignment horizontal="left" vertical="center" shrinkToFit="1"/>
    </xf>
    <xf numFmtId="0" fontId="178" fillId="17" borderId="12" xfId="0" applyNumberFormat="1" applyFont="1" applyFill="1" applyBorder="1" applyAlignment="1" applyProtection="1">
      <alignment horizontal="center" vertical="center"/>
    </xf>
    <xf numFmtId="0" fontId="16" fillId="8" borderId="3" xfId="9392" applyFont="1" applyFill="1" applyBorder="1" applyAlignment="1" applyProtection="1">
      <alignment horizontal="center" vertical="center" wrapText="1"/>
    </xf>
    <xf numFmtId="0" fontId="16" fillId="8" borderId="52" xfId="9392" applyFont="1" applyFill="1" applyBorder="1" applyAlignment="1" applyProtection="1">
      <alignment horizontal="center" vertical="center" wrapText="1"/>
    </xf>
    <xf numFmtId="0" fontId="16" fillId="8" borderId="4" xfId="9392" applyFont="1" applyFill="1" applyBorder="1" applyAlignment="1" applyProtection="1">
      <alignment horizontal="center" vertical="center" wrapText="1"/>
    </xf>
    <xf numFmtId="0" fontId="16" fillId="8" borderId="7" xfId="9392" applyFont="1" applyFill="1" applyBorder="1" applyAlignment="1" applyProtection="1">
      <alignment horizontal="center" vertical="center" wrapText="1"/>
    </xf>
    <xf numFmtId="0" fontId="16" fillId="8" borderId="11" xfId="9392" applyFont="1" applyFill="1" applyBorder="1" applyAlignment="1" applyProtection="1">
      <alignment horizontal="center" vertical="center" wrapText="1"/>
    </xf>
    <xf numFmtId="0" fontId="16" fillId="8" borderId="4" xfId="0" applyFont="1" applyFill="1" applyBorder="1" applyAlignment="1" applyProtection="1">
      <alignment horizontal="center" vertical="center" wrapText="1"/>
    </xf>
    <xf numFmtId="0" fontId="16" fillId="8" borderId="7" xfId="0" applyFont="1" applyFill="1" applyBorder="1" applyAlignment="1" applyProtection="1">
      <alignment horizontal="center" vertical="center" wrapText="1"/>
    </xf>
    <xf numFmtId="0" fontId="16" fillId="8" borderId="24" xfId="9392" applyFont="1" applyFill="1" applyBorder="1" applyAlignment="1" applyProtection="1">
      <alignment horizontal="center" vertical="center" wrapText="1"/>
    </xf>
    <xf numFmtId="0" fontId="16" fillId="7" borderId="12" xfId="9396" applyFont="1" applyFill="1" applyBorder="1" applyAlignment="1" applyProtection="1">
      <alignment horizontal="center" vertical="center"/>
    </xf>
    <xf numFmtId="0" fontId="9" fillId="0" borderId="0" xfId="9391" applyNumberFormat="1" applyFont="1" applyFill="1" applyBorder="1" applyAlignment="1" applyProtection="1">
      <alignment horizontal="center" vertical="center"/>
    </xf>
    <xf numFmtId="0" fontId="7" fillId="0" borderId="12" xfId="9390" applyFont="1" applyFill="1" applyBorder="1" applyAlignment="1" applyProtection="1">
      <alignment horizontal="center" vertical="center"/>
      <protection locked="0"/>
    </xf>
    <xf numFmtId="0" fontId="16" fillId="8" borderId="12" xfId="9396" applyFont="1" applyFill="1" applyBorder="1" applyAlignment="1" applyProtection="1">
      <alignment horizontal="center" vertical="center"/>
    </xf>
    <xf numFmtId="0" fontId="16" fillId="8" borderId="12" xfId="9396" applyFont="1" applyFill="1" applyBorder="1" applyAlignment="1" applyProtection="1">
      <alignment horizontal="center" vertical="center" wrapText="1"/>
    </xf>
    <xf numFmtId="0" fontId="16" fillId="0" borderId="22" xfId="9396" applyFont="1" applyFill="1" applyBorder="1" applyAlignment="1" applyProtection="1">
      <alignment horizontal="center" vertical="center"/>
    </xf>
    <xf numFmtId="0" fontId="16" fillId="0" borderId="54" xfId="9396" applyFont="1" applyFill="1" applyBorder="1" applyAlignment="1" applyProtection="1">
      <alignment horizontal="center" vertical="center"/>
    </xf>
    <xf numFmtId="0" fontId="9" fillId="0" borderId="9" xfId="9391" applyNumberFormat="1" applyFont="1" applyFill="1" applyBorder="1" applyAlignment="1" applyProtection="1">
      <alignment horizontal="center" vertical="center"/>
    </xf>
    <xf numFmtId="0" fontId="7" fillId="2" borderId="12" xfId="9390" applyFont="1" applyFill="1" applyBorder="1" applyAlignment="1" applyProtection="1">
      <alignment horizontal="center" vertical="center"/>
      <protection locked="0"/>
    </xf>
    <xf numFmtId="0" fontId="16" fillId="0" borderId="9" xfId="9396" applyFont="1" applyFill="1" applyBorder="1" applyAlignment="1" applyProtection="1">
      <alignment horizontal="center" vertical="center"/>
    </xf>
    <xf numFmtId="0" fontId="7" fillId="2" borderId="22" xfId="9390" applyFont="1" applyFill="1" applyBorder="1" applyAlignment="1" applyProtection="1">
      <alignment horizontal="center" vertical="center"/>
      <protection locked="0"/>
    </xf>
    <xf numFmtId="0" fontId="7" fillId="2" borderId="23" xfId="9390" applyFont="1" applyFill="1" applyBorder="1" applyAlignment="1" applyProtection="1">
      <alignment horizontal="center" vertical="center"/>
      <protection locked="0"/>
    </xf>
    <xf numFmtId="0" fontId="7" fillId="2" borderId="24" xfId="9390" applyFont="1" applyFill="1" applyBorder="1" applyAlignment="1" applyProtection="1">
      <alignment horizontal="center" vertical="center"/>
      <protection locked="0"/>
    </xf>
    <xf numFmtId="0" fontId="16" fillId="8" borderId="12" xfId="9397" applyFont="1" applyFill="1" applyBorder="1" applyAlignment="1" applyProtection="1">
      <alignment horizontal="center" vertical="center" wrapText="1"/>
    </xf>
    <xf numFmtId="0" fontId="9" fillId="0" borderId="9" xfId="9393" applyFont="1" applyFill="1" applyBorder="1" applyAlignment="1" applyProtection="1">
      <alignment horizontal="center" vertical="center"/>
    </xf>
    <xf numFmtId="256" fontId="7" fillId="0" borderId="12" xfId="9391" applyNumberFormat="1" applyFont="1" applyFill="1" applyBorder="1" applyAlignment="1" applyProtection="1">
      <alignment horizontal="center" vertical="center"/>
    </xf>
    <xf numFmtId="0" fontId="16" fillId="8" borderId="4" xfId="9397" applyFont="1" applyFill="1" applyBorder="1" applyAlignment="1" applyProtection="1">
      <alignment horizontal="center" vertical="center"/>
    </xf>
    <xf numFmtId="0" fontId="16" fillId="8" borderId="7" xfId="9397" applyFont="1" applyFill="1" applyBorder="1" applyAlignment="1" applyProtection="1">
      <alignment horizontal="center" vertical="center"/>
    </xf>
    <xf numFmtId="0" fontId="16" fillId="8" borderId="11" xfId="9397" applyFont="1" applyFill="1" applyBorder="1" applyAlignment="1" applyProtection="1">
      <alignment horizontal="center" vertical="center"/>
    </xf>
    <xf numFmtId="0" fontId="16" fillId="8" borderId="4" xfId="9397" applyFont="1" applyFill="1" applyBorder="1" applyAlignment="1" applyProtection="1">
      <alignment horizontal="center" vertical="center" wrapText="1"/>
    </xf>
    <xf numFmtId="0" fontId="16" fillId="8" borderId="11" xfId="9397" applyFont="1" applyFill="1" applyBorder="1" applyAlignment="1" applyProtection="1">
      <alignment horizontal="center" vertical="center" wrapText="1"/>
    </xf>
    <xf numFmtId="0" fontId="9" fillId="0" borderId="0" xfId="194" applyFont="1" applyFill="1" applyBorder="1" applyAlignment="1" applyProtection="1">
      <alignment horizontal="center" vertical="center"/>
    </xf>
    <xf numFmtId="0" fontId="7" fillId="0" borderId="12" xfId="0" applyFont="1" applyFill="1" applyBorder="1" applyAlignment="1" applyProtection="1">
      <alignment horizontal="center" vertical="center"/>
    </xf>
    <xf numFmtId="0" fontId="16" fillId="0" borderId="0" xfId="0" applyNumberFormat="1" applyFont="1" applyFill="1" applyBorder="1" applyAlignment="1" applyProtection="1">
      <alignment horizontal="left" vertical="center"/>
    </xf>
    <xf numFmtId="0" fontId="16" fillId="8" borderId="12" xfId="194" applyFont="1" applyFill="1" applyBorder="1" applyAlignment="1" applyProtection="1">
      <alignment horizontal="center" vertical="center"/>
    </xf>
    <xf numFmtId="0" fontId="16" fillId="8" borderId="12" xfId="13" applyNumberFormat="1" applyFont="1" applyFill="1" applyBorder="1" applyAlignment="1" applyProtection="1">
      <alignment horizontal="center" vertical="center"/>
    </xf>
    <xf numFmtId="0" fontId="16" fillId="8" borderId="12" xfId="13" applyNumberFormat="1" applyFont="1" applyFill="1" applyBorder="1" applyAlignment="1" applyProtection="1">
      <alignment horizontal="center" vertical="center" wrapText="1"/>
    </xf>
    <xf numFmtId="0" fontId="16" fillId="2" borderId="12" xfId="13" applyNumberFormat="1" applyFont="1" applyFill="1" applyBorder="1" applyAlignment="1" applyProtection="1">
      <alignment horizontal="center" vertical="center"/>
      <protection locked="0"/>
    </xf>
    <xf numFmtId="0" fontId="16" fillId="2" borderId="22" xfId="194" applyFont="1" applyFill="1" applyBorder="1" applyAlignment="1" applyProtection="1">
      <alignment horizontal="left" vertical="top"/>
      <protection locked="0"/>
    </xf>
    <xf numFmtId="0" fontId="16" fillId="2" borderId="23" xfId="194" applyFont="1" applyFill="1" applyBorder="1" applyAlignment="1" applyProtection="1">
      <alignment horizontal="left" vertical="top"/>
      <protection locked="0"/>
    </xf>
    <xf numFmtId="0" fontId="16" fillId="2" borderId="24" xfId="194" applyFont="1" applyFill="1" applyBorder="1" applyAlignment="1" applyProtection="1">
      <alignment horizontal="left" vertical="top"/>
      <protection locked="0"/>
    </xf>
    <xf numFmtId="0" fontId="183" fillId="0" borderId="0" xfId="0" applyNumberFormat="1" applyFont="1" applyFill="1" applyBorder="1" applyAlignment="1" applyProtection="1">
      <alignment horizontal="center" vertical="center"/>
    </xf>
    <xf numFmtId="0" fontId="182" fillId="0" borderId="0" xfId="0" applyFont="1" applyFill="1" applyAlignment="1" applyProtection="1">
      <alignment vertical="center"/>
    </xf>
    <xf numFmtId="0" fontId="175" fillId="0" borderId="12" xfId="0" applyFont="1" applyFill="1" applyBorder="1" applyAlignment="1" applyProtection="1">
      <alignment horizontal="right"/>
    </xf>
    <xf numFmtId="0" fontId="175" fillId="0" borderId="9" xfId="0" applyNumberFormat="1" applyFont="1" applyFill="1" applyBorder="1" applyAlignment="1" applyProtection="1">
      <alignment horizontal="left" vertical="center"/>
    </xf>
    <xf numFmtId="0" fontId="178" fillId="0" borderId="9" xfId="0" applyNumberFormat="1" applyFont="1" applyFill="1" applyBorder="1" applyAlignment="1" applyProtection="1">
      <alignment horizontal="left" vertical="center"/>
    </xf>
    <xf numFmtId="0" fontId="176" fillId="8" borderId="12" xfId="0" applyFont="1" applyFill="1" applyBorder="1" applyAlignment="1" applyProtection="1">
      <alignment horizontal="center" vertical="center"/>
    </xf>
    <xf numFmtId="0" fontId="178" fillId="8" borderId="4" xfId="0" applyFont="1" applyFill="1" applyBorder="1" applyAlignment="1" applyProtection="1">
      <alignment horizontal="center" vertical="center"/>
    </xf>
    <xf numFmtId="0" fontId="178" fillId="8" borderId="11" xfId="0" applyFont="1" applyFill="1" applyBorder="1" applyAlignment="1" applyProtection="1">
      <alignment horizontal="center" vertical="center"/>
    </xf>
    <xf numFmtId="0" fontId="178" fillId="8" borderId="12" xfId="0" applyNumberFormat="1" applyFont="1" applyFill="1" applyBorder="1" applyAlignment="1" applyProtection="1">
      <alignment horizontal="center" vertical="center"/>
    </xf>
    <xf numFmtId="0" fontId="16" fillId="2" borderId="22" xfId="0" applyNumberFormat="1" applyFont="1" applyFill="1" applyBorder="1" applyAlignment="1" applyProtection="1">
      <alignment horizontal="center" vertical="center" wrapText="1"/>
      <protection locked="0"/>
    </xf>
    <xf numFmtId="0" fontId="16" fillId="2" borderId="24" xfId="0" applyNumberFormat="1" applyFont="1" applyFill="1" applyBorder="1" applyAlignment="1" applyProtection="1">
      <alignment horizontal="center" vertical="center" wrapText="1"/>
      <protection locked="0"/>
    </xf>
    <xf numFmtId="0" fontId="16" fillId="2" borderId="12" xfId="0" applyNumberFormat="1" applyFont="1" applyFill="1" applyBorder="1" applyAlignment="1" applyProtection="1">
      <alignment horizontal="center" vertical="center" wrapText="1"/>
      <protection locked="0"/>
    </xf>
    <xf numFmtId="0" fontId="176" fillId="2" borderId="12" xfId="0" applyNumberFormat="1" applyFont="1" applyFill="1" applyBorder="1" applyAlignment="1" applyProtection="1">
      <alignment horizontal="left" vertical="top"/>
      <protection locked="0"/>
    </xf>
    <xf numFmtId="0" fontId="178" fillId="2" borderId="12" xfId="0" applyNumberFormat="1" applyFont="1" applyFill="1" applyBorder="1" applyAlignment="1" applyProtection="1">
      <alignment horizontal="left" vertical="top"/>
      <protection locked="0"/>
    </xf>
    <xf numFmtId="0" fontId="178" fillId="2" borderId="12" xfId="0" applyFont="1" applyFill="1" applyBorder="1" applyAlignment="1" applyProtection="1">
      <alignment vertical="top"/>
      <protection locked="0"/>
    </xf>
    <xf numFmtId="0" fontId="176" fillId="2" borderId="22" xfId="0" applyFont="1" applyFill="1" applyBorder="1" applyAlignment="1" applyProtection="1">
      <alignment horizontal="left" vertical="center"/>
    </xf>
    <xf numFmtId="0" fontId="178" fillId="2" borderId="23" xfId="0" applyFont="1" applyFill="1" applyBorder="1" applyAlignment="1" applyProtection="1">
      <alignment horizontal="left" vertical="center"/>
    </xf>
    <xf numFmtId="0" fontId="178" fillId="2" borderId="24" xfId="0" applyFont="1" applyFill="1" applyBorder="1" applyAlignment="1" applyProtection="1">
      <alignment horizontal="left" vertical="center"/>
    </xf>
    <xf numFmtId="0" fontId="178" fillId="8" borderId="22" xfId="0" applyNumberFormat="1" applyFont="1" applyFill="1" applyBorder="1" applyAlignment="1" applyProtection="1">
      <alignment horizontal="center" vertical="center"/>
    </xf>
    <xf numFmtId="0" fontId="178" fillId="8" borderId="24" xfId="0" applyNumberFormat="1" applyFont="1" applyFill="1" applyBorder="1" applyAlignment="1" applyProtection="1">
      <alignment horizontal="center" vertical="center"/>
    </xf>
    <xf numFmtId="0" fontId="12" fillId="2" borderId="11" xfId="0" applyNumberFormat="1" applyFont="1" applyFill="1" applyBorder="1" applyAlignment="1" applyProtection="1">
      <alignment horizontal="left" vertical="top"/>
      <protection locked="0"/>
    </xf>
    <xf numFmtId="0" fontId="16" fillId="2" borderId="11" xfId="0" applyNumberFormat="1" applyFont="1" applyFill="1" applyBorder="1" applyAlignment="1" applyProtection="1">
      <alignment horizontal="left" vertical="top"/>
      <protection locked="0"/>
    </xf>
    <xf numFmtId="0" fontId="9" fillId="0"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49" fontId="7" fillId="0" borderId="12" xfId="0" applyNumberFormat="1" applyFont="1" applyFill="1" applyBorder="1" applyAlignment="1" applyProtection="1">
      <alignment horizontal="right" vertical="center"/>
    </xf>
    <xf numFmtId="0" fontId="7" fillId="0" borderId="9" xfId="0" applyFont="1" applyFill="1" applyBorder="1" applyAlignment="1" applyProtection="1">
      <alignment horizontal="left"/>
    </xf>
    <xf numFmtId="0" fontId="16" fillId="0" borderId="9" xfId="0" applyFont="1" applyFill="1" applyBorder="1" applyAlignment="1" applyProtection="1">
      <alignment horizontal="left"/>
    </xf>
    <xf numFmtId="0" fontId="16" fillId="0" borderId="0" xfId="0" applyFont="1" applyFill="1" applyBorder="1" applyAlignment="1" applyProtection="1">
      <alignment horizontal="left"/>
    </xf>
    <xf numFmtId="0" fontId="12" fillId="8" borderId="12" xfId="0" applyNumberFormat="1" applyFont="1" applyFill="1" applyBorder="1" applyAlignment="1" applyProtection="1">
      <alignment horizontal="center" vertical="center"/>
    </xf>
    <xf numFmtId="0" fontId="12" fillId="2" borderId="5" xfId="0" applyNumberFormat="1" applyFont="1" applyFill="1" applyBorder="1" applyAlignment="1" applyProtection="1">
      <alignment horizontal="left" vertical="center"/>
    </xf>
    <xf numFmtId="0" fontId="16" fillId="2" borderId="0" xfId="0" applyNumberFormat="1" applyFont="1" applyFill="1" applyBorder="1" applyAlignment="1" applyProtection="1">
      <alignment horizontal="left" vertical="center"/>
    </xf>
    <xf numFmtId="0" fontId="16" fillId="2" borderId="6" xfId="0" applyNumberFormat="1" applyFont="1" applyFill="1" applyBorder="1" applyAlignment="1" applyProtection="1">
      <alignment horizontal="left" vertical="center"/>
    </xf>
    <xf numFmtId="0" fontId="16" fillId="8" borderId="12" xfId="0" applyNumberFormat="1" applyFont="1" applyFill="1" applyBorder="1" applyAlignment="1" applyProtection="1">
      <alignment horizontal="center" vertical="center"/>
    </xf>
    <xf numFmtId="0" fontId="16" fillId="0" borderId="4" xfId="9392" applyFont="1" applyFill="1" applyBorder="1" applyAlignment="1" applyProtection="1">
      <alignment horizontal="center" vertical="center" wrapText="1"/>
    </xf>
    <xf numFmtId="0" fontId="16" fillId="0" borderId="7" xfId="9392" applyFont="1" applyFill="1" applyBorder="1" applyAlignment="1" applyProtection="1">
      <alignment horizontal="center" vertical="center" wrapText="1"/>
    </xf>
    <xf numFmtId="0" fontId="16" fillId="0" borderId="11" xfId="9392" applyFont="1" applyFill="1" applyBorder="1" applyAlignment="1" applyProtection="1">
      <alignment horizontal="center" vertical="center" wrapText="1"/>
    </xf>
    <xf numFmtId="265" fontId="16" fillId="0" borderId="12" xfId="9392" applyNumberFormat="1" applyFont="1" applyFill="1" applyBorder="1" applyAlignment="1" applyProtection="1">
      <alignment horizontal="left" vertical="center" wrapText="1"/>
    </xf>
    <xf numFmtId="0" fontId="10" fillId="0" borderId="0" xfId="9391" applyFont="1" applyFill="1" applyAlignment="1" applyProtection="1">
      <alignment horizontal="center" vertical="center"/>
    </xf>
    <xf numFmtId="0" fontId="9" fillId="0" borderId="0" xfId="9391" applyFont="1" applyFill="1" applyAlignment="1" applyProtection="1">
      <alignment horizontal="center" vertical="center"/>
    </xf>
    <xf numFmtId="0" fontId="7" fillId="0" borderId="12" xfId="9391" applyFont="1" applyFill="1" applyBorder="1" applyAlignment="1" applyProtection="1">
      <alignment horizontal="center" vertical="center"/>
    </xf>
    <xf numFmtId="0" fontId="59" fillId="8" borderId="53" xfId="9392" applyFont="1" applyFill="1" applyBorder="1" applyAlignment="1" applyProtection="1">
      <alignment horizontal="center" vertical="center" wrapText="1"/>
    </xf>
    <xf numFmtId="0" fontId="59" fillId="8" borderId="57" xfId="9392" applyFont="1" applyFill="1" applyBorder="1" applyAlignment="1" applyProtection="1">
      <alignment horizontal="center" vertical="center" wrapText="1"/>
    </xf>
    <xf numFmtId="0" fontId="59" fillId="8" borderId="58" xfId="9392" applyFont="1" applyFill="1" applyBorder="1" applyAlignment="1" applyProtection="1">
      <alignment horizontal="center" vertical="center" wrapText="1"/>
    </xf>
    <xf numFmtId="0" fontId="59" fillId="8" borderId="59" xfId="9392" applyFont="1" applyFill="1" applyBorder="1" applyAlignment="1" applyProtection="1">
      <alignment horizontal="center" vertical="center" wrapText="1"/>
    </xf>
    <xf numFmtId="0" fontId="16" fillId="0" borderId="22" xfId="9392" applyFont="1" applyFill="1" applyBorder="1" applyAlignment="1" applyProtection="1">
      <alignment horizontal="left" vertical="center" wrapText="1"/>
    </xf>
    <xf numFmtId="0" fontId="16" fillId="0" borderId="23" xfId="9392" applyFont="1" applyFill="1" applyBorder="1" applyAlignment="1" applyProtection="1">
      <alignment horizontal="left" vertical="center" wrapText="1"/>
    </xf>
    <xf numFmtId="0" fontId="16" fillId="0" borderId="24" xfId="9392" applyFont="1" applyFill="1" applyBorder="1" applyAlignment="1" applyProtection="1">
      <alignment horizontal="left" vertical="center" wrapText="1"/>
    </xf>
    <xf numFmtId="178" fontId="16" fillId="0" borderId="4" xfId="9392" applyNumberFormat="1" applyFont="1" applyFill="1" applyBorder="1" applyAlignment="1" applyProtection="1">
      <alignment horizontal="left" vertical="top" wrapText="1"/>
      <protection locked="0"/>
    </xf>
    <xf numFmtId="178" fontId="16" fillId="0" borderId="7" xfId="9392" applyNumberFormat="1" applyFont="1" applyFill="1" applyBorder="1" applyAlignment="1" applyProtection="1">
      <alignment horizontal="left" vertical="top" wrapText="1"/>
      <protection locked="0"/>
    </xf>
    <xf numFmtId="178" fontId="16" fillId="0" borderId="11" xfId="9392" applyNumberFormat="1" applyFont="1" applyFill="1" applyBorder="1" applyAlignment="1" applyProtection="1">
      <alignment horizontal="left" vertical="top" wrapText="1"/>
      <protection locked="0"/>
    </xf>
    <xf numFmtId="0" fontId="16" fillId="0" borderId="22" xfId="9392" applyFont="1" applyFill="1" applyBorder="1" applyAlignment="1" applyProtection="1">
      <alignment horizontal="left" vertical="center" wrapText="1" indent="2"/>
    </xf>
    <xf numFmtId="0" fontId="16" fillId="0" borderId="23" xfId="9392" applyFont="1" applyFill="1" applyBorder="1" applyAlignment="1" applyProtection="1">
      <alignment horizontal="left" vertical="center" wrapText="1" indent="2"/>
    </xf>
    <xf numFmtId="0" fontId="16" fillId="0" borderId="24" xfId="9392" applyFont="1" applyFill="1" applyBorder="1" applyAlignment="1" applyProtection="1">
      <alignment horizontal="left" vertical="center" wrapText="1" indent="2"/>
    </xf>
    <xf numFmtId="0" fontId="59" fillId="8" borderId="22" xfId="9392" applyFont="1" applyFill="1" applyBorder="1" applyAlignment="1" applyProtection="1">
      <alignment horizontal="center" vertical="center" wrapText="1"/>
    </xf>
    <xf numFmtId="0" fontId="59" fillId="8" borderId="23" xfId="9392" applyFont="1" applyFill="1" applyBorder="1" applyAlignment="1" applyProtection="1">
      <alignment horizontal="center" vertical="center" wrapText="1"/>
    </xf>
    <xf numFmtId="0" fontId="59" fillId="8" borderId="24" xfId="9392" applyFont="1" applyFill="1" applyBorder="1" applyAlignment="1" applyProtection="1">
      <alignment horizontal="center" vertical="center" wrapText="1"/>
    </xf>
    <xf numFmtId="0" fontId="16" fillId="8" borderId="22" xfId="9392" applyFont="1" applyFill="1" applyBorder="1" applyAlignment="1" applyProtection="1">
      <alignment horizontal="center" vertical="center"/>
    </xf>
    <xf numFmtId="0" fontId="16" fillId="8" borderId="23" xfId="9392" applyFont="1" applyFill="1" applyBorder="1" applyAlignment="1" applyProtection="1">
      <alignment horizontal="center" vertical="center"/>
    </xf>
    <xf numFmtId="0" fontId="16" fillId="8" borderId="24" xfId="9392" applyFont="1" applyFill="1" applyBorder="1" applyAlignment="1" applyProtection="1">
      <alignment horizontal="center" vertical="center"/>
    </xf>
    <xf numFmtId="178" fontId="16" fillId="0" borderId="12" xfId="9394" applyFont="1" applyFill="1" applyBorder="1" applyAlignment="1" applyProtection="1">
      <alignment horizontal="center" vertical="center" wrapText="1"/>
      <protection locked="0"/>
    </xf>
    <xf numFmtId="178" fontId="16" fillId="0" borderId="4" xfId="9394" applyFont="1" applyFill="1" applyBorder="1" applyAlignment="1" applyProtection="1">
      <alignment horizontal="center" wrapText="1"/>
      <protection locked="0"/>
    </xf>
    <xf numFmtId="178" fontId="16" fillId="0" borderId="7" xfId="9394" applyFont="1" applyFill="1" applyBorder="1" applyAlignment="1" applyProtection="1">
      <alignment horizontal="center" wrapText="1"/>
      <protection locked="0"/>
    </xf>
    <xf numFmtId="178" fontId="16" fillId="0" borderId="11" xfId="9394" applyFont="1" applyFill="1" applyBorder="1" applyAlignment="1" applyProtection="1">
      <alignment horizontal="center" wrapText="1"/>
      <protection locked="0"/>
    </xf>
    <xf numFmtId="0" fontId="16" fillId="8" borderId="22" xfId="9392" applyFont="1" applyFill="1" applyBorder="1" applyAlignment="1" applyProtection="1">
      <alignment horizontal="center" vertical="center"/>
      <protection locked="0"/>
    </xf>
    <xf numFmtId="0" fontId="16" fillId="8" borderId="24" xfId="9392" applyFont="1" applyFill="1" applyBorder="1" applyAlignment="1" applyProtection="1">
      <alignment horizontal="center" vertical="center"/>
      <protection locked="0"/>
    </xf>
    <xf numFmtId="0" fontId="16" fillId="0" borderId="22" xfId="9392" applyFont="1" applyFill="1" applyBorder="1" applyAlignment="1" applyProtection="1">
      <alignment horizontal="left" vertical="center"/>
      <protection locked="0"/>
    </xf>
    <xf numFmtId="0" fontId="16" fillId="0" borderId="24" xfId="9392" applyFont="1" applyFill="1" applyBorder="1" applyAlignment="1" applyProtection="1">
      <alignment horizontal="left" vertical="center"/>
      <protection locked="0"/>
    </xf>
    <xf numFmtId="0" fontId="16" fillId="0" borderId="22" xfId="9392" applyFont="1" applyFill="1" applyBorder="1" applyAlignment="1" applyProtection="1">
      <alignment horizontal="center" vertical="center"/>
    </xf>
    <xf numFmtId="0" fontId="16" fillId="0" borderId="23" xfId="9392" applyFont="1" applyFill="1" applyBorder="1" applyAlignment="1" applyProtection="1">
      <alignment horizontal="center" vertical="center"/>
    </xf>
    <xf numFmtId="0" fontId="16" fillId="0" borderId="24" xfId="9392" applyFont="1" applyFill="1" applyBorder="1" applyAlignment="1" applyProtection="1">
      <alignment horizontal="center" vertical="center"/>
    </xf>
    <xf numFmtId="0" fontId="9" fillId="0" borderId="9" xfId="9391" applyFont="1" applyFill="1" applyBorder="1" applyAlignment="1" applyProtection="1">
      <alignment horizontal="center" vertical="center"/>
    </xf>
    <xf numFmtId="0" fontId="7" fillId="2" borderId="12" xfId="9392" applyFont="1" applyFill="1" applyBorder="1" applyAlignment="1" applyProtection="1">
      <alignment horizontal="center" vertical="center"/>
    </xf>
    <xf numFmtId="0" fontId="16" fillId="8" borderId="12" xfId="9396" applyFont="1" applyFill="1" applyBorder="1" applyAlignment="1">
      <alignment horizontal="center" vertical="center" wrapText="1"/>
    </xf>
    <xf numFmtId="0" fontId="16" fillId="0" borderId="4" xfId="9396" applyFont="1" applyBorder="1" applyAlignment="1">
      <alignment horizontal="justify" vertical="center" wrapText="1"/>
    </xf>
    <xf numFmtId="0" fontId="16" fillId="0" borderId="7" xfId="9396" applyFont="1" applyBorder="1" applyAlignment="1">
      <alignment horizontal="justify" vertical="center" wrapText="1"/>
    </xf>
    <xf numFmtId="0" fontId="16" fillId="0" borderId="11" xfId="9396" applyFont="1" applyBorder="1" applyAlignment="1">
      <alignment horizontal="justify" vertical="center" wrapText="1"/>
    </xf>
    <xf numFmtId="0" fontId="16" fillId="0" borderId="22" xfId="9396" applyFont="1" applyBorder="1" applyAlignment="1">
      <alignment horizontal="left" vertical="center" wrapText="1"/>
    </xf>
    <xf numFmtId="0" fontId="16" fillId="0" borderId="23" xfId="9396" applyFont="1" applyBorder="1" applyAlignment="1">
      <alignment horizontal="left" vertical="center" wrapText="1"/>
    </xf>
    <xf numFmtId="0" fontId="16" fillId="0" borderId="24" xfId="9396" applyFont="1" applyBorder="1" applyAlignment="1">
      <alignment horizontal="left" vertical="center" wrapText="1"/>
    </xf>
    <xf numFmtId="0" fontId="228" fillId="0" borderId="0" xfId="9392" applyFont="1" applyFill="1" applyBorder="1" applyAlignment="1" applyProtection="1">
      <alignment horizontal="center" vertical="center"/>
    </xf>
    <xf numFmtId="0" fontId="59" fillId="0" borderId="0" xfId="9392" applyFont="1" applyFill="1" applyBorder="1" applyAlignment="1" applyProtection="1">
      <alignment horizontal="center" vertical="center"/>
    </xf>
    <xf numFmtId="0" fontId="16" fillId="8" borderId="12" xfId="0" applyFont="1" applyFill="1" applyBorder="1" applyAlignment="1">
      <alignment horizontal="center" vertical="center" wrapText="1"/>
    </xf>
    <xf numFmtId="0" fontId="16" fillId="0" borderId="22" xfId="9396" applyFont="1" applyFill="1" applyBorder="1" applyAlignment="1" applyProtection="1">
      <alignment horizontal="left" vertical="center" wrapText="1"/>
    </xf>
    <xf numFmtId="0" fontId="16" fillId="0" borderId="23" xfId="9396" applyFont="1" applyFill="1" applyBorder="1" applyAlignment="1" applyProtection="1">
      <alignment horizontal="left" vertical="center" wrapText="1"/>
    </xf>
    <xf numFmtId="0" fontId="16" fillId="0" borderId="24" xfId="9396" applyFont="1" applyFill="1" applyBorder="1" applyAlignment="1" applyProtection="1">
      <alignment horizontal="left" vertical="center" wrapText="1"/>
    </xf>
    <xf numFmtId="0" fontId="16" fillId="0" borderId="22" xfId="9396" applyNumberFormat="1" applyFont="1" applyFill="1" applyBorder="1" applyAlignment="1" applyProtection="1">
      <alignment horizontal="left" vertical="center"/>
      <protection locked="0"/>
    </xf>
    <xf numFmtId="0" fontId="16" fillId="0" borderId="24" xfId="9396" applyNumberFormat="1" applyFont="1" applyFill="1" applyBorder="1" applyAlignment="1" applyProtection="1">
      <alignment horizontal="left" vertical="center"/>
      <protection locked="0"/>
    </xf>
    <xf numFmtId="0" fontId="9" fillId="0" borderId="0" xfId="9392" applyFont="1" applyFill="1" applyAlignment="1" applyProtection="1">
      <alignment horizontal="center" vertical="center"/>
    </xf>
    <xf numFmtId="0" fontId="7" fillId="0" borderId="22" xfId="9393" applyFont="1" applyFill="1" applyBorder="1" applyAlignment="1" applyProtection="1">
      <alignment horizontal="center"/>
    </xf>
    <xf numFmtId="0" fontId="7" fillId="0" borderId="23" xfId="9393" applyFont="1" applyFill="1" applyBorder="1" applyAlignment="1" applyProtection="1">
      <alignment horizontal="center"/>
    </xf>
    <xf numFmtId="0" fontId="7" fillId="0" borderId="24" xfId="9393" applyFont="1" applyFill="1" applyBorder="1" applyAlignment="1" applyProtection="1">
      <alignment horizontal="center"/>
    </xf>
    <xf numFmtId="0" fontId="16" fillId="8" borderId="22" xfId="9396" applyFont="1" applyFill="1" applyBorder="1" applyAlignment="1" applyProtection="1">
      <alignment horizontal="center" vertical="center"/>
    </xf>
    <xf numFmtId="0" fontId="16" fillId="8" borderId="24" xfId="9396" applyFont="1" applyFill="1" applyBorder="1" applyAlignment="1" applyProtection="1">
      <alignment horizontal="center" vertical="center"/>
    </xf>
    <xf numFmtId="0" fontId="16" fillId="0" borderId="4" xfId="9396" applyFont="1" applyFill="1" applyBorder="1" applyAlignment="1" applyProtection="1">
      <alignment horizontal="center" vertical="center"/>
    </xf>
    <xf numFmtId="0" fontId="16" fillId="0" borderId="7" xfId="9396" applyFont="1" applyFill="1" applyBorder="1" applyAlignment="1" applyProtection="1">
      <alignment horizontal="center" vertical="center"/>
    </xf>
    <xf numFmtId="0" fontId="16" fillId="0" borderId="11" xfId="9396" applyFont="1" applyFill="1" applyBorder="1" applyAlignment="1" applyProtection="1">
      <alignment horizontal="center" vertical="center"/>
    </xf>
    <xf numFmtId="0" fontId="16" fillId="0" borderId="4" xfId="9396" applyFont="1" applyFill="1" applyBorder="1" applyAlignment="1" applyProtection="1">
      <alignment horizontal="left" vertical="center" wrapText="1"/>
    </xf>
    <xf numFmtId="0" fontId="16" fillId="0" borderId="7" xfId="9396" applyFont="1" applyFill="1" applyBorder="1" applyAlignment="1" applyProtection="1">
      <alignment horizontal="left" vertical="center" wrapText="1"/>
    </xf>
    <xf numFmtId="0" fontId="16" fillId="0" borderId="11" xfId="9396" applyFont="1" applyFill="1" applyBorder="1" applyAlignment="1" applyProtection="1">
      <alignment horizontal="left" vertical="center" wrapText="1"/>
    </xf>
    <xf numFmtId="0" fontId="16" fillId="0" borderId="22" xfId="9396" applyFont="1" applyFill="1" applyBorder="1" applyAlignment="1" applyProtection="1">
      <alignment horizontal="left" vertical="center" wrapText="1" indent="2"/>
    </xf>
    <xf numFmtId="0" fontId="16" fillId="0" borderId="23" xfId="9396" applyFont="1" applyFill="1" applyBorder="1" applyAlignment="1" applyProtection="1">
      <alignment horizontal="left" vertical="center" wrapText="1" indent="2"/>
    </xf>
    <xf numFmtId="0" fontId="16" fillId="0" borderId="24" xfId="9396" applyFont="1" applyFill="1" applyBorder="1" applyAlignment="1" applyProtection="1">
      <alignment horizontal="left" vertical="center" wrapText="1" indent="2"/>
    </xf>
    <xf numFmtId="0" fontId="16" fillId="0" borderId="1" xfId="9396" applyNumberFormat="1" applyFont="1" applyFill="1" applyBorder="1" applyAlignment="1" applyProtection="1">
      <alignment horizontal="left" vertical="center" wrapText="1"/>
      <protection locked="0"/>
    </xf>
    <xf numFmtId="0" fontId="16" fillId="0" borderId="3" xfId="9396" applyNumberFormat="1" applyFont="1" applyFill="1" applyBorder="1" applyAlignment="1" applyProtection="1">
      <alignment horizontal="left" vertical="center" wrapText="1"/>
      <protection locked="0"/>
    </xf>
    <xf numFmtId="0" fontId="16" fillId="0" borderId="5" xfId="9396" applyNumberFormat="1" applyFont="1" applyFill="1" applyBorder="1" applyAlignment="1" applyProtection="1">
      <alignment horizontal="left" vertical="center" wrapText="1"/>
      <protection locked="0"/>
    </xf>
    <xf numFmtId="0" fontId="16" fillId="0" borderId="6" xfId="9396" applyNumberFormat="1" applyFont="1" applyFill="1" applyBorder="1" applyAlignment="1" applyProtection="1">
      <alignment horizontal="left" vertical="center" wrapText="1"/>
      <protection locked="0"/>
    </xf>
    <xf numFmtId="0" fontId="16" fillId="0" borderId="8" xfId="9396" applyNumberFormat="1" applyFont="1" applyFill="1" applyBorder="1" applyAlignment="1" applyProtection="1">
      <alignment horizontal="left" vertical="center" wrapText="1"/>
      <protection locked="0"/>
    </xf>
    <xf numFmtId="0" fontId="16" fillId="0" borderId="10" xfId="9396" applyNumberFormat="1" applyFont="1" applyFill="1" applyBorder="1" applyAlignment="1" applyProtection="1">
      <alignment horizontal="left" vertical="center" wrapText="1"/>
      <protection locked="0"/>
    </xf>
    <xf numFmtId="0" fontId="16" fillId="0" borderId="22" xfId="9396" applyFont="1" applyFill="1" applyBorder="1" applyAlignment="1" applyProtection="1">
      <alignment horizontal="left" vertical="center" wrapText="1" indent="4"/>
    </xf>
    <xf numFmtId="0" fontId="16" fillId="0" borderId="23" xfId="9396" applyFont="1" applyFill="1" applyBorder="1" applyAlignment="1" applyProtection="1">
      <alignment horizontal="left" vertical="center" wrapText="1" indent="4"/>
    </xf>
    <xf numFmtId="0" fontId="16" fillId="0" borderId="24" xfId="9396" applyFont="1" applyFill="1" applyBorder="1" applyAlignment="1" applyProtection="1">
      <alignment horizontal="left" vertical="center" wrapText="1" indent="4"/>
    </xf>
    <xf numFmtId="0" fontId="16" fillId="0" borderId="22" xfId="9396" applyNumberFormat="1" applyFont="1" applyFill="1" applyBorder="1" applyAlignment="1" applyProtection="1">
      <alignment horizontal="left" vertical="center"/>
    </xf>
    <xf numFmtId="0" fontId="16" fillId="0" borderId="24" xfId="9396" applyNumberFormat="1" applyFont="1" applyFill="1" applyBorder="1" applyAlignment="1" applyProtection="1">
      <alignment horizontal="left" vertical="center"/>
    </xf>
    <xf numFmtId="0" fontId="16" fillId="2" borderId="22" xfId="9396" applyFont="1" applyFill="1" applyBorder="1" applyAlignment="1" applyProtection="1">
      <alignment horizontal="left" vertical="center" wrapText="1" indent="2"/>
    </xf>
    <xf numFmtId="0" fontId="16" fillId="2" borderId="23" xfId="9396" applyFont="1" applyFill="1" applyBorder="1" applyAlignment="1" applyProtection="1">
      <alignment horizontal="left" vertical="center" wrapText="1" indent="2"/>
    </xf>
    <xf numFmtId="0" fontId="16" fillId="2" borderId="24" xfId="9396" applyFont="1" applyFill="1" applyBorder="1" applyAlignment="1" applyProtection="1">
      <alignment horizontal="left" vertical="center" wrapText="1" indent="2"/>
    </xf>
    <xf numFmtId="0" fontId="16" fillId="0" borderId="22" xfId="9396" applyFont="1" applyFill="1" applyBorder="1" applyAlignment="1" applyProtection="1">
      <alignment horizontal="left" vertical="center"/>
    </xf>
    <xf numFmtId="0" fontId="16" fillId="0" borderId="24" xfId="9396" applyFont="1" applyFill="1" applyBorder="1" applyAlignment="1" applyProtection="1">
      <alignment horizontal="left" vertical="center"/>
    </xf>
    <xf numFmtId="0" fontId="16" fillId="0" borderId="23" xfId="9396" applyFont="1" applyFill="1" applyBorder="1" applyAlignment="1" applyProtection="1">
      <alignment horizontal="center" vertical="center"/>
    </xf>
    <xf numFmtId="0" fontId="16" fillId="0" borderId="24" xfId="9396" applyFont="1" applyFill="1" applyBorder="1" applyAlignment="1" applyProtection="1">
      <alignment horizontal="center" vertical="center"/>
    </xf>
    <xf numFmtId="0" fontId="9" fillId="0" borderId="0" xfId="9391" applyFont="1" applyFill="1" applyBorder="1" applyAlignment="1" applyProtection="1">
      <alignment horizontal="center" vertical="center"/>
    </xf>
    <xf numFmtId="0" fontId="7" fillId="0" borderId="12" xfId="9393" applyFont="1" applyFill="1" applyBorder="1" applyAlignment="1" applyProtection="1">
      <alignment horizontal="center"/>
    </xf>
    <xf numFmtId="0" fontId="16" fillId="0" borderId="4" xfId="9702" applyFont="1" applyFill="1" applyBorder="1" applyAlignment="1" applyProtection="1">
      <alignment horizontal="center" vertical="center"/>
    </xf>
    <xf numFmtId="0" fontId="16" fillId="0" borderId="7" xfId="9702" applyFont="1" applyFill="1" applyBorder="1" applyAlignment="1" applyProtection="1">
      <alignment horizontal="center" vertical="center"/>
    </xf>
    <xf numFmtId="0" fontId="16" fillId="0" borderId="11" xfId="9702" applyFont="1" applyFill="1" applyBorder="1" applyAlignment="1" applyProtection="1">
      <alignment horizontal="center" vertical="center"/>
    </xf>
    <xf numFmtId="180" fontId="16" fillId="7" borderId="22" xfId="9702" applyNumberFormat="1" applyFont="1" applyFill="1" applyBorder="1" applyAlignment="1" applyProtection="1">
      <alignment horizontal="center" vertical="center"/>
    </xf>
    <xf numFmtId="180" fontId="16" fillId="7" borderId="23" xfId="9702" applyNumberFormat="1" applyFont="1" applyFill="1" applyBorder="1" applyAlignment="1" applyProtection="1">
      <alignment horizontal="center" vertical="center"/>
    </xf>
    <xf numFmtId="180" fontId="16" fillId="7" borderId="24" xfId="9702" applyNumberFormat="1" applyFont="1" applyFill="1" applyBorder="1" applyAlignment="1" applyProtection="1">
      <alignment horizontal="center" vertical="center"/>
    </xf>
    <xf numFmtId="0" fontId="16" fillId="0" borderId="12" xfId="9396" applyFont="1" applyFill="1" applyBorder="1" applyAlignment="1" applyProtection="1">
      <alignment horizontal="left" vertical="center"/>
    </xf>
    <xf numFmtId="0" fontId="16" fillId="0" borderId="12" xfId="9392" applyFont="1" applyFill="1" applyBorder="1" applyAlignment="1" applyProtection="1">
      <alignment horizontal="left" vertical="center" wrapText="1"/>
    </xf>
    <xf numFmtId="0" fontId="16" fillId="0" borderId="22" xfId="9392" applyFont="1" applyFill="1" applyBorder="1" applyAlignment="1" applyProtection="1">
      <alignment horizontal="left" vertical="center"/>
    </xf>
    <xf numFmtId="0" fontId="16" fillId="0" borderId="24" xfId="9392" applyFont="1" applyFill="1" applyBorder="1" applyAlignment="1" applyProtection="1">
      <alignment horizontal="left" vertical="center"/>
    </xf>
    <xf numFmtId="0" fontId="59" fillId="0" borderId="4" xfId="9392" applyNumberFormat="1" applyFont="1" applyFill="1" applyBorder="1" applyAlignment="1" applyProtection="1">
      <alignment horizontal="center" vertical="center" wrapText="1"/>
    </xf>
    <xf numFmtId="0" fontId="59" fillId="0" borderId="7" xfId="9392" applyNumberFormat="1" applyFont="1" applyFill="1" applyBorder="1" applyAlignment="1" applyProtection="1">
      <alignment horizontal="center" vertical="center" wrapText="1"/>
    </xf>
    <xf numFmtId="0" fontId="59" fillId="0" borderId="11" xfId="9392" applyNumberFormat="1" applyFont="1" applyFill="1" applyBorder="1" applyAlignment="1" applyProtection="1">
      <alignment horizontal="center" vertical="center" wrapText="1"/>
    </xf>
    <xf numFmtId="0" fontId="59" fillId="8" borderId="12" xfId="9703" applyFont="1" applyFill="1" applyBorder="1" applyAlignment="1" applyProtection="1">
      <alignment horizontal="center" vertical="center"/>
    </xf>
    <xf numFmtId="0" fontId="59" fillId="0" borderId="12" xfId="9392" applyNumberFormat="1" applyFont="1" applyFill="1" applyBorder="1" applyAlignment="1" applyProtection="1">
      <alignment horizontal="center" vertical="center" wrapText="1"/>
    </xf>
    <xf numFmtId="0" fontId="16" fillId="0" borderId="12" xfId="9703" applyFont="1" applyFill="1" applyBorder="1" applyAlignment="1" applyProtection="1">
      <alignment horizontal="center" vertical="center" wrapText="1"/>
    </xf>
    <xf numFmtId="0" fontId="59" fillId="0" borderId="12" xfId="9703" applyFont="1" applyFill="1" applyBorder="1" applyAlignment="1" applyProtection="1">
      <alignment horizontal="center" vertical="center" wrapText="1" shrinkToFit="1"/>
    </xf>
    <xf numFmtId="0" fontId="59" fillId="0" borderId="1" xfId="9703" applyFont="1" applyFill="1" applyBorder="1" applyAlignment="1" applyProtection="1">
      <alignment horizontal="center" vertical="center" wrapText="1"/>
    </xf>
    <xf numFmtId="0" fontId="59" fillId="0" borderId="3" xfId="9703" applyFont="1" applyFill="1" applyBorder="1" applyAlignment="1" applyProtection="1">
      <alignment horizontal="center" vertical="center" wrapText="1"/>
    </xf>
    <xf numFmtId="0" fontId="59" fillId="0" borderId="8" xfId="9703" applyFont="1" applyFill="1" applyBorder="1" applyAlignment="1" applyProtection="1">
      <alignment horizontal="center" vertical="center" wrapText="1"/>
    </xf>
    <xf numFmtId="0" fontId="59" fillId="0" borderId="10" xfId="9703" applyFont="1" applyFill="1" applyBorder="1" applyAlignment="1" applyProtection="1">
      <alignment horizontal="center" vertical="center" wrapText="1"/>
    </xf>
    <xf numFmtId="0" fontId="16" fillId="0" borderId="23" xfId="9392" applyNumberFormat="1" applyFont="1" applyFill="1" applyBorder="1" applyAlignment="1" applyProtection="1">
      <alignment vertical="center" wrapText="1"/>
    </xf>
    <xf numFmtId="266" fontId="59" fillId="0" borderId="1" xfId="9392" applyNumberFormat="1" applyFont="1" applyFill="1" applyBorder="1" applyAlignment="1" applyProtection="1">
      <alignment horizontal="center" vertical="center" wrapText="1"/>
    </xf>
    <xf numFmtId="266" fontId="59" fillId="0" borderId="3" xfId="9392" applyNumberFormat="1" applyFont="1" applyFill="1" applyBorder="1" applyAlignment="1" applyProtection="1">
      <alignment horizontal="center" vertical="center" wrapText="1"/>
    </xf>
    <xf numFmtId="266" fontId="59" fillId="0" borderId="5" xfId="9392" applyNumberFormat="1" applyFont="1" applyFill="1" applyBorder="1" applyAlignment="1" applyProtection="1">
      <alignment horizontal="center" vertical="center" wrapText="1"/>
    </xf>
    <xf numFmtId="266" fontId="59" fillId="0" borderId="6" xfId="9392" applyNumberFormat="1" applyFont="1" applyFill="1" applyBorder="1" applyAlignment="1" applyProtection="1">
      <alignment horizontal="center" vertical="center" wrapText="1"/>
    </xf>
    <xf numFmtId="266" fontId="59" fillId="0" borderId="8" xfId="9392" applyNumberFormat="1" applyFont="1" applyFill="1" applyBorder="1" applyAlignment="1" applyProtection="1">
      <alignment horizontal="center" vertical="center" wrapText="1"/>
    </xf>
    <xf numFmtId="266" fontId="59" fillId="0" borderId="10" xfId="9392" applyNumberFormat="1" applyFont="1" applyFill="1" applyBorder="1" applyAlignment="1" applyProtection="1">
      <alignment horizontal="center" vertical="center" wrapText="1"/>
    </xf>
    <xf numFmtId="180" fontId="59" fillId="8" borderId="22" xfId="9395" applyNumberFormat="1" applyFont="1" applyFill="1" applyBorder="1" applyAlignment="1" applyProtection="1">
      <alignment horizontal="center" vertical="center" shrinkToFit="1"/>
    </xf>
    <xf numFmtId="180" fontId="59" fillId="8" borderId="23" xfId="9395" applyNumberFormat="1" applyFont="1" applyFill="1" applyBorder="1" applyAlignment="1" applyProtection="1">
      <alignment horizontal="center" vertical="center" shrinkToFit="1"/>
    </xf>
    <xf numFmtId="180" fontId="59" fillId="8" borderId="24" xfId="9395" applyNumberFormat="1" applyFont="1" applyFill="1" applyBorder="1" applyAlignment="1" applyProtection="1">
      <alignment horizontal="center" vertical="center" shrinkToFit="1"/>
    </xf>
    <xf numFmtId="0" fontId="59" fillId="8" borderId="8" xfId="9392" applyFont="1" applyFill="1" applyBorder="1" applyAlignment="1" applyProtection="1">
      <alignment horizontal="center" vertical="center"/>
    </xf>
    <xf numFmtId="0" fontId="59" fillId="8" borderId="10" xfId="9392" applyFont="1" applyFill="1" applyBorder="1" applyAlignment="1" applyProtection="1">
      <alignment horizontal="center" vertical="center"/>
    </xf>
    <xf numFmtId="180" fontId="16" fillId="0" borderId="22" xfId="9395" applyNumberFormat="1" applyFont="1" applyFill="1" applyBorder="1" applyAlignment="1" applyProtection="1">
      <alignment horizontal="left" vertical="center" shrinkToFit="1"/>
    </xf>
    <xf numFmtId="180" fontId="16" fillId="0" borderId="23" xfId="9395" applyNumberFormat="1" applyFont="1" applyFill="1" applyBorder="1" applyAlignment="1" applyProtection="1">
      <alignment horizontal="left" vertical="center" shrinkToFit="1"/>
    </xf>
    <xf numFmtId="180" fontId="16" fillId="0" borderId="24" xfId="9395" applyNumberFormat="1" applyFont="1" applyFill="1" applyBorder="1" applyAlignment="1" applyProtection="1">
      <alignment horizontal="left" vertical="center" shrinkToFit="1"/>
    </xf>
    <xf numFmtId="180" fontId="16" fillId="7" borderId="12" xfId="9395" applyNumberFormat="1" applyFont="1" applyFill="1" applyBorder="1" applyAlignment="1" applyProtection="1">
      <alignment horizontal="right" vertical="center" shrinkToFit="1"/>
    </xf>
    <xf numFmtId="180" fontId="16" fillId="0" borderId="12" xfId="9395" applyNumberFormat="1" applyFont="1" applyFill="1" applyBorder="1" applyAlignment="1" applyProtection="1">
      <alignment horizontal="right" vertical="center" shrinkToFit="1"/>
      <protection locked="0"/>
    </xf>
    <xf numFmtId="180" fontId="16" fillId="0" borderId="22" xfId="9395" applyNumberFormat="1" applyFont="1" applyFill="1" applyBorder="1" applyAlignment="1" applyProtection="1">
      <alignment horizontal="left" vertical="center" wrapText="1" shrinkToFit="1"/>
    </xf>
    <xf numFmtId="180" fontId="16" fillId="0" borderId="23" xfId="9395" applyNumberFormat="1" applyFont="1" applyFill="1" applyBorder="1" applyAlignment="1" applyProtection="1">
      <alignment horizontal="left" vertical="center" wrapText="1" shrinkToFit="1"/>
    </xf>
    <xf numFmtId="180" fontId="16" fillId="0" borderId="24" xfId="9395" applyNumberFormat="1" applyFont="1" applyFill="1" applyBorder="1" applyAlignment="1" applyProtection="1">
      <alignment horizontal="left" vertical="center" wrapText="1" shrinkToFit="1"/>
    </xf>
    <xf numFmtId="180" fontId="59" fillId="0" borderId="22" xfId="9395" applyNumberFormat="1" applyFont="1" applyFill="1" applyBorder="1" applyAlignment="1" applyProtection="1">
      <alignment horizontal="left" vertical="center" shrinkToFit="1"/>
    </xf>
    <xf numFmtId="180" fontId="59" fillId="0" borderId="23" xfId="9395" applyNumberFormat="1" applyFont="1" applyFill="1" applyBorder="1" applyAlignment="1" applyProtection="1">
      <alignment horizontal="left" vertical="center" shrinkToFit="1"/>
    </xf>
    <xf numFmtId="180" fontId="59" fillId="0" borderId="24" xfId="9395" applyNumberFormat="1" applyFont="1" applyFill="1" applyBorder="1" applyAlignment="1" applyProtection="1">
      <alignment horizontal="left" vertical="center" shrinkToFit="1"/>
    </xf>
    <xf numFmtId="180" fontId="59" fillId="7" borderId="12" xfId="9395" applyNumberFormat="1" applyFont="1" applyFill="1" applyBorder="1" applyAlignment="1" applyProtection="1">
      <alignment horizontal="right" vertical="center" shrinkToFit="1"/>
    </xf>
    <xf numFmtId="180" fontId="16" fillId="0" borderId="12" xfId="9395" applyNumberFormat="1" applyFont="1" applyFill="1" applyBorder="1" applyAlignment="1" applyProtection="1">
      <alignment horizontal="center" vertical="center" shrinkToFit="1"/>
      <protection locked="0"/>
    </xf>
    <xf numFmtId="180" fontId="16" fillId="2" borderId="12" xfId="9395" applyNumberFormat="1" applyFont="1" applyFill="1" applyBorder="1" applyAlignment="1" applyProtection="1">
      <alignment horizontal="right" vertical="center" shrinkToFit="1"/>
    </xf>
    <xf numFmtId="180" fontId="16" fillId="0" borderId="12" xfId="9395" applyNumberFormat="1" applyFont="1" applyFill="1" applyBorder="1" applyAlignment="1" applyProtection="1">
      <alignment horizontal="center" vertical="center" shrinkToFit="1"/>
    </xf>
    <xf numFmtId="180" fontId="59" fillId="7" borderId="4" xfId="9395" applyNumberFormat="1" applyFont="1" applyFill="1" applyBorder="1" applyAlignment="1" applyProtection="1">
      <alignment horizontal="right" vertical="center" shrinkToFit="1"/>
    </xf>
    <xf numFmtId="180" fontId="16" fillId="0" borderId="4" xfId="9395" applyNumberFormat="1" applyFont="1" applyFill="1" applyBorder="1" applyAlignment="1" applyProtection="1">
      <alignment horizontal="center" vertical="center" shrinkToFit="1"/>
    </xf>
    <xf numFmtId="180" fontId="16" fillId="0" borderId="12" xfId="9394" applyNumberFormat="1" applyFont="1" applyFill="1" applyBorder="1" applyAlignment="1" applyProtection="1">
      <alignment horizontal="center" vertical="center" shrinkToFit="1"/>
    </xf>
    <xf numFmtId="180" fontId="16" fillId="0" borderId="1" xfId="9395" applyNumberFormat="1" applyFont="1" applyFill="1" applyBorder="1" applyAlignment="1" applyProtection="1">
      <alignment horizontal="left" vertical="center" wrapText="1" shrinkToFit="1"/>
    </xf>
    <xf numFmtId="180" fontId="16" fillId="0" borderId="3" xfId="9395" applyNumberFormat="1" applyFont="1" applyFill="1" applyBorder="1" applyAlignment="1" applyProtection="1">
      <alignment horizontal="left" vertical="center" wrapText="1" shrinkToFit="1"/>
    </xf>
    <xf numFmtId="180" fontId="16" fillId="0" borderId="5" xfId="9395" applyNumberFormat="1" applyFont="1" applyFill="1" applyBorder="1" applyAlignment="1" applyProtection="1">
      <alignment horizontal="left" vertical="center" wrapText="1" shrinkToFit="1"/>
    </xf>
    <xf numFmtId="180" fontId="16" fillId="0" borderId="6" xfId="9395" applyNumberFormat="1" applyFont="1" applyFill="1" applyBorder="1" applyAlignment="1" applyProtection="1">
      <alignment horizontal="left" vertical="center" wrapText="1" shrinkToFit="1"/>
    </xf>
    <xf numFmtId="180" fontId="16" fillId="0" borderId="8" xfId="9395" applyNumberFormat="1" applyFont="1" applyFill="1" applyBorder="1" applyAlignment="1" applyProtection="1">
      <alignment horizontal="left" vertical="center" wrapText="1" shrinkToFit="1"/>
    </xf>
    <xf numFmtId="180" fontId="16" fillId="0" borderId="10" xfId="9395" applyNumberFormat="1" applyFont="1" applyFill="1" applyBorder="1" applyAlignment="1" applyProtection="1">
      <alignment horizontal="left" vertical="center" wrapText="1" shrinkToFit="1"/>
    </xf>
    <xf numFmtId="180" fontId="16" fillId="7" borderId="22" xfId="9395" quotePrefix="1" applyNumberFormat="1" applyFont="1" applyFill="1" applyBorder="1" applyAlignment="1" applyProtection="1">
      <alignment horizontal="center" vertical="center" shrinkToFit="1"/>
    </xf>
    <xf numFmtId="180" fontId="16" fillId="7" borderId="24" xfId="9395" applyNumberFormat="1" applyFont="1" applyFill="1" applyBorder="1" applyAlignment="1" applyProtection="1">
      <alignment horizontal="center" vertical="center" shrinkToFit="1"/>
    </xf>
    <xf numFmtId="0" fontId="16" fillId="8" borderId="12" xfId="9392" applyFont="1" applyFill="1" applyBorder="1" applyAlignment="1">
      <alignment horizontal="center" vertical="center" wrapText="1"/>
    </xf>
    <xf numFmtId="0" fontId="16" fillId="0" borderId="12" xfId="9392" applyFont="1" applyFill="1" applyBorder="1" applyAlignment="1">
      <alignment horizontal="center" vertical="center"/>
    </xf>
    <xf numFmtId="178" fontId="16" fillId="0" borderId="12" xfId="9394" applyFont="1" applyFill="1" applyBorder="1" applyAlignment="1" applyProtection="1">
      <alignment horizontal="center" vertical="center" wrapText="1"/>
    </xf>
    <xf numFmtId="0" fontId="16" fillId="0" borderId="12" xfId="9392" applyFont="1" applyFill="1" applyBorder="1" applyAlignment="1" applyProtection="1">
      <alignment horizontal="center" vertical="center" wrapText="1"/>
      <protection locked="0"/>
    </xf>
    <xf numFmtId="0" fontId="16" fillId="0" borderId="22" xfId="9392" applyFont="1" applyFill="1" applyBorder="1" applyAlignment="1">
      <alignment horizontal="center" vertical="center"/>
    </xf>
    <xf numFmtId="0" fontId="16" fillId="0" borderId="23" xfId="9392" applyFont="1" applyFill="1" applyBorder="1" applyAlignment="1">
      <alignment horizontal="center" vertical="center"/>
    </xf>
    <xf numFmtId="0" fontId="16" fillId="8" borderId="12" xfId="9392" applyNumberFormat="1" applyFont="1" applyFill="1" applyBorder="1" applyAlignment="1">
      <alignment horizontal="center" vertical="center"/>
    </xf>
    <xf numFmtId="0" fontId="16" fillId="8" borderId="12" xfId="2034" applyNumberFormat="1" applyFont="1" applyFill="1" applyBorder="1" applyAlignment="1">
      <alignment horizontal="center" vertical="center" wrapText="1"/>
    </xf>
    <xf numFmtId="178" fontId="16" fillId="0" borderId="4" xfId="9394" applyFont="1" applyFill="1" applyBorder="1" applyAlignment="1" applyProtection="1">
      <alignment horizontal="center" vertical="center" wrapText="1"/>
      <protection locked="0"/>
    </xf>
    <xf numFmtId="178" fontId="16" fillId="0" borderId="11" xfId="9394" applyFont="1" applyFill="1" applyBorder="1" applyAlignment="1" applyProtection="1">
      <alignment horizontal="center" vertical="center" wrapText="1"/>
      <protection locked="0"/>
    </xf>
    <xf numFmtId="0" fontId="16" fillId="0" borderId="4" xfId="9394" applyNumberFormat="1" applyFont="1" applyFill="1" applyBorder="1" applyAlignment="1" applyProtection="1">
      <alignment horizontal="center" vertical="center" wrapText="1"/>
      <protection locked="0"/>
    </xf>
    <xf numFmtId="0" fontId="16" fillId="0" borderId="11" xfId="9394" applyNumberFormat="1" applyFont="1" applyFill="1" applyBorder="1" applyAlignment="1" applyProtection="1">
      <alignment horizontal="center" vertical="center" wrapText="1"/>
      <protection locked="0"/>
    </xf>
    <xf numFmtId="178" fontId="16" fillId="0" borderId="1" xfId="9394" applyFont="1" applyFill="1" applyBorder="1" applyAlignment="1">
      <alignment horizontal="center" vertical="center" wrapText="1"/>
    </xf>
    <xf numFmtId="178" fontId="16" fillId="0" borderId="2" xfId="9394" applyFont="1" applyFill="1" applyBorder="1" applyAlignment="1">
      <alignment horizontal="center" vertical="center" wrapText="1"/>
    </xf>
    <xf numFmtId="178" fontId="16" fillId="0" borderId="3" xfId="9394" applyFont="1" applyFill="1" applyBorder="1" applyAlignment="1">
      <alignment horizontal="center" vertical="center" wrapText="1"/>
    </xf>
    <xf numFmtId="178" fontId="16" fillId="0" borderId="8" xfId="9394" applyFont="1" applyFill="1" applyBorder="1" applyAlignment="1">
      <alignment horizontal="center" vertical="center" wrapText="1"/>
    </xf>
    <xf numFmtId="178" fontId="16" fillId="0" borderId="9" xfId="9394" applyFont="1" applyFill="1" applyBorder="1" applyAlignment="1">
      <alignment horizontal="center" vertical="center" wrapText="1"/>
    </xf>
    <xf numFmtId="178" fontId="16" fillId="0" borderId="10" xfId="9394" applyFont="1" applyFill="1" applyBorder="1" applyAlignment="1">
      <alignment horizontal="center" vertical="center" wrapText="1"/>
    </xf>
    <xf numFmtId="178" fontId="16" fillId="0" borderId="1" xfId="9394" applyFont="1" applyFill="1" applyBorder="1" applyAlignment="1" applyProtection="1">
      <alignment horizontal="center" vertical="center" wrapText="1"/>
      <protection locked="0"/>
    </xf>
    <xf numFmtId="178" fontId="16" fillId="0" borderId="2" xfId="9394" applyFont="1" applyFill="1" applyBorder="1" applyAlignment="1" applyProtection="1">
      <alignment horizontal="center" vertical="center" wrapText="1"/>
      <protection locked="0"/>
    </xf>
    <xf numFmtId="178" fontId="16" fillId="0" borderId="3" xfId="9394" applyFont="1" applyFill="1" applyBorder="1" applyAlignment="1" applyProtection="1">
      <alignment horizontal="center" vertical="center" wrapText="1"/>
      <protection locked="0"/>
    </xf>
    <xf numFmtId="178" fontId="16" fillId="0" borderId="8" xfId="9394" applyFont="1" applyFill="1" applyBorder="1" applyAlignment="1" applyProtection="1">
      <alignment horizontal="center" vertical="center" wrapText="1"/>
      <protection locked="0"/>
    </xf>
    <xf numFmtId="178" fontId="16" fillId="0" borderId="9" xfId="9394" applyFont="1" applyFill="1" applyBorder="1" applyAlignment="1" applyProtection="1">
      <alignment horizontal="center" vertical="center" wrapText="1"/>
      <protection locked="0"/>
    </xf>
    <xf numFmtId="178" fontId="16" fillId="0" borderId="10" xfId="9394" applyFont="1" applyFill="1" applyBorder="1" applyAlignment="1" applyProtection="1">
      <alignment horizontal="center" vertical="center" wrapText="1"/>
      <protection locked="0"/>
    </xf>
    <xf numFmtId="178" fontId="16" fillId="0" borderId="22" xfId="9394" applyFont="1" applyFill="1" applyBorder="1" applyAlignment="1" applyProtection="1">
      <alignment horizontal="center" vertical="center" wrapText="1"/>
      <protection locked="0"/>
    </xf>
    <xf numFmtId="178" fontId="16" fillId="0" borderId="24" xfId="9394" applyFont="1" applyFill="1" applyBorder="1" applyAlignment="1" applyProtection="1">
      <alignment horizontal="center" vertical="center" wrapText="1"/>
      <protection locked="0"/>
    </xf>
    <xf numFmtId="0" fontId="16" fillId="0" borderId="22" xfId="9392" applyFont="1" applyFill="1" applyBorder="1" applyAlignment="1">
      <alignment horizontal="center" vertical="center" wrapText="1"/>
    </xf>
    <xf numFmtId="0" fontId="16" fillId="0" borderId="23" xfId="9392" applyFont="1" applyFill="1" applyBorder="1" applyAlignment="1">
      <alignment horizontal="center" vertical="center" wrapText="1"/>
    </xf>
    <xf numFmtId="0" fontId="16" fillId="0" borderId="24" xfId="9392" applyFont="1" applyFill="1" applyBorder="1" applyAlignment="1">
      <alignment horizontal="center" vertical="center" wrapText="1"/>
    </xf>
    <xf numFmtId="0" fontId="16" fillId="8" borderId="22" xfId="9392" applyFont="1" applyFill="1" applyBorder="1" applyAlignment="1">
      <alignment horizontal="center" vertical="center" wrapText="1"/>
    </xf>
    <xf numFmtId="0" fontId="16" fillId="8" borderId="23" xfId="9392" applyFont="1" applyFill="1" applyBorder="1" applyAlignment="1">
      <alignment horizontal="center" vertical="center" wrapText="1"/>
    </xf>
    <xf numFmtId="0" fontId="16" fillId="8" borderId="24" xfId="9392" applyFont="1" applyFill="1" applyBorder="1" applyAlignment="1">
      <alignment horizontal="center" vertical="center" wrapText="1"/>
    </xf>
    <xf numFmtId="9" fontId="16" fillId="0" borderId="22" xfId="1831" applyFont="1" applyFill="1" applyBorder="1" applyAlignment="1">
      <alignment horizontal="center" vertical="center" wrapText="1"/>
    </xf>
    <xf numFmtId="9" fontId="16" fillId="0" borderId="23" xfId="1831" applyFont="1" applyFill="1" applyBorder="1" applyAlignment="1">
      <alignment horizontal="center" vertical="center" wrapText="1"/>
    </xf>
    <xf numFmtId="9" fontId="16" fillId="0" borderId="24" xfId="1831" applyFont="1" applyFill="1" applyBorder="1" applyAlignment="1">
      <alignment horizontal="center" vertical="center" wrapText="1"/>
    </xf>
    <xf numFmtId="0" fontId="16" fillId="0" borderId="23" xfId="9396" applyFont="1" applyFill="1" applyBorder="1" applyAlignment="1" applyProtection="1">
      <alignment horizontal="left" vertical="center"/>
    </xf>
    <xf numFmtId="0" fontId="9" fillId="2" borderId="9" xfId="9392" applyFont="1" applyFill="1" applyBorder="1" applyAlignment="1" applyProtection="1">
      <alignment horizontal="center" vertical="center"/>
    </xf>
    <xf numFmtId="0" fontId="16" fillId="0" borderId="4" xfId="9396" applyFont="1" applyFill="1" applyBorder="1" applyAlignment="1" applyProtection="1">
      <alignment horizontal="center" vertical="center" wrapText="1"/>
    </xf>
    <xf numFmtId="0" fontId="16" fillId="0" borderId="7" xfId="9396" applyFont="1" applyFill="1" applyBorder="1" applyAlignment="1" applyProtection="1">
      <alignment horizontal="center" vertical="center" wrapText="1"/>
    </xf>
    <xf numFmtId="0" fontId="16" fillId="0" borderId="11" xfId="9396" applyFont="1" applyFill="1" applyBorder="1" applyAlignment="1" applyProtection="1">
      <alignment horizontal="center" vertical="center" wrapText="1"/>
    </xf>
    <xf numFmtId="0" fontId="16" fillId="0" borderId="1" xfId="9396" applyFont="1" applyFill="1" applyBorder="1" applyAlignment="1" applyProtection="1">
      <alignment horizontal="center" vertical="center"/>
    </xf>
    <xf numFmtId="0" fontId="16" fillId="0" borderId="2" xfId="9396" applyFont="1" applyFill="1" applyBorder="1" applyAlignment="1" applyProtection="1">
      <alignment horizontal="center" vertical="center"/>
    </xf>
    <xf numFmtId="0" fontId="16" fillId="0" borderId="3" xfId="9396" applyFont="1" applyFill="1" applyBorder="1" applyAlignment="1" applyProtection="1">
      <alignment horizontal="center" vertical="center"/>
    </xf>
    <xf numFmtId="0" fontId="16" fillId="8" borderId="23" xfId="9396" applyFont="1" applyFill="1" applyBorder="1" applyAlignment="1" applyProtection="1">
      <alignment horizontal="center" vertical="center"/>
    </xf>
    <xf numFmtId="0" fontId="16" fillId="0" borderId="12" xfId="9392" applyFont="1" applyFill="1" applyBorder="1" applyAlignment="1" applyProtection="1">
      <alignment horizontal="center" vertical="center"/>
    </xf>
    <xf numFmtId="0" fontId="16" fillId="0" borderId="12" xfId="9392" applyFont="1" applyFill="1" applyBorder="1" applyAlignment="1" applyProtection="1">
      <alignment horizontal="left" vertical="center"/>
    </xf>
    <xf numFmtId="0" fontId="16" fillId="0" borderId="0" xfId="9700" applyFont="1" applyFill="1" applyBorder="1" applyAlignment="1" applyProtection="1">
      <alignment horizontal="center" vertical="center" wrapText="1"/>
      <protection locked="0"/>
    </xf>
    <xf numFmtId="0" fontId="16" fillId="0" borderId="0" xfId="9392" applyFont="1" applyFill="1" applyBorder="1" applyAlignment="1" applyProtection="1">
      <alignment horizontal="center" vertical="center" wrapText="1"/>
      <protection locked="0"/>
    </xf>
    <xf numFmtId="0" fontId="16" fillId="0" borderId="1" xfId="9392" applyFont="1" applyFill="1" applyBorder="1" applyAlignment="1" applyProtection="1">
      <alignment horizontal="center" vertical="center"/>
    </xf>
    <xf numFmtId="0" fontId="16" fillId="0" borderId="5" xfId="9392" applyFont="1" applyFill="1" applyBorder="1" applyAlignment="1" applyProtection="1">
      <alignment horizontal="center" vertical="center"/>
    </xf>
    <xf numFmtId="0" fontId="16" fillId="0" borderId="8" xfId="9392" applyFont="1" applyFill="1" applyBorder="1" applyAlignment="1" applyProtection="1">
      <alignment horizontal="center" vertical="center"/>
    </xf>
    <xf numFmtId="0" fontId="16" fillId="0" borderId="23" xfId="9392" applyFont="1" applyFill="1" applyBorder="1" applyAlignment="1" applyProtection="1">
      <alignment horizontal="left" vertical="center"/>
    </xf>
    <xf numFmtId="0" fontId="16" fillId="8" borderId="4" xfId="9392" applyFont="1" applyFill="1" applyBorder="1" applyAlignment="1" applyProtection="1">
      <alignment horizontal="center" vertical="center"/>
    </xf>
    <xf numFmtId="0" fontId="16" fillId="8" borderId="11" xfId="9392" applyFont="1" applyFill="1" applyBorder="1" applyAlignment="1" applyProtection="1">
      <alignment horizontal="center" vertical="center"/>
    </xf>
    <xf numFmtId="0" fontId="16" fillId="0" borderId="61" xfId="9392" applyFont="1" applyFill="1" applyBorder="1" applyAlignment="1" applyProtection="1">
      <alignment horizontal="center" vertical="center"/>
    </xf>
    <xf numFmtId="0" fontId="16" fillId="0" borderId="62" xfId="9392" applyFont="1" applyFill="1" applyBorder="1" applyAlignment="1" applyProtection="1">
      <alignment horizontal="center" vertical="center"/>
    </xf>
    <xf numFmtId="0" fontId="16" fillId="0" borderId="63" xfId="9392" applyFont="1" applyFill="1" applyBorder="1" applyAlignment="1" applyProtection="1">
      <alignment horizontal="center" vertical="center"/>
    </xf>
    <xf numFmtId="0" fontId="16" fillId="0" borderId="22" xfId="9392" applyFont="1" applyFill="1" applyBorder="1" applyAlignment="1" applyProtection="1">
      <alignment horizontal="left" vertical="center" wrapText="1"/>
      <protection locked="0"/>
    </xf>
    <xf numFmtId="0" fontId="16" fillId="0" borderId="24" xfId="9392" applyFont="1" applyFill="1" applyBorder="1" applyAlignment="1" applyProtection="1">
      <alignment horizontal="left" vertical="center" wrapText="1"/>
      <protection locked="0"/>
    </xf>
    <xf numFmtId="0" fontId="16" fillId="0" borderId="4" xfId="9392" applyFont="1" applyFill="1" applyBorder="1" applyAlignment="1" applyProtection="1">
      <alignment horizontal="center" vertical="center"/>
    </xf>
    <xf numFmtId="0" fontId="16" fillId="0" borderId="7" xfId="9392" applyFont="1" applyFill="1" applyBorder="1" applyAlignment="1" applyProtection="1">
      <alignment horizontal="center" vertical="center"/>
    </xf>
    <xf numFmtId="0" fontId="16" fillId="0" borderId="11" xfId="9392" applyFont="1" applyFill="1" applyBorder="1" applyAlignment="1" applyProtection="1">
      <alignment horizontal="center" vertical="center"/>
    </xf>
    <xf numFmtId="0" fontId="16" fillId="0" borderId="1" xfId="9392" applyFont="1" applyFill="1" applyBorder="1" applyAlignment="1" applyProtection="1">
      <alignment horizontal="center" vertical="center" wrapText="1"/>
    </xf>
    <xf numFmtId="0" fontId="16" fillId="0" borderId="5" xfId="9392" applyFont="1" applyFill="1" applyBorder="1" applyAlignment="1" applyProtection="1">
      <alignment horizontal="center" vertical="center" wrapText="1"/>
    </xf>
    <xf numFmtId="0" fontId="16" fillId="0" borderId="8" xfId="9392" applyFont="1" applyFill="1" applyBorder="1" applyAlignment="1" applyProtection="1">
      <alignment horizontal="center" vertical="center" wrapText="1"/>
    </xf>
    <xf numFmtId="0" fontId="16" fillId="0" borderId="22" xfId="9392" applyFont="1" applyFill="1" applyBorder="1" applyAlignment="1" applyProtection="1">
      <alignment horizontal="center" vertical="center"/>
      <protection locked="0"/>
    </xf>
    <xf numFmtId="0" fontId="16" fillId="0" borderId="23" xfId="9392" applyFont="1" applyFill="1" applyBorder="1" applyAlignment="1" applyProtection="1">
      <alignment horizontal="center" vertical="center"/>
      <protection locked="0"/>
    </xf>
    <xf numFmtId="0" fontId="16" fillId="0" borderId="24" xfId="9392" applyFont="1" applyFill="1" applyBorder="1" applyAlignment="1" applyProtection="1">
      <alignment horizontal="center" vertical="center"/>
      <protection locked="0"/>
    </xf>
    <xf numFmtId="0" fontId="16" fillId="8" borderId="23" xfId="9392" applyFont="1" applyFill="1" applyBorder="1" applyAlignment="1" applyProtection="1">
      <alignment horizontal="center" vertical="center"/>
      <protection locked="0"/>
    </xf>
    <xf numFmtId="0" fontId="16" fillId="0" borderId="23" xfId="9392" applyFont="1" applyFill="1" applyBorder="1" applyAlignment="1" applyProtection="1">
      <alignment horizontal="left" vertical="center"/>
      <protection locked="0"/>
    </xf>
    <xf numFmtId="0" fontId="59" fillId="0" borderId="60" xfId="9392" applyFont="1" applyFill="1" applyBorder="1" applyAlignment="1" applyProtection="1">
      <alignment horizontal="center" vertical="center"/>
    </xf>
    <xf numFmtId="0" fontId="59" fillId="0" borderId="64" xfId="9392" applyFont="1" applyFill="1" applyBorder="1" applyAlignment="1" applyProtection="1">
      <alignment horizontal="center" vertical="center"/>
    </xf>
    <xf numFmtId="0" fontId="59" fillId="0" borderId="65" xfId="9392" applyFont="1" applyFill="1" applyBorder="1" applyAlignment="1" applyProtection="1">
      <alignment horizontal="center" vertical="center"/>
    </xf>
    <xf numFmtId="256" fontId="7" fillId="0" borderId="22" xfId="9391" applyNumberFormat="1" applyFont="1" applyFill="1" applyBorder="1" applyAlignment="1" applyProtection="1">
      <alignment horizontal="center" vertical="center"/>
    </xf>
    <xf numFmtId="256" fontId="7" fillId="0" borderId="23" xfId="9391" applyNumberFormat="1" applyFont="1" applyFill="1" applyBorder="1" applyAlignment="1" applyProtection="1">
      <alignment horizontal="center" vertical="center"/>
    </xf>
    <xf numFmtId="256" fontId="7" fillId="0" borderId="24" xfId="9391" applyNumberFormat="1" applyFont="1" applyFill="1" applyBorder="1" applyAlignment="1" applyProtection="1">
      <alignment horizontal="center" vertical="center"/>
    </xf>
    <xf numFmtId="0" fontId="59" fillId="0" borderId="22" xfId="9392" applyFont="1" applyFill="1" applyBorder="1" applyAlignment="1" applyProtection="1">
      <alignment horizontal="center" vertical="center"/>
    </xf>
    <xf numFmtId="0" fontId="16" fillId="0" borderId="23" xfId="9396" applyFont="1" applyFill="1" applyBorder="1" applyProtection="1">
      <alignment vertical="center"/>
    </xf>
    <xf numFmtId="0" fontId="16" fillId="0" borderId="24" xfId="9396" applyFont="1" applyFill="1" applyBorder="1" applyProtection="1">
      <alignment vertical="center"/>
    </xf>
    <xf numFmtId="0" fontId="59" fillId="0" borderId="23" xfId="9392" applyFont="1" applyFill="1" applyBorder="1" applyAlignment="1" applyProtection="1">
      <alignment horizontal="center" vertical="center"/>
    </xf>
    <xf numFmtId="0" fontId="59" fillId="0" borderId="24" xfId="9392" applyFont="1" applyFill="1" applyBorder="1" applyAlignment="1" applyProtection="1">
      <alignment horizontal="center" vertical="center"/>
    </xf>
    <xf numFmtId="0" fontId="16" fillId="0" borderId="3" xfId="9392" applyFont="1" applyFill="1" applyBorder="1" applyAlignment="1" applyProtection="1">
      <alignment horizontal="center" vertical="center"/>
    </xf>
    <xf numFmtId="0" fontId="16" fillId="0" borderId="6" xfId="9392" applyFont="1" applyFill="1" applyBorder="1" applyAlignment="1" applyProtection="1">
      <alignment horizontal="center" vertical="center"/>
    </xf>
    <xf numFmtId="0" fontId="16" fillId="0" borderId="10" xfId="9392" applyFont="1" applyFill="1" applyBorder="1" applyAlignment="1" applyProtection="1">
      <alignment horizontal="center" vertical="center"/>
    </xf>
    <xf numFmtId="180" fontId="16" fillId="2" borderId="22" xfId="9395" applyNumberFormat="1" applyFont="1" applyFill="1" applyBorder="1" applyAlignment="1" applyProtection="1">
      <alignment horizontal="right" vertical="center" shrinkToFit="1"/>
    </xf>
    <xf numFmtId="180" fontId="16" fillId="2" borderId="24" xfId="9395" applyNumberFormat="1" applyFont="1" applyFill="1" applyBorder="1" applyAlignment="1" applyProtection="1">
      <alignment horizontal="right" vertical="center" shrinkToFit="1"/>
    </xf>
    <xf numFmtId="0" fontId="16" fillId="0" borderId="22" xfId="9392" applyFont="1" applyFill="1" applyBorder="1" applyAlignment="1" applyProtection="1">
      <alignment vertical="center"/>
    </xf>
    <xf numFmtId="0" fontId="16" fillId="0" borderId="24" xfId="9392" applyFont="1" applyFill="1" applyBorder="1" applyAlignment="1" applyProtection="1">
      <alignment vertical="center"/>
    </xf>
    <xf numFmtId="270" fontId="16" fillId="0" borderId="22" xfId="363" applyNumberFormat="1" applyFont="1" applyFill="1" applyBorder="1" applyAlignment="1" applyProtection="1">
      <alignment vertical="center"/>
    </xf>
    <xf numFmtId="270" fontId="16" fillId="0" borderId="24" xfId="363" applyNumberFormat="1" applyFont="1" applyFill="1" applyBorder="1" applyAlignment="1" applyProtection="1">
      <alignment vertical="center"/>
    </xf>
    <xf numFmtId="0" fontId="16" fillId="0" borderId="1" xfId="9392" applyFont="1" applyFill="1" applyBorder="1" applyAlignment="1" applyProtection="1">
      <alignment vertical="center"/>
    </xf>
    <xf numFmtId="0" fontId="16" fillId="0" borderId="3" xfId="9392" applyFont="1" applyFill="1" applyBorder="1" applyAlignment="1" applyProtection="1">
      <alignment vertical="center"/>
    </xf>
    <xf numFmtId="0" fontId="59" fillId="8" borderId="12" xfId="9392" applyFont="1" applyFill="1" applyBorder="1" applyAlignment="1" applyProtection="1">
      <alignment horizontal="center" vertical="center"/>
    </xf>
    <xf numFmtId="0" fontId="16" fillId="8" borderId="2" xfId="9392" applyFont="1" applyFill="1" applyBorder="1" applyAlignment="1" applyProtection="1">
      <alignment horizontal="center" vertical="center" wrapText="1"/>
    </xf>
    <xf numFmtId="0" fontId="16" fillId="0" borderId="12" xfId="9392" applyFont="1" applyFill="1" applyBorder="1" applyAlignment="1" applyProtection="1">
      <alignment horizontal="center" vertical="center" wrapText="1"/>
    </xf>
    <xf numFmtId="0" fontId="59" fillId="8" borderId="1" xfId="9392" applyFont="1" applyFill="1" applyBorder="1" applyAlignment="1" applyProtection="1">
      <alignment horizontal="center" vertical="center"/>
    </xf>
    <xf numFmtId="0" fontId="59" fillId="8" borderId="2" xfId="9392" applyFont="1" applyFill="1" applyBorder="1" applyAlignment="1" applyProtection="1">
      <alignment horizontal="center" vertical="center"/>
    </xf>
    <xf numFmtId="180" fontId="16" fillId="0" borderId="22" xfId="9395" applyNumberFormat="1" applyFont="1" applyFill="1" applyBorder="1" applyAlignment="1" applyProtection="1">
      <alignment horizontal="center" vertical="center" shrinkToFit="1"/>
    </xf>
    <xf numFmtId="180" fontId="16" fillId="0" borderId="24" xfId="9395" applyNumberFormat="1" applyFont="1" applyFill="1" applyBorder="1" applyAlignment="1" applyProtection="1">
      <alignment horizontal="center" vertical="center" shrinkToFit="1"/>
    </xf>
    <xf numFmtId="0" fontId="16" fillId="0" borderId="22" xfId="9394" applyNumberFormat="1" applyFont="1" applyFill="1" applyBorder="1" applyAlignment="1" applyProtection="1">
      <alignment horizontal="left" vertical="center" wrapText="1"/>
    </xf>
    <xf numFmtId="0" fontId="16" fillId="0" borderId="23" xfId="9394" applyNumberFormat="1" applyFont="1" applyFill="1" applyBorder="1" applyAlignment="1" applyProtection="1">
      <alignment horizontal="left" vertical="center" wrapText="1"/>
    </xf>
    <xf numFmtId="180" fontId="16" fillId="7" borderId="12" xfId="9395" applyNumberFormat="1" applyFont="1" applyFill="1" applyBorder="1" applyAlignment="1" applyProtection="1">
      <alignment vertical="center" shrinkToFit="1"/>
    </xf>
    <xf numFmtId="0" fontId="16" fillId="0" borderId="66" xfId="9392" applyFont="1" applyFill="1" applyBorder="1" applyAlignment="1" applyProtection="1">
      <alignment horizontal="left" vertical="center" wrapText="1"/>
    </xf>
    <xf numFmtId="0" fontId="16" fillId="0" borderId="66" xfId="9394" applyNumberFormat="1" applyFont="1" applyFill="1" applyBorder="1" applyAlignment="1" applyProtection="1">
      <alignment horizontal="left" vertical="center" wrapText="1"/>
    </xf>
    <xf numFmtId="271" fontId="16" fillId="7" borderId="12" xfId="9392" applyNumberFormat="1" applyFont="1" applyFill="1" applyBorder="1" applyAlignment="1" applyProtection="1">
      <alignment vertical="center" wrapText="1"/>
    </xf>
    <xf numFmtId="0" fontId="16" fillId="2" borderId="0" xfId="9392" applyFont="1" applyFill="1" applyAlignment="1" applyProtection="1">
      <alignment horizontal="left" wrapText="1"/>
    </xf>
    <xf numFmtId="180" fontId="16" fillId="7" borderId="12" xfId="9392" applyNumberFormat="1" applyFont="1" applyFill="1" applyBorder="1" applyAlignment="1" applyProtection="1">
      <alignment vertical="center" wrapText="1"/>
    </xf>
    <xf numFmtId="10" fontId="16" fillId="7" borderId="22" xfId="1831" applyNumberFormat="1" applyFont="1" applyFill="1" applyBorder="1" applyAlignment="1" applyProtection="1">
      <alignment vertical="center" shrinkToFit="1"/>
    </xf>
    <xf numFmtId="10" fontId="16" fillId="7" borderId="24" xfId="1831" applyNumberFormat="1" applyFont="1" applyFill="1" applyBorder="1" applyAlignment="1" applyProtection="1">
      <alignment vertical="center" shrinkToFit="1"/>
    </xf>
    <xf numFmtId="0" fontId="16" fillId="0" borderId="4" xfId="9392" applyFont="1" applyFill="1" applyBorder="1" applyAlignment="1" applyProtection="1">
      <alignment horizontal="left" vertical="center"/>
    </xf>
    <xf numFmtId="0" fontId="16" fillId="0" borderId="7" xfId="9392" applyFont="1" applyFill="1" applyBorder="1" applyAlignment="1" applyProtection="1">
      <alignment horizontal="left" vertical="center"/>
    </xf>
    <xf numFmtId="0" fontId="16" fillId="0" borderId="11" xfId="9392" applyFont="1" applyFill="1" applyBorder="1" applyAlignment="1" applyProtection="1">
      <alignment horizontal="left" vertical="center"/>
    </xf>
    <xf numFmtId="273" fontId="16" fillId="0" borderId="22" xfId="9392" applyNumberFormat="1" applyFont="1" applyFill="1" applyBorder="1" applyAlignment="1" applyProtection="1">
      <alignment horizontal="left" vertical="center" wrapText="1" indent="1"/>
    </xf>
    <xf numFmtId="273" fontId="16" fillId="0" borderId="23" xfId="9392" applyNumberFormat="1" applyFont="1" applyFill="1" applyBorder="1" applyAlignment="1" applyProtection="1">
      <alignment horizontal="left" vertical="center" wrapText="1" indent="1"/>
    </xf>
    <xf numFmtId="273" fontId="16" fillId="0" borderId="24" xfId="9392" applyNumberFormat="1" applyFont="1" applyFill="1" applyBorder="1" applyAlignment="1" applyProtection="1">
      <alignment horizontal="left" vertical="center" wrapText="1" indent="1"/>
    </xf>
    <xf numFmtId="0" fontId="16" fillId="0" borderId="22" xfId="9392" applyFont="1" applyFill="1" applyBorder="1" applyAlignment="1" applyProtection="1">
      <alignment horizontal="left" vertical="center" wrapText="1" indent="3"/>
    </xf>
    <xf numFmtId="0" fontId="16" fillId="0" borderId="23" xfId="9392" applyFont="1" applyFill="1" applyBorder="1" applyAlignment="1" applyProtection="1">
      <alignment horizontal="left" vertical="center" wrapText="1" indent="3"/>
    </xf>
    <xf numFmtId="0" fontId="16" fillId="0" borderId="24" xfId="9392" applyFont="1" applyFill="1" applyBorder="1" applyAlignment="1" applyProtection="1">
      <alignment horizontal="left" vertical="center" wrapText="1" indent="3"/>
    </xf>
    <xf numFmtId="0" fontId="16" fillId="0" borderId="22" xfId="9700" applyFont="1" applyFill="1" applyBorder="1" applyAlignment="1" applyProtection="1">
      <alignment horizontal="center" vertical="center"/>
    </xf>
    <xf numFmtId="180" fontId="16" fillId="0" borderId="22" xfId="9700" applyNumberFormat="1" applyFont="1" applyFill="1" applyBorder="1" applyAlignment="1" applyProtection="1">
      <alignment horizontal="center" vertical="center" shrinkToFit="1"/>
    </xf>
    <xf numFmtId="180" fontId="16" fillId="0" borderId="22" xfId="9395" applyNumberFormat="1" applyFont="1" applyFill="1" applyBorder="1" applyAlignment="1" applyProtection="1">
      <alignment horizontal="center" vertical="center" shrinkToFit="1"/>
      <protection locked="0"/>
    </xf>
    <xf numFmtId="180" fontId="16" fillId="0" borderId="24" xfId="9395" applyNumberFormat="1" applyFont="1" applyFill="1" applyBorder="1" applyAlignment="1" applyProtection="1">
      <alignment horizontal="center" vertical="center" shrinkToFit="1"/>
      <protection locked="0"/>
    </xf>
    <xf numFmtId="0" fontId="16" fillId="0" borderId="3" xfId="9392" applyFont="1" applyFill="1" applyBorder="1" applyAlignment="1" applyProtection="1">
      <alignment horizontal="left" vertical="center"/>
    </xf>
    <xf numFmtId="0" fontId="16" fillId="0" borderId="6" xfId="9392" applyFont="1" applyFill="1" applyBorder="1" applyAlignment="1" applyProtection="1">
      <alignment horizontal="left" vertical="center"/>
    </xf>
    <xf numFmtId="0" fontId="16" fillId="0" borderId="10" xfId="9392" applyFont="1" applyFill="1" applyBorder="1" applyAlignment="1" applyProtection="1">
      <alignment horizontal="left" vertical="center"/>
    </xf>
    <xf numFmtId="0" fontId="9" fillId="0" borderId="0" xfId="0" applyFont="1" applyFill="1" applyAlignment="1" applyProtection="1">
      <alignment horizontal="center" vertical="center" wrapText="1"/>
    </xf>
    <xf numFmtId="0" fontId="16" fillId="0" borderId="9" xfId="0" applyFont="1" applyFill="1" applyBorder="1" applyAlignment="1" applyProtection="1">
      <alignment horizontal="left" vertical="center" wrapText="1"/>
    </xf>
    <xf numFmtId="0" fontId="16" fillId="0" borderId="9" xfId="0" applyFont="1" applyFill="1" applyBorder="1" applyAlignment="1" applyProtection="1">
      <alignment horizontal="right" vertical="center" wrapText="1"/>
    </xf>
    <xf numFmtId="0" fontId="16" fillId="7" borderId="12" xfId="0" applyFont="1" applyFill="1" applyBorder="1" applyAlignment="1" applyProtection="1">
      <alignment horizontal="center" vertical="center" wrapText="1"/>
    </xf>
    <xf numFmtId="0" fontId="16" fillId="0" borderId="22" xfId="9704" applyFont="1" applyFill="1" applyBorder="1" applyAlignment="1" applyProtection="1">
      <alignment horizontal="center" vertical="center" wrapText="1" shrinkToFit="1"/>
    </xf>
    <xf numFmtId="0" fontId="16" fillId="0" borderId="24" xfId="9704" applyFont="1" applyFill="1" applyBorder="1" applyAlignment="1" applyProtection="1">
      <alignment horizontal="center" vertical="center" wrapText="1" shrinkToFit="1"/>
    </xf>
    <xf numFmtId="0" fontId="16" fillId="0" borderId="2" xfId="9704" applyFont="1" applyFill="1" applyBorder="1" applyAlignment="1" applyProtection="1">
      <alignment horizontal="left" vertical="center" wrapText="1"/>
    </xf>
    <xf numFmtId="0" fontId="16" fillId="8" borderId="22" xfId="9704" applyFont="1" applyFill="1" applyBorder="1" applyAlignment="1" applyProtection="1">
      <alignment horizontal="center" vertical="center"/>
    </xf>
    <xf numFmtId="0" fontId="16" fillId="8" borderId="23" xfId="9704" applyFont="1" applyFill="1" applyBorder="1" applyAlignment="1" applyProtection="1">
      <alignment horizontal="center" vertical="center"/>
    </xf>
    <xf numFmtId="0" fontId="16" fillId="8" borderId="24" xfId="9704" applyFont="1" applyFill="1" applyBorder="1" applyAlignment="1" applyProtection="1">
      <alignment horizontal="center" vertical="center"/>
    </xf>
    <xf numFmtId="0" fontId="16" fillId="0" borderId="22" xfId="9704" applyFont="1" applyFill="1" applyBorder="1" applyAlignment="1" applyProtection="1">
      <alignment horizontal="center" vertical="center"/>
    </xf>
    <xf numFmtId="0" fontId="16" fillId="0" borderId="23" xfId="9704" applyFont="1" applyFill="1" applyBorder="1" applyAlignment="1" applyProtection="1">
      <alignment horizontal="center" vertical="center"/>
    </xf>
    <xf numFmtId="0" fontId="16" fillId="0" borderId="24" xfId="9704" applyFont="1" applyFill="1" applyBorder="1" applyAlignment="1" applyProtection="1">
      <alignment horizontal="center" vertical="center"/>
    </xf>
    <xf numFmtId="0" fontId="7" fillId="0" borderId="22" xfId="9393" applyFont="1" applyFill="1" applyBorder="1" applyAlignment="1" applyProtection="1">
      <alignment horizontal="center" vertical="center"/>
    </xf>
    <xf numFmtId="0" fontId="7" fillId="0" borderId="23" xfId="9393" applyFont="1" applyFill="1" applyBorder="1" applyAlignment="1" applyProtection="1">
      <alignment horizontal="center" vertical="center"/>
    </xf>
    <xf numFmtId="0" fontId="7" fillId="0" borderId="24" xfId="9393" applyFont="1" applyFill="1" applyBorder="1" applyAlignment="1" applyProtection="1">
      <alignment horizontal="center" vertical="center"/>
    </xf>
    <xf numFmtId="0" fontId="16" fillId="0" borderId="4" xfId="9392" applyFont="1" applyFill="1" applyBorder="1" applyAlignment="1" applyProtection="1">
      <alignment horizontal="center" vertical="center"/>
      <protection locked="0"/>
    </xf>
    <xf numFmtId="0" fontId="16" fillId="0" borderId="7" xfId="9392" applyFont="1" applyFill="1" applyBorder="1" applyAlignment="1" applyProtection="1">
      <alignment horizontal="center" vertical="center"/>
      <protection locked="0"/>
    </xf>
    <xf numFmtId="0" fontId="16" fillId="0" borderId="11" xfId="9392" applyFont="1" applyFill="1" applyBorder="1" applyAlignment="1" applyProtection="1">
      <alignment horizontal="center" vertical="center"/>
      <protection locked="0"/>
    </xf>
    <xf numFmtId="0" fontId="9" fillId="0" borderId="0" xfId="9393" applyFont="1" applyFill="1" applyBorder="1" applyAlignment="1" applyProtection="1">
      <alignment horizontal="center" vertical="center"/>
    </xf>
    <xf numFmtId="0" fontId="16" fillId="8" borderId="67" xfId="9705" applyFont="1" applyFill="1" applyBorder="1" applyAlignment="1" applyProtection="1">
      <alignment horizontal="center" vertical="center" wrapText="1"/>
    </xf>
    <xf numFmtId="0" fontId="16" fillId="8" borderId="68" xfId="9705" applyFont="1" applyFill="1" applyBorder="1" applyAlignment="1" applyProtection="1">
      <alignment horizontal="center" vertical="center" wrapText="1"/>
    </xf>
    <xf numFmtId="0" fontId="16" fillId="8" borderId="69" xfId="9705" applyFont="1" applyFill="1" applyBorder="1" applyAlignment="1" applyProtection="1">
      <alignment horizontal="center" vertical="center" wrapText="1"/>
    </xf>
    <xf numFmtId="0" fontId="16" fillId="8" borderId="12" xfId="9705" applyFont="1" applyFill="1" applyBorder="1" applyAlignment="1" applyProtection="1">
      <alignment horizontal="center" vertical="center" wrapText="1"/>
    </xf>
    <xf numFmtId="0" fontId="16" fillId="8" borderId="4" xfId="9705" applyFont="1" applyFill="1" applyBorder="1" applyAlignment="1" applyProtection="1">
      <alignment horizontal="center" vertical="center" wrapText="1"/>
    </xf>
    <xf numFmtId="0" fontId="16" fillId="8" borderId="11" xfId="9705" applyFont="1" applyFill="1" applyBorder="1" applyAlignment="1" applyProtection="1">
      <alignment horizontal="center" vertical="center" wrapText="1"/>
    </xf>
    <xf numFmtId="0" fontId="16" fillId="8" borderId="22" xfId="9705" applyFont="1" applyFill="1" applyBorder="1" applyAlignment="1" applyProtection="1">
      <alignment horizontal="center" vertical="center" wrapText="1"/>
    </xf>
    <xf numFmtId="0" fontId="16" fillId="8" borderId="23" xfId="9705" applyFont="1" applyFill="1" applyBorder="1" applyAlignment="1" applyProtection="1">
      <alignment horizontal="center" vertical="center" wrapText="1"/>
    </xf>
    <xf numFmtId="0" fontId="16" fillId="8" borderId="24" xfId="9705" applyFont="1" applyFill="1" applyBorder="1" applyAlignment="1" applyProtection="1">
      <alignment horizontal="center" vertical="center" wrapText="1"/>
    </xf>
    <xf numFmtId="0" fontId="274" fillId="0" borderId="0" xfId="12271" applyFont="1" applyFill="1" applyBorder="1" applyAlignment="1" applyProtection="1">
      <alignment horizontal="center" vertical="center"/>
    </xf>
    <xf numFmtId="0" fontId="274" fillId="0" borderId="9" xfId="12271" applyFont="1" applyFill="1" applyBorder="1" applyAlignment="1" applyProtection="1">
      <alignment horizontal="center" vertical="center"/>
    </xf>
    <xf numFmtId="0" fontId="30" fillId="0" borderId="12" xfId="12271" applyFont="1" applyFill="1" applyBorder="1" applyAlignment="1" applyProtection="1">
      <alignment horizontal="center" vertical="center"/>
      <protection locked="0"/>
    </xf>
    <xf numFmtId="0" fontId="58" fillId="0" borderId="0" xfId="12271" applyFont="1" applyFill="1" applyBorder="1" applyAlignment="1" applyProtection="1">
      <alignment horizontal="left" vertical="center"/>
      <protection locked="0"/>
    </xf>
    <xf numFmtId="0" fontId="58" fillId="0" borderId="0" xfId="12271" applyFont="1" applyFill="1" applyBorder="1" applyAlignment="1" applyProtection="1">
      <alignment horizontal="right" vertical="center"/>
    </xf>
    <xf numFmtId="0" fontId="58" fillId="8" borderId="12" xfId="12271" applyFont="1" applyFill="1" applyBorder="1" applyAlignment="1" applyProtection="1">
      <alignment horizontal="center" vertical="center"/>
    </xf>
    <xf numFmtId="0" fontId="58" fillId="8" borderId="12" xfId="12271" applyFont="1" applyFill="1" applyBorder="1" applyAlignment="1" applyProtection="1">
      <alignment horizontal="center" vertical="center" wrapText="1"/>
    </xf>
    <xf numFmtId="0" fontId="58" fillId="0" borderId="12" xfId="12271" applyFont="1" applyFill="1" applyBorder="1" applyAlignment="1" applyProtection="1">
      <alignment horizontal="left" vertical="center"/>
    </xf>
    <xf numFmtId="180" fontId="58" fillId="0" borderId="4" xfId="12271" applyNumberFormat="1" applyFont="1" applyFill="1" applyBorder="1" applyAlignment="1" applyProtection="1">
      <alignment horizontal="left" vertical="center" wrapText="1"/>
    </xf>
    <xf numFmtId="180" fontId="58" fillId="0" borderId="11" xfId="12271" applyNumberFormat="1" applyFont="1" applyFill="1" applyBorder="1" applyAlignment="1" applyProtection="1">
      <alignment horizontal="left" vertical="center" wrapText="1"/>
    </xf>
    <xf numFmtId="180" fontId="58" fillId="0" borderId="12" xfId="12271" applyNumberFormat="1" applyFont="1" applyFill="1" applyBorder="1" applyAlignment="1" applyProtection="1">
      <alignment horizontal="center" vertical="center"/>
    </xf>
    <xf numFmtId="0" fontId="58" fillId="0" borderId="12" xfId="12271" applyFont="1" applyFill="1" applyBorder="1" applyAlignment="1" applyProtection="1">
      <alignment horizontal="center" vertical="center"/>
    </xf>
    <xf numFmtId="180" fontId="58" fillId="0" borderId="12" xfId="12271" applyNumberFormat="1" applyFont="1" applyFill="1" applyBorder="1" applyAlignment="1" applyProtection="1">
      <alignment horizontal="left" vertical="center" wrapText="1"/>
    </xf>
    <xf numFmtId="0" fontId="58" fillId="2" borderId="12" xfId="12271" applyFont="1" applyFill="1" applyBorder="1" applyAlignment="1" applyProtection="1">
      <alignment horizontal="center" vertical="center"/>
    </xf>
    <xf numFmtId="0" fontId="58" fillId="2" borderId="22" xfId="12271" applyFont="1" applyFill="1" applyBorder="1" applyAlignment="1" applyProtection="1">
      <alignment horizontal="left" vertical="top"/>
      <protection locked="0"/>
    </xf>
    <xf numFmtId="0" fontId="58" fillId="2" borderId="23" xfId="12271" applyFont="1" applyFill="1" applyBorder="1" applyAlignment="1" applyProtection="1">
      <alignment horizontal="left" vertical="top"/>
      <protection locked="0"/>
    </xf>
    <xf numFmtId="0" fontId="58" fillId="2" borderId="24" xfId="12271" applyFont="1" applyFill="1" applyBorder="1" applyAlignment="1" applyProtection="1">
      <alignment horizontal="left" vertical="top"/>
      <protection locked="0"/>
    </xf>
    <xf numFmtId="0" fontId="16" fillId="0" borderId="12" xfId="0" applyFont="1" applyBorder="1" applyAlignment="1" applyProtection="1">
      <alignment horizontal="left" vertical="center" wrapText="1"/>
    </xf>
    <xf numFmtId="0" fontId="7" fillId="0" borderId="22" xfId="0" applyFont="1" applyFill="1" applyBorder="1" applyAlignment="1" applyProtection="1">
      <alignment horizontal="right" vertical="center"/>
    </xf>
    <xf numFmtId="0" fontId="7" fillId="0" borderId="23" xfId="0" applyFont="1" applyFill="1" applyBorder="1" applyAlignment="1" applyProtection="1">
      <alignment horizontal="right" vertical="center"/>
    </xf>
    <xf numFmtId="0" fontId="7" fillId="0" borderId="24" xfId="0" applyFont="1" applyFill="1" applyBorder="1" applyAlignment="1" applyProtection="1">
      <alignment horizontal="right" vertical="center"/>
    </xf>
    <xf numFmtId="0" fontId="16" fillId="0" borderId="9" xfId="0" applyFont="1" applyFill="1" applyBorder="1" applyAlignment="1" applyProtection="1">
      <alignment horizontal="left" vertical="center"/>
      <protection locked="0"/>
    </xf>
    <xf numFmtId="0" fontId="16" fillId="0" borderId="9" xfId="0" applyFont="1" applyFill="1" applyBorder="1" applyAlignment="1" applyProtection="1">
      <alignment horizontal="right" vertical="center"/>
    </xf>
    <xf numFmtId="0" fontId="16" fillId="0" borderId="12" xfId="0" applyFont="1" applyBorder="1" applyAlignment="1" applyProtection="1">
      <alignment horizontal="center" vertical="center" wrapText="1"/>
    </xf>
    <xf numFmtId="0" fontId="16" fillId="0" borderId="0" xfId="0" applyFont="1" applyFill="1" applyBorder="1" applyAlignment="1" applyProtection="1">
      <alignment horizontal="left" vertical="center"/>
    </xf>
    <xf numFmtId="0" fontId="16" fillId="0" borderId="0" xfId="0" applyFont="1" applyFill="1" applyAlignment="1" applyProtection="1">
      <alignment horizontal="right" vertical="center"/>
    </xf>
    <xf numFmtId="0" fontId="16" fillId="0" borderId="12" xfId="0" applyFont="1" applyBorder="1" applyAlignment="1" applyProtection="1">
      <alignment horizontal="left" vertical="center" wrapText="1"/>
      <protection locked="0"/>
    </xf>
    <xf numFmtId="0" fontId="16" fillId="0" borderId="12" xfId="0" applyFont="1" applyBorder="1" applyAlignment="1" applyProtection="1">
      <alignment horizontal="center" vertical="center" wrapText="1"/>
      <protection locked="0"/>
    </xf>
    <xf numFmtId="0" fontId="183" fillId="0" borderId="0" xfId="0" applyFont="1" applyFill="1" applyAlignment="1" applyProtection="1">
      <alignment horizontal="center" vertical="center"/>
    </xf>
    <xf numFmtId="0" fontId="175" fillId="0" borderId="12" xfId="0" applyFont="1" applyFill="1" applyBorder="1" applyAlignment="1" applyProtection="1">
      <alignment horizontal="right" vertical="center"/>
    </xf>
    <xf numFmtId="0" fontId="178" fillId="0" borderId="9" xfId="0" applyFont="1" applyFill="1" applyBorder="1" applyAlignment="1" applyProtection="1">
      <alignment horizontal="left" vertical="center"/>
    </xf>
    <xf numFmtId="0" fontId="178" fillId="0" borderId="9" xfId="0" applyFont="1" applyFill="1" applyBorder="1" applyAlignment="1" applyProtection="1">
      <alignment horizontal="right" vertical="center"/>
    </xf>
    <xf numFmtId="0" fontId="178" fillId="8" borderId="12" xfId="0" applyFont="1" applyFill="1" applyBorder="1" applyAlignment="1" applyProtection="1">
      <alignment horizontal="center" vertical="center"/>
    </xf>
    <xf numFmtId="0" fontId="178" fillId="8" borderId="12" xfId="0" applyFont="1" applyFill="1" applyBorder="1" applyAlignment="1" applyProtection="1">
      <alignment horizontal="center" vertical="center" wrapText="1"/>
    </xf>
    <xf numFmtId="183" fontId="178" fillId="8" borderId="12" xfId="0" applyNumberFormat="1" applyFont="1" applyFill="1" applyBorder="1" applyAlignment="1" applyProtection="1">
      <alignment horizontal="center" vertical="center" wrapText="1"/>
    </xf>
    <xf numFmtId="180" fontId="178" fillId="0" borderId="12" xfId="0" applyNumberFormat="1" applyFont="1" applyFill="1" applyBorder="1" applyAlignment="1" applyProtection="1">
      <alignment horizontal="left" vertical="center"/>
      <protection locked="0"/>
    </xf>
    <xf numFmtId="180" fontId="178" fillId="0" borderId="12" xfId="0" applyNumberFormat="1" applyFont="1" applyFill="1" applyBorder="1" applyAlignment="1" applyProtection="1">
      <alignment horizontal="center" vertical="center"/>
      <protection locked="0"/>
    </xf>
    <xf numFmtId="0" fontId="178" fillId="0" borderId="12" xfId="0" applyFont="1" applyFill="1" applyBorder="1" applyAlignment="1" applyProtection="1">
      <alignment horizontal="center" vertical="center"/>
      <protection locked="0"/>
    </xf>
    <xf numFmtId="0" fontId="178" fillId="0" borderId="12" xfId="0" applyFont="1" applyFill="1" applyBorder="1" applyAlignment="1" applyProtection="1">
      <alignment horizontal="left" vertical="center"/>
    </xf>
    <xf numFmtId="0" fontId="178" fillId="0" borderId="12" xfId="0" applyFont="1" applyFill="1" applyBorder="1" applyAlignment="1" applyProtection="1">
      <alignment horizontal="left" vertical="center"/>
      <protection locked="0"/>
    </xf>
    <xf numFmtId="180" fontId="178" fillId="0" borderId="12" xfId="0" applyNumberFormat="1" applyFont="1" applyFill="1" applyBorder="1" applyAlignment="1" applyProtection="1">
      <alignment horizontal="center" vertical="center"/>
    </xf>
    <xf numFmtId="0" fontId="178" fillId="0" borderId="12" xfId="0" applyFont="1" applyFill="1" applyBorder="1" applyAlignment="1" applyProtection="1">
      <alignment horizontal="center" vertical="center"/>
    </xf>
    <xf numFmtId="0" fontId="178" fillId="2" borderId="22" xfId="0" applyFont="1" applyFill="1" applyBorder="1" applyAlignment="1" applyProtection="1">
      <alignment horizontal="left" vertical="top"/>
      <protection locked="0"/>
    </xf>
    <xf numFmtId="0" fontId="178" fillId="2" borderId="23" xfId="0" applyFont="1" applyFill="1" applyBorder="1" applyAlignment="1" applyProtection="1">
      <alignment horizontal="left" vertical="top"/>
      <protection locked="0"/>
    </xf>
    <xf numFmtId="0" fontId="178" fillId="2" borderId="24" xfId="0" applyFont="1" applyFill="1" applyBorder="1" applyAlignment="1" applyProtection="1">
      <alignment horizontal="left" vertical="top"/>
      <protection locked="0"/>
    </xf>
    <xf numFmtId="0" fontId="274" fillId="0" borderId="0" xfId="12" applyFont="1" applyFill="1" applyBorder="1" applyAlignment="1" applyProtection="1">
      <alignment horizontal="center" vertical="center"/>
    </xf>
    <xf numFmtId="0" fontId="30" fillId="0" borderId="22" xfId="12271" applyFont="1" applyFill="1" applyBorder="1" applyAlignment="1" applyProtection="1">
      <alignment horizontal="center" vertical="center"/>
    </xf>
    <xf numFmtId="0" fontId="30" fillId="0" borderId="23" xfId="12271" applyFont="1" applyFill="1" applyBorder="1" applyAlignment="1" applyProtection="1">
      <alignment horizontal="center" vertical="center"/>
    </xf>
    <xf numFmtId="0" fontId="30" fillId="0" borderId="24" xfId="12271" applyFont="1" applyFill="1" applyBorder="1" applyAlignment="1" applyProtection="1">
      <alignment horizontal="center" vertical="center"/>
    </xf>
    <xf numFmtId="0" fontId="58" fillId="0" borderId="9" xfId="12271" applyFont="1" applyFill="1" applyBorder="1" applyAlignment="1" applyProtection="1">
      <alignment horizontal="left" vertical="center"/>
    </xf>
    <xf numFmtId="0" fontId="58" fillId="0" borderId="9" xfId="12271" applyFont="1" applyFill="1" applyBorder="1" applyAlignment="1" applyProtection="1">
      <alignment horizontal="right" vertical="center"/>
    </xf>
    <xf numFmtId="0" fontId="16" fillId="8" borderId="12" xfId="12271" applyFont="1" applyFill="1" applyBorder="1" applyAlignment="1" applyProtection="1">
      <alignment horizontal="center" vertical="center"/>
    </xf>
    <xf numFmtId="180" fontId="58" fillId="0" borderId="12" xfId="12271" applyNumberFormat="1" applyFont="1" applyFill="1" applyBorder="1" applyAlignment="1" applyProtection="1">
      <alignment horizontal="left" vertical="center"/>
    </xf>
    <xf numFmtId="0" fontId="58" fillId="0" borderId="12" xfId="12" applyFont="1" applyBorder="1" applyAlignment="1" applyProtection="1">
      <alignment vertical="center" wrapText="1"/>
    </xf>
    <xf numFmtId="0" fontId="9" fillId="0" borderId="0" xfId="224" applyFont="1" applyFill="1" applyBorder="1" applyAlignment="1" applyProtection="1">
      <alignment horizontal="center" vertical="center"/>
    </xf>
    <xf numFmtId="0" fontId="7" fillId="0" borderId="22" xfId="12271" applyFont="1" applyFill="1" applyBorder="1" applyAlignment="1" applyProtection="1">
      <alignment horizontal="center" vertical="center" wrapText="1"/>
    </xf>
    <xf numFmtId="0" fontId="7" fillId="0" borderId="23" xfId="12271" applyFont="1" applyFill="1" applyBorder="1" applyAlignment="1" applyProtection="1">
      <alignment horizontal="center" vertical="center" wrapText="1"/>
    </xf>
    <xf numFmtId="0" fontId="7" fillId="0" borderId="24" xfId="12271" applyFont="1" applyFill="1" applyBorder="1" applyAlignment="1" applyProtection="1">
      <alignment horizontal="center" vertical="center" wrapText="1"/>
    </xf>
    <xf numFmtId="0" fontId="7" fillId="0" borderId="9" xfId="12271" applyFont="1" applyFill="1" applyBorder="1" applyAlignment="1" applyProtection="1">
      <alignment horizontal="left" vertical="center"/>
      <protection locked="0"/>
    </xf>
    <xf numFmtId="0" fontId="16" fillId="0" borderId="9" xfId="12271" applyFont="1" applyFill="1" applyBorder="1" applyAlignment="1" applyProtection="1">
      <alignment horizontal="left" vertical="center"/>
      <protection locked="0"/>
    </xf>
    <xf numFmtId="0" fontId="16" fillId="0" borderId="9" xfId="12271" applyFont="1" applyFill="1" applyBorder="1" applyAlignment="1" applyProtection="1">
      <alignment horizontal="right" vertical="center"/>
    </xf>
    <xf numFmtId="0" fontId="12" fillId="8" borderId="12" xfId="12271" applyFont="1" applyFill="1" applyBorder="1" applyAlignment="1" applyProtection="1">
      <alignment horizontal="center" vertical="center"/>
    </xf>
    <xf numFmtId="0" fontId="16" fillId="8" borderId="12" xfId="12271" applyFont="1" applyFill="1" applyBorder="1" applyAlignment="1" applyProtection="1">
      <alignment horizontal="center" vertical="center" wrapText="1"/>
    </xf>
    <xf numFmtId="0" fontId="16" fillId="0" borderId="12" xfId="12271" applyFont="1" applyFill="1" applyBorder="1" applyAlignment="1" applyProtection="1">
      <alignment horizontal="left" vertical="center" wrapText="1"/>
    </xf>
    <xf numFmtId="0" fontId="16" fillId="0" borderId="12" xfId="224" applyFont="1" applyBorder="1" applyAlignment="1" applyProtection="1">
      <alignment horizontal="left" vertical="center" wrapText="1"/>
    </xf>
    <xf numFmtId="0" fontId="16" fillId="0" borderId="12" xfId="224" applyFont="1" applyFill="1" applyBorder="1" applyAlignment="1" applyProtection="1">
      <alignment horizontal="center" vertical="center" wrapText="1"/>
    </xf>
    <xf numFmtId="0" fontId="16" fillId="0" borderId="12" xfId="224" applyFont="1" applyBorder="1" applyAlignment="1" applyProtection="1">
      <alignment horizontal="center" vertical="center" wrapText="1"/>
    </xf>
    <xf numFmtId="0" fontId="16" fillId="0" borderId="12" xfId="224" applyFont="1" applyBorder="1" applyAlignment="1" applyProtection="1">
      <alignment horizontal="left" vertical="center"/>
    </xf>
    <xf numFmtId="0" fontId="12" fillId="2" borderId="22" xfId="12271" applyFont="1" applyFill="1" applyBorder="1" applyAlignment="1" applyProtection="1">
      <alignment horizontal="left" vertical="top"/>
      <protection locked="0"/>
    </xf>
    <xf numFmtId="0" fontId="16" fillId="2" borderId="23" xfId="12271" applyFont="1" applyFill="1" applyBorder="1" applyAlignment="1" applyProtection="1">
      <alignment horizontal="left" vertical="top"/>
      <protection locked="0"/>
    </xf>
    <xf numFmtId="0" fontId="16" fillId="2" borderId="24" xfId="12271" applyFont="1" applyFill="1" applyBorder="1" applyAlignment="1" applyProtection="1">
      <alignment horizontal="left" vertical="top"/>
      <protection locked="0"/>
    </xf>
    <xf numFmtId="0" fontId="16" fillId="0" borderId="22" xfId="9392" applyFont="1" applyFill="1" applyBorder="1" applyAlignment="1" applyProtection="1">
      <alignment horizontal="center" vertical="center" wrapText="1"/>
    </xf>
    <xf numFmtId="0" fontId="16" fillId="0" borderId="23" xfId="9392" applyFont="1" applyFill="1" applyBorder="1" applyAlignment="1" applyProtection="1">
      <alignment horizontal="center" vertical="center" wrapText="1"/>
    </xf>
    <xf numFmtId="0" fontId="16" fillId="0" borderId="24" xfId="9392" applyFont="1" applyFill="1" applyBorder="1" applyAlignment="1" applyProtection="1">
      <alignment horizontal="center" vertical="center" wrapText="1"/>
    </xf>
    <xf numFmtId="0" fontId="16" fillId="8" borderId="12" xfId="12274" applyFont="1" applyFill="1" applyBorder="1" applyAlignment="1" applyProtection="1">
      <alignment horizontal="center" vertical="center"/>
    </xf>
    <xf numFmtId="0" fontId="16" fillId="2" borderId="12" xfId="0" applyNumberFormat="1" applyFont="1" applyFill="1" applyBorder="1" applyAlignment="1" applyProtection="1">
      <alignment horizontal="center" vertical="center"/>
      <protection locked="0"/>
    </xf>
    <xf numFmtId="0" fontId="16" fillId="0" borderId="9" xfId="0" applyFont="1" applyFill="1" applyBorder="1" applyAlignment="1" applyProtection="1">
      <alignment horizontal="left" vertical="center"/>
    </xf>
    <xf numFmtId="0" fontId="16" fillId="2" borderId="75" xfId="0" applyNumberFormat="1" applyFont="1" applyFill="1" applyBorder="1" applyAlignment="1" applyProtection="1">
      <alignment horizontal="left" vertical="center"/>
    </xf>
    <xf numFmtId="0" fontId="16" fillId="2" borderId="22" xfId="47" applyFont="1" applyFill="1" applyBorder="1" applyAlignment="1" applyProtection="1">
      <alignment horizontal="left" vertical="top"/>
      <protection locked="0"/>
    </xf>
    <xf numFmtId="0" fontId="16" fillId="2" borderId="23" xfId="47" applyFont="1" applyFill="1" applyBorder="1" applyAlignment="1" applyProtection="1">
      <alignment horizontal="left" vertical="top"/>
      <protection locked="0"/>
    </xf>
    <xf numFmtId="0" fontId="16" fillId="2" borderId="24" xfId="47" applyFont="1" applyFill="1" applyBorder="1" applyAlignment="1" applyProtection="1">
      <alignment horizontal="left" vertical="top"/>
      <protection locked="0"/>
    </xf>
    <xf numFmtId="0" fontId="9" fillId="0" borderId="0" xfId="47" applyFont="1" applyBorder="1" applyAlignment="1">
      <alignment horizontal="center" vertical="center"/>
    </xf>
    <xf numFmtId="0" fontId="7" fillId="0" borderId="22" xfId="47" applyFont="1" applyFill="1" applyBorder="1" applyAlignment="1">
      <alignment horizontal="right" vertical="center"/>
    </xf>
    <xf numFmtId="0" fontId="7" fillId="0" borderId="23" xfId="47" applyFont="1" applyFill="1" applyBorder="1" applyAlignment="1">
      <alignment horizontal="right" vertical="center"/>
    </xf>
    <xf numFmtId="0" fontId="7" fillId="0" borderId="24" xfId="47" applyFont="1" applyFill="1" applyBorder="1" applyAlignment="1">
      <alignment horizontal="right" vertical="center"/>
    </xf>
    <xf numFmtId="0" fontId="16" fillId="0" borderId="9" xfId="47" applyFont="1" applyFill="1" applyBorder="1" applyAlignment="1">
      <alignment horizontal="left" vertical="center"/>
    </xf>
    <xf numFmtId="0" fontId="16" fillId="0" borderId="9" xfId="47" applyFont="1" applyFill="1" applyBorder="1" applyAlignment="1">
      <alignment horizontal="right" vertical="center"/>
    </xf>
    <xf numFmtId="0" fontId="16" fillId="8" borderId="12" xfId="47" applyFont="1" applyFill="1" applyBorder="1" applyAlignment="1">
      <alignment horizontal="center" vertical="center"/>
    </xf>
    <xf numFmtId="0" fontId="16" fillId="8" borderId="12" xfId="47" applyFont="1" applyFill="1" applyBorder="1" applyAlignment="1">
      <alignment horizontal="center" vertical="center" wrapText="1"/>
    </xf>
    <xf numFmtId="0" fontId="9" fillId="0" borderId="0" xfId="194" applyFont="1" applyAlignment="1">
      <alignment horizontal="center" vertical="center"/>
    </xf>
    <xf numFmtId="0" fontId="7" fillId="0" borderId="12" xfId="47" applyFont="1" applyFill="1" applyBorder="1" applyAlignment="1">
      <alignment horizontal="center" vertical="center"/>
    </xf>
    <xf numFmtId="0" fontId="16" fillId="8" borderId="12" xfId="194" applyFont="1" applyFill="1" applyBorder="1" applyAlignment="1">
      <alignment horizontal="center" vertical="center" wrapText="1"/>
    </xf>
    <xf numFmtId="0" fontId="16" fillId="8" borderId="12" xfId="194" applyFont="1" applyFill="1" applyBorder="1" applyAlignment="1">
      <alignment horizontal="center" vertical="center"/>
    </xf>
    <xf numFmtId="0" fontId="9" fillId="0" borderId="0" xfId="194" applyFont="1" applyBorder="1" applyAlignment="1">
      <alignment horizontal="center" vertical="center"/>
    </xf>
    <xf numFmtId="0" fontId="16" fillId="0" borderId="22" xfId="47" applyFont="1" applyFill="1" applyBorder="1" applyAlignment="1" applyProtection="1">
      <alignment horizontal="center" vertical="center" wrapText="1"/>
    </xf>
    <xf numFmtId="0" fontId="16" fillId="0" borderId="23" xfId="47" applyFont="1" applyFill="1" applyBorder="1" applyAlignment="1" applyProtection="1">
      <alignment horizontal="center" vertical="center" wrapText="1"/>
    </xf>
    <xf numFmtId="0" fontId="16" fillId="0" borderId="24" xfId="47" applyFont="1" applyFill="1" applyBorder="1" applyAlignment="1" applyProtection="1">
      <alignment horizontal="center" vertical="center" wrapText="1"/>
    </xf>
    <xf numFmtId="0" fontId="16" fillId="0" borderId="12" xfId="47" applyFont="1" applyFill="1" applyBorder="1" applyAlignment="1" applyProtection="1">
      <alignment horizontal="center" vertical="center" wrapText="1"/>
      <protection locked="0"/>
    </xf>
    <xf numFmtId="0" fontId="16" fillId="2" borderId="22" xfId="47" applyFont="1" applyFill="1" applyBorder="1" applyAlignment="1" applyProtection="1">
      <alignment horizontal="left" vertical="top" wrapText="1"/>
      <protection locked="0"/>
    </xf>
    <xf numFmtId="0" fontId="16" fillId="2" borderId="23" xfId="47" applyFont="1" applyFill="1" applyBorder="1" applyAlignment="1" applyProtection="1">
      <alignment horizontal="left" vertical="top" wrapText="1"/>
      <protection locked="0"/>
    </xf>
    <xf numFmtId="0" fontId="16" fillId="2" borderId="24" xfId="47" applyFont="1" applyFill="1" applyBorder="1" applyAlignment="1" applyProtection="1">
      <alignment horizontal="left" vertical="top" wrapText="1"/>
      <protection locked="0"/>
    </xf>
    <xf numFmtId="0" fontId="9" fillId="0" borderId="0" xfId="47" applyFont="1" applyFill="1" applyAlignment="1" applyProtection="1">
      <alignment horizontal="center" vertical="center" wrapText="1"/>
    </xf>
    <xf numFmtId="0" fontId="7" fillId="0" borderId="12" xfId="47" applyFont="1" applyFill="1" applyBorder="1" applyAlignment="1" applyProtection="1">
      <alignment horizontal="center" vertical="center" wrapText="1"/>
    </xf>
    <xf numFmtId="0" fontId="16" fillId="0" borderId="9" xfId="47" applyFont="1" applyFill="1" applyBorder="1" applyAlignment="1" applyProtection="1">
      <alignment horizontal="left" vertical="center" wrapText="1"/>
    </xf>
    <xf numFmtId="0" fontId="16" fillId="8" borderId="12" xfId="47" applyFont="1" applyFill="1" applyBorder="1" applyAlignment="1" applyProtection="1">
      <alignment horizontal="center" vertical="center" wrapText="1"/>
    </xf>
    <xf numFmtId="0" fontId="178" fillId="8" borderId="12" xfId="47" applyNumberFormat="1" applyFont="1" applyFill="1" applyBorder="1" applyAlignment="1" applyProtection="1">
      <alignment horizontal="center" vertical="center" wrapText="1"/>
    </xf>
    <xf numFmtId="0" fontId="16" fillId="2" borderId="12" xfId="47" applyNumberFormat="1" applyFont="1" applyFill="1" applyBorder="1" applyAlignment="1" applyProtection="1">
      <alignment horizontal="center" vertical="center"/>
      <protection locked="0"/>
    </xf>
    <xf numFmtId="0" fontId="16" fillId="2" borderId="11" xfId="47" applyNumberFormat="1" applyFont="1" applyFill="1" applyBorder="1" applyAlignment="1" applyProtection="1">
      <alignment horizontal="left" vertical="top"/>
      <protection locked="0"/>
    </xf>
    <xf numFmtId="0" fontId="9" fillId="0" borderId="0" xfId="47" applyFont="1" applyFill="1" applyAlignment="1" applyProtection="1">
      <alignment horizontal="center" vertical="center"/>
    </xf>
    <xf numFmtId="0" fontId="7" fillId="0" borderId="22" xfId="47" applyFont="1" applyFill="1" applyBorder="1" applyAlignment="1" applyProtection="1">
      <alignment horizontal="right" vertical="center"/>
    </xf>
    <xf numFmtId="0" fontId="7" fillId="0" borderId="23" xfId="47" applyFont="1" applyFill="1" applyBorder="1" applyAlignment="1" applyProtection="1">
      <alignment horizontal="right" vertical="center"/>
    </xf>
    <xf numFmtId="0" fontId="7" fillId="0" borderId="24" xfId="47" applyFont="1" applyFill="1" applyBorder="1" applyAlignment="1" applyProtection="1">
      <alignment horizontal="right" vertical="center"/>
    </xf>
    <xf numFmtId="0" fontId="16" fillId="0" borderId="9" xfId="47" applyFont="1" applyFill="1" applyBorder="1" applyAlignment="1" applyProtection="1">
      <alignment horizontal="left" vertical="center"/>
    </xf>
    <xf numFmtId="0" fontId="16" fillId="8" borderId="12" xfId="47" applyNumberFormat="1" applyFont="1" applyFill="1" applyBorder="1" applyAlignment="1" applyProtection="1">
      <alignment horizontal="center" vertical="center"/>
    </xf>
    <xf numFmtId="0" fontId="16" fillId="0" borderId="12" xfId="47" applyNumberFormat="1" applyFont="1" applyFill="1" applyBorder="1" applyAlignment="1" applyProtection="1">
      <alignment horizontal="left" vertical="center"/>
    </xf>
    <xf numFmtId="0" fontId="9" fillId="0" borderId="0" xfId="0" applyFont="1" applyFill="1" applyAlignment="1">
      <alignment horizontal="center" vertical="center"/>
    </xf>
    <xf numFmtId="0" fontId="7" fillId="0" borderId="22" xfId="0" applyFont="1" applyFill="1" applyBorder="1" applyAlignment="1">
      <alignment horizontal="right" vertical="center"/>
    </xf>
    <xf numFmtId="0" fontId="7" fillId="0" borderId="23" xfId="0" applyFont="1" applyFill="1" applyBorder="1" applyAlignment="1">
      <alignment horizontal="right" vertical="center"/>
    </xf>
    <xf numFmtId="0" fontId="16" fillId="0" borderId="0" xfId="0" applyFont="1" applyFill="1" applyBorder="1" applyAlignment="1">
      <alignment horizontal="left" vertical="center"/>
    </xf>
    <xf numFmtId="0" fontId="16" fillId="2" borderId="22" xfId="0" applyFont="1" applyFill="1" applyBorder="1" applyAlignment="1" applyProtection="1">
      <alignment horizontal="left" vertical="top"/>
      <protection locked="0"/>
    </xf>
    <xf numFmtId="0" fontId="16" fillId="2" borderId="23" xfId="0" applyFont="1" applyFill="1" applyBorder="1" applyAlignment="1" applyProtection="1">
      <alignment horizontal="left" vertical="top"/>
      <protection locked="0"/>
    </xf>
    <xf numFmtId="0" fontId="9" fillId="0" borderId="0" xfId="15" applyFont="1" applyFill="1" applyBorder="1" applyAlignment="1" applyProtection="1">
      <alignment horizontal="center" vertical="center"/>
    </xf>
    <xf numFmtId="0" fontId="7" fillId="0" borderId="22" xfId="0" applyFont="1" applyFill="1" applyBorder="1" applyAlignment="1" applyProtection="1">
      <alignment horizontal="right" vertical="center" wrapText="1"/>
    </xf>
    <xf numFmtId="0" fontId="7" fillId="0" borderId="23" xfId="0" applyFont="1" applyFill="1" applyBorder="1" applyAlignment="1" applyProtection="1">
      <alignment horizontal="right" vertical="center" wrapText="1"/>
    </xf>
    <xf numFmtId="0" fontId="7" fillId="0" borderId="24" xfId="0" applyFont="1" applyFill="1" applyBorder="1" applyAlignment="1" applyProtection="1">
      <alignment horizontal="right" vertical="center" wrapText="1"/>
    </xf>
    <xf numFmtId="0" fontId="16" fillId="8" borderId="12" xfId="15" applyFont="1" applyFill="1" applyBorder="1" applyAlignment="1" applyProtection="1">
      <alignment horizontal="center" vertical="center"/>
    </xf>
    <xf numFmtId="0" fontId="16" fillId="8" borderId="12" xfId="15" applyFont="1" applyFill="1" applyBorder="1" applyAlignment="1" applyProtection="1">
      <alignment horizontal="center" vertical="center" wrapText="1"/>
    </xf>
    <xf numFmtId="0" fontId="16" fillId="2" borderId="22" xfId="0" applyFont="1" applyFill="1" applyBorder="1" applyAlignment="1" applyProtection="1">
      <alignment horizontal="left" vertical="top" wrapText="1"/>
      <protection locked="0"/>
    </xf>
    <xf numFmtId="0" fontId="16" fillId="2" borderId="23" xfId="0" applyFont="1" applyFill="1" applyBorder="1" applyAlignment="1" applyProtection="1">
      <alignment horizontal="left" vertical="top" wrapText="1"/>
      <protection locked="0"/>
    </xf>
    <xf numFmtId="0" fontId="16" fillId="2" borderId="24" xfId="0" applyFont="1" applyFill="1" applyBorder="1" applyAlignment="1" applyProtection="1">
      <alignment horizontal="left" vertical="top" wrapText="1"/>
      <protection locked="0"/>
    </xf>
    <xf numFmtId="0" fontId="16" fillId="0" borderId="12" xfId="15" applyFont="1" applyFill="1" applyBorder="1" applyAlignment="1" applyProtection="1">
      <alignment horizontal="center" vertical="center"/>
    </xf>
    <xf numFmtId="0" fontId="16" fillId="2" borderId="24" xfId="0" applyFont="1" applyFill="1" applyBorder="1" applyAlignment="1" applyProtection="1">
      <alignment horizontal="left" vertical="top"/>
      <protection locked="0"/>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7" fillId="0" borderId="24" xfId="0" applyFont="1" applyFill="1" applyBorder="1" applyAlignment="1" applyProtection="1">
      <alignment horizontal="center" vertical="center"/>
    </xf>
    <xf numFmtId="0" fontId="12" fillId="2" borderId="22" xfId="0" applyFont="1" applyFill="1" applyBorder="1" applyAlignment="1" applyProtection="1">
      <alignment vertical="top"/>
      <protection locked="0"/>
    </xf>
    <xf numFmtId="0" fontId="16" fillId="2" borderId="23" xfId="0" applyFont="1" applyFill="1" applyBorder="1" applyAlignment="1" applyProtection="1">
      <alignment vertical="top"/>
      <protection locked="0"/>
    </xf>
    <xf numFmtId="0" fontId="16" fillId="2" borderId="24" xfId="0" applyFont="1" applyFill="1" applyBorder="1" applyAlignment="1" applyProtection="1">
      <alignment vertical="top"/>
      <protection locked="0"/>
    </xf>
    <xf numFmtId="0" fontId="7" fillId="0" borderId="24" xfId="0" applyFont="1" applyFill="1" applyBorder="1" applyAlignment="1">
      <alignment horizontal="right" vertical="center"/>
    </xf>
    <xf numFmtId="0" fontId="7" fillId="0" borderId="9" xfId="0" applyFont="1" applyFill="1" applyBorder="1" applyAlignment="1">
      <alignment horizontal="left" vertical="center"/>
    </xf>
    <xf numFmtId="0" fontId="16" fillId="0" borderId="9" xfId="0" applyFont="1" applyFill="1" applyBorder="1" applyAlignment="1">
      <alignment horizontal="left" vertical="center"/>
    </xf>
    <xf numFmtId="0" fontId="16" fillId="8" borderId="12" xfId="15" applyFont="1" applyFill="1" applyBorder="1" applyAlignment="1">
      <alignment horizontal="center" vertical="center"/>
    </xf>
    <xf numFmtId="0" fontId="16" fillId="8" borderId="12" xfId="9397" applyFont="1" applyFill="1" applyBorder="1" applyAlignment="1" applyProtection="1">
      <alignment horizontal="center" vertical="center"/>
    </xf>
    <xf numFmtId="0" fontId="9" fillId="2" borderId="0" xfId="9391" applyFont="1" applyFill="1" applyBorder="1" applyAlignment="1" applyProtection="1">
      <alignment horizontal="center" vertical="center"/>
    </xf>
    <xf numFmtId="0" fontId="7" fillId="2" borderId="12" xfId="9393" applyFont="1" applyFill="1" applyBorder="1" applyAlignment="1" applyProtection="1">
      <alignment horizontal="center"/>
    </xf>
    <xf numFmtId="0" fontId="16" fillId="0" borderId="9" xfId="9392" applyFont="1" applyFill="1" applyBorder="1" applyAlignment="1" applyProtection="1">
      <alignment horizontal="left" vertical="center" wrapText="1"/>
    </xf>
    <xf numFmtId="0" fontId="16" fillId="0" borderId="10" xfId="9392" applyFont="1" applyFill="1" applyBorder="1" applyAlignment="1" applyProtection="1">
      <alignment horizontal="left" vertical="center" wrapText="1"/>
    </xf>
    <xf numFmtId="0" fontId="16" fillId="2" borderId="22" xfId="3" applyFont="1" applyFill="1" applyBorder="1" applyAlignment="1" applyProtection="1">
      <alignment horizontal="left" vertical="top"/>
      <protection locked="0"/>
    </xf>
    <xf numFmtId="0" fontId="16" fillId="2" borderId="23" xfId="3" applyFont="1" applyFill="1" applyBorder="1" applyAlignment="1" applyProtection="1">
      <alignment horizontal="left" vertical="top"/>
      <protection locked="0"/>
    </xf>
    <xf numFmtId="0" fontId="16" fillId="2" borderId="24" xfId="3" applyFont="1" applyFill="1" applyBorder="1" applyAlignment="1" applyProtection="1">
      <alignment horizontal="left" vertical="top"/>
      <protection locked="0"/>
    </xf>
    <xf numFmtId="0" fontId="7" fillId="0" borderId="22" xfId="3" applyFont="1" applyFill="1" applyBorder="1" applyAlignment="1">
      <alignment horizontal="right" vertical="center"/>
    </xf>
    <xf numFmtId="0" fontId="7" fillId="0" borderId="23" xfId="3" applyFont="1" applyFill="1" applyBorder="1" applyAlignment="1">
      <alignment horizontal="right" vertical="center"/>
    </xf>
    <xf numFmtId="0" fontId="7" fillId="0" borderId="24" xfId="3" applyFont="1" applyFill="1" applyBorder="1" applyAlignment="1">
      <alignment horizontal="right" vertical="center"/>
    </xf>
    <xf numFmtId="0" fontId="16" fillId="0" borderId="9" xfId="3" applyFont="1" applyFill="1" applyBorder="1" applyAlignment="1">
      <alignment horizontal="left" vertical="center"/>
    </xf>
    <xf numFmtId="0" fontId="16" fillId="0" borderId="9" xfId="3" applyFont="1" applyFill="1" applyBorder="1" applyAlignment="1">
      <alignment horizontal="right" vertical="center"/>
    </xf>
    <xf numFmtId="0" fontId="16" fillId="8" borderId="12" xfId="15" applyFont="1" applyFill="1" applyBorder="1" applyAlignment="1">
      <alignment horizontal="center" vertical="center" wrapText="1"/>
    </xf>
    <xf numFmtId="0" fontId="16" fillId="8" borderId="12" xfId="15" applyFont="1" applyFill="1" applyBorder="1" applyAlignment="1">
      <alignment vertical="center" wrapText="1"/>
    </xf>
    <xf numFmtId="0" fontId="9" fillId="0" borderId="0" xfId="3" applyFont="1" applyFill="1" applyAlignment="1">
      <alignment horizontal="center" vertical="center"/>
    </xf>
    <xf numFmtId="0" fontId="7" fillId="0" borderId="12" xfId="3" applyFont="1" applyFill="1" applyBorder="1" applyAlignment="1">
      <alignment horizontal="right" vertical="center"/>
    </xf>
    <xf numFmtId="0" fontId="16" fillId="8" borderId="12" xfId="3" applyFont="1" applyFill="1" applyBorder="1" applyAlignment="1">
      <alignment horizontal="center" vertical="center"/>
    </xf>
    <xf numFmtId="180" fontId="16" fillId="0" borderId="22" xfId="9394" applyNumberFormat="1" applyFont="1" applyFill="1" applyBorder="1" applyAlignment="1" applyProtection="1">
      <alignment horizontal="right" vertical="center" wrapText="1"/>
    </xf>
    <xf numFmtId="180" fontId="16" fillId="0" borderId="1" xfId="9394" applyNumberFormat="1" applyFont="1" applyFill="1" applyBorder="1" applyAlignment="1" applyProtection="1">
      <alignment horizontal="right" vertical="center" wrapText="1"/>
    </xf>
    <xf numFmtId="0" fontId="16" fillId="8" borderId="61" xfId="9392" applyFont="1" applyFill="1" applyBorder="1" applyAlignment="1" applyProtection="1">
      <alignment horizontal="center" vertical="center" wrapText="1"/>
    </xf>
    <xf numFmtId="0" fontId="16" fillId="8" borderId="63" xfId="9392" applyFont="1" applyFill="1" applyBorder="1" applyAlignment="1" applyProtection="1">
      <alignment horizontal="center" vertical="center" wrapText="1"/>
    </xf>
    <xf numFmtId="0" fontId="16" fillId="8" borderId="60" xfId="9392" applyFont="1" applyFill="1" applyBorder="1" applyAlignment="1" applyProtection="1">
      <alignment horizontal="center" vertical="center"/>
    </xf>
    <xf numFmtId="0" fontId="16" fillId="8" borderId="64" xfId="9392" applyFont="1" applyFill="1" applyBorder="1" applyAlignment="1" applyProtection="1">
      <alignment horizontal="center" vertical="center"/>
    </xf>
    <xf numFmtId="0" fontId="16" fillId="8" borderId="50" xfId="9392" applyFont="1" applyFill="1" applyBorder="1" applyAlignment="1" applyProtection="1">
      <alignment horizontal="center" vertical="center"/>
    </xf>
    <xf numFmtId="0" fontId="16" fillId="8" borderId="65" xfId="9392" applyFont="1" applyFill="1" applyBorder="1" applyAlignment="1" applyProtection="1">
      <alignment horizontal="center" vertical="center"/>
    </xf>
    <xf numFmtId="9" fontId="16" fillId="0" borderId="76" xfId="9394" applyNumberFormat="1" applyFont="1" applyFill="1" applyBorder="1" applyAlignment="1" applyProtection="1">
      <alignment horizontal="center" vertical="center" wrapText="1"/>
    </xf>
    <xf numFmtId="178" fontId="16" fillId="0" borderId="77" xfId="9394" applyFont="1" applyFill="1" applyBorder="1" applyAlignment="1" applyProtection="1">
      <alignment horizontal="center" vertical="center" wrapText="1"/>
    </xf>
    <xf numFmtId="178" fontId="16" fillId="0" borderId="78" xfId="9394" applyFont="1" applyFill="1" applyBorder="1" applyAlignment="1" applyProtection="1">
      <alignment horizontal="center" vertical="center" wrapText="1"/>
    </xf>
    <xf numFmtId="180" fontId="16" fillId="0" borderId="12" xfId="9394" applyNumberFormat="1" applyFont="1" applyFill="1" applyBorder="1" applyAlignment="1" applyProtection="1">
      <alignment horizontal="right" vertical="center" wrapText="1"/>
    </xf>
    <xf numFmtId="180" fontId="16" fillId="0" borderId="4" xfId="9394" applyNumberFormat="1" applyFont="1" applyFill="1" applyBorder="1" applyAlignment="1" applyProtection="1">
      <alignment horizontal="right" vertical="center" wrapText="1"/>
    </xf>
    <xf numFmtId="180" fontId="16" fillId="0" borderId="12" xfId="9394" applyNumberFormat="1" applyFont="1" applyFill="1" applyBorder="1" applyAlignment="1" applyProtection="1">
      <alignment horizontal="right" vertical="center" wrapText="1"/>
      <protection locked="0"/>
    </xf>
    <xf numFmtId="180" fontId="16" fillId="0" borderId="4" xfId="9394" applyNumberFormat="1" applyFont="1" applyFill="1" applyBorder="1" applyAlignment="1" applyProtection="1">
      <alignment horizontal="right" vertical="center" wrapText="1"/>
      <protection locked="0"/>
    </xf>
    <xf numFmtId="0" fontId="16" fillId="0" borderId="9" xfId="13" applyFont="1" applyFill="1" applyBorder="1" applyAlignment="1">
      <alignment horizontal="left" vertical="center"/>
    </xf>
    <xf numFmtId="0" fontId="16" fillId="8" borderId="12" xfId="13" applyFont="1" applyFill="1" applyBorder="1" applyAlignment="1">
      <alignment horizontal="center" vertical="center"/>
    </xf>
    <xf numFmtId="0" fontId="16" fillId="0" borderId="12" xfId="0" applyFont="1" applyBorder="1" applyAlignment="1">
      <alignment horizontal="center" vertical="center" wrapText="1"/>
    </xf>
    <xf numFmtId="0" fontId="9" fillId="0" borderId="0" xfId="0" applyFont="1" applyBorder="1" applyAlignment="1">
      <alignment horizontal="center" vertical="center"/>
    </xf>
    <xf numFmtId="0" fontId="7" fillId="0" borderId="12" xfId="0" applyFont="1" applyFill="1" applyBorder="1" applyAlignment="1">
      <alignment horizontal="right" vertical="center"/>
    </xf>
    <xf numFmtId="0" fontId="16" fillId="0" borderId="9" xfId="0" applyFont="1" applyFill="1" applyBorder="1" applyAlignment="1">
      <alignment horizontal="left" vertical="center" wrapText="1"/>
    </xf>
    <xf numFmtId="0" fontId="16" fillId="0" borderId="12" xfId="0" applyFont="1" applyBorder="1" applyAlignment="1">
      <alignment horizontal="center" vertical="center"/>
    </xf>
    <xf numFmtId="0" fontId="16" fillId="0" borderId="12" xfId="15" applyFont="1" applyFill="1" applyBorder="1" applyAlignment="1">
      <alignment horizontal="left" vertical="center"/>
    </xf>
    <xf numFmtId="0" fontId="16" fillId="0" borderId="12" xfId="15" applyFont="1" applyFill="1" applyBorder="1" applyAlignment="1">
      <alignment horizontal="left" vertical="center" wrapText="1"/>
    </xf>
    <xf numFmtId="0" fontId="16" fillId="0" borderId="12" xfId="0" applyFont="1" applyBorder="1" applyAlignment="1">
      <alignment horizontal="left" vertical="center" wrapText="1"/>
    </xf>
    <xf numFmtId="0" fontId="16" fillId="0" borderId="12" xfId="16" applyFont="1" applyFill="1" applyBorder="1" applyAlignment="1">
      <alignment horizontal="left" vertical="center"/>
    </xf>
    <xf numFmtId="0" fontId="16" fillId="0" borderId="12" xfId="0" applyFont="1" applyFill="1" applyBorder="1" applyAlignment="1">
      <alignment horizontal="center" vertical="center" wrapText="1"/>
    </xf>
    <xf numFmtId="0" fontId="16" fillId="0" borderId="12" xfId="0" applyFont="1" applyFill="1" applyBorder="1" applyAlignment="1" applyProtection="1">
      <alignment horizontal="left" vertical="center" wrapText="1"/>
      <protection hidden="1"/>
    </xf>
    <xf numFmtId="0" fontId="16" fillId="2" borderId="12" xfId="0" applyFont="1" applyFill="1" applyBorder="1" applyAlignment="1" applyProtection="1">
      <alignment horizontal="left" vertical="center" wrapText="1"/>
      <protection hidden="1"/>
    </xf>
    <xf numFmtId="0" fontId="16" fillId="2" borderId="12" xfId="0" applyFont="1" applyFill="1" applyBorder="1" applyAlignment="1" applyProtection="1">
      <alignment horizontal="center" vertical="center"/>
      <protection locked="0"/>
    </xf>
    <xf numFmtId="0" fontId="16" fillId="2" borderId="12" xfId="0" applyFont="1" applyFill="1" applyBorder="1" applyAlignment="1">
      <alignment horizontal="left" vertical="center" wrapText="1"/>
    </xf>
    <xf numFmtId="0" fontId="16" fillId="2" borderId="12" xfId="0" applyFont="1" applyFill="1" applyBorder="1" applyAlignment="1">
      <alignment horizontal="center" vertical="center" wrapText="1"/>
    </xf>
    <xf numFmtId="0" fontId="16" fillId="2" borderId="12" xfId="0" applyFont="1" applyFill="1" applyBorder="1" applyAlignment="1" applyProtection="1">
      <alignment horizontal="center" vertical="center" wrapText="1"/>
      <protection hidden="1"/>
    </xf>
    <xf numFmtId="0" fontId="16" fillId="2" borderId="12" xfId="267" applyFont="1" applyFill="1" applyBorder="1" applyAlignment="1" applyProtection="1">
      <alignment horizontal="center" vertical="center" wrapText="1"/>
      <protection hidden="1"/>
    </xf>
    <xf numFmtId="0" fontId="16" fillId="2" borderId="12" xfId="267" applyFont="1" applyFill="1" applyBorder="1" applyAlignment="1" applyProtection="1">
      <alignment horizontal="left" vertical="center" wrapText="1"/>
      <protection hidden="1"/>
    </xf>
    <xf numFmtId="178" fontId="59" fillId="8" borderId="22" xfId="9394" applyFont="1" applyFill="1" applyBorder="1" applyAlignment="1" applyProtection="1">
      <alignment horizontal="center" vertical="center"/>
    </xf>
    <xf numFmtId="178" fontId="59" fillId="8" borderId="23" xfId="9394" applyFont="1" applyFill="1" applyBorder="1" applyAlignment="1" applyProtection="1">
      <alignment horizontal="center" vertical="center"/>
    </xf>
    <xf numFmtId="178" fontId="59" fillId="8" borderId="24" xfId="9394" applyFont="1" applyFill="1" applyBorder="1" applyAlignment="1" applyProtection="1">
      <alignment horizontal="center" vertical="center"/>
    </xf>
    <xf numFmtId="0" fontId="59" fillId="8" borderId="22" xfId="9392" applyFont="1" applyFill="1" applyBorder="1" applyAlignment="1" applyProtection="1">
      <alignment horizontal="center" vertical="center"/>
    </xf>
    <xf numFmtId="0" fontId="59" fillId="8" borderId="23" xfId="9392" applyFont="1" applyFill="1" applyBorder="1" applyAlignment="1" applyProtection="1">
      <alignment horizontal="center" vertical="center"/>
    </xf>
    <xf numFmtId="0" fontId="59" fillId="8" borderId="24" xfId="9392" applyFont="1" applyFill="1" applyBorder="1" applyAlignment="1" applyProtection="1">
      <alignment horizontal="center" vertical="center"/>
    </xf>
    <xf numFmtId="9" fontId="16" fillId="0" borderId="4" xfId="362" applyFont="1" applyFill="1" applyBorder="1" applyAlignment="1" applyProtection="1">
      <alignment horizontal="center" vertical="center"/>
      <protection locked="0"/>
    </xf>
    <xf numFmtId="9" fontId="16" fillId="0" borderId="7" xfId="362" applyFont="1" applyFill="1" applyBorder="1" applyAlignment="1" applyProtection="1">
      <alignment horizontal="center" vertical="center"/>
      <protection locked="0"/>
    </xf>
    <xf numFmtId="9" fontId="16" fillId="0" borderId="11" xfId="362" applyFont="1" applyFill="1" applyBorder="1" applyAlignment="1" applyProtection="1">
      <alignment horizontal="center" vertical="center"/>
      <protection locked="0"/>
    </xf>
    <xf numFmtId="9" fontId="16" fillId="0" borderId="4" xfId="362" applyFont="1" applyFill="1" applyBorder="1" applyAlignment="1" applyProtection="1">
      <alignment horizontal="center" vertical="center" wrapText="1"/>
      <protection locked="0"/>
    </xf>
    <xf numFmtId="9" fontId="16" fillId="0" borderId="11" xfId="362" applyFont="1" applyFill="1" applyBorder="1" applyAlignment="1" applyProtection="1">
      <alignment horizontal="center" vertical="center" wrapText="1"/>
      <protection locked="0"/>
    </xf>
    <xf numFmtId="0" fontId="16" fillId="0" borderId="4" xfId="9396" applyFont="1" applyFill="1" applyBorder="1" applyAlignment="1" applyProtection="1">
      <alignment horizontal="center" vertical="center" wrapText="1"/>
      <protection locked="0"/>
    </xf>
    <xf numFmtId="0" fontId="16" fillId="0" borderId="11" xfId="9396" applyFont="1" applyFill="1" applyBorder="1" applyAlignment="1" applyProtection="1">
      <alignment horizontal="center" vertical="center" wrapText="1"/>
      <protection locked="0"/>
    </xf>
    <xf numFmtId="0" fontId="16" fillId="0" borderId="51" xfId="9392" applyFont="1" applyFill="1" applyBorder="1" applyAlignment="1" applyProtection="1">
      <alignment horizontal="center" vertical="center"/>
    </xf>
    <xf numFmtId="0" fontId="16" fillId="0" borderId="12" xfId="9396" applyFont="1" applyFill="1" applyBorder="1" applyAlignment="1" applyProtection="1">
      <alignment horizontal="center" vertical="center" wrapText="1"/>
    </xf>
    <xf numFmtId="180" fontId="16" fillId="0" borderId="4" xfId="9395" quotePrefix="1" applyNumberFormat="1" applyFont="1" applyFill="1" applyBorder="1" applyAlignment="1" applyProtection="1">
      <alignment horizontal="center" vertical="center" shrinkToFit="1"/>
      <protection locked="0"/>
    </xf>
    <xf numFmtId="180" fontId="16" fillId="0" borderId="7" xfId="9395" applyNumberFormat="1" applyFont="1" applyFill="1" applyBorder="1" applyAlignment="1" applyProtection="1">
      <alignment horizontal="center" vertical="center" shrinkToFit="1"/>
      <protection locked="0"/>
    </xf>
    <xf numFmtId="180" fontId="16" fillId="0" borderId="11" xfId="9395" applyNumberFormat="1" applyFont="1" applyFill="1" applyBorder="1" applyAlignment="1" applyProtection="1">
      <alignment horizontal="center" vertical="center" shrinkToFit="1"/>
      <protection locked="0"/>
    </xf>
    <xf numFmtId="0" fontId="16" fillId="0" borderId="22" xfId="9396" applyFont="1" applyFill="1" applyBorder="1" applyAlignment="1" applyProtection="1">
      <alignment horizontal="left" vertical="center" wrapText="1" indent="1"/>
    </xf>
    <xf numFmtId="0" fontId="16" fillId="0" borderId="24" xfId="9396" applyFont="1" applyFill="1" applyBorder="1" applyAlignment="1" applyProtection="1">
      <alignment horizontal="left" vertical="center" wrapText="1" indent="1"/>
    </xf>
    <xf numFmtId="180" fontId="16" fillId="0" borderId="22" xfId="9395" applyNumberFormat="1" applyFont="1" applyFill="1" applyBorder="1" applyAlignment="1" applyProtection="1">
      <alignment horizontal="right" vertical="center" shrinkToFit="1"/>
    </xf>
    <xf numFmtId="180" fontId="16" fillId="0" borderId="24" xfId="9395" applyNumberFormat="1" applyFont="1" applyFill="1" applyBorder="1" applyAlignment="1" applyProtection="1">
      <alignment horizontal="right" vertical="center" shrinkToFit="1"/>
    </xf>
    <xf numFmtId="0" fontId="59" fillId="0" borderId="22" xfId="9396" applyFont="1" applyFill="1" applyBorder="1" applyAlignment="1" applyProtection="1">
      <alignment horizontal="left" vertical="center" wrapText="1"/>
    </xf>
    <xf numFmtId="0" fontId="59" fillId="0" borderId="23" xfId="9396" applyFont="1" applyFill="1" applyBorder="1" applyAlignment="1" applyProtection="1">
      <alignment horizontal="left" vertical="center" wrapText="1"/>
    </xf>
    <xf numFmtId="0" fontId="59" fillId="0" borderId="24" xfId="9396" applyFont="1" applyFill="1" applyBorder="1" applyAlignment="1" applyProtection="1">
      <alignment horizontal="left" vertical="center" wrapText="1"/>
    </xf>
    <xf numFmtId="178" fontId="16" fillId="8" borderId="8" xfId="9394" applyFont="1" applyFill="1" applyBorder="1" applyAlignment="1" applyProtection="1">
      <alignment horizontal="center" vertical="center"/>
    </xf>
    <xf numFmtId="178" fontId="16" fillId="8" borderId="9" xfId="9394" applyFont="1" applyFill="1" applyBorder="1" applyAlignment="1" applyProtection="1">
      <alignment horizontal="center" vertical="center"/>
    </xf>
    <xf numFmtId="200" fontId="16" fillId="0" borderId="22" xfId="9392" applyNumberFormat="1" applyFont="1" applyFill="1" applyBorder="1" applyAlignment="1" applyProtection="1">
      <alignment horizontal="center" vertical="center"/>
    </xf>
    <xf numFmtId="200" fontId="16" fillId="0" borderId="24" xfId="9392" applyNumberFormat="1" applyFont="1" applyFill="1" applyBorder="1" applyAlignment="1" applyProtection="1">
      <alignment horizontal="center" vertical="center"/>
    </xf>
    <xf numFmtId="0" fontId="16" fillId="8" borderId="12" xfId="14" applyFont="1" applyFill="1" applyBorder="1" applyAlignment="1" applyProtection="1">
      <alignment horizontal="center" vertical="center" wrapText="1"/>
    </xf>
    <xf numFmtId="0" fontId="16" fillId="8" borderId="12" xfId="14" applyFont="1" applyFill="1" applyBorder="1" applyAlignment="1" applyProtection="1">
      <alignment horizontal="center" vertical="center"/>
    </xf>
    <xf numFmtId="0" fontId="9" fillId="0" borderId="0" xfId="14" applyFont="1" applyAlignment="1" applyProtection="1">
      <alignment horizontal="center" vertical="center"/>
    </xf>
    <xf numFmtId="0" fontId="16" fillId="0" borderId="12" xfId="0" applyFont="1" applyFill="1" applyBorder="1" applyAlignment="1" applyProtection="1">
      <alignment horizontal="left" vertical="center" wrapText="1"/>
      <protection locked="0"/>
    </xf>
    <xf numFmtId="0" fontId="7" fillId="0" borderId="22" xfId="0" applyFont="1" applyBorder="1" applyAlignment="1" applyProtection="1">
      <alignment horizontal="right" vertical="center"/>
    </xf>
    <xf numFmtId="0" fontId="7" fillId="0" borderId="23" xfId="0" applyFont="1" applyBorder="1" applyAlignment="1" applyProtection="1">
      <alignment horizontal="right" vertical="center"/>
    </xf>
    <xf numFmtId="0" fontId="7" fillId="0" borderId="24" xfId="0" applyFont="1" applyBorder="1" applyAlignment="1" applyProtection="1">
      <alignment horizontal="right" vertical="center"/>
    </xf>
    <xf numFmtId="0" fontId="16" fillId="8" borderId="12" xfId="6" applyFont="1" applyFill="1" applyBorder="1" applyAlignment="1" applyProtection="1">
      <alignment horizontal="center" vertical="center" wrapText="1"/>
    </xf>
    <xf numFmtId="0" fontId="16" fillId="0" borderId="9" xfId="0" applyFont="1" applyBorder="1" applyAlignment="1" applyProtection="1">
      <alignment horizontal="right" vertical="center"/>
    </xf>
    <xf numFmtId="176" fontId="16" fillId="2" borderId="12" xfId="6" applyNumberFormat="1" applyFont="1" applyFill="1" applyBorder="1" applyAlignment="1" applyProtection="1">
      <alignment horizontal="right" vertical="center" wrapText="1"/>
      <protection locked="0"/>
    </xf>
    <xf numFmtId="277" fontId="16" fillId="2" borderId="12" xfId="0" applyNumberFormat="1" applyFont="1" applyFill="1" applyBorder="1" applyAlignment="1" applyProtection="1">
      <alignment horizontal="right" vertical="center"/>
      <protection locked="0"/>
    </xf>
    <xf numFmtId="0" fontId="275" fillId="0" borderId="12" xfId="0" applyFont="1" applyFill="1" applyBorder="1" applyAlignment="1" applyProtection="1">
      <alignment horizontal="center" vertical="center"/>
    </xf>
    <xf numFmtId="277" fontId="16" fillId="2" borderId="12" xfId="0" applyNumberFormat="1" applyFont="1" applyFill="1" applyBorder="1" applyAlignment="1" applyProtection="1">
      <alignment horizontal="center" vertical="center"/>
      <protection locked="0"/>
    </xf>
    <xf numFmtId="0" fontId="16" fillId="0" borderId="12" xfId="0" applyFont="1" applyFill="1" applyBorder="1" applyAlignment="1" applyProtection="1">
      <alignment horizontal="center" vertical="center"/>
    </xf>
    <xf numFmtId="180" fontId="16" fillId="7" borderId="12" xfId="0" applyNumberFormat="1" applyFont="1" applyFill="1" applyBorder="1" applyAlignment="1" applyProtection="1">
      <alignment horizontal="right" vertical="center"/>
    </xf>
    <xf numFmtId="0" fontId="16" fillId="0" borderId="12" xfId="0" applyFont="1" applyFill="1" applyBorder="1" applyAlignment="1" applyProtection="1">
      <alignment horizontal="center" vertical="center" wrapText="1"/>
    </xf>
    <xf numFmtId="0" fontId="16" fillId="0" borderId="12" xfId="0" applyFont="1" applyFill="1" applyBorder="1" applyAlignment="1" applyProtection="1">
      <alignment horizontal="left" vertical="center"/>
    </xf>
    <xf numFmtId="180" fontId="16" fillId="0" borderId="12" xfId="0" applyNumberFormat="1" applyFont="1" applyFill="1" applyBorder="1" applyAlignment="1" applyProtection="1">
      <alignment horizontal="center" vertical="center"/>
    </xf>
    <xf numFmtId="180" fontId="239" fillId="0" borderId="12" xfId="0" applyNumberFormat="1" applyFont="1" applyFill="1" applyBorder="1" applyAlignment="1" applyProtection="1">
      <alignment horizontal="center" vertical="center"/>
    </xf>
    <xf numFmtId="0" fontId="16" fillId="8" borderId="22" xfId="0" applyFont="1" applyFill="1" applyBorder="1" applyAlignment="1" applyProtection="1">
      <alignment horizontal="center" vertical="center"/>
    </xf>
    <xf numFmtId="0" fontId="16" fillId="8" borderId="24" xfId="0" applyFont="1" applyFill="1" applyBorder="1" applyAlignment="1" applyProtection="1">
      <alignment horizontal="center" vertical="center"/>
    </xf>
    <xf numFmtId="176" fontId="16" fillId="2" borderId="12" xfId="6" applyNumberFormat="1" applyFont="1" applyFill="1" applyBorder="1" applyAlignment="1" applyProtection="1">
      <alignment horizontal="center" vertical="center" wrapText="1"/>
      <protection locked="0"/>
    </xf>
    <xf numFmtId="182" fontId="16" fillId="2" borderId="12" xfId="0" applyNumberFormat="1" applyFont="1" applyFill="1" applyBorder="1" applyAlignment="1" applyProtection="1">
      <alignment horizontal="right" vertical="center" wrapText="1"/>
      <protection locked="0"/>
    </xf>
    <xf numFmtId="0" fontId="16" fillId="2" borderId="12" xfId="6" applyFont="1" applyFill="1" applyBorder="1" applyAlignment="1" applyProtection="1">
      <alignment horizontal="center" vertical="center" wrapText="1"/>
      <protection locked="0"/>
    </xf>
    <xf numFmtId="182" fontId="16" fillId="7" borderId="12" xfId="0" applyNumberFormat="1" applyFont="1" applyFill="1" applyBorder="1" applyAlignment="1" applyProtection="1">
      <alignment horizontal="right" vertical="center" wrapText="1"/>
    </xf>
    <xf numFmtId="0" fontId="9" fillId="0" borderId="0" xfId="6" applyFont="1" applyFill="1" applyAlignment="1" applyProtection="1">
      <alignment horizontal="center" vertical="center"/>
    </xf>
    <xf numFmtId="0" fontId="16" fillId="0" borderId="0" xfId="0" applyFont="1" applyFill="1" applyBorder="1" applyAlignment="1" applyProtection="1">
      <alignment horizontal="left" vertical="center" wrapText="1"/>
      <protection locked="0"/>
    </xf>
    <xf numFmtId="278" fontId="7" fillId="0" borderId="12" xfId="9393" applyNumberFormat="1" applyFont="1" applyFill="1" applyBorder="1" applyAlignment="1" applyProtection="1">
      <alignment horizontal="center"/>
    </xf>
    <xf numFmtId="0" fontId="16" fillId="0" borderId="2" xfId="12277" applyFont="1" applyFill="1" applyBorder="1" applyAlignment="1" applyProtection="1">
      <alignment horizontal="left" vertical="center" shrinkToFit="1"/>
    </xf>
    <xf numFmtId="280" fontId="16" fillId="0" borderId="2" xfId="12277" applyNumberFormat="1" applyFont="1" applyFill="1" applyBorder="1" applyAlignment="1" applyProtection="1">
      <alignment horizontal="right" vertical="center"/>
    </xf>
    <xf numFmtId="280" fontId="16" fillId="0" borderId="2" xfId="12277" applyNumberFormat="1" applyFont="1" applyFill="1" applyBorder="1" applyAlignment="1" applyProtection="1">
      <alignment horizontal="right" vertical="center"/>
      <protection locked="0"/>
    </xf>
    <xf numFmtId="0" fontId="16" fillId="8" borderId="4" xfId="12278" applyFont="1" applyFill="1" applyBorder="1" applyAlignment="1" applyProtection="1">
      <alignment horizontal="center" vertical="center" wrapText="1"/>
    </xf>
    <xf numFmtId="0" fontId="16" fillId="8" borderId="11" xfId="12278" applyFont="1" applyFill="1" applyBorder="1" applyAlignment="1" applyProtection="1">
      <alignment horizontal="center" vertical="center" wrapText="1"/>
    </xf>
    <xf numFmtId="0" fontId="16" fillId="8" borderId="12" xfId="12278" applyFont="1" applyFill="1" applyBorder="1" applyAlignment="1" applyProtection="1">
      <alignment horizontal="center" vertical="center"/>
    </xf>
    <xf numFmtId="0" fontId="16" fillId="8" borderId="23" xfId="12278" applyFont="1" applyFill="1" applyBorder="1" applyAlignment="1" applyProtection="1">
      <alignment horizontal="center" vertical="center"/>
    </xf>
    <xf numFmtId="0" fontId="16" fillId="8" borderId="12" xfId="12278" applyFont="1" applyFill="1" applyBorder="1" applyAlignment="1" applyProtection="1">
      <alignment horizontal="center" vertical="center" wrapText="1"/>
    </xf>
    <xf numFmtId="0" fontId="16" fillId="0" borderId="12" xfId="12278" quotePrefix="1" applyFont="1" applyFill="1" applyBorder="1" applyAlignment="1" applyProtection="1">
      <alignment horizontal="center" vertical="center"/>
    </xf>
    <xf numFmtId="0" fontId="16" fillId="0" borderId="12" xfId="12278" applyFont="1" applyFill="1" applyBorder="1" applyAlignment="1" applyProtection="1">
      <alignment horizontal="center" vertical="center"/>
    </xf>
    <xf numFmtId="0" fontId="16" fillId="0" borderId="12" xfId="12278" applyFont="1" applyFill="1" applyBorder="1" applyAlignment="1" applyProtection="1">
      <alignment horizontal="left" vertical="center" wrapText="1"/>
    </xf>
    <xf numFmtId="0" fontId="16" fillId="0" borderId="4" xfId="12278" applyFont="1" applyFill="1" applyBorder="1" applyAlignment="1" applyProtection="1">
      <alignment horizontal="left" vertical="center" wrapText="1"/>
    </xf>
    <xf numFmtId="0" fontId="16" fillId="0" borderId="7" xfId="12278" applyFont="1" applyFill="1" applyBorder="1" applyAlignment="1" applyProtection="1">
      <alignment horizontal="left" vertical="center" wrapText="1"/>
    </xf>
    <xf numFmtId="0" fontId="16" fillId="0" borderId="11" xfId="12278" applyFont="1" applyFill="1" applyBorder="1" applyAlignment="1" applyProtection="1">
      <alignment horizontal="left" vertical="center" wrapText="1"/>
    </xf>
    <xf numFmtId="0" fontId="16" fillId="8" borderId="12" xfId="12279" applyFont="1" applyFill="1" applyBorder="1" applyAlignment="1" applyProtection="1">
      <alignment horizontal="center" vertical="center" wrapText="1"/>
    </xf>
    <xf numFmtId="281" fontId="16" fillId="8" borderId="12" xfId="12279" applyNumberFormat="1" applyFont="1" applyFill="1" applyBorder="1" applyAlignment="1" applyProtection="1">
      <alignment horizontal="center" vertical="center" wrapText="1"/>
    </xf>
    <xf numFmtId="0" fontId="16" fillId="8" borderId="12" xfId="12279" applyFont="1" applyFill="1" applyBorder="1" applyAlignment="1" applyProtection="1">
      <alignment horizontal="center" vertical="center"/>
    </xf>
    <xf numFmtId="256" fontId="10" fillId="0" borderId="0" xfId="9391" applyNumberFormat="1" applyFont="1" applyFill="1" applyBorder="1" applyAlignment="1" applyProtection="1">
      <alignment horizontal="left" vertical="center"/>
    </xf>
    <xf numFmtId="0" fontId="285" fillId="0" borderId="0" xfId="9392" applyFont="1" applyFill="1" applyBorder="1" applyAlignment="1" applyProtection="1">
      <alignment horizontal="center" vertical="center"/>
    </xf>
    <xf numFmtId="0" fontId="57" fillId="0" borderId="12" xfId="9392" applyFont="1" applyFill="1" applyBorder="1" applyAlignment="1" applyProtection="1">
      <alignment horizontal="center" vertical="center"/>
    </xf>
    <xf numFmtId="0" fontId="16" fillId="8" borderId="22" xfId="12280" applyFont="1" applyFill="1" applyBorder="1" applyAlignment="1" applyProtection="1">
      <alignment horizontal="center" vertical="center" wrapText="1"/>
    </xf>
    <xf numFmtId="0" fontId="16" fillId="8" borderId="24" xfId="12280" applyFont="1" applyFill="1" applyBorder="1" applyAlignment="1" applyProtection="1">
      <alignment horizontal="center" vertical="center" wrapText="1"/>
    </xf>
    <xf numFmtId="0" fontId="16" fillId="8" borderId="12" xfId="12280" applyFont="1" applyFill="1" applyBorder="1" applyAlignment="1" applyProtection="1">
      <alignment horizontal="center" vertical="center"/>
    </xf>
    <xf numFmtId="180" fontId="16" fillId="0" borderId="22" xfId="12280" applyNumberFormat="1" applyFont="1" applyFill="1" applyBorder="1" applyAlignment="1" applyProtection="1">
      <alignment horizontal="center" vertical="center" wrapText="1"/>
    </xf>
    <xf numFmtId="180" fontId="16" fillId="0" borderId="24" xfId="12280" applyNumberFormat="1" applyFont="1" applyFill="1" applyBorder="1" applyAlignment="1" applyProtection="1">
      <alignment horizontal="center" vertical="center" wrapText="1"/>
    </xf>
    <xf numFmtId="0" fontId="16" fillId="0" borderId="22" xfId="12280" applyFont="1" applyFill="1" applyBorder="1" applyAlignment="1" applyProtection="1">
      <alignment horizontal="center" vertical="center" wrapText="1"/>
    </xf>
    <xf numFmtId="0" fontId="16" fillId="0" borderId="24" xfId="12280" applyFont="1" applyFill="1" applyBorder="1" applyAlignment="1" applyProtection="1">
      <alignment horizontal="center" vertical="center" wrapText="1"/>
    </xf>
    <xf numFmtId="178" fontId="16" fillId="0" borderId="22" xfId="12280" applyNumberFormat="1" applyFont="1" applyFill="1" applyBorder="1" applyAlignment="1" applyProtection="1">
      <alignment horizontal="center" vertical="center" wrapText="1"/>
    </xf>
    <xf numFmtId="0" fontId="16" fillId="0" borderId="12" xfId="12280" applyFont="1" applyFill="1" applyBorder="1" applyAlignment="1" applyProtection="1">
      <alignment horizontal="left" vertical="center" wrapText="1"/>
    </xf>
    <xf numFmtId="0" fontId="59" fillId="0" borderId="8" xfId="12280" applyFont="1" applyFill="1" applyBorder="1" applyAlignment="1" applyProtection="1">
      <alignment horizontal="center" vertical="center"/>
    </xf>
    <xf numFmtId="0" fontId="59" fillId="0" borderId="9" xfId="12280" applyFont="1" applyFill="1" applyBorder="1" applyAlignment="1" applyProtection="1">
      <alignment horizontal="center" vertical="center"/>
    </xf>
    <xf numFmtId="0" fontId="16" fillId="8" borderId="4" xfId="12280" applyFont="1" applyFill="1" applyBorder="1" applyAlignment="1" applyProtection="1">
      <alignment horizontal="center" vertical="center" wrapText="1"/>
    </xf>
    <xf numFmtId="0" fontId="16" fillId="8" borderId="11" xfId="12280" applyFont="1" applyFill="1" applyBorder="1" applyAlignment="1" applyProtection="1">
      <alignment horizontal="center" vertical="center" wrapText="1"/>
    </xf>
    <xf numFmtId="0" fontId="16" fillId="0" borderId="12" xfId="12280" quotePrefix="1" applyFont="1" applyFill="1" applyBorder="1" applyAlignment="1" applyProtection="1">
      <alignment horizontal="center" vertical="center"/>
    </xf>
    <xf numFmtId="0" fontId="16" fillId="0" borderId="12" xfId="12280" applyFont="1" applyFill="1" applyBorder="1" applyAlignment="1" applyProtection="1">
      <alignment horizontal="center" vertical="center"/>
    </xf>
    <xf numFmtId="0" fontId="16" fillId="0" borderId="4" xfId="12280" applyFont="1" applyFill="1" applyBorder="1" applyAlignment="1" applyProtection="1">
      <alignment horizontal="center" vertical="center"/>
    </xf>
    <xf numFmtId="0" fontId="16" fillId="0" borderId="7" xfId="12280" applyFont="1" applyFill="1" applyBorder="1" applyAlignment="1" applyProtection="1">
      <alignment horizontal="center" vertical="center"/>
    </xf>
    <xf numFmtId="0" fontId="16" fillId="0" borderId="11" xfId="12280" applyFont="1" applyFill="1" applyBorder="1" applyAlignment="1" applyProtection="1">
      <alignment horizontal="center" vertical="center"/>
    </xf>
    <xf numFmtId="9" fontId="16" fillId="0" borderId="12" xfId="362" applyFont="1" applyFill="1" applyBorder="1" applyAlignment="1" applyProtection="1">
      <alignment horizontal="center" vertical="center"/>
    </xf>
    <xf numFmtId="0" fontId="16" fillId="0" borderId="22" xfId="12280" applyFont="1" applyFill="1" applyBorder="1" applyAlignment="1" applyProtection="1">
      <alignment vertical="center" shrinkToFit="1"/>
    </xf>
    <xf numFmtId="0" fontId="16" fillId="0" borderId="23" xfId="12280" applyFont="1" applyFill="1" applyBorder="1" applyAlignment="1" applyProtection="1">
      <alignment vertical="center" shrinkToFit="1"/>
    </xf>
    <xf numFmtId="0" fontId="16" fillId="0" borderId="24" xfId="12280" applyFont="1" applyFill="1" applyBorder="1" applyAlignment="1" applyProtection="1">
      <alignment vertical="center" shrinkToFit="1"/>
    </xf>
    <xf numFmtId="0" fontId="16" fillId="7" borderId="12" xfId="12280" applyFont="1" applyFill="1" applyBorder="1" applyAlignment="1" applyProtection="1">
      <alignment horizontal="center" vertical="center"/>
    </xf>
    <xf numFmtId="0" fontId="16" fillId="7" borderId="12" xfId="12280" applyFont="1" applyFill="1" applyBorder="1" applyAlignment="1" applyProtection="1">
      <alignment horizontal="left" vertical="center" wrapText="1"/>
    </xf>
    <xf numFmtId="0" fontId="16" fillId="7" borderId="4" xfId="12280" applyFont="1" applyFill="1" applyBorder="1" applyAlignment="1" applyProtection="1">
      <alignment horizontal="center" vertical="center"/>
    </xf>
    <xf numFmtId="0" fontId="16" fillId="7" borderId="7" xfId="12280" applyFont="1" applyFill="1" applyBorder="1" applyAlignment="1" applyProtection="1">
      <alignment horizontal="center" vertical="center"/>
    </xf>
    <xf numFmtId="0" fontId="16" fillId="7" borderId="11" xfId="12280" applyFont="1" applyFill="1" applyBorder="1" applyAlignment="1" applyProtection="1">
      <alignment horizontal="center" vertical="center"/>
    </xf>
    <xf numFmtId="0" fontId="16" fillId="0" borderId="12" xfId="12280" applyFont="1" applyFill="1" applyBorder="1" applyAlignment="1" applyProtection="1">
      <alignment horizontal="center" vertical="center" wrapText="1"/>
    </xf>
    <xf numFmtId="282" fontId="16" fillId="0" borderId="4" xfId="12280" applyNumberFormat="1" applyFont="1" applyFill="1" applyBorder="1" applyAlignment="1" applyProtection="1">
      <alignment horizontal="center" vertical="center" wrapText="1"/>
    </xf>
    <xf numFmtId="282" fontId="16" fillId="0" borderId="7" xfId="12280" applyNumberFormat="1" applyFont="1" applyFill="1" applyBorder="1" applyAlignment="1" applyProtection="1">
      <alignment horizontal="center" vertical="center" wrapText="1"/>
    </xf>
    <xf numFmtId="282" fontId="16" fillId="0" borderId="11" xfId="12280" applyNumberFormat="1" applyFont="1" applyFill="1" applyBorder="1" applyAlignment="1" applyProtection="1">
      <alignment horizontal="center" vertical="center" wrapText="1"/>
    </xf>
    <xf numFmtId="0" fontId="16" fillId="0" borderId="0" xfId="12280" applyFont="1" applyFill="1" applyBorder="1" applyAlignment="1" applyProtection="1">
      <alignment horizontal="left" vertical="center"/>
    </xf>
    <xf numFmtId="0" fontId="16" fillId="0" borderId="0" xfId="12280" applyFont="1" applyFill="1" applyBorder="1" applyAlignment="1" applyProtection="1">
      <alignment horizontal="left" vertical="center" wrapText="1"/>
    </xf>
    <xf numFmtId="0" fontId="16" fillId="0" borderId="12" xfId="0" applyFont="1" applyFill="1" applyBorder="1" applyAlignment="1" applyProtection="1">
      <alignment vertical="center"/>
    </xf>
    <xf numFmtId="0" fontId="16" fillId="2" borderId="12" xfId="0" applyFont="1" applyFill="1" applyBorder="1" applyAlignment="1" applyProtection="1">
      <alignment vertical="center" wrapText="1"/>
      <protection locked="0"/>
    </xf>
    <xf numFmtId="0" fontId="16" fillId="0" borderId="5" xfId="0" applyFont="1" applyFill="1" applyBorder="1" applyAlignment="1" applyProtection="1">
      <alignment horizontal="left" vertical="center"/>
    </xf>
    <xf numFmtId="0" fontId="16" fillId="2" borderId="11" xfId="0" applyFont="1" applyFill="1" applyBorder="1" applyAlignment="1" applyProtection="1">
      <alignment horizontal="left" vertical="top"/>
      <protection locked="0"/>
    </xf>
    <xf numFmtId="180" fontId="178" fillId="7" borderId="12" xfId="0" applyNumberFormat="1" applyFont="1" applyFill="1" applyBorder="1" applyAlignment="1" applyProtection="1">
      <alignment vertical="center"/>
    </xf>
    <xf numFmtId="0" fontId="16" fillId="2" borderId="1" xfId="0" applyNumberFormat="1" applyFont="1" applyFill="1" applyBorder="1" applyAlignment="1" applyProtection="1">
      <alignment horizontal="left" vertical="top"/>
      <protection locked="0"/>
    </xf>
    <xf numFmtId="0" fontId="16" fillId="2" borderId="2" xfId="0" applyNumberFormat="1" applyFont="1" applyFill="1" applyBorder="1" applyAlignment="1" applyProtection="1">
      <alignment horizontal="left" vertical="top"/>
      <protection locked="0"/>
    </xf>
    <xf numFmtId="0" fontId="16" fillId="2" borderId="3" xfId="0" applyNumberFormat="1" applyFont="1" applyFill="1" applyBorder="1" applyAlignment="1" applyProtection="1">
      <alignment horizontal="left" vertical="top"/>
      <protection locked="0"/>
    </xf>
    <xf numFmtId="0" fontId="16" fillId="2" borderId="8" xfId="0" applyNumberFormat="1" applyFont="1" applyFill="1" applyBorder="1" applyAlignment="1" applyProtection="1">
      <alignment horizontal="left" vertical="top"/>
      <protection locked="0"/>
    </xf>
    <xf numFmtId="0" fontId="16" fillId="2" borderId="9" xfId="0" applyNumberFormat="1" applyFont="1" applyFill="1" applyBorder="1" applyAlignment="1" applyProtection="1">
      <alignment horizontal="left" vertical="top"/>
      <protection locked="0"/>
    </xf>
    <xf numFmtId="0" fontId="16" fillId="2" borderId="10" xfId="0" applyNumberFormat="1" applyFont="1" applyFill="1" applyBorder="1" applyAlignment="1" applyProtection="1">
      <alignment horizontal="left" vertical="top"/>
      <protection locked="0"/>
    </xf>
    <xf numFmtId="0" fontId="16" fillId="0" borderId="12" xfId="0" applyNumberFormat="1" applyFont="1" applyFill="1" applyBorder="1" applyAlignment="1" applyProtection="1">
      <alignment horizontal="left" vertical="center"/>
    </xf>
    <xf numFmtId="0" fontId="16" fillId="2" borderId="12" xfId="0" applyNumberFormat="1" applyFont="1" applyFill="1" applyBorder="1" applyAlignment="1" applyProtection="1">
      <alignment horizontal="left" vertical="center"/>
    </xf>
    <xf numFmtId="0" fontId="12" fillId="8" borderId="4" xfId="0" applyFont="1" applyFill="1" applyBorder="1" applyAlignment="1">
      <alignment horizontal="center" vertical="center" wrapText="1"/>
    </xf>
    <xf numFmtId="0" fontId="12" fillId="8" borderId="11" xfId="0" applyFont="1" applyFill="1" applyBorder="1" applyAlignment="1">
      <alignment horizontal="center" vertical="center" wrapText="1"/>
    </xf>
    <xf numFmtId="0" fontId="16" fillId="2" borderId="22" xfId="0" applyFont="1" applyFill="1" applyBorder="1" applyAlignment="1" applyProtection="1">
      <alignment horizontal="left" vertical="center" wrapText="1"/>
      <protection locked="0"/>
    </xf>
    <xf numFmtId="0" fontId="16" fillId="2" borderId="23" xfId="0" applyFont="1" applyFill="1" applyBorder="1" applyAlignment="1" applyProtection="1">
      <alignment horizontal="left" vertical="center" wrapText="1"/>
      <protection locked="0"/>
    </xf>
    <xf numFmtId="0" fontId="16" fillId="2" borderId="24" xfId="0" applyFont="1" applyFill="1" applyBorder="1" applyAlignment="1" applyProtection="1">
      <alignment horizontal="left" vertical="center" wrapText="1"/>
      <protection locked="0"/>
    </xf>
    <xf numFmtId="0" fontId="7" fillId="0" borderId="12" xfId="0" applyFont="1" applyFill="1" applyBorder="1" applyAlignment="1">
      <alignment horizontal="center" vertical="center" wrapText="1"/>
    </xf>
    <xf numFmtId="0" fontId="16" fillId="8" borderId="12" xfId="0" applyFont="1" applyFill="1" applyBorder="1" applyAlignment="1">
      <alignment horizontal="center" vertical="center"/>
    </xf>
    <xf numFmtId="0" fontId="16" fillId="8" borderId="12" xfId="12275" applyFont="1" applyFill="1" applyBorder="1" applyAlignment="1">
      <alignment horizontal="center" vertical="center" wrapText="1"/>
    </xf>
    <xf numFmtId="0" fontId="16" fillId="0" borderId="12" xfId="6" applyFont="1" applyFill="1" applyBorder="1" applyAlignment="1">
      <alignment horizontal="left" vertical="center"/>
    </xf>
    <xf numFmtId="0" fontId="16" fillId="0" borderId="9" xfId="0" applyFont="1" applyBorder="1" applyAlignment="1">
      <alignment horizontal="left" vertical="center" wrapText="1"/>
    </xf>
    <xf numFmtId="0" fontId="16" fillId="8" borderId="12" xfId="6" applyFont="1" applyFill="1" applyBorder="1" applyAlignment="1">
      <alignment horizontal="center" vertical="center"/>
    </xf>
    <xf numFmtId="0" fontId="16" fillId="0" borderId="12" xfId="6" applyFont="1" applyFill="1" applyBorder="1" applyAlignment="1">
      <alignment horizontal="center" vertical="center"/>
    </xf>
    <xf numFmtId="180" fontId="16" fillId="0" borderId="12" xfId="0" applyNumberFormat="1" applyFont="1" applyFill="1" applyBorder="1" applyAlignment="1">
      <alignment horizontal="center" vertical="center"/>
    </xf>
    <xf numFmtId="0" fontId="9" fillId="0" borderId="0" xfId="0" applyFont="1" applyAlignment="1">
      <alignment horizontal="center"/>
    </xf>
    <xf numFmtId="184" fontId="16" fillId="8" borderId="12" xfId="0" applyNumberFormat="1" applyFont="1" applyFill="1" applyBorder="1" applyAlignment="1">
      <alignment horizontal="center" vertical="center"/>
    </xf>
    <xf numFmtId="180" fontId="16" fillId="8" borderId="12" xfId="0" applyNumberFormat="1" applyFont="1" applyFill="1" applyBorder="1" applyAlignment="1">
      <alignment horizontal="center" vertical="center"/>
    </xf>
    <xf numFmtId="283" fontId="16" fillId="8" borderId="12" xfId="0" applyNumberFormat="1" applyFont="1" applyFill="1" applyBorder="1" applyAlignment="1">
      <alignment horizontal="center" vertical="center"/>
    </xf>
    <xf numFmtId="283" fontId="16" fillId="0" borderId="12" xfId="0" applyNumberFormat="1" applyFont="1" applyFill="1" applyBorder="1" applyAlignment="1">
      <alignment horizontal="center" vertical="center"/>
    </xf>
    <xf numFmtId="283" fontId="16" fillId="0" borderId="12" xfId="0" applyNumberFormat="1" applyFont="1" applyBorder="1" applyAlignment="1">
      <alignment horizontal="center" vertical="center"/>
    </xf>
    <xf numFmtId="180" fontId="16" fillId="2" borderId="12" xfId="0" applyNumberFormat="1" applyFont="1" applyFill="1" applyBorder="1" applyAlignment="1" applyProtection="1">
      <alignment horizontal="left" vertical="top"/>
      <protection locked="0"/>
    </xf>
    <xf numFmtId="180" fontId="16" fillId="0" borderId="2" xfId="0" applyNumberFormat="1" applyFont="1" applyFill="1" applyBorder="1" applyAlignment="1">
      <alignment horizontal="left" vertical="top" wrapText="1"/>
    </xf>
    <xf numFmtId="180" fontId="16" fillId="0" borderId="2" xfId="0" applyNumberFormat="1" applyFont="1" applyFill="1" applyBorder="1" applyAlignment="1">
      <alignment horizontal="left" vertical="top"/>
    </xf>
    <xf numFmtId="0" fontId="16" fillId="8" borderId="12" xfId="4726" applyNumberFormat="1" applyFont="1" applyFill="1" applyBorder="1" applyAlignment="1" applyProtection="1">
      <alignment horizontal="center" vertical="center"/>
    </xf>
    <xf numFmtId="0" fontId="16" fillId="8" borderId="4" xfId="4726" applyNumberFormat="1" applyFont="1" applyFill="1" applyBorder="1" applyAlignment="1" applyProtection="1">
      <alignment horizontal="center" vertical="center" wrapText="1"/>
    </xf>
    <xf numFmtId="0" fontId="16" fillId="8" borderId="11" xfId="4726" applyNumberFormat="1" applyFont="1" applyFill="1" applyBorder="1" applyAlignment="1" applyProtection="1">
      <alignment horizontal="center" vertical="center" wrapText="1"/>
    </xf>
    <xf numFmtId="0" fontId="16" fillId="8" borderId="12" xfId="4726" applyFont="1" applyFill="1" applyBorder="1" applyAlignment="1" applyProtection="1">
      <alignment horizontal="center" vertical="center"/>
    </xf>
    <xf numFmtId="0" fontId="16" fillId="8" borderId="4" xfId="12283" applyFont="1" applyFill="1" applyBorder="1" applyAlignment="1" applyProtection="1">
      <alignment horizontal="center" vertical="center" wrapText="1"/>
    </xf>
    <xf numFmtId="0" fontId="16" fillId="8" borderId="7" xfId="12283" applyFont="1" applyFill="1" applyBorder="1" applyAlignment="1" applyProtection="1">
      <alignment horizontal="center" vertical="center" wrapText="1"/>
    </xf>
    <xf numFmtId="0" fontId="16" fillId="8" borderId="11" xfId="12283" applyFont="1" applyFill="1" applyBorder="1" applyAlignment="1" applyProtection="1">
      <alignment horizontal="center" vertical="center" wrapText="1"/>
    </xf>
    <xf numFmtId="0" fontId="16" fillId="8" borderId="12" xfId="12283" applyFont="1" applyFill="1" applyBorder="1" applyAlignment="1" applyProtection="1">
      <alignment horizontal="center" vertical="center" wrapText="1"/>
    </xf>
    <xf numFmtId="0" fontId="16" fillId="2" borderId="22" xfId="12283" applyFont="1" applyFill="1" applyBorder="1" applyAlignment="1" applyProtection="1">
      <alignment horizontal="center" vertical="center"/>
    </xf>
    <xf numFmtId="0" fontId="16" fillId="2" borderId="24" xfId="12283" applyFont="1" applyFill="1" applyBorder="1" applyAlignment="1" applyProtection="1">
      <alignment horizontal="center" vertical="center"/>
    </xf>
    <xf numFmtId="0" fontId="16" fillId="2" borderId="22" xfId="12283" applyFont="1" applyFill="1" applyBorder="1" applyAlignment="1" applyProtection="1">
      <alignment horizontal="left" vertical="center"/>
    </xf>
    <xf numFmtId="0" fontId="16" fillId="2" borderId="24" xfId="12283" applyFont="1" applyFill="1" applyBorder="1" applyAlignment="1" applyProtection="1">
      <alignment horizontal="left" vertical="center"/>
    </xf>
    <xf numFmtId="0" fontId="16" fillId="0" borderId="0" xfId="12283" applyFont="1" applyFill="1" applyAlignment="1" applyProtection="1">
      <alignment horizontal="left" vertical="center"/>
    </xf>
    <xf numFmtId="0" fontId="16" fillId="0" borderId="0" xfId="12283" applyFont="1" applyFill="1" applyAlignment="1" applyProtection="1">
      <alignment horizontal="left" vertical="center" wrapText="1"/>
    </xf>
    <xf numFmtId="0" fontId="16" fillId="0" borderId="12" xfId="12283" applyFont="1" applyFill="1" applyBorder="1" applyAlignment="1" applyProtection="1">
      <alignment horizontal="justify" vertical="center" wrapText="1"/>
    </xf>
    <xf numFmtId="0" fontId="16" fillId="0" borderId="12" xfId="12283" applyFont="1" applyFill="1" applyBorder="1" applyAlignment="1" applyProtection="1">
      <alignment horizontal="center" vertical="center" wrapText="1"/>
    </xf>
    <xf numFmtId="0" fontId="59" fillId="8" borderId="12" xfId="12283" applyFont="1" applyFill="1" applyBorder="1" applyAlignment="1" applyProtection="1">
      <alignment horizontal="justify" vertical="center" wrapText="1"/>
    </xf>
    <xf numFmtId="0" fontId="16" fillId="0" borderId="12" xfId="12283" applyFont="1" applyFill="1" applyBorder="1" applyAlignment="1" applyProtection="1">
      <alignment horizontal="left" vertical="center" wrapText="1"/>
      <protection locked="0"/>
    </xf>
    <xf numFmtId="180" fontId="16" fillId="0" borderId="12" xfId="12283" applyNumberFormat="1" applyFont="1" applyFill="1" applyBorder="1" applyAlignment="1" applyProtection="1">
      <alignment horizontal="right" vertical="center" wrapText="1"/>
      <protection locked="0"/>
    </xf>
    <xf numFmtId="180" fontId="16" fillId="8" borderId="12" xfId="12283" applyNumberFormat="1" applyFont="1" applyFill="1" applyBorder="1" applyAlignment="1" applyProtection="1">
      <alignment horizontal="center" vertical="center" wrapText="1"/>
    </xf>
    <xf numFmtId="0" fontId="59" fillId="0" borderId="0" xfId="12283" applyFont="1" applyFill="1" applyAlignment="1" applyProtection="1">
      <alignment horizontal="left" vertical="center"/>
    </xf>
    <xf numFmtId="0" fontId="16" fillId="7" borderId="0" xfId="12283" applyFont="1" applyFill="1" applyAlignment="1" applyProtection="1">
      <alignment horizontal="left" vertical="center" wrapText="1"/>
    </xf>
    <xf numFmtId="0" fontId="57" fillId="0" borderId="22" xfId="9391" applyFont="1" applyFill="1" applyBorder="1" applyAlignment="1" applyProtection="1">
      <alignment horizontal="center" vertical="center"/>
    </xf>
    <xf numFmtId="0" fontId="57" fillId="0" borderId="23" xfId="9391" applyFont="1" applyFill="1" applyBorder="1" applyAlignment="1" applyProtection="1">
      <alignment horizontal="center" vertical="center"/>
    </xf>
    <xf numFmtId="0" fontId="57" fillId="0" borderId="24" xfId="9391" applyFont="1" applyFill="1" applyBorder="1" applyAlignment="1" applyProtection="1">
      <alignment horizontal="center" vertical="center"/>
    </xf>
    <xf numFmtId="284" fontId="16" fillId="0" borderId="9" xfId="12283" applyNumberFormat="1" applyFont="1" applyFill="1" applyBorder="1" applyAlignment="1" applyProtection="1">
      <alignment horizontal="left" vertical="center"/>
      <protection locked="0"/>
    </xf>
    <xf numFmtId="0" fontId="16" fillId="8" borderId="1" xfId="12283" applyFont="1" applyFill="1" applyBorder="1" applyAlignment="1" applyProtection="1">
      <alignment horizontal="center" vertical="center" wrapText="1"/>
    </xf>
    <xf numFmtId="0" fontId="16" fillId="8" borderId="8" xfId="12283" applyFont="1" applyFill="1" applyBorder="1" applyAlignment="1" applyProtection="1">
      <alignment horizontal="center" vertical="center" wrapText="1"/>
    </xf>
    <xf numFmtId="0" fontId="16" fillId="0" borderId="12" xfId="12283" applyFont="1" applyFill="1" applyBorder="1" applyAlignment="1" applyProtection="1">
      <alignment horizontal="center" vertical="center" wrapText="1"/>
      <protection locked="0"/>
    </xf>
    <xf numFmtId="275" fontId="16" fillId="0" borderId="12" xfId="12283" applyNumberFormat="1" applyFont="1" applyFill="1" applyBorder="1" applyAlignment="1" applyProtection="1">
      <alignment horizontal="center" vertical="center" wrapText="1"/>
      <protection locked="0"/>
    </xf>
    <xf numFmtId="49" fontId="16" fillId="7" borderId="12" xfId="12283" applyNumberFormat="1" applyFont="1" applyFill="1" applyBorder="1" applyAlignment="1" applyProtection="1">
      <alignment horizontal="left" vertical="center" wrapText="1"/>
    </xf>
    <xf numFmtId="0" fontId="16" fillId="7" borderId="12" xfId="12283" applyFont="1" applyFill="1" applyBorder="1" applyAlignment="1" applyProtection="1">
      <alignment horizontal="left" vertical="center" wrapText="1"/>
    </xf>
    <xf numFmtId="49" fontId="16" fillId="7" borderId="12" xfId="12283" applyNumberFormat="1" applyFont="1" applyFill="1" applyBorder="1" applyAlignment="1" applyProtection="1">
      <alignment horizontal="left" vertical="center"/>
    </xf>
    <xf numFmtId="0" fontId="16" fillId="7" borderId="12" xfId="12283" applyNumberFormat="1" applyFont="1" applyFill="1" applyBorder="1" applyAlignment="1" applyProtection="1">
      <alignment horizontal="left" vertical="center"/>
    </xf>
    <xf numFmtId="0" fontId="16" fillId="7" borderId="12" xfId="12283" applyNumberFormat="1" applyFont="1" applyFill="1" applyBorder="1" applyAlignment="1" applyProtection="1">
      <alignment horizontal="left" vertical="center" wrapText="1"/>
    </xf>
    <xf numFmtId="49" fontId="16" fillId="0" borderId="12" xfId="12283" applyNumberFormat="1" applyFont="1" applyFill="1" applyBorder="1" applyAlignment="1" applyProtection="1">
      <alignment horizontal="center" vertical="center" wrapText="1"/>
      <protection locked="0"/>
    </xf>
    <xf numFmtId="180" fontId="16" fillId="0" borderId="22" xfId="12283" applyNumberFormat="1" applyFont="1" applyFill="1" applyBorder="1" applyAlignment="1" applyProtection="1">
      <alignment horizontal="center" vertical="center" wrapText="1"/>
      <protection locked="0"/>
    </xf>
    <xf numFmtId="180" fontId="16" fillId="0" borderId="24" xfId="12283" applyNumberFormat="1" applyFont="1" applyFill="1" applyBorder="1" applyAlignment="1" applyProtection="1">
      <alignment horizontal="center" vertical="center" wrapText="1"/>
      <protection locked="0"/>
    </xf>
    <xf numFmtId="200" fontId="16" fillId="0" borderId="12" xfId="362" applyNumberFormat="1" applyFont="1" applyFill="1" applyBorder="1" applyAlignment="1" applyProtection="1">
      <alignment horizontal="center" vertical="center" wrapText="1"/>
      <protection locked="0"/>
    </xf>
    <xf numFmtId="0" fontId="16" fillId="8" borderId="22" xfId="12283" applyFont="1" applyFill="1" applyBorder="1" applyAlignment="1" applyProtection="1">
      <alignment horizontal="center" vertical="center" wrapText="1"/>
    </xf>
    <xf numFmtId="0" fontId="16" fillId="8" borderId="23" xfId="12283" applyFont="1" applyFill="1" applyBorder="1" applyAlignment="1" applyProtection="1">
      <alignment horizontal="center" vertical="center" wrapText="1"/>
    </xf>
    <xf numFmtId="0" fontId="16" fillId="8" borderId="24" xfId="12283" applyFont="1" applyFill="1" applyBorder="1" applyAlignment="1" applyProtection="1">
      <alignment horizontal="center" vertical="center" wrapText="1"/>
    </xf>
    <xf numFmtId="0" fontId="16" fillId="0" borderId="22" xfId="12283" applyFont="1" applyFill="1" applyBorder="1" applyAlignment="1" applyProtection="1">
      <alignment horizontal="center" vertical="center" wrapText="1"/>
    </xf>
    <xf numFmtId="0" fontId="16" fillId="0" borderId="24" xfId="12283" applyFont="1" applyFill="1" applyBorder="1" applyAlignment="1" applyProtection="1">
      <alignment horizontal="center" vertical="center" wrapText="1"/>
    </xf>
    <xf numFmtId="0" fontId="59" fillId="0" borderId="12" xfId="12283" applyFont="1" applyFill="1" applyBorder="1" applyAlignment="1" applyProtection="1">
      <alignment horizontal="left" vertical="center" wrapText="1"/>
    </xf>
    <xf numFmtId="0" fontId="16" fillId="0" borderId="22" xfId="12283" applyFont="1" applyFill="1" applyBorder="1" applyAlignment="1" applyProtection="1">
      <alignment horizontal="left" vertical="center" wrapText="1"/>
    </xf>
    <xf numFmtId="0" fontId="16" fillId="0" borderId="23" xfId="12283" applyFont="1" applyFill="1" applyBorder="1" applyAlignment="1" applyProtection="1">
      <alignment horizontal="left" vertical="center" wrapText="1"/>
    </xf>
    <xf numFmtId="0" fontId="16" fillId="0" borderId="24" xfId="12283" applyFont="1" applyFill="1" applyBorder="1" applyAlignment="1" applyProtection="1">
      <alignment horizontal="left" vertical="center" wrapText="1"/>
    </xf>
    <xf numFmtId="0" fontId="16" fillId="0" borderId="12" xfId="12283" applyFont="1" applyFill="1" applyBorder="1" applyAlignment="1" applyProtection="1">
      <alignment horizontal="left" vertical="center" wrapText="1"/>
    </xf>
    <xf numFmtId="0" fontId="16" fillId="0" borderId="22" xfId="12283" applyFont="1" applyFill="1" applyBorder="1" applyAlignment="1" applyProtection="1">
      <alignment horizontal="center" vertical="center" wrapText="1"/>
      <protection locked="0"/>
    </xf>
    <xf numFmtId="0" fontId="16" fillId="0" borderId="24" xfId="12283" applyFont="1" applyFill="1" applyBorder="1" applyAlignment="1" applyProtection="1">
      <alignment horizontal="center" vertical="center" wrapText="1"/>
      <protection locked="0"/>
    </xf>
    <xf numFmtId="0" fontId="59" fillId="8" borderId="12" xfId="12283" applyFont="1" applyFill="1" applyBorder="1" applyAlignment="1" applyProtection="1">
      <alignment horizontal="left" vertical="center" wrapText="1"/>
    </xf>
    <xf numFmtId="0" fontId="16" fillId="0" borderId="23" xfId="12283" applyFont="1" applyFill="1" applyBorder="1" applyAlignment="1" applyProtection="1">
      <alignment horizontal="center" vertical="center" wrapText="1"/>
    </xf>
    <xf numFmtId="0" fontId="27" fillId="0" borderId="0" xfId="17" applyFont="1" applyBorder="1" applyAlignment="1">
      <alignment horizontal="left" vertical="center"/>
    </xf>
    <xf numFmtId="0" fontId="31" fillId="0" borderId="0" xfId="17" applyFont="1" applyBorder="1" applyAlignment="1">
      <alignment horizontal="center" vertical="center"/>
    </xf>
    <xf numFmtId="49" fontId="32" fillId="3" borderId="12" xfId="17" applyNumberFormat="1" applyFont="1" applyFill="1" applyBorder="1" applyAlignment="1">
      <alignment horizontal="left" vertical="center" wrapText="1"/>
    </xf>
    <xf numFmtId="0" fontId="31" fillId="0" borderId="0" xfId="17" applyFont="1" applyBorder="1" applyAlignment="1" applyProtection="1">
      <alignment horizontal="center" vertical="center"/>
    </xf>
    <xf numFmtId="0" fontId="32" fillId="0" borderId="0" xfId="17" applyFont="1" applyBorder="1" applyAlignment="1" applyProtection="1">
      <alignment horizontal="justify" vertical="center" wrapText="1"/>
    </xf>
    <xf numFmtId="0" fontId="33" fillId="0" borderId="0" xfId="17" applyFont="1" applyBorder="1" applyAlignment="1" applyProtection="1">
      <alignment horizontal="center" vertical="center" wrapText="1"/>
    </xf>
    <xf numFmtId="0" fontId="12" fillId="8" borderId="22" xfId="17" applyFont="1" applyFill="1" applyBorder="1" applyAlignment="1">
      <alignment horizontal="center" vertical="center" wrapText="1"/>
    </xf>
    <xf numFmtId="0" fontId="12" fillId="8" borderId="23" xfId="17" applyFont="1" applyFill="1" applyBorder="1" applyAlignment="1">
      <alignment horizontal="center" vertical="center" wrapText="1"/>
    </xf>
    <xf numFmtId="0" fontId="12" fillId="8" borderId="24" xfId="17" applyFont="1" applyFill="1" applyBorder="1" applyAlignment="1">
      <alignment horizontal="center" vertical="center" wrapText="1"/>
    </xf>
    <xf numFmtId="10" fontId="12" fillId="8" borderId="4" xfId="17" applyNumberFormat="1" applyFont="1" applyFill="1" applyBorder="1" applyAlignment="1">
      <alignment horizontal="center" vertical="center" wrapText="1"/>
    </xf>
    <xf numFmtId="10" fontId="12" fillId="8" borderId="11" xfId="17" applyNumberFormat="1" applyFont="1" applyFill="1" applyBorder="1" applyAlignment="1">
      <alignment horizontal="center" vertical="center" wrapText="1"/>
    </xf>
    <xf numFmtId="180" fontId="12" fillId="8" borderId="4" xfId="17" applyNumberFormat="1" applyFont="1" applyFill="1" applyBorder="1" applyAlignment="1">
      <alignment horizontal="center" vertical="center" wrapText="1"/>
    </xf>
    <xf numFmtId="180" fontId="12" fillId="8" borderId="11" xfId="17" applyNumberFormat="1" applyFont="1" applyFill="1" applyBorder="1" applyAlignment="1">
      <alignment horizontal="center" vertical="center" wrapText="1"/>
    </xf>
    <xf numFmtId="176" fontId="12" fillId="8" borderId="4" xfId="17" applyNumberFormat="1" applyFont="1" applyFill="1" applyBorder="1" applyAlignment="1">
      <alignment horizontal="center" vertical="center" wrapText="1"/>
    </xf>
    <xf numFmtId="176" fontId="12" fillId="8" borderId="11" xfId="17" applyNumberFormat="1" applyFont="1" applyFill="1" applyBorder="1" applyAlignment="1">
      <alignment horizontal="center" vertical="center" wrapText="1"/>
    </xf>
    <xf numFmtId="0" fontId="46" fillId="8" borderId="4" xfId="17" applyFont="1" applyFill="1" applyBorder="1" applyAlignment="1">
      <alignment horizontal="center" vertical="center" wrapText="1"/>
    </xf>
    <xf numFmtId="0" fontId="46" fillId="8" borderId="11" xfId="17" applyFont="1" applyFill="1" applyBorder="1" applyAlignment="1">
      <alignment horizontal="center" vertical="center" wrapText="1"/>
    </xf>
    <xf numFmtId="0" fontId="46" fillId="8" borderId="22" xfId="17" applyFont="1" applyFill="1" applyBorder="1" applyAlignment="1">
      <alignment horizontal="center" vertical="center" wrapText="1"/>
    </xf>
    <xf numFmtId="0" fontId="46" fillId="8" borderId="23" xfId="17" applyFont="1" applyFill="1" applyBorder="1" applyAlignment="1">
      <alignment horizontal="center" vertical="center" wrapText="1"/>
    </xf>
    <xf numFmtId="0" fontId="46" fillId="8" borderId="24" xfId="17" applyFont="1" applyFill="1" applyBorder="1" applyAlignment="1">
      <alignment horizontal="center" vertical="center" wrapText="1"/>
    </xf>
    <xf numFmtId="0" fontId="12" fillId="8" borderId="4" xfId="17" applyFont="1" applyFill="1" applyBorder="1" applyAlignment="1">
      <alignment horizontal="center" vertical="center" wrapText="1"/>
    </xf>
    <xf numFmtId="0" fontId="12" fillId="8" borderId="7" xfId="17" applyFont="1" applyFill="1" applyBorder="1" applyAlignment="1">
      <alignment horizontal="center" vertical="center" wrapText="1"/>
    </xf>
    <xf numFmtId="0" fontId="12" fillId="8" borderId="11" xfId="17" applyFont="1" applyFill="1" applyBorder="1" applyAlignment="1">
      <alignment horizontal="center" vertical="center" wrapText="1"/>
    </xf>
    <xf numFmtId="0" fontId="12" fillId="8" borderId="12" xfId="17" applyFont="1" applyFill="1" applyBorder="1" applyAlignment="1">
      <alignment horizontal="center" vertical="center" wrapText="1"/>
    </xf>
    <xf numFmtId="0" fontId="28" fillId="0" borderId="0" xfId="17" applyFont="1" applyBorder="1" applyAlignment="1">
      <alignment horizontal="right" vertical="center" wrapText="1"/>
    </xf>
    <xf numFmtId="0" fontId="33" fillId="0" borderId="0" xfId="17" applyFont="1" applyBorder="1" applyAlignment="1">
      <alignment horizontal="center" vertical="center"/>
    </xf>
    <xf numFmtId="0" fontId="33" fillId="0" borderId="22" xfId="17" applyFont="1" applyBorder="1" applyAlignment="1">
      <alignment horizontal="center" vertical="center"/>
    </xf>
    <xf numFmtId="0" fontId="33" fillId="0" borderId="23" xfId="17" applyFont="1" applyBorder="1" applyAlignment="1">
      <alignment horizontal="center" vertical="center"/>
    </xf>
    <xf numFmtId="0" fontId="32" fillId="0" borderId="4" xfId="17" applyFont="1" applyBorder="1" applyAlignment="1">
      <alignment horizontal="left" vertical="center" wrapText="1"/>
    </xf>
    <xf numFmtId="0" fontId="32" fillId="0" borderId="11" xfId="17" applyFont="1" applyBorder="1" applyAlignment="1">
      <alignment horizontal="left" vertical="center" wrapText="1"/>
    </xf>
    <xf numFmtId="0" fontId="33" fillId="0" borderId="8" xfId="17" applyFont="1" applyBorder="1" applyAlignment="1">
      <alignment horizontal="center" vertical="center"/>
    </xf>
    <xf numFmtId="0" fontId="33" fillId="0" borderId="9" xfId="17" applyFont="1" applyBorder="1" applyAlignment="1">
      <alignment horizontal="center" vertical="center"/>
    </xf>
    <xf numFmtId="0" fontId="34" fillId="0" borderId="8" xfId="17" applyFont="1" applyBorder="1" applyAlignment="1">
      <alignment horizontal="center" vertical="center"/>
    </xf>
    <xf numFmtId="0" fontId="32" fillId="4" borderId="14" xfId="17" applyFont="1" applyFill="1" applyBorder="1" applyAlignment="1">
      <alignment horizontal="center" vertical="center"/>
    </xf>
    <xf numFmtId="0" fontId="32" fillId="4" borderId="25" xfId="17" applyFont="1" applyFill="1" applyBorder="1" applyAlignment="1">
      <alignment horizontal="center" vertical="center"/>
    </xf>
    <xf numFmtId="0" fontId="32" fillId="4" borderId="15" xfId="17" applyFont="1" applyFill="1" applyBorder="1" applyAlignment="1">
      <alignment horizontal="center" vertical="center"/>
    </xf>
    <xf numFmtId="0" fontId="32" fillId="0" borderId="17" xfId="17" applyFont="1" applyBorder="1" applyAlignment="1">
      <alignment horizontal="left" vertical="center" wrapText="1"/>
    </xf>
    <xf numFmtId="0" fontId="32" fillId="0" borderId="26" xfId="17" applyFont="1" applyBorder="1" applyAlignment="1">
      <alignment horizontal="left" vertical="center" wrapText="1"/>
    </xf>
    <xf numFmtId="176" fontId="29" fillId="3" borderId="26" xfId="17" applyNumberFormat="1" applyFont="1" applyFill="1" applyBorder="1" applyAlignment="1">
      <alignment horizontal="left" vertical="center"/>
    </xf>
    <xf numFmtId="176" fontId="29" fillId="3" borderId="18" xfId="17" applyNumberFormat="1" applyFont="1" applyFill="1" applyBorder="1" applyAlignment="1">
      <alignment horizontal="left" vertical="center"/>
    </xf>
    <xf numFmtId="176" fontId="28" fillId="3" borderId="26" xfId="17" applyNumberFormat="1" applyFont="1" applyFill="1" applyBorder="1" applyAlignment="1">
      <alignment horizontal="left" vertical="center"/>
    </xf>
    <xf numFmtId="176" fontId="28" fillId="3" borderId="18" xfId="17" applyNumberFormat="1" applyFont="1" applyFill="1" applyBorder="1" applyAlignment="1">
      <alignment horizontal="left" vertical="center"/>
    </xf>
    <xf numFmtId="0" fontId="28" fillId="0" borderId="16" xfId="17" applyFont="1" applyBorder="1" applyAlignment="1">
      <alignment horizontal="center" vertical="center"/>
    </xf>
    <xf numFmtId="0" fontId="28" fillId="0" borderId="26" xfId="17" applyFont="1" applyBorder="1" applyAlignment="1">
      <alignment horizontal="left" vertical="center"/>
    </xf>
    <xf numFmtId="0" fontId="28" fillId="0" borderId="16" xfId="17" applyFont="1" applyBorder="1" applyAlignment="1" applyProtection="1">
      <alignment horizontal="center" vertical="center"/>
      <protection locked="0"/>
    </xf>
    <xf numFmtId="0" fontId="32" fillId="0" borderId="17" xfId="17" applyFont="1" applyBorder="1" applyAlignment="1" applyProtection="1">
      <alignment horizontal="left" vertical="center" wrapText="1"/>
      <protection locked="0"/>
    </xf>
    <xf numFmtId="0" fontId="32" fillId="0" borderId="26" xfId="17" applyFont="1" applyBorder="1" applyAlignment="1" applyProtection="1">
      <alignment horizontal="left" vertical="center" wrapText="1"/>
      <protection locked="0"/>
    </xf>
    <xf numFmtId="0" fontId="28" fillId="0" borderId="26" xfId="17" applyFont="1" applyBorder="1" applyAlignment="1" applyProtection="1">
      <alignment horizontal="left" vertical="center"/>
      <protection locked="0"/>
    </xf>
    <xf numFmtId="49" fontId="28" fillId="5" borderId="26" xfId="17" applyNumberFormat="1" applyFont="1" applyFill="1" applyBorder="1" applyAlignment="1" applyProtection="1">
      <alignment horizontal="left" vertical="center"/>
      <protection locked="0"/>
    </xf>
    <xf numFmtId="0" fontId="28" fillId="0" borderId="27" xfId="17" applyFont="1" applyBorder="1" applyAlignment="1">
      <alignment horizontal="left" vertical="center" wrapText="1"/>
    </xf>
    <xf numFmtId="0" fontId="28" fillId="0" borderId="28" xfId="17" applyFont="1" applyBorder="1" applyAlignment="1">
      <alignment horizontal="left" vertical="center" wrapText="1"/>
    </xf>
    <xf numFmtId="0" fontId="28" fillId="0" borderId="26" xfId="17" applyFont="1" applyBorder="1" applyAlignment="1">
      <alignment horizontal="left" vertical="center" wrapText="1"/>
    </xf>
    <xf numFmtId="0" fontId="32" fillId="0" borderId="20" xfId="17" applyFont="1" applyBorder="1" applyAlignment="1">
      <alignment horizontal="left" vertical="center" wrapText="1"/>
    </xf>
    <xf numFmtId="0" fontId="32" fillId="0" borderId="29" xfId="17" applyFont="1" applyBorder="1" applyAlignment="1">
      <alignment horizontal="left" vertical="center" wrapText="1"/>
    </xf>
    <xf numFmtId="176" fontId="32" fillId="3" borderId="29" xfId="17" applyNumberFormat="1" applyFont="1" applyFill="1" applyBorder="1" applyAlignment="1">
      <alignment horizontal="left" vertical="center"/>
    </xf>
    <xf numFmtId="176" fontId="32" fillId="3" borderId="21" xfId="17" applyNumberFormat="1" applyFont="1" applyFill="1" applyBorder="1" applyAlignment="1">
      <alignment horizontal="left" vertical="center"/>
    </xf>
    <xf numFmtId="0" fontId="22" fillId="0" borderId="0" xfId="0" applyFont="1" applyAlignment="1">
      <alignment horizontal="center" vertical="center"/>
    </xf>
    <xf numFmtId="0" fontId="7" fillId="0" borderId="12" xfId="0" applyFont="1" applyBorder="1" applyAlignment="1">
      <alignment horizontal="justify" vertical="center" wrapText="1"/>
    </xf>
    <xf numFmtId="0" fontId="7" fillId="0" borderId="12" xfId="0" applyFont="1" applyBorder="1" applyAlignment="1">
      <alignment horizontal="center" vertical="center" wrapText="1"/>
    </xf>
    <xf numFmtId="0" fontId="12" fillId="8" borderId="12" xfId="0" applyFont="1" applyFill="1" applyBorder="1" applyAlignment="1">
      <alignment horizontal="center" vertical="center" wrapText="1"/>
    </xf>
    <xf numFmtId="0" fontId="49" fillId="0" borderId="0" xfId="0" applyFont="1" applyAlignment="1">
      <alignment horizontal="center" vertical="center"/>
    </xf>
    <xf numFmtId="0" fontId="12" fillId="0" borderId="0" xfId="0" applyFont="1" applyAlignment="1">
      <alignment vertical="center" wrapText="1"/>
    </xf>
    <xf numFmtId="0" fontId="51" fillId="0" borderId="0" xfId="0" applyFont="1" applyAlignment="1">
      <alignment horizontal="center" vertical="center"/>
    </xf>
    <xf numFmtId="0" fontId="7" fillId="8" borderId="12" xfId="0" applyFont="1" applyFill="1" applyBorder="1" applyAlignment="1">
      <alignment horizontal="justify" vertical="center" wrapText="1"/>
    </xf>
    <xf numFmtId="0" fontId="7" fillId="0" borderId="12" xfId="0" applyFont="1" applyBorder="1" applyAlignment="1">
      <alignment horizontal="left" vertical="center" wrapText="1"/>
    </xf>
    <xf numFmtId="0" fontId="10" fillId="2" borderId="0" xfId="365" applyFont="1" applyFill="1"/>
    <xf numFmtId="0" fontId="10" fillId="9" borderId="0" xfId="365" applyFont="1" applyFill="1"/>
    <xf numFmtId="0" fontId="9" fillId="2" borderId="0" xfId="366" applyFont="1" applyFill="1" applyAlignment="1">
      <alignment horizontal="center" vertical="center"/>
    </xf>
    <xf numFmtId="0" fontId="7" fillId="2" borderId="0" xfId="366" applyFont="1" applyFill="1" applyBorder="1" applyAlignment="1">
      <alignment horizontal="center" vertical="center"/>
    </xf>
    <xf numFmtId="0" fontId="7" fillId="9" borderId="0" xfId="365" applyFont="1" applyFill="1"/>
    <xf numFmtId="0" fontId="16" fillId="2" borderId="0" xfId="366" applyFont="1" applyFill="1" applyBorder="1" applyAlignment="1">
      <alignment horizontal="center" vertical="center"/>
    </xf>
    <xf numFmtId="0" fontId="16" fillId="8" borderId="12" xfId="366" applyFont="1" applyFill="1" applyBorder="1" applyAlignment="1">
      <alignment horizontal="center" vertical="center" wrapText="1"/>
    </xf>
    <xf numFmtId="0" fontId="16" fillId="8" borderId="12" xfId="366" applyFont="1" applyFill="1" applyBorder="1" applyAlignment="1">
      <alignment horizontal="centerContinuous" vertical="center"/>
    </xf>
    <xf numFmtId="0" fontId="16" fillId="9" borderId="0" xfId="365" applyFont="1" applyFill="1"/>
    <xf numFmtId="0" fontId="12" fillId="9" borderId="0" xfId="365" applyFill="1"/>
    <xf numFmtId="0" fontId="16" fillId="2" borderId="12" xfId="366" applyFont="1" applyFill="1" applyBorder="1" applyAlignment="1">
      <alignment horizontal="center" vertical="center" wrapText="1"/>
    </xf>
    <xf numFmtId="0" fontId="16" fillId="108" borderId="12" xfId="366" applyFont="1" applyFill="1" applyBorder="1" applyAlignment="1">
      <alignment horizontal="center" vertical="center" wrapText="1"/>
    </xf>
    <xf numFmtId="0" fontId="12" fillId="108" borderId="0" xfId="365" applyFill="1"/>
    <xf numFmtId="49" fontId="16" fillId="2" borderId="12" xfId="366" applyNumberFormat="1" applyFont="1" applyFill="1" applyBorder="1" applyAlignment="1">
      <alignment horizontal="center" vertical="center" wrapText="1"/>
    </xf>
    <xf numFmtId="0" fontId="157" fillId="2" borderId="12" xfId="364" applyFont="1" applyFill="1" applyBorder="1" applyAlignment="1">
      <alignment horizontal="left" vertical="center"/>
    </xf>
    <xf numFmtId="49" fontId="16" fillId="108" borderId="12" xfId="366" applyNumberFormat="1" applyFont="1" applyFill="1" applyBorder="1" applyAlignment="1">
      <alignment horizontal="center" vertical="center" wrapText="1"/>
    </xf>
    <xf numFmtId="0" fontId="157" fillId="108" borderId="12" xfId="364" applyFont="1" applyFill="1" applyBorder="1" applyAlignment="1">
      <alignment horizontal="left" vertical="center"/>
    </xf>
  </cellXfs>
  <cellStyles count="12285">
    <cellStyle name="_x0007_" xfId="368"/>
    <cellStyle name="_x0007_ 2" xfId="369"/>
    <cellStyle name="_x0007_ 2 2" xfId="370"/>
    <cellStyle name="_x0007_ 2 2 2" xfId="371"/>
    <cellStyle name="_x0007_ 2 3" xfId="372"/>
    <cellStyle name="_x0007_ 3" xfId="373"/>
    <cellStyle name="_x0007_ 3 2" xfId="374"/>
    <cellStyle name=" 3]_x000d__x000a_Zoomed=1_x000d__x000a_Row=128_x000d__x000a_Column=101_x000d__x000a_Height=300_x000d__x000a_Width=301_x000d__x000a_FontName=System_x000d__x000a_FontStyle=1_x000d__x000a_FontSize=12_x000d__x000a_PrtFontNa" xfId="9706"/>
    <cellStyle name="_x0007_ 4" xfId="375"/>
    <cellStyle name="_x0007_ 5" xfId="376"/>
    <cellStyle name="_x000a_mouse.drv=lm" xfId="377"/>
    <cellStyle name="_x000a_mouse.drv=lm 2" xfId="378"/>
    <cellStyle name="_x000a_mouse.drv=lm 2 2" xfId="379"/>
    <cellStyle name="_x000a_mouse.drv=lm 3" xfId="380"/>
    <cellStyle name="_x000a_mouse.drv=lm 4" xfId="381"/>
    <cellStyle name="_x000a_mouse.drv=lm 5" xfId="9707"/>
    <cellStyle name="_x000a_mouse.drv=lm 6" xfId="9708"/>
    <cellStyle name="_x000a_mouse.drv=lm 7" xfId="9709"/>
    <cellStyle name="?" xfId="9398"/>
    <cellStyle name="? 2" xfId="9399"/>
    <cellStyle name="? 3" xfId="9400"/>
    <cellStyle name="??" xfId="9710"/>
    <cellStyle name="?? [0]" xfId="9711"/>
    <cellStyle name="?? [0] 2" xfId="9712"/>
    <cellStyle name="?? 2" xfId="9713"/>
    <cellStyle name="?? 3" xfId="9714"/>
    <cellStyle name="??_0N-HANDLING " xfId="9715"/>
    <cellStyle name="@_text" xfId="382"/>
    <cellStyle name="_002合并过程表" xfId="383"/>
    <cellStyle name="_1206 Guidance in preparing PRC package-PL" xfId="9716"/>
    <cellStyle name="_15长期待摊费用0512" xfId="9401"/>
    <cellStyle name="_2005年工作底稿" xfId="384"/>
    <cellStyle name="_2005年工作底稿 2" xfId="385"/>
    <cellStyle name="_2005年工作底稿 2 2" xfId="386"/>
    <cellStyle name="_2005年工作底稿 3" xfId="387"/>
    <cellStyle name="_2005年工作底稿 4" xfId="388"/>
    <cellStyle name="_2005年工作底稿 5" xfId="9717"/>
    <cellStyle name="_2005年工作底稿 6" xfId="9718"/>
    <cellStyle name="_2005年工作底稿 7" xfId="9719"/>
    <cellStyle name="_2005年工作底稿_3-2-A1B-银行存款" xfId="389"/>
    <cellStyle name="_2005年工作底稿_3-2-A1B-银行存款 2" xfId="390"/>
    <cellStyle name="_2005年工作底稿_3-2-A1B-银行存款 2 2" xfId="391"/>
    <cellStyle name="_2005年工作底稿_3-2-A1B-银行存款 3" xfId="392"/>
    <cellStyle name="_2005年工作底稿_3-2-A1B-银行存款 4" xfId="393"/>
    <cellStyle name="_2005年工作底稿_3-2-A1B-银行存款 5" xfId="9720"/>
    <cellStyle name="_2005年工作底稿_3-2-A1B-银行存款 6" xfId="9721"/>
    <cellStyle name="_2005年工作底稿_3-2-A1B-银行存款 7" xfId="9722"/>
    <cellStyle name="_2005年工作底稿_3-2-Z17A-固定资产" xfId="394"/>
    <cellStyle name="_2005年工作底稿_3-2-Z17A-固定资产 2" xfId="395"/>
    <cellStyle name="_2005年工作底稿_3-2-Z17A-固定资产 3" xfId="396"/>
    <cellStyle name="_2005年工作底稿_Sheet1" xfId="397"/>
    <cellStyle name="_2005年工作底稿_Sheet1 2" xfId="398"/>
    <cellStyle name="_2005年工作底稿_Sheet1 2 2" xfId="399"/>
    <cellStyle name="_2005年工作底稿_Sheet1 3" xfId="400"/>
    <cellStyle name="_2005年工作底稿_Sheet1 4" xfId="401"/>
    <cellStyle name="_2005年工作底稿_Sheet1 5" xfId="9723"/>
    <cellStyle name="_2005年工作底稿_Sheet1 6" xfId="9724"/>
    <cellStyle name="_2005年工作底稿_Sheet1 7" xfId="9725"/>
    <cellStyle name="_2005年工作底稿_Sheet1_Z4-应收账款" xfId="9726"/>
    <cellStyle name="_2005年工作底稿_Sheet1_Z4-应收账款 2" xfId="9727"/>
    <cellStyle name="_2005年工作底稿_Z4-应收账款" xfId="9728"/>
    <cellStyle name="_2005年工作底稿_Z4-应收账款 2" xfId="9729"/>
    <cellStyle name="_2007终审资料1.22." xfId="9402"/>
    <cellStyle name="_3-2-A12-可供出售金融资产--修改" xfId="402"/>
    <cellStyle name="_3-2-A12-可供出售金融资产--修改 2" xfId="403"/>
    <cellStyle name="_3-2-A12-可供出售金融资产--修改 3" xfId="404"/>
    <cellStyle name="_3-2-A14-长期应收款" xfId="9730"/>
    <cellStyle name="_3-2-A14-长期应收款 2" xfId="9731"/>
    <cellStyle name="_3-2-A22-无形资产" xfId="405"/>
    <cellStyle name="_3-2-A22-无形资产 2" xfId="406"/>
    <cellStyle name="_3-2-A22-无形资产 3" xfId="407"/>
    <cellStyle name="_3-2-A4-应收账款" xfId="408"/>
    <cellStyle name="_3-2-A4-应收账款 2" xfId="409"/>
    <cellStyle name="_3-2-A4-应收账款 3" xfId="410"/>
    <cellStyle name="_3-2-A6-应收利息" xfId="411"/>
    <cellStyle name="_3-2-A6-应收利息 2" xfId="412"/>
    <cellStyle name="_3-2-A6-应收利息 2 2" xfId="413"/>
    <cellStyle name="_3-2-A6-应收利息 3" xfId="414"/>
    <cellStyle name="_3-2-A8A-其他应收款" xfId="9732"/>
    <cellStyle name="_3-2-A8A-其他应收款 2" xfId="9733"/>
    <cellStyle name="_3-2-D13-所得税费用" xfId="9734"/>
    <cellStyle name="_3-2-D13-所得税费用 2" xfId="9735"/>
    <cellStyle name="_A17固定资产" xfId="415"/>
    <cellStyle name="_A17固定资产 2" xfId="416"/>
    <cellStyle name="_A17固定资产 2 2" xfId="417"/>
    <cellStyle name="_A17固定资产 3" xfId="418"/>
    <cellStyle name="_A17固定资产 4" xfId="419"/>
    <cellStyle name="_A17固定资产 5" xfId="9736"/>
    <cellStyle name="_A17固定资产 6" xfId="9737"/>
    <cellStyle name="_A17固定资产 7" xfId="9738"/>
    <cellStyle name="_A23无形资产" xfId="420"/>
    <cellStyle name="_A23无形资产 2" xfId="421"/>
    <cellStyle name="_A23无形资产 2 2" xfId="422"/>
    <cellStyle name="_A23无形资产 3" xfId="423"/>
    <cellStyle name="_A23无形资产 4" xfId="424"/>
    <cellStyle name="_A23无形资产 5" xfId="9739"/>
    <cellStyle name="_A23无形资产 6" xfId="9740"/>
    <cellStyle name="_A23无形资产 7" xfId="9741"/>
    <cellStyle name="_A3应收票据" xfId="425"/>
    <cellStyle name="_A3应收票据 2" xfId="426"/>
    <cellStyle name="_A3应收票据 2 2" xfId="427"/>
    <cellStyle name="_A3应收票据 3" xfId="428"/>
    <cellStyle name="_A3应收票据 4" xfId="429"/>
    <cellStyle name="_A3应收票据 5" xfId="9742"/>
    <cellStyle name="_A3应收票据 6" xfId="9743"/>
    <cellStyle name="_A3应收票据 7" xfId="9744"/>
    <cellStyle name="_A6应收账款" xfId="430"/>
    <cellStyle name="_A6应收账款 2" xfId="431"/>
    <cellStyle name="_A6应收账款 2 2" xfId="432"/>
    <cellStyle name="_A6应收账款 3" xfId="433"/>
    <cellStyle name="_A6应收账款 4" xfId="434"/>
    <cellStyle name="_A6应收账款 5" xfId="9745"/>
    <cellStyle name="_A6应收账款 6" xfId="9746"/>
    <cellStyle name="_A6应收账款 7" xfId="9747"/>
    <cellStyle name="_A6应收账款_3-2-A1B-银行存款" xfId="435"/>
    <cellStyle name="_A6应收账款_3-2-A1B-银行存款 2" xfId="436"/>
    <cellStyle name="_A6应收账款_3-2-A1B-银行存款 2 2" xfId="437"/>
    <cellStyle name="_A6应收账款_3-2-A1B-银行存款 3" xfId="438"/>
    <cellStyle name="_A6应收账款_3-2-A1B-银行存款 4" xfId="439"/>
    <cellStyle name="_A6应收账款_3-2-A1B-银行存款 5" xfId="9748"/>
    <cellStyle name="_A6应收账款_3-2-A1B-银行存款 6" xfId="9749"/>
    <cellStyle name="_A6应收账款_3-2-A1B-银行存款 7" xfId="9750"/>
    <cellStyle name="_A6应收账款_3-2-Z17A-固定资产" xfId="440"/>
    <cellStyle name="_A6应收账款_3-2-Z17A-固定资产 2" xfId="441"/>
    <cellStyle name="_A6应收账款_3-2-Z17A-固定资产 3" xfId="442"/>
    <cellStyle name="_A6应收账款_Sheet1" xfId="443"/>
    <cellStyle name="_A6应收账款_Sheet1 2" xfId="444"/>
    <cellStyle name="_A6应收账款_Sheet1 2 2" xfId="445"/>
    <cellStyle name="_A6应收账款_Sheet1 3" xfId="446"/>
    <cellStyle name="_A6应收账款_Sheet1 4" xfId="447"/>
    <cellStyle name="_A6应收账款_Sheet1 5" xfId="9751"/>
    <cellStyle name="_A6应收账款_Sheet1 6" xfId="9752"/>
    <cellStyle name="_A6应收账款_Sheet1 7" xfId="9753"/>
    <cellStyle name="_A6应收账款_Sheet1_Z4-应收账款" xfId="9754"/>
    <cellStyle name="_A6应收账款_Sheet1_Z4-应收账款 2" xfId="9755"/>
    <cellStyle name="_A6应收账款_Z4-应收账款" xfId="9756"/>
    <cellStyle name="_A6应收账款_Z4-应收账款 2" xfId="9757"/>
    <cellStyle name="_Advance from customer" xfId="448"/>
    <cellStyle name="_A类封面" xfId="449"/>
    <cellStyle name="_B10其他未交款" xfId="450"/>
    <cellStyle name="_B10其他未交款 2" xfId="451"/>
    <cellStyle name="_B10其他未交款 2 2" xfId="452"/>
    <cellStyle name="_B10其他未交款 3" xfId="453"/>
    <cellStyle name="_B10其他未交款 4" xfId="454"/>
    <cellStyle name="_B10其他未交款 5" xfId="9758"/>
    <cellStyle name="_B10其他未交款 6" xfId="9759"/>
    <cellStyle name="_B10其他未交款 7" xfId="9760"/>
    <cellStyle name="_B13预收账款2005" xfId="455"/>
    <cellStyle name="_B13预收账款2005 2" xfId="456"/>
    <cellStyle name="_B13预收账款2005 2 2" xfId="457"/>
    <cellStyle name="_B13预收账款2005 3" xfId="458"/>
    <cellStyle name="_B13预收账款2005 4" xfId="459"/>
    <cellStyle name="_B13预收账款2005 5" xfId="9761"/>
    <cellStyle name="_B13预收账款2005 6" xfId="9762"/>
    <cellStyle name="_B13预收账款2005 7" xfId="9763"/>
    <cellStyle name="_B6应付工资" xfId="460"/>
    <cellStyle name="_B6应付工资 2" xfId="461"/>
    <cellStyle name="_B6应付工资 2 2" xfId="462"/>
    <cellStyle name="_B6应付工资 3" xfId="463"/>
    <cellStyle name="_B6应付工资 4" xfId="464"/>
    <cellStyle name="_B6应付工资 5" xfId="9764"/>
    <cellStyle name="_B6应付工资 6" xfId="9765"/>
    <cellStyle name="_B6应付工资 7" xfId="9766"/>
    <cellStyle name="_B7应付福利费" xfId="465"/>
    <cellStyle name="_B7应付福利费 2" xfId="466"/>
    <cellStyle name="_B7应付福利费 2 2" xfId="467"/>
    <cellStyle name="_B7应付福利费 3" xfId="468"/>
    <cellStyle name="_B7应付福利费 4" xfId="469"/>
    <cellStyle name="_B7应付福利费 5" xfId="9767"/>
    <cellStyle name="_B7应付福利费 6" xfId="9768"/>
    <cellStyle name="_B7应付福利费 7" xfId="9769"/>
    <cellStyle name="_B9应交税金2005" xfId="470"/>
    <cellStyle name="_B9应交税金2005 2" xfId="471"/>
    <cellStyle name="_B9应交税金2005 2 2" xfId="472"/>
    <cellStyle name="_B9应交税金2005 3" xfId="473"/>
    <cellStyle name="_B9应交税金2005 4" xfId="474"/>
    <cellStyle name="_B9应交税金2005 5" xfId="9770"/>
    <cellStyle name="_B9应交税金2005 6" xfId="9771"/>
    <cellStyle name="_B9应交税金2005 7" xfId="9772"/>
    <cellStyle name="_Book1" xfId="9403"/>
    <cellStyle name="_Consol" xfId="9773"/>
    <cellStyle name="_Consol_PRC PL" xfId="9774"/>
    <cellStyle name="_D11营业外支出" xfId="475"/>
    <cellStyle name="_D11营业外支出 2" xfId="476"/>
    <cellStyle name="_D11营业外支出 2 2" xfId="477"/>
    <cellStyle name="_D11营业外支出 3" xfId="478"/>
    <cellStyle name="_D11营业外支出 4" xfId="479"/>
    <cellStyle name="_D11营业外支出 5" xfId="9775"/>
    <cellStyle name="_D11营业外支出 6" xfId="9776"/>
    <cellStyle name="_D11营业外支出 7" xfId="9777"/>
    <cellStyle name="_D12所得税2005" xfId="480"/>
    <cellStyle name="_D12所得税2005 2" xfId="481"/>
    <cellStyle name="_D12所得税2005 2 2" xfId="482"/>
    <cellStyle name="_D12所得税2005 3" xfId="483"/>
    <cellStyle name="_D12所得税2005 4" xfId="484"/>
    <cellStyle name="_D12所得税2005 5" xfId="9778"/>
    <cellStyle name="_D12所得税2005 6" xfId="9779"/>
    <cellStyle name="_D12所得税2005 7" xfId="9780"/>
    <cellStyle name="_D1主营业务收入" xfId="485"/>
    <cellStyle name="_D1主营业务收入 2" xfId="486"/>
    <cellStyle name="_D1主营业务收入 2 2" xfId="487"/>
    <cellStyle name="_D1主营业务收入 3" xfId="488"/>
    <cellStyle name="_D1主营业务收入 4" xfId="489"/>
    <cellStyle name="_D1主营业务收入 5" xfId="9781"/>
    <cellStyle name="_D1主营业务收入 6" xfId="9782"/>
    <cellStyle name="_D1主营业务收入 7" xfId="9783"/>
    <cellStyle name="_D3主营业务税金及附加" xfId="490"/>
    <cellStyle name="_D3主营业务税金及附加 2" xfId="491"/>
    <cellStyle name="_D3主营业务税金及附加 2 2" xfId="492"/>
    <cellStyle name="_D3主营业务税金及附加 3" xfId="493"/>
    <cellStyle name="_D3主营业务税金及附加 4" xfId="494"/>
    <cellStyle name="_D3主营业务税金及附加 5" xfId="9784"/>
    <cellStyle name="_D3主营业务税金及附加 6" xfId="9785"/>
    <cellStyle name="_D3主营业务税金及附加 7" xfId="9786"/>
    <cellStyle name="_D4其他业务利润" xfId="495"/>
    <cellStyle name="_D4其他业务利润 2" xfId="496"/>
    <cellStyle name="_D4其他业务利润 2 2" xfId="497"/>
    <cellStyle name="_D4其他业务利润 3" xfId="498"/>
    <cellStyle name="_D4其他业务利润 4" xfId="499"/>
    <cellStyle name="_D4其他业务利润 5" xfId="9787"/>
    <cellStyle name="_D4其他业务利润 6" xfId="9788"/>
    <cellStyle name="_D4其他业务利润 7" xfId="9789"/>
    <cellStyle name="_ET_STYLE_NoName_00_" xfId="9404"/>
    <cellStyle name="_Expense Consolidation-EastOcean-for disclosure" xfId="500"/>
    <cellStyle name="_Fixed assets movement (by segment) 1205 final.v0" xfId="9790"/>
    <cellStyle name="_Fixed assets movement (by segment) 1205 final.v0_PRC PL" xfId="9791"/>
    <cellStyle name="_G1利润表" xfId="9792"/>
    <cellStyle name="_J - Sept 2004" xfId="9405"/>
    <cellStyle name="_key management" xfId="9406"/>
    <cellStyle name="_Overall spreadsheet 30.09.2007 IFRS (working)" xfId="9793"/>
    <cellStyle name="_Overall spreadsheet 30.09.2007 IFRS (working)_PRC PL" xfId="9794"/>
    <cellStyle name="_PBC-assets1" xfId="501"/>
    <cellStyle name="_PRC disclosure" xfId="9795"/>
    <cellStyle name="_PRC PL" xfId="9796"/>
    <cellStyle name="_Sheet1" xfId="502"/>
    <cellStyle name="_Sheet1 2" xfId="503"/>
    <cellStyle name="_Sheet1 2 2" xfId="504"/>
    <cellStyle name="_Sheet1 3" xfId="505"/>
    <cellStyle name="_Sheet1 4" xfId="506"/>
    <cellStyle name="_Sheet1 5" xfId="9797"/>
    <cellStyle name="_Sheet1 6" xfId="9798"/>
    <cellStyle name="_Sheet1 7" xfId="9799"/>
    <cellStyle name="_Sheet1_Z4-应收账款" xfId="9800"/>
    <cellStyle name="_Sheet1_Z4-应收账款 2" xfId="9801"/>
    <cellStyle name="_Table" xfId="9407"/>
    <cellStyle name="_报表-模拟" xfId="507"/>
    <cellStyle name="_报表调整-新大陆电脑_20070325" xfId="9802"/>
    <cellStyle name="_存货" xfId="9803"/>
    <cellStyle name="_单体" xfId="9804"/>
    <cellStyle name="_单体_SA1营业收入_实质性程序_YHY20101026" xfId="9805"/>
    <cellStyle name="_单体_底稿_F14_辽阳项目部_2007（张）" xfId="9806"/>
    <cellStyle name="_单体_底稿_F14_辽阳项目部_2007（张）_SA1营业收入_实质性程序_YHY20101026" xfId="9807"/>
    <cellStyle name="_单体_吉林化建_2007_项目部" xfId="9808"/>
    <cellStyle name="_单体_吉林化建_2007_项目部_SA1营业收入_实质性程序_YHY20101026" xfId="9809"/>
    <cellStyle name="_单体_年度工程结算单检查" xfId="9810"/>
    <cellStyle name="_单体_年度工程结算单检查_SA1营业收入_实质性程序_YHY20101026" xfId="9811"/>
    <cellStyle name="_单体_天健会计报表（母表）" xfId="9812"/>
    <cellStyle name="_单体_天健会计报表（母表）_SA1营业收入_实质性程序_YHY20101026" xfId="9813"/>
    <cellStyle name="_单体_中油化建_2007_建筑公司项目部预审" xfId="9814"/>
    <cellStyle name="_单体_中油化建_2007_建筑公司项目部预审_SA1营业收入_实质性程序_YHY20101026" xfId="9815"/>
    <cellStyle name="_单体_中油化建_2007_项目部" xfId="9816"/>
    <cellStyle name="_单体_中油化建_2007_项目部_SA1营业收入_实质性程序_YHY20101026" xfId="9817"/>
    <cellStyle name="_导引表M01" xfId="508"/>
    <cellStyle name="_底稿 短期借款" xfId="509"/>
    <cellStyle name="_底稿 短期借款 2" xfId="510"/>
    <cellStyle name="_底稿 短期借款 3" xfId="511"/>
    <cellStyle name="_底稿_F14_辽阳项目部_2007（张）" xfId="9818"/>
    <cellStyle name="_底稿_F14_辽阳项目部_2007（张）_SA1营业收入_实质性程序_YHY20101026" xfId="9819"/>
    <cellStyle name="_多彩2007年度审计报表系统" xfId="9820"/>
    <cellStyle name="_封面" xfId="512"/>
    <cellStyle name="_封面 2" xfId="513"/>
    <cellStyle name="_封面 3" xfId="514"/>
    <cellStyle name="_港务会计报表" xfId="9821"/>
    <cellStyle name="_港务会计报表（送小明）" xfId="9822"/>
    <cellStyle name="_港务会计报表（送小明）_SA1营业收入_实质性程序_YHY20101026" xfId="9823"/>
    <cellStyle name="_港务会计报表（送小明）_底稿_F14_辽阳项目部_2007（张）" xfId="9824"/>
    <cellStyle name="_港务会计报表（送小明）_底稿_F14_辽阳项目部_2007（张）_SA1营业收入_实质性程序_YHY20101026" xfId="9825"/>
    <cellStyle name="_港务会计报表（送小明）_吉林化建_2007_项目部" xfId="9826"/>
    <cellStyle name="_港务会计报表（送小明）_吉林化建_2007_项目部_SA1营业收入_实质性程序_YHY20101026" xfId="9827"/>
    <cellStyle name="_港务会计报表（送小明）_年度工程结算单检查" xfId="9828"/>
    <cellStyle name="_港务会计报表（送小明）_年度工程结算单检查_SA1营业收入_实质性程序_YHY20101026" xfId="9829"/>
    <cellStyle name="_港务会计报表（送小明）_天健会计报表（母表）" xfId="9830"/>
    <cellStyle name="_港务会计报表（送小明）_天健会计报表（母表）_SA1营业收入_实质性程序_YHY20101026" xfId="9831"/>
    <cellStyle name="_港务会计报表（送小明）_中油化建_2007_建筑公司项目部预审" xfId="9832"/>
    <cellStyle name="_港务会计报表（送小明）_中油化建_2007_建筑公司项目部预审_SA1营业收入_实质性程序_YHY20101026" xfId="9833"/>
    <cellStyle name="_港务会计报表（送小明）_中油化建_2007_项目部" xfId="9834"/>
    <cellStyle name="_港务会计报表（送小明）_中油化建_2007_项目部_SA1营业收入_实质性程序_YHY20101026" xfId="9835"/>
    <cellStyle name="_港务会计报表_SA1营业收入_实质性程序_YHY20101026" xfId="9836"/>
    <cellStyle name="_港务会计报表_底稿_F14_辽阳项目部_2007（张）" xfId="9837"/>
    <cellStyle name="_港务会计报表_底稿_F14_辽阳项目部_2007（张）_SA1营业收入_实质性程序_YHY20101026" xfId="9838"/>
    <cellStyle name="_港务会计报表_吉林化建_2007_项目部" xfId="9839"/>
    <cellStyle name="_港务会计报表_吉林化建_2007_项目部_SA1营业收入_实质性程序_YHY20101026" xfId="9840"/>
    <cellStyle name="_港务会计报表_年度工程结算单检查" xfId="9841"/>
    <cellStyle name="_港务会计报表_年度工程结算单检查_SA1营业收入_实质性程序_YHY20101026" xfId="9842"/>
    <cellStyle name="_港务会计报表_天健会计报表（母表）" xfId="9843"/>
    <cellStyle name="_港务会计报表_天健会计报表（母表）_SA1营业收入_实质性程序_YHY20101026" xfId="9844"/>
    <cellStyle name="_港务会计报表_中油化建_2007_建筑公司项目部预审" xfId="9845"/>
    <cellStyle name="_港务会计报表_中油化建_2007_建筑公司项目部预审_SA1营业收入_实质性程序_YHY20101026" xfId="9846"/>
    <cellStyle name="_港务会计报表_中油化建_2007_项目部" xfId="9847"/>
    <cellStyle name="_港务会计报表_中油化建_2007_项目部_SA1营业收入_实质性程序_YHY20101026" xfId="9848"/>
    <cellStyle name="_公司填表" xfId="515"/>
    <cellStyle name="_公司填表 2" xfId="516"/>
    <cellStyle name="_公司填表 2 2" xfId="517"/>
    <cellStyle name="_公司填表 3" xfId="518"/>
    <cellStyle name="_公司填表 4" xfId="519"/>
    <cellStyle name="_公司填表 5" xfId="9849"/>
    <cellStyle name="_公司填表 6" xfId="9850"/>
    <cellStyle name="_公司填表 7" xfId="9851"/>
    <cellStyle name="_公司填表-2005蔡" xfId="520"/>
    <cellStyle name="_公司填表-2005蔡 2" xfId="521"/>
    <cellStyle name="_公司填表-2005蔡 2 2" xfId="522"/>
    <cellStyle name="_公司填表-2005蔡 3" xfId="523"/>
    <cellStyle name="_公司填表-2005蔡 4" xfId="524"/>
    <cellStyle name="_公司填表-2005蔡 5" xfId="9852"/>
    <cellStyle name="_公司填表-2005蔡 6" xfId="9853"/>
    <cellStyle name="_公司填表-2005蔡 7" xfId="9854"/>
    <cellStyle name="_公司填表-2005李志刚" xfId="525"/>
    <cellStyle name="_公司填表-2005李志刚 2" xfId="526"/>
    <cellStyle name="_公司填表-2005李志刚 2 2" xfId="527"/>
    <cellStyle name="_公司填表-2005李志刚 3" xfId="528"/>
    <cellStyle name="_公司填表-2005李志刚 4" xfId="529"/>
    <cellStyle name="_公司填表-2005李志刚 5" xfId="9855"/>
    <cellStyle name="_公司填表-2005李志刚 6" xfId="9856"/>
    <cellStyle name="_公司填表-2005李志刚 7" xfId="9857"/>
    <cellStyle name="_公司填表2005-吴" xfId="530"/>
    <cellStyle name="_公司填表2005-吴 2" xfId="531"/>
    <cellStyle name="_公司填表2005-吴 2 2" xfId="532"/>
    <cellStyle name="_公司填表2005-吴 3" xfId="533"/>
    <cellStyle name="_公司填表2005-吴 4" xfId="534"/>
    <cellStyle name="_公司填表2005-吴 5" xfId="9858"/>
    <cellStyle name="_公司填表2005-吴 6" xfId="9859"/>
    <cellStyle name="_公司填表2005-吴 7" xfId="9860"/>
    <cellStyle name="_公司填表2005-吴_3-2-A1B-银行存款" xfId="535"/>
    <cellStyle name="_公司填表2005-吴_3-2-A1B-银行存款 2" xfId="536"/>
    <cellStyle name="_公司填表2005-吴_3-2-A1B-银行存款 2 2" xfId="537"/>
    <cellStyle name="_公司填表2005-吴_3-2-A1B-银行存款 3" xfId="538"/>
    <cellStyle name="_公司填表2005-吴_3-2-A1B-银行存款 4" xfId="539"/>
    <cellStyle name="_公司填表2005-吴_3-2-A1B-银行存款 5" xfId="9861"/>
    <cellStyle name="_公司填表2005-吴_3-2-A1B-银行存款 6" xfId="9862"/>
    <cellStyle name="_公司填表2005-吴_3-2-A1B-银行存款 7" xfId="9863"/>
    <cellStyle name="_公司填表2005-吴_3-2-Z17A-固定资产" xfId="540"/>
    <cellStyle name="_公司填表2005-吴_3-2-Z17A-固定资产 2" xfId="541"/>
    <cellStyle name="_公司填表2005-吴_3-2-Z17A-固定资产 3" xfId="542"/>
    <cellStyle name="_公司填表2005-吴_Sheet1" xfId="543"/>
    <cellStyle name="_公司填表2005-吴_Sheet1 2" xfId="544"/>
    <cellStyle name="_公司填表2005-吴_Sheet1 2 2" xfId="545"/>
    <cellStyle name="_公司填表2005-吴_Sheet1 3" xfId="546"/>
    <cellStyle name="_公司填表2005-吴_Sheet1 4" xfId="547"/>
    <cellStyle name="_公司填表2005-吴_Sheet1 5" xfId="9864"/>
    <cellStyle name="_公司填表2005-吴_Sheet1 6" xfId="9865"/>
    <cellStyle name="_公司填表2005-吴_Sheet1 7" xfId="9866"/>
    <cellStyle name="_公司填表2005-吴_Sheet1_Z4-应收账款" xfId="9867"/>
    <cellStyle name="_公司填表2005-吴_Sheet1_Z4-应收账款 2" xfId="9868"/>
    <cellStyle name="_公司填表2005-吴_Z4-应收账款" xfId="9869"/>
    <cellStyle name="_公司填表2005-吴_Z4-应收账款 2" xfId="9870"/>
    <cellStyle name="_公司填表2005-修改" xfId="548"/>
    <cellStyle name="_公司填表2005-修改 2" xfId="549"/>
    <cellStyle name="_公司填表2005-修改 2 2" xfId="550"/>
    <cellStyle name="_公司填表2005-修改 3" xfId="551"/>
    <cellStyle name="_公司填表2005-修改 4" xfId="552"/>
    <cellStyle name="_公司填表2005-修改 5" xfId="9871"/>
    <cellStyle name="_公司填表2005-修改 6" xfId="9872"/>
    <cellStyle name="_公司填表2005-修改 7" xfId="9873"/>
    <cellStyle name="_公司填表2005-修改_3-2-A1B-银行存款" xfId="553"/>
    <cellStyle name="_公司填表2005-修改_3-2-A1B-银行存款 2" xfId="554"/>
    <cellStyle name="_公司填表2005-修改_3-2-A1B-银行存款 2 2" xfId="555"/>
    <cellStyle name="_公司填表2005-修改_3-2-A1B-银行存款 3" xfId="556"/>
    <cellStyle name="_公司填表2005-修改_3-2-A1B-银行存款 4" xfId="557"/>
    <cellStyle name="_公司填表2005-修改_3-2-A1B-银行存款 5" xfId="9874"/>
    <cellStyle name="_公司填表2005-修改_3-2-A1B-银行存款 6" xfId="9875"/>
    <cellStyle name="_公司填表2005-修改_3-2-A1B-银行存款 7" xfId="9876"/>
    <cellStyle name="_公司填表2005-修改_3-2-Z17A-固定资产" xfId="558"/>
    <cellStyle name="_公司填表2005-修改_3-2-Z17A-固定资产 2" xfId="559"/>
    <cellStyle name="_公司填表2005-修改_3-2-Z17A-固定资产 3" xfId="560"/>
    <cellStyle name="_公司填表2005-修改_Sheet1" xfId="561"/>
    <cellStyle name="_公司填表2005-修改_Sheet1 2" xfId="562"/>
    <cellStyle name="_公司填表2005-修改_Sheet1 2 2" xfId="563"/>
    <cellStyle name="_公司填表2005-修改_Sheet1 3" xfId="564"/>
    <cellStyle name="_公司填表2005-修改_Sheet1 4" xfId="565"/>
    <cellStyle name="_公司填表2005-修改_Sheet1 5" xfId="9877"/>
    <cellStyle name="_公司填表2005-修改_Sheet1 6" xfId="9878"/>
    <cellStyle name="_公司填表2005-修改_Sheet1 7" xfId="9879"/>
    <cellStyle name="_公司填表2005-修改_Sheet1_Z4-应收账款" xfId="9880"/>
    <cellStyle name="_公司填表2005-修改_Sheet1_Z4-应收账款 2" xfId="9881"/>
    <cellStyle name="_公司填表2005-修改_Z4-应收账款" xfId="9882"/>
    <cellStyle name="_公司填表2005-修改_Z4-应收账款 2" xfId="9883"/>
    <cellStyle name="_公司填表2005-修改后" xfId="566"/>
    <cellStyle name="_公司填表2005-修改后 2" xfId="567"/>
    <cellStyle name="_公司填表2005-修改后 2 2" xfId="568"/>
    <cellStyle name="_公司填表2005-修改后 3" xfId="569"/>
    <cellStyle name="_公司填表2005-修改后 4" xfId="570"/>
    <cellStyle name="_公司填表2005-修改后 5" xfId="9884"/>
    <cellStyle name="_公司填表2005-修改后 6" xfId="9885"/>
    <cellStyle name="_公司填表2005-修改后 7" xfId="9886"/>
    <cellStyle name="_公司填表2005-修改后_3-2-A1B-银行存款" xfId="571"/>
    <cellStyle name="_公司填表2005-修改后_3-2-A1B-银行存款 2" xfId="572"/>
    <cellStyle name="_公司填表2005-修改后_3-2-A1B-银行存款 2 2" xfId="573"/>
    <cellStyle name="_公司填表2005-修改后_3-2-A1B-银行存款 3" xfId="574"/>
    <cellStyle name="_公司填表2005-修改后_3-2-A1B-银行存款 4" xfId="575"/>
    <cellStyle name="_公司填表2005-修改后_3-2-A1B-银行存款 5" xfId="9887"/>
    <cellStyle name="_公司填表2005-修改后_3-2-A1B-银行存款 6" xfId="9888"/>
    <cellStyle name="_公司填表2005-修改后_3-2-A1B-银行存款 7" xfId="9889"/>
    <cellStyle name="_公司填表2005-修改后_3-2-Z17A-固定资产" xfId="576"/>
    <cellStyle name="_公司填表2005-修改后_3-2-Z17A-固定资产 2" xfId="577"/>
    <cellStyle name="_公司填表2005-修改后_3-2-Z17A-固定资产 3" xfId="578"/>
    <cellStyle name="_公司填表2005-修改后_Sheet1" xfId="579"/>
    <cellStyle name="_公司填表2005-修改后_Sheet1 2" xfId="580"/>
    <cellStyle name="_公司填表2005-修改后_Sheet1 2 2" xfId="581"/>
    <cellStyle name="_公司填表2005-修改后_Sheet1 3" xfId="582"/>
    <cellStyle name="_公司填表2005-修改后_Sheet1 4" xfId="583"/>
    <cellStyle name="_公司填表2005-修改后_Sheet1 5" xfId="9890"/>
    <cellStyle name="_公司填表2005-修改后_Sheet1 6" xfId="9891"/>
    <cellStyle name="_公司填表2005-修改后_Sheet1 7" xfId="9892"/>
    <cellStyle name="_公司填表2005-修改后_Sheet1_Z4-应收账款" xfId="9893"/>
    <cellStyle name="_公司填表2005-修改后_Sheet1_Z4-应收账款 2" xfId="9894"/>
    <cellStyle name="_公司填表2005-修改后_Z4-应收账款" xfId="9895"/>
    <cellStyle name="_公司填表2005-修改后_Z4-应收账款 2" xfId="9896"/>
    <cellStyle name="_公司填表-2005杨" xfId="584"/>
    <cellStyle name="_公司填表-2005杨 2" xfId="585"/>
    <cellStyle name="_公司填表-2005杨 2 2" xfId="586"/>
    <cellStyle name="_公司填表-2005杨 3" xfId="587"/>
    <cellStyle name="_公司填表-2005杨 4" xfId="588"/>
    <cellStyle name="_公司填表-2005杨 5" xfId="9897"/>
    <cellStyle name="_公司填表-2005杨 6" xfId="9898"/>
    <cellStyle name="_公司填表-2005杨 7" xfId="9899"/>
    <cellStyle name="_固定资产" xfId="589"/>
    <cellStyle name="_海螺进出口2006年新旧准则报表转换" xfId="9900"/>
    <cellStyle name="_海马权益表（新）" xfId="590"/>
    <cellStyle name="_海马权益表（新） 2" xfId="591"/>
    <cellStyle name="_海马权益表（新） 3" xfId="592"/>
    <cellStyle name="_汉利2007年度审计报表系统" xfId="9901"/>
    <cellStyle name="_汉欣2006年新旧准则报表转换" xfId="9902"/>
    <cellStyle name="_汉欣2007年审计底稿－林烨" xfId="9903"/>
    <cellStyle name="_汉亚2007年度审计报表系统" xfId="9904"/>
    <cellStyle name="_汉亚2007年审计底稿－林烨" xfId="9905"/>
    <cellStyle name="_合并单位及附注" xfId="593"/>
    <cellStyle name="_集团期末抵销过程表" xfId="594"/>
    <cellStyle name="_辽宁国仁堂底稿" xfId="595"/>
    <cellStyle name="_凭证抽查-05年" xfId="596"/>
    <cellStyle name="_凭证抽查-05年 2" xfId="597"/>
    <cellStyle name="_凭证抽查-05年 2 2" xfId="598"/>
    <cellStyle name="_凭证抽查-05年 3" xfId="599"/>
    <cellStyle name="_凭证抽查-05年 4" xfId="600"/>
    <cellStyle name="_凭证抽查-05年 5" xfId="9906"/>
    <cellStyle name="_凭证抽查-05年 6" xfId="9907"/>
    <cellStyle name="_凭证抽查-05年 7" xfId="9908"/>
    <cellStyle name="_审2008NZ020304_新大陆软件_2007_销售与收款循环" xfId="9909"/>
    <cellStyle name="_实质性测试-双源-刘晓薇" xfId="601"/>
    <cellStyle name="_天量底稿" xfId="602"/>
    <cellStyle name="_项目结算情况-陈建" xfId="9910"/>
    <cellStyle name="_新大陆软件_2006_销售与收款循环_修改未审数10-16" xfId="9911"/>
    <cellStyle name="_新金域底稿" xfId="9408"/>
    <cellStyle name="_一部底稿" xfId="9409"/>
    <cellStyle name="_应收账款账龄--04、05" xfId="603"/>
    <cellStyle name="_应收账款账龄--04、05 2" xfId="604"/>
    <cellStyle name="_应收账款账龄--04、05 2 2" xfId="605"/>
    <cellStyle name="_应收账款账龄--04、05 3" xfId="606"/>
    <cellStyle name="_应收账款账龄--04、05 4" xfId="607"/>
    <cellStyle name="_应收账款账龄--04、05 5" xfId="9912"/>
    <cellStyle name="_应收账款账龄--04、05 6" xfId="9913"/>
    <cellStyle name="_应收账款账龄--04、05 7" xfId="9914"/>
    <cellStyle name="_兆旺底稿2006" xfId="9915"/>
    <cellStyle name="_中报附表080620" xfId="9916"/>
    <cellStyle name="_子公司填表" xfId="608"/>
    <cellStyle name="_子公司填表 2" xfId="609"/>
    <cellStyle name="_子公司填表 2 2" xfId="610"/>
    <cellStyle name="_子公司填表 3" xfId="611"/>
    <cellStyle name="_子公司填表 4" xfId="612"/>
    <cellStyle name="_子公司填表 5" xfId="9917"/>
    <cellStyle name="_子公司填表 6" xfId="9918"/>
    <cellStyle name="_子公司填表 7" xfId="9919"/>
    <cellStyle name="{Comma [0]}" xfId="613"/>
    <cellStyle name="{Comma}" xfId="614"/>
    <cellStyle name="{Date}" xfId="615"/>
    <cellStyle name="{Month}" xfId="616"/>
    <cellStyle name="{Percent}" xfId="617"/>
    <cellStyle name="{Thousand [0]}" xfId="618"/>
    <cellStyle name="{Thousand}" xfId="619"/>
    <cellStyle name="{Z'0000(1 dec)}" xfId="620"/>
    <cellStyle name="{Z'0000(4 dec)}" xfId="621"/>
    <cellStyle name="0%" xfId="622"/>
    <cellStyle name="0% 10" xfId="623"/>
    <cellStyle name="0% 10 2" xfId="624"/>
    <cellStyle name="0% 11" xfId="625"/>
    <cellStyle name="0% 11 2" xfId="626"/>
    <cellStyle name="0% 12" xfId="627"/>
    <cellStyle name="0% 12 2" xfId="628"/>
    <cellStyle name="0% 13" xfId="629"/>
    <cellStyle name="0% 14" xfId="630"/>
    <cellStyle name="0% 15" xfId="631"/>
    <cellStyle name="0% 16" xfId="632"/>
    <cellStyle name="0% 17" xfId="633"/>
    <cellStyle name="0% 18" xfId="634"/>
    <cellStyle name="0% 19" xfId="635"/>
    <cellStyle name="0% 2" xfId="636"/>
    <cellStyle name="0% 2 2" xfId="637"/>
    <cellStyle name="0% 2 2 2" xfId="638"/>
    <cellStyle name="0% 2 2 3" xfId="639"/>
    <cellStyle name="0% 2 3" xfId="640"/>
    <cellStyle name="0% 2 3 2" xfId="641"/>
    <cellStyle name="0% 2 4" xfId="642"/>
    <cellStyle name="0% 2 5" xfId="643"/>
    <cellStyle name="0% 2 6" xfId="644"/>
    <cellStyle name="0% 2 7" xfId="645"/>
    <cellStyle name="0% 20" xfId="646"/>
    <cellStyle name="0% 21" xfId="647"/>
    <cellStyle name="0% 22" xfId="648"/>
    <cellStyle name="0% 23" xfId="649"/>
    <cellStyle name="0% 24" xfId="9920"/>
    <cellStyle name="0% 25" xfId="9921"/>
    <cellStyle name="0% 26" xfId="9922"/>
    <cellStyle name="0% 3" xfId="650"/>
    <cellStyle name="0% 3 2" xfId="651"/>
    <cellStyle name="0% 3 2 2" xfId="652"/>
    <cellStyle name="0% 3 3" xfId="653"/>
    <cellStyle name="0% 3 4" xfId="654"/>
    <cellStyle name="0% 3 5" xfId="655"/>
    <cellStyle name="0% 3 6" xfId="656"/>
    <cellStyle name="0% 4" xfId="657"/>
    <cellStyle name="0% 4 2" xfId="658"/>
    <cellStyle name="0% 4 3" xfId="659"/>
    <cellStyle name="0% 4 4" xfId="660"/>
    <cellStyle name="0% 4 5" xfId="661"/>
    <cellStyle name="0% 4 6" xfId="662"/>
    <cellStyle name="0% 5" xfId="663"/>
    <cellStyle name="0% 5 2" xfId="664"/>
    <cellStyle name="0% 5 3" xfId="665"/>
    <cellStyle name="0% 5 4" xfId="666"/>
    <cellStyle name="0% 5 5" xfId="667"/>
    <cellStyle name="0% 6" xfId="668"/>
    <cellStyle name="0% 6 2" xfId="669"/>
    <cellStyle name="0% 6 3" xfId="670"/>
    <cellStyle name="0% 6 4" xfId="671"/>
    <cellStyle name="0% 6 5" xfId="672"/>
    <cellStyle name="0% 7" xfId="673"/>
    <cellStyle name="0% 7 2" xfId="674"/>
    <cellStyle name="0% 7 3" xfId="675"/>
    <cellStyle name="0% 7 4" xfId="676"/>
    <cellStyle name="0% 7 5" xfId="677"/>
    <cellStyle name="0% 8" xfId="678"/>
    <cellStyle name="0% 8 2" xfId="679"/>
    <cellStyle name="0% 8 3" xfId="680"/>
    <cellStyle name="0% 8 4" xfId="681"/>
    <cellStyle name="0% 8 5" xfId="682"/>
    <cellStyle name="0% 9" xfId="683"/>
    <cellStyle name="0% 9 2" xfId="684"/>
    <cellStyle name="0,0_x000a__x000a_NA_x000a__x000a_" xfId="9410"/>
    <cellStyle name="0,0_x000d__x000a_NA_x000d__x000a_" xfId="685"/>
    <cellStyle name="0,0_x000d__x000a_NA_x000d__x000a_ 10" xfId="9923"/>
    <cellStyle name="0,0_x000d__x000a_NA_x000d__x000a_ 11" xfId="9924"/>
    <cellStyle name="0,0_x000d__x000a_NA_x000d__x000a_ 12" xfId="9925"/>
    <cellStyle name="0,0_x000d__x000a_NA_x000d__x000a_ 2" xfId="686"/>
    <cellStyle name="0,0_x000d__x000a_NA_x000d__x000a_ 2 2" xfId="687"/>
    <cellStyle name="0,0_x000d__x000a_NA_x000d__x000a_ 2 2 2" xfId="688"/>
    <cellStyle name="0,0_x000d__x000a_NA_x000d__x000a_ 2 3" xfId="689"/>
    <cellStyle name="0,0_x000d__x000a_NA_x000d__x000a_ 2 4" xfId="690"/>
    <cellStyle name="0,0_x000d__x000a_NA_x000d__x000a_ 2 5" xfId="691"/>
    <cellStyle name="0,0_x000d__x000a_NA_x000d__x000a_ 2 6" xfId="692"/>
    <cellStyle name="0,0_x000d__x000a_NA_x000d__x000a_ 2 7" xfId="693"/>
    <cellStyle name="0,0_x000d__x000a_NA_x000d__x000a_ 2 8" xfId="694"/>
    <cellStyle name="0,0_x000d__x000a_NA_x000d__x000a_ 3" xfId="695"/>
    <cellStyle name="0,0_x000d__x000a_NA_x000d__x000a_ 3 2" xfId="696"/>
    <cellStyle name="0,0_x000d__x000a_NA_x000d__x000a_ 3 2 2" xfId="697"/>
    <cellStyle name="0,0_x000d__x000a_NA_x000d__x000a_ 3 3" xfId="698"/>
    <cellStyle name="0,0_x000d__x000a_NA_x000d__x000a_ 3 4" xfId="699"/>
    <cellStyle name="0,0_x000d__x000a_NA_x000d__x000a_ 3 5" xfId="700"/>
    <cellStyle name="0,0_x000d__x000a_NA_x000d__x000a_ 3 6" xfId="701"/>
    <cellStyle name="0,0_x000d__x000a_NA_x000d__x000a_ 3 7" xfId="702"/>
    <cellStyle name="0,0_x000d__x000a_NA_x000d__x000a_ 3 8" xfId="703"/>
    <cellStyle name="0,0_x000d__x000a_NA_x000d__x000a_ 4" xfId="704"/>
    <cellStyle name="0,0_x000d__x000a_NA_x000d__x000a_ 5" xfId="705"/>
    <cellStyle name="0,0_x000d__x000a_NA_x000d__x000a_ 5 2" xfId="706"/>
    <cellStyle name="0,0_x000d__x000a_NA_x000d__x000a_ 5 3" xfId="707"/>
    <cellStyle name="0,0_x000d__x000a_NA_x000d__x000a_ 5 4" xfId="708"/>
    <cellStyle name="0,0_x000d__x000a_NA_x000d__x000a_ 6" xfId="709"/>
    <cellStyle name="0,0_x000d__x000a_NA_x000d__x000a_ 6 2" xfId="710"/>
    <cellStyle name="0,0_x000d__x000a_NA_x000d__x000a_ 7" xfId="711"/>
    <cellStyle name="0,0_x000d__x000a_NA_x000d__x000a_ 8" xfId="712"/>
    <cellStyle name="0,0_x000d__x000a_NA_x000d__x000a_ 9" xfId="713"/>
    <cellStyle name="0,0_x000d__x000a_NA_x000d__x000a__Sheet1" xfId="714"/>
    <cellStyle name="0.0%" xfId="715"/>
    <cellStyle name="0.00%" xfId="716"/>
    <cellStyle name="00" xfId="717"/>
    <cellStyle name="00 10" xfId="718"/>
    <cellStyle name="00 11" xfId="719"/>
    <cellStyle name="00 12" xfId="9926"/>
    <cellStyle name="00 13" xfId="9927"/>
    <cellStyle name="00 14" xfId="9928"/>
    <cellStyle name="00 2" xfId="720"/>
    <cellStyle name="00 2 2" xfId="721"/>
    <cellStyle name="00 2 2 2" xfId="722"/>
    <cellStyle name="00 2 2 3" xfId="723"/>
    <cellStyle name="00 2 2 4" xfId="724"/>
    <cellStyle name="00 2 3" xfId="725"/>
    <cellStyle name="00 2 4" xfId="726"/>
    <cellStyle name="00 2 5" xfId="727"/>
    <cellStyle name="00 2 6" xfId="728"/>
    <cellStyle name="00 2 7" xfId="729"/>
    <cellStyle name="00 2_Sheet1" xfId="730"/>
    <cellStyle name="00 3" xfId="731"/>
    <cellStyle name="00 3 2" xfId="732"/>
    <cellStyle name="00 3 2 2" xfId="733"/>
    <cellStyle name="00 3 3" xfId="734"/>
    <cellStyle name="00 3 4" xfId="735"/>
    <cellStyle name="00 3 5" xfId="736"/>
    <cellStyle name="00 3 6" xfId="737"/>
    <cellStyle name="00 3 7" xfId="9929"/>
    <cellStyle name="00 4" xfId="738"/>
    <cellStyle name="00 4 2" xfId="739"/>
    <cellStyle name="00 4 3" xfId="740"/>
    <cellStyle name="00 4 4" xfId="741"/>
    <cellStyle name="00 4 5" xfId="9930"/>
    <cellStyle name="00 4 5 2" xfId="9931"/>
    <cellStyle name="00 4 5 3" xfId="9932"/>
    <cellStyle name="00 4 5 4" xfId="9933"/>
    <cellStyle name="00 4 6" xfId="9934"/>
    <cellStyle name="00 4 7" xfId="9935"/>
    <cellStyle name="00 5" xfId="742"/>
    <cellStyle name="00 5 2" xfId="743"/>
    <cellStyle name="00 5 3" xfId="744"/>
    <cellStyle name="00 5 4" xfId="9936"/>
    <cellStyle name="00 6" xfId="745"/>
    <cellStyle name="00 6 2" xfId="746"/>
    <cellStyle name="00 6 3" xfId="747"/>
    <cellStyle name="00 6 4" xfId="9937"/>
    <cellStyle name="00 7" xfId="748"/>
    <cellStyle name="00 7 2" xfId="749"/>
    <cellStyle name="00 8" xfId="750"/>
    <cellStyle name="00 8 2" xfId="751"/>
    <cellStyle name="00 9" xfId="752"/>
    <cellStyle name="00_Sheet1" xfId="753"/>
    <cellStyle name="20% - Accent1" xfId="754"/>
    <cellStyle name="20% - Accent2" xfId="755"/>
    <cellStyle name="20% - Accent3" xfId="756"/>
    <cellStyle name="20% - Accent4" xfId="757"/>
    <cellStyle name="20% - Accent5" xfId="758"/>
    <cellStyle name="20% - Accent6" xfId="759"/>
    <cellStyle name="20% - 强调文字颜色 1 10" xfId="9938"/>
    <cellStyle name="20% - 强调文字颜色 1 11" xfId="9939"/>
    <cellStyle name="20% - 强调文字颜色 1 2" xfId="760"/>
    <cellStyle name="20% - 强调文字颜色 1 2 2" xfId="761"/>
    <cellStyle name="20% - 强调文字颜色 1 2 2 2" xfId="762"/>
    <cellStyle name="20% - 强调文字颜色 1 2 3" xfId="763"/>
    <cellStyle name="20% - 强调文字颜色 1 2 3 2" xfId="764"/>
    <cellStyle name="20% - 强调文字颜色 1 2 4" xfId="765"/>
    <cellStyle name="20% - 强调文字颜色 1 2 5" xfId="766"/>
    <cellStyle name="20% - 强调文字颜色 1 2 6" xfId="767"/>
    <cellStyle name="20% - 强调文字颜色 1 2 7" xfId="768"/>
    <cellStyle name="20% - 强调文字颜色 1 2 7 2" xfId="769"/>
    <cellStyle name="20% - 强调文字颜色 1 3" xfId="770"/>
    <cellStyle name="20% - 强调文字颜色 1 3 2" xfId="771"/>
    <cellStyle name="20% - 强调文字颜色 1 4" xfId="9940"/>
    <cellStyle name="20% - 强调文字颜色 1 5" xfId="9941"/>
    <cellStyle name="20% - 强调文字颜色 1 6" xfId="9942"/>
    <cellStyle name="20% - 强调文字颜色 1 7" xfId="9943"/>
    <cellStyle name="20% - 强调文字颜色 1 8" xfId="9944"/>
    <cellStyle name="20% - 强调文字颜色 1 9" xfId="9945"/>
    <cellStyle name="20% - 强调文字颜色 2 10" xfId="9946"/>
    <cellStyle name="20% - 强调文字颜色 2 11" xfId="9947"/>
    <cellStyle name="20% - 强调文字颜色 2 2" xfId="772"/>
    <cellStyle name="20% - 强调文字颜色 2 2 2" xfId="773"/>
    <cellStyle name="20% - 强调文字颜色 2 2 2 2" xfId="774"/>
    <cellStyle name="20% - 强调文字颜色 2 2 3" xfId="775"/>
    <cellStyle name="20% - 强调文字颜色 2 2 3 2" xfId="776"/>
    <cellStyle name="20% - 强调文字颜色 2 2 4" xfId="777"/>
    <cellStyle name="20% - 强调文字颜色 2 2 5" xfId="778"/>
    <cellStyle name="20% - 强调文字颜色 2 2 6" xfId="779"/>
    <cellStyle name="20% - 强调文字颜色 2 2 7" xfId="780"/>
    <cellStyle name="20% - 强调文字颜色 2 2 7 2" xfId="781"/>
    <cellStyle name="20% - 强调文字颜色 2 3" xfId="782"/>
    <cellStyle name="20% - 强调文字颜色 2 3 2" xfId="783"/>
    <cellStyle name="20% - 强调文字颜色 2 4" xfId="9948"/>
    <cellStyle name="20% - 强调文字颜色 2 5" xfId="9949"/>
    <cellStyle name="20% - 强调文字颜色 2 6" xfId="9950"/>
    <cellStyle name="20% - 强调文字颜色 2 7" xfId="9951"/>
    <cellStyle name="20% - 强调文字颜色 2 8" xfId="9952"/>
    <cellStyle name="20% - 强调文字颜色 2 9" xfId="9953"/>
    <cellStyle name="20% - 强调文字颜色 3 10" xfId="9954"/>
    <cellStyle name="20% - 强调文字颜色 3 11" xfId="9955"/>
    <cellStyle name="20% - 强调文字颜色 3 2" xfId="784"/>
    <cellStyle name="20% - 强调文字颜色 3 2 2" xfId="785"/>
    <cellStyle name="20% - 强调文字颜色 3 2 2 2" xfId="786"/>
    <cellStyle name="20% - 强调文字颜色 3 2 3" xfId="787"/>
    <cellStyle name="20% - 强调文字颜色 3 2 3 2" xfId="788"/>
    <cellStyle name="20% - 强调文字颜色 3 2 4" xfId="789"/>
    <cellStyle name="20% - 强调文字颜色 3 2 5" xfId="790"/>
    <cellStyle name="20% - 强调文字颜色 3 2 6" xfId="791"/>
    <cellStyle name="20% - 强调文字颜色 3 2 7" xfId="792"/>
    <cellStyle name="20% - 强调文字颜色 3 2 7 2" xfId="793"/>
    <cellStyle name="20% - 强调文字颜色 3 3" xfId="794"/>
    <cellStyle name="20% - 强调文字颜色 3 3 2" xfId="795"/>
    <cellStyle name="20% - 强调文字颜色 3 4" xfId="9956"/>
    <cellStyle name="20% - 强调文字颜色 3 5" xfId="9957"/>
    <cellStyle name="20% - 强调文字颜色 3 6" xfId="9958"/>
    <cellStyle name="20% - 强调文字颜色 3 7" xfId="9959"/>
    <cellStyle name="20% - 强调文字颜色 3 8" xfId="9960"/>
    <cellStyle name="20% - 强调文字颜色 3 9" xfId="9961"/>
    <cellStyle name="20% - 强调文字颜色 4 10" xfId="9962"/>
    <cellStyle name="20% - 强调文字颜色 4 11" xfId="9963"/>
    <cellStyle name="20% - 强调文字颜色 4 2" xfId="796"/>
    <cellStyle name="20% - 强调文字颜色 4 2 2" xfId="797"/>
    <cellStyle name="20% - 强调文字颜色 4 2 2 2" xfId="798"/>
    <cellStyle name="20% - 强调文字颜色 4 2 3" xfId="799"/>
    <cellStyle name="20% - 强调文字颜色 4 2 3 2" xfId="800"/>
    <cellStyle name="20% - 强调文字颜色 4 2 4" xfId="801"/>
    <cellStyle name="20% - 强调文字颜色 4 2 5" xfId="802"/>
    <cellStyle name="20% - 强调文字颜色 4 2 6" xfId="803"/>
    <cellStyle name="20% - 强调文字颜色 4 2 7" xfId="804"/>
    <cellStyle name="20% - 强调文字颜色 4 2 7 2" xfId="805"/>
    <cellStyle name="20% - 强调文字颜色 4 3" xfId="806"/>
    <cellStyle name="20% - 强调文字颜色 4 3 2" xfId="807"/>
    <cellStyle name="20% - 强调文字颜色 4 4" xfId="9964"/>
    <cellStyle name="20% - 强调文字颜色 4 5" xfId="9965"/>
    <cellStyle name="20% - 强调文字颜色 4 6" xfId="9966"/>
    <cellStyle name="20% - 强调文字颜色 4 7" xfId="9967"/>
    <cellStyle name="20% - 强调文字颜色 4 8" xfId="9968"/>
    <cellStyle name="20% - 强调文字颜色 4 9" xfId="9969"/>
    <cellStyle name="20% - 强调文字颜色 5 10" xfId="9970"/>
    <cellStyle name="20% - 强调文字颜色 5 11" xfId="9971"/>
    <cellStyle name="20% - 强调文字颜色 5 2" xfId="808"/>
    <cellStyle name="20% - 强调文字颜色 5 2 2" xfId="809"/>
    <cellStyle name="20% - 强调文字颜色 5 2 2 2" xfId="810"/>
    <cellStyle name="20% - 强调文字颜色 5 2 3" xfId="811"/>
    <cellStyle name="20% - 强调文字颜色 5 2 3 2" xfId="812"/>
    <cellStyle name="20% - 强调文字颜色 5 2 4" xfId="813"/>
    <cellStyle name="20% - 强调文字颜色 5 2 5" xfId="814"/>
    <cellStyle name="20% - 强调文字颜色 5 2 6" xfId="815"/>
    <cellStyle name="20% - 强调文字颜色 5 2 7" xfId="816"/>
    <cellStyle name="20% - 强调文字颜色 5 2 7 2" xfId="817"/>
    <cellStyle name="20% - 强调文字颜色 5 3" xfId="818"/>
    <cellStyle name="20% - 强调文字颜色 5 3 2" xfId="819"/>
    <cellStyle name="20% - 强调文字颜色 5 4" xfId="9972"/>
    <cellStyle name="20% - 强调文字颜色 5 5" xfId="9973"/>
    <cellStyle name="20% - 强调文字颜色 5 6" xfId="9974"/>
    <cellStyle name="20% - 强调文字颜色 5 7" xfId="9975"/>
    <cellStyle name="20% - 强调文字颜色 5 8" xfId="9976"/>
    <cellStyle name="20% - 强调文字颜色 5 9" xfId="9977"/>
    <cellStyle name="20% - 强调文字颜色 6 10" xfId="9978"/>
    <cellStyle name="20% - 强调文字颜色 6 11" xfId="9979"/>
    <cellStyle name="20% - 强调文字颜色 6 2" xfId="820"/>
    <cellStyle name="20% - 强调文字颜色 6 2 2" xfId="821"/>
    <cellStyle name="20% - 强调文字颜色 6 2 2 2" xfId="822"/>
    <cellStyle name="20% - 强调文字颜色 6 2 3" xfId="823"/>
    <cellStyle name="20% - 强调文字颜色 6 2 3 2" xfId="824"/>
    <cellStyle name="20% - 强调文字颜色 6 2 4" xfId="825"/>
    <cellStyle name="20% - 强调文字颜色 6 2 5" xfId="826"/>
    <cellStyle name="20% - 强调文字颜色 6 2 6" xfId="827"/>
    <cellStyle name="20% - 强调文字颜色 6 2 7" xfId="828"/>
    <cellStyle name="20% - 强调文字颜色 6 2 7 2" xfId="829"/>
    <cellStyle name="20% - 强调文字颜色 6 3" xfId="830"/>
    <cellStyle name="20% - 强调文字颜色 6 3 2" xfId="831"/>
    <cellStyle name="20% - 强调文字颜色 6 4" xfId="9980"/>
    <cellStyle name="20% - 强调文字颜色 6 5" xfId="9981"/>
    <cellStyle name="20% - 强调文字颜色 6 6" xfId="9982"/>
    <cellStyle name="20% - 强调文字颜色 6 7" xfId="9983"/>
    <cellStyle name="20% - 强调文字颜色 6 8" xfId="9984"/>
    <cellStyle name="20% - 强调文字颜色 6 9" xfId="9985"/>
    <cellStyle name="³¬¼¶Á´½Ó" xfId="9411"/>
    <cellStyle name="3232" xfId="832"/>
    <cellStyle name="40% - Accent1" xfId="833"/>
    <cellStyle name="40% - Accent2" xfId="834"/>
    <cellStyle name="40% - Accent3" xfId="835"/>
    <cellStyle name="40% - Accent4" xfId="836"/>
    <cellStyle name="40% - Accent5" xfId="837"/>
    <cellStyle name="40% - Accent6" xfId="838"/>
    <cellStyle name="40% - 强调文字颜色 1 10" xfId="9986"/>
    <cellStyle name="40% - 强调文字颜色 1 11" xfId="9987"/>
    <cellStyle name="40% - 强调文字颜色 1 2" xfId="839"/>
    <cellStyle name="40% - 强调文字颜色 1 2 2" xfId="840"/>
    <cellStyle name="40% - 强调文字颜色 1 2 2 2" xfId="841"/>
    <cellStyle name="40% - 强调文字颜色 1 2 3" xfId="842"/>
    <cellStyle name="40% - 强调文字颜色 1 2 3 2" xfId="843"/>
    <cellStyle name="40% - 强调文字颜色 1 2 4" xfId="844"/>
    <cellStyle name="40% - 强调文字颜色 1 2 5" xfId="845"/>
    <cellStyle name="40% - 强调文字颜色 1 2 6" xfId="846"/>
    <cellStyle name="40% - 强调文字颜色 1 2 7" xfId="847"/>
    <cellStyle name="40% - 强调文字颜色 1 2 7 2" xfId="848"/>
    <cellStyle name="40% - 强调文字颜色 1 3" xfId="849"/>
    <cellStyle name="40% - 强调文字颜色 1 3 2" xfId="850"/>
    <cellStyle name="40% - 强调文字颜色 1 4" xfId="9988"/>
    <cellStyle name="40% - 强调文字颜色 1 5" xfId="9989"/>
    <cellStyle name="40% - 强调文字颜色 1 6" xfId="9990"/>
    <cellStyle name="40% - 强调文字颜色 1 7" xfId="9991"/>
    <cellStyle name="40% - 强调文字颜色 1 8" xfId="9992"/>
    <cellStyle name="40% - 强调文字颜色 1 9" xfId="9993"/>
    <cellStyle name="40% - 强调文字颜色 2 10" xfId="9994"/>
    <cellStyle name="40% - 强调文字颜色 2 11" xfId="9995"/>
    <cellStyle name="40% - 强调文字颜色 2 2" xfId="851"/>
    <cellStyle name="40% - 强调文字颜色 2 2 2" xfId="852"/>
    <cellStyle name="40% - 强调文字颜色 2 2 2 2" xfId="853"/>
    <cellStyle name="40% - 强调文字颜色 2 2 3" xfId="854"/>
    <cellStyle name="40% - 强调文字颜色 2 2 3 2" xfId="855"/>
    <cellStyle name="40% - 强调文字颜色 2 2 4" xfId="856"/>
    <cellStyle name="40% - 强调文字颜色 2 2 5" xfId="857"/>
    <cellStyle name="40% - 强调文字颜色 2 2 6" xfId="858"/>
    <cellStyle name="40% - 强调文字颜色 2 2 7" xfId="859"/>
    <cellStyle name="40% - 强调文字颜色 2 2 7 2" xfId="860"/>
    <cellStyle name="40% - 强调文字颜色 2 3" xfId="861"/>
    <cellStyle name="40% - 强调文字颜色 2 3 2" xfId="862"/>
    <cellStyle name="40% - 强调文字颜色 2 4" xfId="9996"/>
    <cellStyle name="40% - 强调文字颜色 2 5" xfId="9997"/>
    <cellStyle name="40% - 强调文字颜色 2 6" xfId="9998"/>
    <cellStyle name="40% - 强调文字颜色 2 7" xfId="9999"/>
    <cellStyle name="40% - 强调文字颜色 2 8" xfId="10000"/>
    <cellStyle name="40% - 强调文字颜色 2 9" xfId="10001"/>
    <cellStyle name="40% - 强调文字颜色 3 10" xfId="10002"/>
    <cellStyle name="40% - 强调文字颜色 3 11" xfId="10003"/>
    <cellStyle name="40% - 强调文字颜色 3 2" xfId="863"/>
    <cellStyle name="40% - 强调文字颜色 3 2 2" xfId="864"/>
    <cellStyle name="40% - 强调文字颜色 3 2 2 2" xfId="865"/>
    <cellStyle name="40% - 强调文字颜色 3 2 3" xfId="866"/>
    <cellStyle name="40% - 强调文字颜色 3 2 3 2" xfId="867"/>
    <cellStyle name="40% - 强调文字颜色 3 2 4" xfId="868"/>
    <cellStyle name="40% - 强调文字颜色 3 2 5" xfId="869"/>
    <cellStyle name="40% - 强调文字颜色 3 2 6" xfId="870"/>
    <cellStyle name="40% - 强调文字颜色 3 2 7" xfId="871"/>
    <cellStyle name="40% - 强调文字颜色 3 2 7 2" xfId="872"/>
    <cellStyle name="40% - 强调文字颜色 3 3" xfId="873"/>
    <cellStyle name="40% - 强调文字颜色 3 3 2" xfId="874"/>
    <cellStyle name="40% - 强调文字颜色 3 4" xfId="10004"/>
    <cellStyle name="40% - 强调文字颜色 3 5" xfId="10005"/>
    <cellStyle name="40% - 强调文字颜色 3 6" xfId="10006"/>
    <cellStyle name="40% - 强调文字颜色 3 7" xfId="10007"/>
    <cellStyle name="40% - 强调文字颜色 3 8" xfId="10008"/>
    <cellStyle name="40% - 强调文字颜色 3 9" xfId="10009"/>
    <cellStyle name="40% - 强调文字颜色 4 10" xfId="10010"/>
    <cellStyle name="40% - 强调文字颜色 4 11" xfId="10011"/>
    <cellStyle name="40% - 强调文字颜色 4 2" xfId="875"/>
    <cellStyle name="40% - 强调文字颜色 4 2 2" xfId="876"/>
    <cellStyle name="40% - 强调文字颜色 4 2 2 2" xfId="877"/>
    <cellStyle name="40% - 强调文字颜色 4 2 3" xfId="878"/>
    <cellStyle name="40% - 强调文字颜色 4 2 3 2" xfId="879"/>
    <cellStyle name="40% - 强调文字颜色 4 2 4" xfId="880"/>
    <cellStyle name="40% - 强调文字颜色 4 2 5" xfId="881"/>
    <cellStyle name="40% - 强调文字颜色 4 2 6" xfId="882"/>
    <cellStyle name="40% - 强调文字颜色 4 2 7" xfId="883"/>
    <cellStyle name="40% - 强调文字颜色 4 2 7 2" xfId="884"/>
    <cellStyle name="40% - 强调文字颜色 4 3" xfId="885"/>
    <cellStyle name="40% - 强调文字颜色 4 3 2" xfId="886"/>
    <cellStyle name="40% - 强调文字颜色 4 4" xfId="10012"/>
    <cellStyle name="40% - 强调文字颜色 4 5" xfId="10013"/>
    <cellStyle name="40% - 强调文字颜色 4 6" xfId="10014"/>
    <cellStyle name="40% - 强调文字颜色 4 7" xfId="10015"/>
    <cellStyle name="40% - 强调文字颜色 4 8" xfId="10016"/>
    <cellStyle name="40% - 强调文字颜色 4 9" xfId="10017"/>
    <cellStyle name="40% - 强调文字颜色 5 10" xfId="10018"/>
    <cellStyle name="40% - 强调文字颜色 5 11" xfId="10019"/>
    <cellStyle name="40% - 强调文字颜色 5 2" xfId="887"/>
    <cellStyle name="40% - 强调文字颜色 5 2 2" xfId="888"/>
    <cellStyle name="40% - 强调文字颜色 5 2 2 2" xfId="889"/>
    <cellStyle name="40% - 强调文字颜色 5 2 3" xfId="890"/>
    <cellStyle name="40% - 强调文字颜色 5 2 3 2" xfId="891"/>
    <cellStyle name="40% - 强调文字颜色 5 2 4" xfId="892"/>
    <cellStyle name="40% - 强调文字颜色 5 2 5" xfId="893"/>
    <cellStyle name="40% - 强调文字颜色 5 2 6" xfId="894"/>
    <cellStyle name="40% - 强调文字颜色 5 2 7" xfId="895"/>
    <cellStyle name="40% - 强调文字颜色 5 2 7 2" xfId="896"/>
    <cellStyle name="40% - 强调文字颜色 5 3" xfId="897"/>
    <cellStyle name="40% - 强调文字颜色 5 3 2" xfId="898"/>
    <cellStyle name="40% - 强调文字颜色 5 4" xfId="10020"/>
    <cellStyle name="40% - 强调文字颜色 5 5" xfId="10021"/>
    <cellStyle name="40% - 强调文字颜色 5 6" xfId="10022"/>
    <cellStyle name="40% - 强调文字颜色 5 7" xfId="10023"/>
    <cellStyle name="40% - 强调文字颜色 5 8" xfId="10024"/>
    <cellStyle name="40% - 强调文字颜色 5 9" xfId="10025"/>
    <cellStyle name="40% - 强调文字颜色 6 10" xfId="10026"/>
    <cellStyle name="40% - 强调文字颜色 6 11" xfId="10027"/>
    <cellStyle name="40% - 强调文字颜色 6 2" xfId="899"/>
    <cellStyle name="40% - 强调文字颜色 6 2 2" xfId="900"/>
    <cellStyle name="40% - 强调文字颜色 6 2 2 2" xfId="901"/>
    <cellStyle name="40% - 强调文字颜色 6 2 3" xfId="902"/>
    <cellStyle name="40% - 强调文字颜色 6 2 3 2" xfId="903"/>
    <cellStyle name="40% - 强调文字颜色 6 2 4" xfId="904"/>
    <cellStyle name="40% - 强调文字颜色 6 2 5" xfId="905"/>
    <cellStyle name="40% - 强调文字颜色 6 2 6" xfId="906"/>
    <cellStyle name="40% - 强调文字颜色 6 2 7" xfId="907"/>
    <cellStyle name="40% - 强调文字颜色 6 2 7 2" xfId="908"/>
    <cellStyle name="40% - 强调文字颜色 6 3" xfId="909"/>
    <cellStyle name="40% - 强调文字颜色 6 3 2" xfId="910"/>
    <cellStyle name="40% - 强调文字颜色 6 4" xfId="10028"/>
    <cellStyle name="40% - 强调文字颜色 6 5" xfId="10029"/>
    <cellStyle name="40% - 强调文字颜色 6 6" xfId="10030"/>
    <cellStyle name="40% - 强调文字颜色 6 7" xfId="10031"/>
    <cellStyle name="40% - 强调文字颜色 6 8" xfId="10032"/>
    <cellStyle name="40% - 强调文字颜色 6 9" xfId="10033"/>
    <cellStyle name="60% - Accent1" xfId="911"/>
    <cellStyle name="60% - Accent2" xfId="912"/>
    <cellStyle name="60% - Accent3" xfId="913"/>
    <cellStyle name="60% - Accent4" xfId="914"/>
    <cellStyle name="60% - Accent5" xfId="915"/>
    <cellStyle name="60% - Accent6" xfId="916"/>
    <cellStyle name="60% - 强调文字颜色 1 10" xfId="10034"/>
    <cellStyle name="60% - 强调文字颜色 1 11" xfId="10035"/>
    <cellStyle name="60% - 强调文字颜色 1 2" xfId="917"/>
    <cellStyle name="60% - 强调文字颜色 1 2 2" xfId="918"/>
    <cellStyle name="60% - 强调文字颜色 1 2 2 2" xfId="919"/>
    <cellStyle name="60% - 强调文字颜色 1 2 3" xfId="920"/>
    <cellStyle name="60% - 强调文字颜色 1 2 4" xfId="921"/>
    <cellStyle name="60% - 强调文字颜色 1 2 5" xfId="922"/>
    <cellStyle name="60% - 强调文字颜色 1 2 6" xfId="923"/>
    <cellStyle name="60% - 强调文字颜色 1 2 7" xfId="924"/>
    <cellStyle name="60% - 强调文字颜色 1 2 7 2" xfId="925"/>
    <cellStyle name="60% - 强调文字颜色 1 3" xfId="926"/>
    <cellStyle name="60% - 强调文字颜色 1 3 2" xfId="927"/>
    <cellStyle name="60% - 强调文字颜色 1 4" xfId="10036"/>
    <cellStyle name="60% - 强调文字颜色 1 5" xfId="10037"/>
    <cellStyle name="60% - 强调文字颜色 1 6" xfId="10038"/>
    <cellStyle name="60% - 强调文字颜色 1 7" xfId="10039"/>
    <cellStyle name="60% - 强调文字颜色 1 8" xfId="10040"/>
    <cellStyle name="60% - 强调文字颜色 1 9" xfId="10041"/>
    <cellStyle name="60% - 强调文字颜色 2 10" xfId="10042"/>
    <cellStyle name="60% - 强调文字颜色 2 11" xfId="10043"/>
    <cellStyle name="60% - 强调文字颜色 2 2" xfId="928"/>
    <cellStyle name="60% - 强调文字颜色 2 2 2" xfId="929"/>
    <cellStyle name="60% - 强调文字颜色 2 2 2 2" xfId="930"/>
    <cellStyle name="60% - 强调文字颜色 2 2 3" xfId="931"/>
    <cellStyle name="60% - 强调文字颜色 2 2 4" xfId="932"/>
    <cellStyle name="60% - 强调文字颜色 2 2 5" xfId="933"/>
    <cellStyle name="60% - 强调文字颜色 2 2 6" xfId="934"/>
    <cellStyle name="60% - 强调文字颜色 2 2 7" xfId="935"/>
    <cellStyle name="60% - 强调文字颜色 2 2 7 2" xfId="936"/>
    <cellStyle name="60% - 强调文字颜色 2 3" xfId="937"/>
    <cellStyle name="60% - 强调文字颜色 2 3 2" xfId="938"/>
    <cellStyle name="60% - 强调文字颜色 2 4" xfId="10044"/>
    <cellStyle name="60% - 强调文字颜色 2 5" xfId="10045"/>
    <cellStyle name="60% - 强调文字颜色 2 6" xfId="10046"/>
    <cellStyle name="60% - 强调文字颜色 2 7" xfId="10047"/>
    <cellStyle name="60% - 强调文字颜色 2 8" xfId="10048"/>
    <cellStyle name="60% - 强调文字颜色 2 9" xfId="10049"/>
    <cellStyle name="60% - 强调文字颜色 3 10" xfId="10050"/>
    <cellStyle name="60% - 强调文字颜色 3 11" xfId="10051"/>
    <cellStyle name="60% - 强调文字颜色 3 2" xfId="939"/>
    <cellStyle name="60% - 强调文字颜色 3 2 2" xfId="940"/>
    <cellStyle name="60% - 强调文字颜色 3 2 2 2" xfId="941"/>
    <cellStyle name="60% - 强调文字颜色 3 2 3" xfId="942"/>
    <cellStyle name="60% - 强调文字颜色 3 2 4" xfId="943"/>
    <cellStyle name="60% - 强调文字颜色 3 2 5" xfId="944"/>
    <cellStyle name="60% - 强调文字颜色 3 2 6" xfId="945"/>
    <cellStyle name="60% - 强调文字颜色 3 2 7" xfId="946"/>
    <cellStyle name="60% - 强调文字颜色 3 2 7 2" xfId="947"/>
    <cellStyle name="60% - 强调文字颜色 3 3" xfId="948"/>
    <cellStyle name="60% - 强调文字颜色 3 3 2" xfId="949"/>
    <cellStyle name="60% - 强调文字颜色 3 4" xfId="10052"/>
    <cellStyle name="60% - 强调文字颜色 3 5" xfId="10053"/>
    <cellStyle name="60% - 强调文字颜色 3 6" xfId="10054"/>
    <cellStyle name="60% - 强调文字颜色 3 7" xfId="10055"/>
    <cellStyle name="60% - 强调文字颜色 3 8" xfId="10056"/>
    <cellStyle name="60% - 强调文字颜色 3 9" xfId="10057"/>
    <cellStyle name="60% - 强调文字颜色 4 10" xfId="10058"/>
    <cellStyle name="60% - 强调文字颜色 4 11" xfId="10059"/>
    <cellStyle name="60% - 强调文字颜色 4 2" xfId="950"/>
    <cellStyle name="60% - 强调文字颜色 4 2 2" xfId="951"/>
    <cellStyle name="60% - 强调文字颜色 4 2 2 2" xfId="952"/>
    <cellStyle name="60% - 强调文字颜色 4 2 3" xfId="953"/>
    <cellStyle name="60% - 强调文字颜色 4 2 4" xfId="954"/>
    <cellStyle name="60% - 强调文字颜色 4 2 5" xfId="955"/>
    <cellStyle name="60% - 强调文字颜色 4 2 6" xfId="956"/>
    <cellStyle name="60% - 强调文字颜色 4 2 7" xfId="957"/>
    <cellStyle name="60% - 强调文字颜色 4 2 7 2" xfId="958"/>
    <cellStyle name="60% - 强调文字颜色 4 3" xfId="959"/>
    <cellStyle name="60% - 强调文字颜色 4 3 2" xfId="960"/>
    <cellStyle name="60% - 强调文字颜色 4 4" xfId="10060"/>
    <cellStyle name="60% - 强调文字颜色 4 5" xfId="10061"/>
    <cellStyle name="60% - 强调文字颜色 4 6" xfId="10062"/>
    <cellStyle name="60% - 强调文字颜色 4 7" xfId="10063"/>
    <cellStyle name="60% - 强调文字颜色 4 8" xfId="10064"/>
    <cellStyle name="60% - 强调文字颜色 4 9" xfId="10065"/>
    <cellStyle name="60% - 强调文字颜色 5 10" xfId="10066"/>
    <cellStyle name="60% - 强调文字颜色 5 11" xfId="10067"/>
    <cellStyle name="60% - 强调文字颜色 5 2" xfId="961"/>
    <cellStyle name="60% - 强调文字颜色 5 2 2" xfId="962"/>
    <cellStyle name="60% - 强调文字颜色 5 2 2 2" xfId="963"/>
    <cellStyle name="60% - 强调文字颜色 5 2 3" xfId="964"/>
    <cellStyle name="60% - 强调文字颜色 5 2 4" xfId="965"/>
    <cellStyle name="60% - 强调文字颜色 5 2 5" xfId="966"/>
    <cellStyle name="60% - 强调文字颜色 5 2 6" xfId="967"/>
    <cellStyle name="60% - 强调文字颜色 5 2 7" xfId="968"/>
    <cellStyle name="60% - 强调文字颜色 5 2 7 2" xfId="969"/>
    <cellStyle name="60% - 强调文字颜色 5 3" xfId="970"/>
    <cellStyle name="60% - 强调文字颜色 5 3 2" xfId="971"/>
    <cellStyle name="60% - 强调文字颜色 5 4" xfId="10068"/>
    <cellStyle name="60% - 强调文字颜色 5 5" xfId="10069"/>
    <cellStyle name="60% - 强调文字颜色 5 6" xfId="10070"/>
    <cellStyle name="60% - 强调文字颜色 5 7" xfId="10071"/>
    <cellStyle name="60% - 强调文字颜色 5 8" xfId="10072"/>
    <cellStyle name="60% - 强调文字颜色 5 9" xfId="10073"/>
    <cellStyle name="60% - 强调文字颜色 6 10" xfId="10074"/>
    <cellStyle name="60% - 强调文字颜色 6 11" xfId="10075"/>
    <cellStyle name="60% - 强调文字颜色 6 2" xfId="972"/>
    <cellStyle name="60% - 强调文字颜色 6 2 2" xfId="973"/>
    <cellStyle name="60% - 强调文字颜色 6 2 2 2" xfId="974"/>
    <cellStyle name="60% - 强调文字颜色 6 2 3" xfId="975"/>
    <cellStyle name="60% - 强调文字颜色 6 2 4" xfId="976"/>
    <cellStyle name="60% - 强调文字颜色 6 2 5" xfId="977"/>
    <cellStyle name="60% - 强调文字颜色 6 2 6" xfId="978"/>
    <cellStyle name="60% - 强调文字颜色 6 2 7" xfId="979"/>
    <cellStyle name="60% - 强调文字颜色 6 3" xfId="980"/>
    <cellStyle name="60% - 强调文字颜色 6 3 2" xfId="981"/>
    <cellStyle name="60% - 强调文字颜色 6 4" xfId="10076"/>
    <cellStyle name="60% - 强调文字颜色 6 5" xfId="10077"/>
    <cellStyle name="60% - 强调文字颜色 6 6" xfId="10078"/>
    <cellStyle name="60% - 强调文字颜色 6 7" xfId="10079"/>
    <cellStyle name="60% - 强调文字颜色 6 8" xfId="10080"/>
    <cellStyle name="60% - 强调文字颜色 6 9" xfId="10081"/>
    <cellStyle name="9" xfId="982"/>
    <cellStyle name="AA FRAME" xfId="983"/>
    <cellStyle name="AA FRAME 2" xfId="984"/>
    <cellStyle name="AA FRAME 2 2" xfId="985"/>
    <cellStyle name="AA FRAME 2 2 2" xfId="10082"/>
    <cellStyle name="AA FRAME 2 2 3" xfId="10083"/>
    <cellStyle name="AA FRAME 2 2 4" xfId="10084"/>
    <cellStyle name="AA FRAME 2 3" xfId="10085"/>
    <cellStyle name="AA FRAME 2 4" xfId="10086"/>
    <cellStyle name="AA FRAME 3" xfId="986"/>
    <cellStyle name="AA FRAME 4" xfId="987"/>
    <cellStyle name="AA FRAME 5" xfId="10087"/>
    <cellStyle name="AA FRAME 6" xfId="10088"/>
    <cellStyle name="AA FRAME 7" xfId="10089"/>
    <cellStyle name="AA HEADING" xfId="988"/>
    <cellStyle name="AA HEADING 2" xfId="989"/>
    <cellStyle name="AA HEADING 2 2" xfId="990"/>
    <cellStyle name="AA HEADING 3" xfId="991"/>
    <cellStyle name="AA HEADING 4" xfId="992"/>
    <cellStyle name="AA HEADING 5" xfId="10090"/>
    <cellStyle name="AA HEADING 6" xfId="10091"/>
    <cellStyle name="AA HEADING 7" xfId="10092"/>
    <cellStyle name="AA INITIALS" xfId="993"/>
    <cellStyle name="AA INITIALS 2" xfId="994"/>
    <cellStyle name="AA INITIALS 2 2" xfId="995"/>
    <cellStyle name="AA INITIALS 3" xfId="996"/>
    <cellStyle name="AA INITIALS 4" xfId="997"/>
    <cellStyle name="AA INITIALS 5" xfId="10093"/>
    <cellStyle name="AA INITIALS 6" xfId="10094"/>
    <cellStyle name="AA INITIALS 7" xfId="10095"/>
    <cellStyle name="AA INPUT" xfId="998"/>
    <cellStyle name="AA INPUT 2" xfId="999"/>
    <cellStyle name="AA INPUT 2 2" xfId="1000"/>
    <cellStyle name="AA INPUT 3" xfId="1001"/>
    <cellStyle name="AA INPUT 4" xfId="1002"/>
    <cellStyle name="AA INPUT 5" xfId="10096"/>
    <cellStyle name="AA INPUT 6" xfId="10097"/>
    <cellStyle name="AA INPUT 7" xfId="10098"/>
    <cellStyle name="AA LOCK" xfId="1003"/>
    <cellStyle name="AA LOCK 2" xfId="1004"/>
    <cellStyle name="AA LOCK 2 2" xfId="1005"/>
    <cellStyle name="AA LOCK 3" xfId="1006"/>
    <cellStyle name="AA LOCK 4" xfId="1007"/>
    <cellStyle name="AA LOCK 5" xfId="10099"/>
    <cellStyle name="AA LOCK 6" xfId="10100"/>
    <cellStyle name="AA LOCK 7" xfId="10101"/>
    <cellStyle name="AA MGR NAME" xfId="1008"/>
    <cellStyle name="AA MGR NAME 2" xfId="1009"/>
    <cellStyle name="AA MGR NAME 2 2" xfId="1010"/>
    <cellStyle name="AA MGR NAME 3" xfId="1011"/>
    <cellStyle name="AA MGR NAME 4" xfId="1012"/>
    <cellStyle name="AA MGR NAME 5" xfId="10102"/>
    <cellStyle name="AA MGR NAME 6" xfId="10103"/>
    <cellStyle name="AA MGR NAME 7" xfId="10104"/>
    <cellStyle name="AA NORMAL" xfId="1013"/>
    <cellStyle name="AA NORMAL 2" xfId="1014"/>
    <cellStyle name="AA NORMAL 2 2" xfId="1015"/>
    <cellStyle name="AA NORMAL 3" xfId="1016"/>
    <cellStyle name="AA NORMAL 4" xfId="1017"/>
    <cellStyle name="AA NORMAL 5" xfId="10105"/>
    <cellStyle name="AA NORMAL 6" xfId="10106"/>
    <cellStyle name="AA NORMAL 7" xfId="10107"/>
    <cellStyle name="AA NUMBER" xfId="1018"/>
    <cellStyle name="AA NUMBER2" xfId="1019"/>
    <cellStyle name="AA QUESTION" xfId="1020"/>
    <cellStyle name="AA QUESTION 2" xfId="1021"/>
    <cellStyle name="AA QUESTION 2 2" xfId="1022"/>
    <cellStyle name="AA QUESTION 3" xfId="1023"/>
    <cellStyle name="AA QUESTION 4" xfId="1024"/>
    <cellStyle name="AA QUESTION 5" xfId="10108"/>
    <cellStyle name="AA QUESTION 6" xfId="10109"/>
    <cellStyle name="AA QUESTION 7" xfId="10110"/>
    <cellStyle name="AA SHADE" xfId="1025"/>
    <cellStyle name="AA SHADE 2" xfId="1026"/>
    <cellStyle name="AA SHADE 2 2" xfId="1027"/>
    <cellStyle name="AA SHADE 3" xfId="1028"/>
    <cellStyle name="AA SHADE 4" xfId="1029"/>
    <cellStyle name="AA SHADE 5" xfId="10111"/>
    <cellStyle name="AA SHADE 6" xfId="10112"/>
    <cellStyle name="AA SHADE 7" xfId="10113"/>
    <cellStyle name="Accent1" xfId="1030"/>
    <cellStyle name="Accent1 - 20%" xfId="1031"/>
    <cellStyle name="Accent1 - 20% 2" xfId="1032"/>
    <cellStyle name="Accent1 - 20% 2 2" xfId="1033"/>
    <cellStyle name="Accent1 - 20% 3" xfId="1034"/>
    <cellStyle name="Accent1 - 20% 3 2" xfId="10114"/>
    <cellStyle name="Accent1 - 20% 4" xfId="1035"/>
    <cellStyle name="Accent1 - 20% 4 2" xfId="10115"/>
    <cellStyle name="Accent1 - 20% 5" xfId="10116"/>
    <cellStyle name="Accent1 - 20% 5 2" xfId="10117"/>
    <cellStyle name="Accent1 - 20% 6" xfId="10118"/>
    <cellStyle name="Accent1 - 20% 7" xfId="10119"/>
    <cellStyle name="Accent1 - 20% 8" xfId="10120"/>
    <cellStyle name="Accent1 - 40%" xfId="1036"/>
    <cellStyle name="Accent1 - 40% 2" xfId="1037"/>
    <cellStyle name="Accent1 - 40% 2 2" xfId="1038"/>
    <cellStyle name="Accent1 - 40% 3" xfId="1039"/>
    <cellStyle name="Accent1 - 40% 3 2" xfId="10121"/>
    <cellStyle name="Accent1 - 40% 4" xfId="1040"/>
    <cellStyle name="Accent1 - 40% 4 2" xfId="10122"/>
    <cellStyle name="Accent1 - 40% 5" xfId="10123"/>
    <cellStyle name="Accent1 - 40% 5 2" xfId="10124"/>
    <cellStyle name="Accent1 - 40% 6" xfId="10125"/>
    <cellStyle name="Accent1 - 40% 7" xfId="10126"/>
    <cellStyle name="Accent1 - 40% 8" xfId="10127"/>
    <cellStyle name="Accent1 - 60%" xfId="1041"/>
    <cellStyle name="Accent1 - 60% 2" xfId="1042"/>
    <cellStyle name="Accent1 - 60% 2 2" xfId="1043"/>
    <cellStyle name="Accent1 - 60% 3" xfId="1044"/>
    <cellStyle name="Accent1 - 60% 3 2" xfId="10128"/>
    <cellStyle name="Accent1 - 60% 4" xfId="1045"/>
    <cellStyle name="Accent1 - 60% 4 2" xfId="10129"/>
    <cellStyle name="Accent1 - 60% 5" xfId="10130"/>
    <cellStyle name="Accent1 - 60% 5 2" xfId="10131"/>
    <cellStyle name="Accent1 - 60% 6" xfId="10132"/>
    <cellStyle name="Accent1 - 60% 7" xfId="10133"/>
    <cellStyle name="Accent1 - 60% 8" xfId="10134"/>
    <cellStyle name="Accent1 10" xfId="10135"/>
    <cellStyle name="Accent1 2" xfId="1046"/>
    <cellStyle name="Accent1 2 2" xfId="1047"/>
    <cellStyle name="Accent1 3" xfId="1048"/>
    <cellStyle name="Accent1 3 2" xfId="1049"/>
    <cellStyle name="Accent1 4" xfId="1050"/>
    <cellStyle name="Accent1 4 2" xfId="1051"/>
    <cellStyle name="Accent1 5" xfId="1052"/>
    <cellStyle name="Accent1 5 2" xfId="1053"/>
    <cellStyle name="Accent1 6" xfId="10136"/>
    <cellStyle name="Accent1 6 2" xfId="10137"/>
    <cellStyle name="Accent1 6 3" xfId="10138"/>
    <cellStyle name="Accent1 6 4" xfId="10139"/>
    <cellStyle name="Accent1 7" xfId="10140"/>
    <cellStyle name="Accent1 8" xfId="10141"/>
    <cellStyle name="Accent1 9" xfId="10142"/>
    <cellStyle name="Accent2" xfId="1054"/>
    <cellStyle name="Accent2 - 20%" xfId="1055"/>
    <cellStyle name="Accent2 - 20% 2" xfId="1056"/>
    <cellStyle name="Accent2 - 20% 2 2" xfId="1057"/>
    <cellStyle name="Accent2 - 20% 3" xfId="1058"/>
    <cellStyle name="Accent2 - 20% 3 2" xfId="10143"/>
    <cellStyle name="Accent2 - 20% 4" xfId="1059"/>
    <cellStyle name="Accent2 - 20% 4 2" xfId="10144"/>
    <cellStyle name="Accent2 - 20% 5" xfId="10145"/>
    <cellStyle name="Accent2 - 20% 5 2" xfId="10146"/>
    <cellStyle name="Accent2 - 20% 6" xfId="10147"/>
    <cellStyle name="Accent2 - 20% 7" xfId="10148"/>
    <cellStyle name="Accent2 - 20% 8" xfId="10149"/>
    <cellStyle name="Accent2 - 40%" xfId="1060"/>
    <cellStyle name="Accent2 - 40% 2" xfId="1061"/>
    <cellStyle name="Accent2 - 40% 2 2" xfId="1062"/>
    <cellStyle name="Accent2 - 40% 3" xfId="1063"/>
    <cellStyle name="Accent2 - 40% 3 2" xfId="10150"/>
    <cellStyle name="Accent2 - 40% 4" xfId="1064"/>
    <cellStyle name="Accent2 - 40% 4 2" xfId="10151"/>
    <cellStyle name="Accent2 - 40% 5" xfId="10152"/>
    <cellStyle name="Accent2 - 40% 5 2" xfId="10153"/>
    <cellStyle name="Accent2 - 40% 6" xfId="10154"/>
    <cellStyle name="Accent2 - 40% 7" xfId="10155"/>
    <cellStyle name="Accent2 - 40% 8" xfId="10156"/>
    <cellStyle name="Accent2 - 60%" xfId="1065"/>
    <cellStyle name="Accent2 - 60% 2" xfId="1066"/>
    <cellStyle name="Accent2 - 60% 2 2" xfId="1067"/>
    <cellStyle name="Accent2 - 60% 3" xfId="1068"/>
    <cellStyle name="Accent2 - 60% 3 2" xfId="10157"/>
    <cellStyle name="Accent2 - 60% 4" xfId="1069"/>
    <cellStyle name="Accent2 - 60% 4 2" xfId="10158"/>
    <cellStyle name="Accent2 - 60% 5" xfId="10159"/>
    <cellStyle name="Accent2 - 60% 5 2" xfId="10160"/>
    <cellStyle name="Accent2 - 60% 6" xfId="10161"/>
    <cellStyle name="Accent2 - 60% 7" xfId="10162"/>
    <cellStyle name="Accent2 - 60% 8" xfId="10163"/>
    <cellStyle name="Accent2 10" xfId="10164"/>
    <cellStyle name="Accent2 2" xfId="1070"/>
    <cellStyle name="Accent2 2 2" xfId="1071"/>
    <cellStyle name="Accent2 3" xfId="1072"/>
    <cellStyle name="Accent2 3 2" xfId="1073"/>
    <cellStyle name="Accent2 4" xfId="1074"/>
    <cellStyle name="Accent2 4 2" xfId="1075"/>
    <cellStyle name="Accent2 5" xfId="1076"/>
    <cellStyle name="Accent2 5 2" xfId="1077"/>
    <cellStyle name="Accent2 6" xfId="10165"/>
    <cellStyle name="Accent2 6 2" xfId="10166"/>
    <cellStyle name="Accent2 6 3" xfId="10167"/>
    <cellStyle name="Accent2 6 4" xfId="10168"/>
    <cellStyle name="Accent2 7" xfId="10169"/>
    <cellStyle name="Accent2 8" xfId="10170"/>
    <cellStyle name="Accent2 9" xfId="10171"/>
    <cellStyle name="Accent3" xfId="1078"/>
    <cellStyle name="Accent3 - 20%" xfId="1079"/>
    <cellStyle name="Accent3 - 20% 2" xfId="1080"/>
    <cellStyle name="Accent3 - 20% 2 2" xfId="1081"/>
    <cellStyle name="Accent3 - 20% 3" xfId="1082"/>
    <cellStyle name="Accent3 - 20% 3 2" xfId="10172"/>
    <cellStyle name="Accent3 - 20% 4" xfId="1083"/>
    <cellStyle name="Accent3 - 20% 4 2" xfId="10173"/>
    <cellStyle name="Accent3 - 20% 5" xfId="10174"/>
    <cellStyle name="Accent3 - 20% 5 2" xfId="10175"/>
    <cellStyle name="Accent3 - 20% 6" xfId="10176"/>
    <cellStyle name="Accent3 - 20% 7" xfId="10177"/>
    <cellStyle name="Accent3 - 20% 8" xfId="10178"/>
    <cellStyle name="Accent3 - 40%" xfId="1084"/>
    <cellStyle name="Accent3 - 40% 2" xfId="1085"/>
    <cellStyle name="Accent3 - 40% 2 2" xfId="1086"/>
    <cellStyle name="Accent3 - 40% 3" xfId="1087"/>
    <cellStyle name="Accent3 - 40% 3 2" xfId="10179"/>
    <cellStyle name="Accent3 - 40% 4" xfId="1088"/>
    <cellStyle name="Accent3 - 40% 4 2" xfId="10180"/>
    <cellStyle name="Accent3 - 40% 5" xfId="10181"/>
    <cellStyle name="Accent3 - 40% 5 2" xfId="10182"/>
    <cellStyle name="Accent3 - 40% 6" xfId="10183"/>
    <cellStyle name="Accent3 - 40% 7" xfId="10184"/>
    <cellStyle name="Accent3 - 40% 8" xfId="10185"/>
    <cellStyle name="Accent3 - 60%" xfId="1089"/>
    <cellStyle name="Accent3 - 60% 2" xfId="1090"/>
    <cellStyle name="Accent3 - 60% 2 2" xfId="1091"/>
    <cellStyle name="Accent3 - 60% 3" xfId="1092"/>
    <cellStyle name="Accent3 - 60% 3 2" xfId="10186"/>
    <cellStyle name="Accent3 - 60% 4" xfId="1093"/>
    <cellStyle name="Accent3 - 60% 4 2" xfId="10187"/>
    <cellStyle name="Accent3 - 60% 5" xfId="10188"/>
    <cellStyle name="Accent3 - 60% 5 2" xfId="10189"/>
    <cellStyle name="Accent3 - 60% 6" xfId="10190"/>
    <cellStyle name="Accent3 - 60% 7" xfId="10191"/>
    <cellStyle name="Accent3 - 60% 8" xfId="10192"/>
    <cellStyle name="Accent3 10" xfId="10193"/>
    <cellStyle name="Accent3 2" xfId="1094"/>
    <cellStyle name="Accent3 2 2" xfId="1095"/>
    <cellStyle name="Accent3 3" xfId="1096"/>
    <cellStyle name="Accent3 3 2" xfId="1097"/>
    <cellStyle name="Accent3 4" xfId="1098"/>
    <cellStyle name="Accent3 4 2" xfId="1099"/>
    <cellStyle name="Accent3 5" xfId="1100"/>
    <cellStyle name="Accent3 5 2" xfId="1101"/>
    <cellStyle name="Accent3 6" xfId="10194"/>
    <cellStyle name="Accent3 6 2" xfId="10195"/>
    <cellStyle name="Accent3 6 3" xfId="10196"/>
    <cellStyle name="Accent3 6 4" xfId="10197"/>
    <cellStyle name="Accent3 7" xfId="10198"/>
    <cellStyle name="Accent3 8" xfId="10199"/>
    <cellStyle name="Accent3 9" xfId="10200"/>
    <cellStyle name="Accent4" xfId="1102"/>
    <cellStyle name="Accent4 - 20%" xfId="1103"/>
    <cellStyle name="Accent4 - 20% 2" xfId="1104"/>
    <cellStyle name="Accent4 - 20% 2 2" xfId="1105"/>
    <cellStyle name="Accent4 - 20% 3" xfId="1106"/>
    <cellStyle name="Accent4 - 20% 3 2" xfId="10201"/>
    <cellStyle name="Accent4 - 20% 4" xfId="1107"/>
    <cellStyle name="Accent4 - 20% 4 2" xfId="10202"/>
    <cellStyle name="Accent4 - 20% 5" xfId="10203"/>
    <cellStyle name="Accent4 - 20% 5 2" xfId="10204"/>
    <cellStyle name="Accent4 - 20% 6" xfId="10205"/>
    <cellStyle name="Accent4 - 20% 7" xfId="10206"/>
    <cellStyle name="Accent4 - 20% 8" xfId="10207"/>
    <cellStyle name="Accent4 - 40%" xfId="1108"/>
    <cellStyle name="Accent4 - 40% 2" xfId="1109"/>
    <cellStyle name="Accent4 - 40% 2 2" xfId="1110"/>
    <cellStyle name="Accent4 - 40% 3" xfId="1111"/>
    <cellStyle name="Accent4 - 40% 3 2" xfId="10208"/>
    <cellStyle name="Accent4 - 40% 4" xfId="1112"/>
    <cellStyle name="Accent4 - 40% 4 2" xfId="10209"/>
    <cellStyle name="Accent4 - 40% 5" xfId="10210"/>
    <cellStyle name="Accent4 - 40% 5 2" xfId="10211"/>
    <cellStyle name="Accent4 - 40% 6" xfId="10212"/>
    <cellStyle name="Accent4 - 40% 7" xfId="10213"/>
    <cellStyle name="Accent4 - 40% 8" xfId="10214"/>
    <cellStyle name="Accent4 - 60%" xfId="1113"/>
    <cellStyle name="Accent4 - 60% 2" xfId="1114"/>
    <cellStyle name="Accent4 - 60% 2 2" xfId="1115"/>
    <cellStyle name="Accent4 - 60% 3" xfId="1116"/>
    <cellStyle name="Accent4 - 60% 3 2" xfId="10215"/>
    <cellStyle name="Accent4 - 60% 4" xfId="1117"/>
    <cellStyle name="Accent4 - 60% 4 2" xfId="10216"/>
    <cellStyle name="Accent4 - 60% 5" xfId="10217"/>
    <cellStyle name="Accent4 - 60% 5 2" xfId="10218"/>
    <cellStyle name="Accent4 - 60% 6" xfId="10219"/>
    <cellStyle name="Accent4 - 60% 7" xfId="10220"/>
    <cellStyle name="Accent4 - 60% 8" xfId="10221"/>
    <cellStyle name="Accent4 10" xfId="10222"/>
    <cellStyle name="Accent4 2" xfId="1118"/>
    <cellStyle name="Accent4 2 2" xfId="1119"/>
    <cellStyle name="Accent4 3" xfId="1120"/>
    <cellStyle name="Accent4 3 2" xfId="1121"/>
    <cellStyle name="Accent4 4" xfId="1122"/>
    <cellStyle name="Accent4 4 2" xfId="1123"/>
    <cellStyle name="Accent4 5" xfId="1124"/>
    <cellStyle name="Accent4 5 2" xfId="1125"/>
    <cellStyle name="Accent4 6" xfId="10223"/>
    <cellStyle name="Accent4 6 2" xfId="10224"/>
    <cellStyle name="Accent4 6 3" xfId="10225"/>
    <cellStyle name="Accent4 6 4" xfId="10226"/>
    <cellStyle name="Accent4 7" xfId="10227"/>
    <cellStyle name="Accent4 8" xfId="10228"/>
    <cellStyle name="Accent4 9" xfId="10229"/>
    <cellStyle name="Accent5" xfId="1126"/>
    <cellStyle name="Accent5 - 20%" xfId="1127"/>
    <cellStyle name="Accent5 - 20% 2" xfId="1128"/>
    <cellStyle name="Accent5 - 20% 2 2" xfId="1129"/>
    <cellStyle name="Accent5 - 20% 3" xfId="1130"/>
    <cellStyle name="Accent5 - 20% 3 2" xfId="10230"/>
    <cellStyle name="Accent5 - 20% 4" xfId="1131"/>
    <cellStyle name="Accent5 - 20% 4 2" xfId="10231"/>
    <cellStyle name="Accent5 - 20% 5" xfId="10232"/>
    <cellStyle name="Accent5 - 20% 5 2" xfId="10233"/>
    <cellStyle name="Accent5 - 20% 6" xfId="10234"/>
    <cellStyle name="Accent5 - 20% 7" xfId="10235"/>
    <cellStyle name="Accent5 - 20% 8" xfId="10236"/>
    <cellStyle name="Accent5 - 40%" xfId="1132"/>
    <cellStyle name="Accent5 - 40% 2" xfId="1133"/>
    <cellStyle name="Accent5 - 40% 2 2" xfId="1134"/>
    <cellStyle name="Accent5 - 40% 3" xfId="1135"/>
    <cellStyle name="Accent5 - 40% 3 2" xfId="10237"/>
    <cellStyle name="Accent5 - 40% 4" xfId="1136"/>
    <cellStyle name="Accent5 - 40% 4 2" xfId="10238"/>
    <cellStyle name="Accent5 - 40% 5" xfId="10239"/>
    <cellStyle name="Accent5 - 40% 5 2" xfId="10240"/>
    <cellStyle name="Accent5 - 40% 6" xfId="10241"/>
    <cellStyle name="Accent5 - 40% 7" xfId="10242"/>
    <cellStyle name="Accent5 - 40% 8" xfId="10243"/>
    <cellStyle name="Accent5 - 60%" xfId="1137"/>
    <cellStyle name="Accent5 - 60% 2" xfId="1138"/>
    <cellStyle name="Accent5 - 60% 2 2" xfId="1139"/>
    <cellStyle name="Accent5 - 60% 3" xfId="1140"/>
    <cellStyle name="Accent5 - 60% 3 2" xfId="10244"/>
    <cellStyle name="Accent5 - 60% 4" xfId="1141"/>
    <cellStyle name="Accent5 - 60% 4 2" xfId="10245"/>
    <cellStyle name="Accent5 - 60% 5" xfId="10246"/>
    <cellStyle name="Accent5 - 60% 5 2" xfId="10247"/>
    <cellStyle name="Accent5 - 60% 6" xfId="10248"/>
    <cellStyle name="Accent5 - 60% 7" xfId="10249"/>
    <cellStyle name="Accent5 - 60% 8" xfId="10250"/>
    <cellStyle name="Accent5 10" xfId="10251"/>
    <cellStyle name="Accent5 2" xfId="1142"/>
    <cellStyle name="Accent5 2 2" xfId="1143"/>
    <cellStyle name="Accent5 3" xfId="1144"/>
    <cellStyle name="Accent5 3 2" xfId="1145"/>
    <cellStyle name="Accent5 4" xfId="1146"/>
    <cellStyle name="Accent5 4 2" xfId="1147"/>
    <cellStyle name="Accent5 5" xfId="1148"/>
    <cellStyle name="Accent5 5 2" xfId="1149"/>
    <cellStyle name="Accent5 6" xfId="10252"/>
    <cellStyle name="Accent5 6 2" xfId="10253"/>
    <cellStyle name="Accent5 6 3" xfId="10254"/>
    <cellStyle name="Accent5 6 4" xfId="10255"/>
    <cellStyle name="Accent5 7" xfId="10256"/>
    <cellStyle name="Accent5 8" xfId="10257"/>
    <cellStyle name="Accent5 9" xfId="10258"/>
    <cellStyle name="Accent6" xfId="1150"/>
    <cellStyle name="Accent6 - 20%" xfId="1151"/>
    <cellStyle name="Accent6 - 20% 2" xfId="1152"/>
    <cellStyle name="Accent6 - 20% 2 2" xfId="1153"/>
    <cellStyle name="Accent6 - 20% 3" xfId="1154"/>
    <cellStyle name="Accent6 - 20% 3 2" xfId="10259"/>
    <cellStyle name="Accent6 - 20% 4" xfId="1155"/>
    <cellStyle name="Accent6 - 20% 4 2" xfId="10260"/>
    <cellStyle name="Accent6 - 20% 5" xfId="10261"/>
    <cellStyle name="Accent6 - 20% 5 2" xfId="10262"/>
    <cellStyle name="Accent6 - 20% 6" xfId="10263"/>
    <cellStyle name="Accent6 - 20% 7" xfId="10264"/>
    <cellStyle name="Accent6 - 20% 8" xfId="10265"/>
    <cellStyle name="Accent6 - 40%" xfId="1156"/>
    <cellStyle name="Accent6 - 40% 2" xfId="1157"/>
    <cellStyle name="Accent6 - 40% 2 2" xfId="1158"/>
    <cellStyle name="Accent6 - 40% 3" xfId="1159"/>
    <cellStyle name="Accent6 - 40% 3 2" xfId="10266"/>
    <cellStyle name="Accent6 - 40% 4" xfId="1160"/>
    <cellStyle name="Accent6 - 40% 4 2" xfId="10267"/>
    <cellStyle name="Accent6 - 40% 5" xfId="10268"/>
    <cellStyle name="Accent6 - 40% 5 2" xfId="10269"/>
    <cellStyle name="Accent6 - 40% 6" xfId="10270"/>
    <cellStyle name="Accent6 - 40% 7" xfId="10271"/>
    <cellStyle name="Accent6 - 40% 8" xfId="10272"/>
    <cellStyle name="Accent6 - 60%" xfId="1161"/>
    <cellStyle name="Accent6 - 60% 2" xfId="1162"/>
    <cellStyle name="Accent6 - 60% 2 2" xfId="1163"/>
    <cellStyle name="Accent6 - 60% 3" xfId="1164"/>
    <cellStyle name="Accent6 - 60% 3 2" xfId="10273"/>
    <cellStyle name="Accent6 - 60% 4" xfId="1165"/>
    <cellStyle name="Accent6 - 60% 4 2" xfId="10274"/>
    <cellStyle name="Accent6 - 60% 5" xfId="10275"/>
    <cellStyle name="Accent6 - 60% 5 2" xfId="10276"/>
    <cellStyle name="Accent6 - 60% 6" xfId="10277"/>
    <cellStyle name="Accent6 - 60% 7" xfId="10278"/>
    <cellStyle name="Accent6 - 60% 8" xfId="10279"/>
    <cellStyle name="Accent6 10" xfId="10280"/>
    <cellStyle name="Accent6 2" xfId="1166"/>
    <cellStyle name="Accent6 2 2" xfId="1167"/>
    <cellStyle name="Accent6 3" xfId="1168"/>
    <cellStyle name="Accent6 3 2" xfId="1169"/>
    <cellStyle name="Accent6 4" xfId="1170"/>
    <cellStyle name="Accent6 4 2" xfId="1171"/>
    <cellStyle name="Accent6 5" xfId="1172"/>
    <cellStyle name="Accent6 5 2" xfId="1173"/>
    <cellStyle name="Accent6 6" xfId="10281"/>
    <cellStyle name="Accent6 6 2" xfId="10282"/>
    <cellStyle name="Accent6 6 3" xfId="10283"/>
    <cellStyle name="Accent6 6 4" xfId="10284"/>
    <cellStyle name="Accent6 7" xfId="10285"/>
    <cellStyle name="Accent6 8" xfId="10286"/>
    <cellStyle name="Accent6 9" xfId="10287"/>
    <cellStyle name="accounting" xfId="1174"/>
    <cellStyle name="args.style" xfId="1175"/>
    <cellStyle name="args.style 2" xfId="1176"/>
    <cellStyle name="args.style 2 2" xfId="1177"/>
    <cellStyle name="args.style 3" xfId="1178"/>
    <cellStyle name="args.style 4" xfId="1179"/>
    <cellStyle name="args.style 5" xfId="10288"/>
    <cellStyle name="args.style 6" xfId="10289"/>
    <cellStyle name="args.style 7" xfId="10290"/>
    <cellStyle name="AutoFormat-Optionen" xfId="1180"/>
    <cellStyle name="AutoFormat-Optionen 2" xfId="1181"/>
    <cellStyle name="AutoFormat-Optionen 2 2" xfId="1182"/>
    <cellStyle name="AutoFormat-Optionen 3" xfId="1183"/>
    <cellStyle name="AutoFormat-Optionen 3 2" xfId="1184"/>
    <cellStyle name="AutoFormat-Optionen 4" xfId="1185"/>
    <cellStyle name="AutoFormat-Optionen 5" xfId="1186"/>
    <cellStyle name="Bad" xfId="1187"/>
    <cellStyle name="bear标题" xfId="9412"/>
    <cellStyle name="Black" xfId="10291"/>
    <cellStyle name="Border" xfId="10292"/>
    <cellStyle name="Border 2" xfId="10293"/>
    <cellStyle name="Ç§·ÖÎ»[0]_Book2" xfId="9413"/>
    <cellStyle name="Ç§·ÖÎ»_Book2" xfId="9414"/>
    <cellStyle name="Ç§Î»·Ö¸ô[0]_99I brkdwn package-subsid" xfId="9415"/>
    <cellStyle name="Ç§Î»·Ö¸ô_99I brkdwn package-subsid" xfId="9416"/>
    <cellStyle name="Calc Currency (0)" xfId="1188"/>
    <cellStyle name="Calc Currency (0) 2" xfId="1189"/>
    <cellStyle name="Calc Currency (0) 3" xfId="1190"/>
    <cellStyle name="Calc Currency (0) 4" xfId="10294"/>
    <cellStyle name="Calc Currency (0) 5" xfId="10295"/>
    <cellStyle name="Calc Currency (0) 6" xfId="10296"/>
    <cellStyle name="Calc Currency (0)_Sheet1" xfId="1191"/>
    <cellStyle name="Calc Currency (2)" xfId="1192"/>
    <cellStyle name="Calc Percent (0)" xfId="1193"/>
    <cellStyle name="Calc Percent (1)" xfId="1194"/>
    <cellStyle name="Calc Percent (2)" xfId="1195"/>
    <cellStyle name="Calc Units (0)" xfId="1196"/>
    <cellStyle name="Calc Units (1)" xfId="1197"/>
    <cellStyle name="Calc Units (2)" xfId="1198"/>
    <cellStyle name="Calculation" xfId="1199"/>
    <cellStyle name="category" xfId="1200"/>
    <cellStyle name="category 2" xfId="1201"/>
    <cellStyle name="category 2 2" xfId="1202"/>
    <cellStyle name="category 3" xfId="1203"/>
    <cellStyle name="category 4" xfId="1204"/>
    <cellStyle name="category 5" xfId="10297"/>
    <cellStyle name="category 6" xfId="10298"/>
    <cellStyle name="category 7" xfId="10299"/>
    <cellStyle name="Check Cell" xfId="1205"/>
    <cellStyle name="Col Heads" xfId="1206"/>
    <cellStyle name="Col Heads 10" xfId="10300"/>
    <cellStyle name="Col Heads 11" xfId="10301"/>
    <cellStyle name="Col Heads 2" xfId="1207"/>
    <cellStyle name="Col Heads 2 2" xfId="1208"/>
    <cellStyle name="Col Heads 2 2 2" xfId="10302"/>
    <cellStyle name="Col Heads 2 2 3" xfId="10303"/>
    <cellStyle name="Col Heads 2 2 4" xfId="10304"/>
    <cellStyle name="Col Heads 2 3" xfId="10305"/>
    <cellStyle name="Col Heads 2 4" xfId="10306"/>
    <cellStyle name="Col Heads 3" xfId="1209"/>
    <cellStyle name="Col Heads 3 2" xfId="1210"/>
    <cellStyle name="Col Heads 4" xfId="1211"/>
    <cellStyle name="Col Heads 4 2" xfId="10307"/>
    <cellStyle name="Col Heads 5" xfId="10308"/>
    <cellStyle name="Col Heads 5 2" xfId="10309"/>
    <cellStyle name="Col Heads 5 3" xfId="10310"/>
    <cellStyle name="Col Heads 5 4" xfId="10311"/>
    <cellStyle name="Col Heads 6" xfId="10312"/>
    <cellStyle name="Col Heads 7" xfId="10313"/>
    <cellStyle name="Col Heads 8" xfId="10314"/>
    <cellStyle name="Col Heads 9" xfId="10315"/>
    <cellStyle name="Col Heads_Sheet1" xfId="1212"/>
    <cellStyle name="Column_Title" xfId="1213"/>
    <cellStyle name="ColumnAttributeAbovePrompt" xfId="9417"/>
    <cellStyle name="ColumnAttributePrompt" xfId="9418"/>
    <cellStyle name="ColumnAttributeValue" xfId="9419"/>
    <cellStyle name="ColumnHeadingPrompt" xfId="9420"/>
    <cellStyle name="ColumnHeadingValue" xfId="9421"/>
    <cellStyle name="Comma  - Style1" xfId="1214"/>
    <cellStyle name="Comma  - Style1 2" xfId="1215"/>
    <cellStyle name="Comma  - Style1 2 2" xfId="1216"/>
    <cellStyle name="Comma  - Style1 3" xfId="1217"/>
    <cellStyle name="Comma  - Style1 3 2" xfId="1218"/>
    <cellStyle name="Comma  - Style1 4" xfId="10316"/>
    <cellStyle name="Comma  - Style1 5" xfId="10317"/>
    <cellStyle name="Comma  - Style1 6" xfId="10318"/>
    <cellStyle name="Comma  - Style2" xfId="1219"/>
    <cellStyle name="Comma  - Style2 2" xfId="1220"/>
    <cellStyle name="Comma  - Style2 2 2" xfId="1221"/>
    <cellStyle name="Comma  - Style2 3" xfId="1222"/>
    <cellStyle name="Comma  - Style2 3 2" xfId="1223"/>
    <cellStyle name="Comma  - Style2 4" xfId="10319"/>
    <cellStyle name="Comma  - Style2 5" xfId="10320"/>
    <cellStyle name="Comma  - Style2 6" xfId="10321"/>
    <cellStyle name="Comma  - Style3" xfId="1224"/>
    <cellStyle name="Comma  - Style3 2" xfId="1225"/>
    <cellStyle name="Comma  - Style3 2 2" xfId="1226"/>
    <cellStyle name="Comma  - Style3 3" xfId="1227"/>
    <cellStyle name="Comma  - Style3 3 2" xfId="1228"/>
    <cellStyle name="Comma  - Style3 4" xfId="10322"/>
    <cellStyle name="Comma  - Style3 5" xfId="10323"/>
    <cellStyle name="Comma  - Style3 6" xfId="10324"/>
    <cellStyle name="Comma  - Style4" xfId="1229"/>
    <cellStyle name="Comma  - Style4 2" xfId="1230"/>
    <cellStyle name="Comma  - Style4 2 2" xfId="1231"/>
    <cellStyle name="Comma  - Style4 3" xfId="1232"/>
    <cellStyle name="Comma  - Style4 3 2" xfId="1233"/>
    <cellStyle name="Comma  - Style4 4" xfId="10325"/>
    <cellStyle name="Comma  - Style4 5" xfId="10326"/>
    <cellStyle name="Comma  - Style4 6" xfId="10327"/>
    <cellStyle name="Comma  - Style5" xfId="1234"/>
    <cellStyle name="Comma  - Style5 2" xfId="1235"/>
    <cellStyle name="Comma  - Style5 2 2" xfId="1236"/>
    <cellStyle name="Comma  - Style5 3" xfId="1237"/>
    <cellStyle name="Comma  - Style5 3 2" xfId="1238"/>
    <cellStyle name="Comma  - Style5 4" xfId="10328"/>
    <cellStyle name="Comma  - Style5 5" xfId="10329"/>
    <cellStyle name="Comma  - Style5 6" xfId="10330"/>
    <cellStyle name="Comma  - Style6" xfId="1239"/>
    <cellStyle name="Comma  - Style6 2" xfId="1240"/>
    <cellStyle name="Comma  - Style6 2 2" xfId="1241"/>
    <cellStyle name="Comma  - Style6 3" xfId="1242"/>
    <cellStyle name="Comma  - Style6 3 2" xfId="1243"/>
    <cellStyle name="Comma  - Style6 4" xfId="10331"/>
    <cellStyle name="Comma  - Style6 5" xfId="10332"/>
    <cellStyle name="Comma  - Style6 6" xfId="10333"/>
    <cellStyle name="Comma  - Style7" xfId="1244"/>
    <cellStyle name="Comma  - Style7 2" xfId="1245"/>
    <cellStyle name="Comma  - Style7 2 2" xfId="1246"/>
    <cellStyle name="Comma  - Style7 3" xfId="1247"/>
    <cellStyle name="Comma  - Style7 3 2" xfId="1248"/>
    <cellStyle name="Comma  - Style7 4" xfId="10334"/>
    <cellStyle name="Comma  - Style7 5" xfId="10335"/>
    <cellStyle name="Comma  - Style7 6" xfId="10336"/>
    <cellStyle name="Comma  - Style8" xfId="1249"/>
    <cellStyle name="Comma  - Style8 2" xfId="1250"/>
    <cellStyle name="Comma  - Style8 2 2" xfId="1251"/>
    <cellStyle name="Comma  - Style8 3" xfId="1252"/>
    <cellStyle name="Comma  - Style8 3 2" xfId="1253"/>
    <cellStyle name="Comma  - Style8 4" xfId="10337"/>
    <cellStyle name="Comma  - Style8 5" xfId="10338"/>
    <cellStyle name="Comma  - Style8 6" xfId="10339"/>
    <cellStyle name="Comma [0]" xfId="1254"/>
    <cellStyle name="Comma [0] 10" xfId="10340"/>
    <cellStyle name="Comma [0] 11" xfId="10341"/>
    <cellStyle name="Comma [0] 12" xfId="10342"/>
    <cellStyle name="Comma [0] 2" xfId="1255"/>
    <cellStyle name="Comma [0] 2 2" xfId="1256"/>
    <cellStyle name="Comma [0] 2 2 2" xfId="1257"/>
    <cellStyle name="Comma [0] 2 3" xfId="1258"/>
    <cellStyle name="Comma [0] 3" xfId="1259"/>
    <cellStyle name="Comma [0] 3 2" xfId="1260"/>
    <cellStyle name="Comma [0] 4" xfId="1261"/>
    <cellStyle name="Comma [0] 5" xfId="1262"/>
    <cellStyle name="Comma [0] 6" xfId="10343"/>
    <cellStyle name="Comma [0] 7" xfId="10344"/>
    <cellStyle name="Comma [0] 8" xfId="10345"/>
    <cellStyle name="Comma [0] 9" xfId="10346"/>
    <cellStyle name="Comma [0]_ SG&amp;A Bridge " xfId="1263"/>
    <cellStyle name="Comma [00]" xfId="1264"/>
    <cellStyle name="comma zerodec" xfId="1265"/>
    <cellStyle name="comma zerodec 2" xfId="1266"/>
    <cellStyle name="comma zerodec_Sheet1" xfId="1267"/>
    <cellStyle name="Comma,0" xfId="1268"/>
    <cellStyle name="Comma,1" xfId="1269"/>
    <cellStyle name="Comma,2" xfId="1270"/>
    <cellStyle name="Comma_ SG&amp;A Bridge " xfId="1271"/>
    <cellStyle name="comma-d" xfId="9422"/>
    <cellStyle name="Copied" xfId="1272"/>
    <cellStyle name="Copied 2" xfId="1273"/>
    <cellStyle name="Copied 2 2" xfId="1274"/>
    <cellStyle name="Copied 3" xfId="1275"/>
    <cellStyle name="Copied 4" xfId="1276"/>
    <cellStyle name="Copied 5" xfId="10347"/>
    <cellStyle name="Copied 6" xfId="10348"/>
    <cellStyle name="Copied 7" xfId="10349"/>
    <cellStyle name="COST1" xfId="1277"/>
    <cellStyle name="COST1 2" xfId="1278"/>
    <cellStyle name="COST1 2 2" xfId="1279"/>
    <cellStyle name="COST1 3" xfId="1280"/>
    <cellStyle name="COST1 4" xfId="1281"/>
    <cellStyle name="COST1 5" xfId="10350"/>
    <cellStyle name="COST1 6" xfId="10351"/>
    <cellStyle name="COST1 7" xfId="10352"/>
    <cellStyle name="Currency [0]" xfId="1282"/>
    <cellStyle name="Currency [00]" xfId="1283"/>
    <cellStyle name="Currency,0" xfId="1284"/>
    <cellStyle name="Currency,2" xfId="1285"/>
    <cellStyle name="Currency_ SG&amp;A Bridge " xfId="1286"/>
    <cellStyle name="Currency0" xfId="1287"/>
    <cellStyle name="Currency1" xfId="1288"/>
    <cellStyle name="Currency1 2" xfId="1289"/>
    <cellStyle name="Currency1_Sheet1" xfId="1290"/>
    <cellStyle name="Date" xfId="1291"/>
    <cellStyle name="Date 2" xfId="1292"/>
    <cellStyle name="Date 3" xfId="10353"/>
    <cellStyle name="Date 4" xfId="10354"/>
    <cellStyle name="Date 5" xfId="10355"/>
    <cellStyle name="Date Short" xfId="1293"/>
    <cellStyle name="Date_ A1-货币资金审定表" xfId="1294"/>
    <cellStyle name="Dezimal [0]_BAM Invcap" xfId="10356"/>
    <cellStyle name="Dezimal_BAM Invcap" xfId="10357"/>
    <cellStyle name="Dollar (zero dec)" xfId="1295"/>
    <cellStyle name="Dollar (zero dec) 2" xfId="1296"/>
    <cellStyle name="Dollar (zero dec)_Sheet1" xfId="1297"/>
    <cellStyle name="E&amp;Y House" xfId="9423"/>
    <cellStyle name="E&amp;Y House 2" xfId="10358"/>
    <cellStyle name="Enter Currency (0)" xfId="1298"/>
    <cellStyle name="Enter Currency (2)" xfId="1299"/>
    <cellStyle name="Enter Units (0)" xfId="1300"/>
    <cellStyle name="Enter Units (1)" xfId="1301"/>
    <cellStyle name="Enter Units (2)" xfId="1302"/>
    <cellStyle name="Entered" xfId="1303"/>
    <cellStyle name="Entered 2" xfId="1304"/>
    <cellStyle name="Entered 2 2" xfId="1305"/>
    <cellStyle name="Entered 3" xfId="1306"/>
    <cellStyle name="Entered 4" xfId="1307"/>
    <cellStyle name="Entered 5" xfId="10359"/>
    <cellStyle name="Entered 6" xfId="10360"/>
    <cellStyle name="Entered 7" xfId="10361"/>
    <cellStyle name="entry" xfId="1308"/>
    <cellStyle name="entry 2" xfId="1309"/>
    <cellStyle name="entry 2 2" xfId="1310"/>
    <cellStyle name="entry 3" xfId="1311"/>
    <cellStyle name="entry 4" xfId="1312"/>
    <cellStyle name="entry 5" xfId="10362"/>
    <cellStyle name="entry 6" xfId="10363"/>
    <cellStyle name="entry 7" xfId="10364"/>
    <cellStyle name="entry box" xfId="1313"/>
    <cellStyle name="entry box 2" xfId="1314"/>
    <cellStyle name="entry box 2 2" xfId="1315"/>
    <cellStyle name="entry box 2 2 2" xfId="10365"/>
    <cellStyle name="entry box 2 2 3" xfId="10366"/>
    <cellStyle name="entry box 2 2 4" xfId="10367"/>
    <cellStyle name="entry box 2 3" xfId="10368"/>
    <cellStyle name="entry box 2 4" xfId="10369"/>
    <cellStyle name="entry box 3" xfId="1316"/>
    <cellStyle name="entry box 4" xfId="1317"/>
    <cellStyle name="entry box 5" xfId="10370"/>
    <cellStyle name="entry box 6" xfId="10371"/>
    <cellStyle name="entry box 7" xfId="10372"/>
    <cellStyle name="entry box_Sheet1" xfId="1318"/>
    <cellStyle name="Euro" xfId="1319"/>
    <cellStyle name="Euro 10" xfId="1320"/>
    <cellStyle name="Euro 10 2" xfId="1321"/>
    <cellStyle name="Euro 11" xfId="1322"/>
    <cellStyle name="Euro 11 2" xfId="1323"/>
    <cellStyle name="Euro 12" xfId="1324"/>
    <cellStyle name="Euro 13" xfId="1325"/>
    <cellStyle name="Euro 14" xfId="1326"/>
    <cellStyle name="Euro 15" xfId="1327"/>
    <cellStyle name="Euro 16" xfId="1328"/>
    <cellStyle name="Euro 2" xfId="1329"/>
    <cellStyle name="Euro 2 2" xfId="1330"/>
    <cellStyle name="Euro 2 2 2" xfId="1331"/>
    <cellStyle name="Euro 2 2 2 2" xfId="1332"/>
    <cellStyle name="Euro 2 2 3" xfId="1333"/>
    <cellStyle name="Euro 2 2 4" xfId="1334"/>
    <cellStyle name="Euro 2 2 5" xfId="1335"/>
    <cellStyle name="Euro 2 3" xfId="1336"/>
    <cellStyle name="Euro 2 3 2" xfId="1337"/>
    <cellStyle name="Euro 2 3 2 2" xfId="1338"/>
    <cellStyle name="Euro 2 3 3" xfId="1339"/>
    <cellStyle name="Euro 2 4" xfId="1340"/>
    <cellStyle name="Euro 2 4 2" xfId="1341"/>
    <cellStyle name="Euro 2 5" xfId="1342"/>
    <cellStyle name="Euro 2 6" xfId="1343"/>
    <cellStyle name="Euro 2 7" xfId="1344"/>
    <cellStyle name="Euro 2 8" xfId="1345"/>
    <cellStyle name="Euro 3" xfId="1346"/>
    <cellStyle name="Euro 3 2" xfId="1347"/>
    <cellStyle name="Euro 3 2 2" xfId="1348"/>
    <cellStyle name="Euro 3 3" xfId="1349"/>
    <cellStyle name="Euro 3 4" xfId="1350"/>
    <cellStyle name="Euro 3 5" xfId="1351"/>
    <cellStyle name="Euro 4" xfId="1352"/>
    <cellStyle name="Euro 4 2" xfId="1353"/>
    <cellStyle name="Euro 4 3" xfId="1354"/>
    <cellStyle name="Euro 4 4" xfId="1355"/>
    <cellStyle name="Euro 5" xfId="1356"/>
    <cellStyle name="Euro 5 2" xfId="1357"/>
    <cellStyle name="Euro 5 3" xfId="1358"/>
    <cellStyle name="Euro 5 4" xfId="1359"/>
    <cellStyle name="Euro 6" xfId="1360"/>
    <cellStyle name="Euro 6 2" xfId="1361"/>
    <cellStyle name="Euro 6 3" xfId="1362"/>
    <cellStyle name="Euro 6 4" xfId="1363"/>
    <cellStyle name="Euro 7" xfId="1364"/>
    <cellStyle name="Euro 7 2" xfId="1365"/>
    <cellStyle name="Euro 8" xfId="1366"/>
    <cellStyle name="Euro 8 2" xfId="1367"/>
    <cellStyle name="Euro 9" xfId="1368"/>
    <cellStyle name="Euro 9 2" xfId="1369"/>
    <cellStyle name="Explanatory Text" xfId="1370"/>
    <cellStyle name="e鯪9Y_x000b_" xfId="10373"/>
    <cellStyle name="F2" xfId="1371"/>
    <cellStyle name="F3" xfId="1372"/>
    <cellStyle name="F4" xfId="1373"/>
    <cellStyle name="F5" xfId="1374"/>
    <cellStyle name="F6" xfId="1375"/>
    <cellStyle name="F7" xfId="1376"/>
    <cellStyle name="F8" xfId="1377"/>
    <cellStyle name="Fixed" xfId="1378"/>
    <cellStyle name="Followed Hyperlink_AheadBehind.xls Chart 23" xfId="10374"/>
    <cellStyle name="GAR" xfId="10375"/>
    <cellStyle name="Gary Text" xfId="10376"/>
    <cellStyle name="Good" xfId="1379"/>
    <cellStyle name="Grey" xfId="1380"/>
    <cellStyle name="HEADER" xfId="1381"/>
    <cellStyle name="HEADER 2" xfId="1382"/>
    <cellStyle name="HEADER 2 2" xfId="1383"/>
    <cellStyle name="HEADER 3" xfId="1384"/>
    <cellStyle name="HEADER 4" xfId="1385"/>
    <cellStyle name="HEADER 5" xfId="10377"/>
    <cellStyle name="HEADER 6" xfId="10378"/>
    <cellStyle name="HEADER 7" xfId="10379"/>
    <cellStyle name="Header1" xfId="1386"/>
    <cellStyle name="Header1 2" xfId="1387"/>
    <cellStyle name="Header1 2 2" xfId="1388"/>
    <cellStyle name="Header1 3" xfId="1389"/>
    <cellStyle name="Header1 4" xfId="1390"/>
    <cellStyle name="Header1 5" xfId="10380"/>
    <cellStyle name="Header1 6" xfId="10381"/>
    <cellStyle name="Header1 7" xfId="10382"/>
    <cellStyle name="Header2" xfId="1391"/>
    <cellStyle name="Header2 2" xfId="1392"/>
    <cellStyle name="Header2 2 2" xfId="1393"/>
    <cellStyle name="Header2 2 3" xfId="10383"/>
    <cellStyle name="Header2 2 3 2" xfId="10384"/>
    <cellStyle name="Header2 2 3 3" xfId="10385"/>
    <cellStyle name="Header2 2 3 4" xfId="10386"/>
    <cellStyle name="Header2 2 4" xfId="10387"/>
    <cellStyle name="Header2 2 5" xfId="10388"/>
    <cellStyle name="Header2 3" xfId="1394"/>
    <cellStyle name="Header2 4" xfId="1395"/>
    <cellStyle name="Header2 5" xfId="1396"/>
    <cellStyle name="Header2 6" xfId="10389"/>
    <cellStyle name="Header2 7" xfId="10390"/>
    <cellStyle name="Header2 8" xfId="10391"/>
    <cellStyle name="Header2_Sheet1" xfId="1397"/>
    <cellStyle name="Heading 1" xfId="1398"/>
    <cellStyle name="Heading 2" xfId="1399"/>
    <cellStyle name="Heading 3" xfId="1400"/>
    <cellStyle name="Heading 4" xfId="1401"/>
    <cellStyle name="Heading1" xfId="1402"/>
    <cellStyle name="Heading2" xfId="1403"/>
    <cellStyle name="hhh" xfId="1404"/>
    <cellStyle name="Hyperlink_AheadBehind.xls Chart 23" xfId="10392"/>
    <cellStyle name="Input" xfId="1405"/>
    <cellStyle name="Input [yellow]" xfId="1406"/>
    <cellStyle name="Input [yellow] 2" xfId="1407"/>
    <cellStyle name="Input Cells" xfId="1408"/>
    <cellStyle name="jktitle" xfId="1409"/>
    <cellStyle name="left" xfId="1410"/>
    <cellStyle name="Line Item" xfId="10393"/>
    <cellStyle name="LineItemPrompt" xfId="9424"/>
    <cellStyle name="LineItemValue" xfId="9425"/>
    <cellStyle name="Link Currency (0)" xfId="1411"/>
    <cellStyle name="Link Currency (2)" xfId="1412"/>
    <cellStyle name="Link Units (0)" xfId="1413"/>
    <cellStyle name="Link Units (1)" xfId="1414"/>
    <cellStyle name="Link Units (2)" xfId="1415"/>
    <cellStyle name="Linked Cell" xfId="1416"/>
    <cellStyle name="Linked Cells" xfId="1417"/>
    <cellStyle name="Migliaia (0)_S10" xfId="10394"/>
    <cellStyle name="Migliaia_S10" xfId="10395"/>
    <cellStyle name="Millares [0]_laroux" xfId="1418"/>
    <cellStyle name="Millares_laroux" xfId="1419"/>
    <cellStyle name="Milliers [0]_!!!GO" xfId="1420"/>
    <cellStyle name="Milliers_!!!GO" xfId="1421"/>
    <cellStyle name="Model" xfId="1422"/>
    <cellStyle name="Model 2" xfId="1423"/>
    <cellStyle name="Model 2 2" xfId="1424"/>
    <cellStyle name="Model 3" xfId="1425"/>
    <cellStyle name="Model 4" xfId="1426"/>
    <cellStyle name="Model 5" xfId="10396"/>
    <cellStyle name="Model 6" xfId="10397"/>
    <cellStyle name="Model 7" xfId="10398"/>
    <cellStyle name="Moneda [0]_laroux" xfId="1427"/>
    <cellStyle name="Moneda_laroux" xfId="1428"/>
    <cellStyle name="Monétaire [0]_!!!GO" xfId="1429"/>
    <cellStyle name="Monétaire_!!!GO" xfId="1430"/>
    <cellStyle name="Mon閠aire [0]_laroux" xfId="1431"/>
    <cellStyle name="Mon閠aire_laroux" xfId="1432"/>
    <cellStyle name="Neutral" xfId="1433"/>
    <cellStyle name="New Times Roman" xfId="1434"/>
    <cellStyle name="New Times Roman 2" xfId="10399"/>
    <cellStyle name="NewStyle" xfId="1435"/>
    <cellStyle name="no dec" xfId="1436"/>
    <cellStyle name="Non défini" xfId="10400"/>
    <cellStyle name="Non défini 2" xfId="10401"/>
    <cellStyle name="Norm੎੎" xfId="10402"/>
    <cellStyle name="Normal - Style1" xfId="1437"/>
    <cellStyle name="Normal - Style1 10" xfId="1438"/>
    <cellStyle name="Normal - Style1 10 2" xfId="1439"/>
    <cellStyle name="Normal - Style1 11" xfId="1440"/>
    <cellStyle name="Normal - Style1 11 2" xfId="1441"/>
    <cellStyle name="Normal - Style1 12" xfId="1442"/>
    <cellStyle name="Normal - Style1 12 2" xfId="1443"/>
    <cellStyle name="Normal - Style1 13" xfId="1444"/>
    <cellStyle name="Normal - Style1 13 2" xfId="1445"/>
    <cellStyle name="Normal - Style1 14" xfId="1446"/>
    <cellStyle name="Normal - Style1 15" xfId="1447"/>
    <cellStyle name="Normal - Style1 15 2" xfId="1448"/>
    <cellStyle name="Normal - Style1 16" xfId="1449"/>
    <cellStyle name="Normal - Style1 16 2" xfId="1450"/>
    <cellStyle name="Normal - Style1 17" xfId="1451"/>
    <cellStyle name="Normal - Style1 18" xfId="1452"/>
    <cellStyle name="Normal - Style1 19" xfId="1453"/>
    <cellStyle name="Normal - Style1 2" xfId="1454"/>
    <cellStyle name="Normal - Style1 2 2" xfId="1455"/>
    <cellStyle name="Normal - Style1 2 2 2" xfId="1456"/>
    <cellStyle name="Normal - Style1 2 2 2 2" xfId="1457"/>
    <cellStyle name="Normal - Style1 2 2 3" xfId="1458"/>
    <cellStyle name="Normal - Style1 2 2 4" xfId="1459"/>
    <cellStyle name="Normal - Style1 2 2 5" xfId="1460"/>
    <cellStyle name="Normal - Style1 2 2 6" xfId="1461"/>
    <cellStyle name="Normal - Style1 2 3" xfId="1462"/>
    <cellStyle name="Normal - Style1 2 3 2" xfId="1463"/>
    <cellStyle name="Normal - Style1 2 3 2 2" xfId="1464"/>
    <cellStyle name="Normal - Style1 2 3 3" xfId="1465"/>
    <cellStyle name="Normal - Style1 2 3 4" xfId="1466"/>
    <cellStyle name="Normal - Style1 2 4" xfId="1467"/>
    <cellStyle name="Normal - Style1 2 4 2" xfId="1468"/>
    <cellStyle name="Normal - Style1 2 5" xfId="1469"/>
    <cellStyle name="Normal - Style1 2 6" xfId="1470"/>
    <cellStyle name="Normal - Style1 2 7" xfId="1471"/>
    <cellStyle name="Normal - Style1 2 8" xfId="1472"/>
    <cellStyle name="Normal - Style1 2 9" xfId="1473"/>
    <cellStyle name="Normal - Style1 2_Sheet1" xfId="1474"/>
    <cellStyle name="Normal - Style1 20" xfId="1475"/>
    <cellStyle name="Normal - Style1 21" xfId="1476"/>
    <cellStyle name="Normal - Style1 22" xfId="1477"/>
    <cellStyle name="Normal - Style1 23" xfId="1478"/>
    <cellStyle name="Normal - Style1 24" xfId="10403"/>
    <cellStyle name="Normal - Style1 25" xfId="10404"/>
    <cellStyle name="Normal - Style1 26" xfId="10405"/>
    <cellStyle name="Normal - Style1 3" xfId="1479"/>
    <cellStyle name="Normal - Style1 3 2" xfId="1480"/>
    <cellStyle name="Normal - Style1 3 2 2" xfId="1481"/>
    <cellStyle name="Normal - Style1 3 3" xfId="1482"/>
    <cellStyle name="Normal - Style1 3 4" xfId="1483"/>
    <cellStyle name="Normal - Style1 3 5" xfId="1484"/>
    <cellStyle name="Normal - Style1 3 5 2" xfId="1485"/>
    <cellStyle name="Normal - Style1 3 6" xfId="1486"/>
    <cellStyle name="Normal - Style1 3 7" xfId="1487"/>
    <cellStyle name="Normal - Style1 4" xfId="1488"/>
    <cellStyle name="Normal - Style1 4 2" xfId="1489"/>
    <cellStyle name="Normal - Style1 4 2 2" xfId="1490"/>
    <cellStyle name="Normal - Style1 4 3" xfId="1491"/>
    <cellStyle name="Normal - Style1 4 4" xfId="1492"/>
    <cellStyle name="Normal - Style1 4 5" xfId="1493"/>
    <cellStyle name="Normal - Style1 4 6" xfId="1494"/>
    <cellStyle name="Normal - Style1 4 7" xfId="10406"/>
    <cellStyle name="Normal - Style1 5" xfId="1495"/>
    <cellStyle name="Normal - Style1 5 2" xfId="1496"/>
    <cellStyle name="Normal - Style1 5 3" xfId="1497"/>
    <cellStyle name="Normal - Style1 5 4" xfId="1498"/>
    <cellStyle name="Normal - Style1 5 5" xfId="1499"/>
    <cellStyle name="Normal - Style1 5 6" xfId="10407"/>
    <cellStyle name="Normal - Style1 6" xfId="1500"/>
    <cellStyle name="Normal - Style1 6 2" xfId="1501"/>
    <cellStyle name="Normal - Style1 6 3" xfId="1502"/>
    <cellStyle name="Normal - Style1 6 3 2" xfId="1503"/>
    <cellStyle name="Normal - Style1 6 4" xfId="1504"/>
    <cellStyle name="Normal - Style1 6 4 2" xfId="1505"/>
    <cellStyle name="Normal - Style1 6 5" xfId="1506"/>
    <cellStyle name="Normal - Style1 7" xfId="1507"/>
    <cellStyle name="Normal - Style1 7 2" xfId="1508"/>
    <cellStyle name="Normal - Style1 7 3" xfId="1509"/>
    <cellStyle name="Normal - Style1 7 3 2" xfId="1510"/>
    <cellStyle name="Normal - Style1 7 4" xfId="1511"/>
    <cellStyle name="Normal - Style1 7 5" xfId="1512"/>
    <cellStyle name="Normal - Style1 8" xfId="1513"/>
    <cellStyle name="Normal - Style1 8 2" xfId="1514"/>
    <cellStyle name="Normal - Style1 8 3" xfId="1515"/>
    <cellStyle name="Normal - Style1 8 4" xfId="1516"/>
    <cellStyle name="Normal - Style1 8 5" xfId="1517"/>
    <cellStyle name="Normal - Style1 9" xfId="1518"/>
    <cellStyle name="Normal - Style1 9 2" xfId="1519"/>
    <cellStyle name="Normal - Style1_5.2-特别风险应对底稿" xfId="10408"/>
    <cellStyle name="Normal_ SG&amp;A Bridge " xfId="1520"/>
    <cellStyle name="Normal1" xfId="1521"/>
    <cellStyle name="Normale_S10" xfId="10409"/>
    <cellStyle name="Normalny_Arkusz1" xfId="1522"/>
    <cellStyle name="Note" xfId="1523"/>
    <cellStyle name="Ò»°ã_Book2" xfId="9426"/>
    <cellStyle name="ØÅ [0]_Book2" xfId="9427"/>
    <cellStyle name="ØÅ_Book2" xfId="9428"/>
    <cellStyle name="Œ…‹æØ‚è [0.00]_Region Orders (2)" xfId="1524"/>
    <cellStyle name="Œ…‹æØ‚è_Region Orders (2)" xfId="1525"/>
    <cellStyle name="Output" xfId="1526"/>
    <cellStyle name="OUTPUT AMOUNTS" xfId="9429"/>
    <cellStyle name="OUTPUT COLUMN HEADINGS" xfId="9430"/>
    <cellStyle name="OUTPUT LINE ITEMS" xfId="9431"/>
    <cellStyle name="OUTPUT REPORT HEADING" xfId="9432"/>
    <cellStyle name="OUTPUT REPORT TITLE" xfId="9433"/>
    <cellStyle name="per.style" xfId="1527"/>
    <cellStyle name="Percent [0]" xfId="1528"/>
    <cellStyle name="Percent [00]" xfId="1529"/>
    <cellStyle name="Percent [2]" xfId="1530"/>
    <cellStyle name="Percent [2]P" xfId="1531"/>
    <cellStyle name="Percent [2]P 10" xfId="1532"/>
    <cellStyle name="Percent [2]P 11" xfId="1533"/>
    <cellStyle name="Percent [2]P 12" xfId="1534"/>
    <cellStyle name="Percent [2]P 13" xfId="1535"/>
    <cellStyle name="Percent [2]P 14" xfId="1536"/>
    <cellStyle name="Percent [2]P 15" xfId="1537"/>
    <cellStyle name="Percent [2]P 2" xfId="1538"/>
    <cellStyle name="Percent [2]P 3" xfId="1539"/>
    <cellStyle name="Percent [2]P 4" xfId="1540"/>
    <cellStyle name="Percent [2]P 5" xfId="1541"/>
    <cellStyle name="Percent [2]P 6" xfId="1542"/>
    <cellStyle name="Percent [2]P 7" xfId="1543"/>
    <cellStyle name="Percent [2]P 8" xfId="1544"/>
    <cellStyle name="Percent [2]P 9" xfId="1545"/>
    <cellStyle name="Percent_!!!GO" xfId="1546"/>
    <cellStyle name="Pourcentage_pldt" xfId="1547"/>
    <cellStyle name="Prefilled" xfId="1548"/>
    <cellStyle name="Prefilled 2" xfId="1549"/>
    <cellStyle name="Prefilled 2 2" xfId="1550"/>
    <cellStyle name="Prefilled 2 2 2" xfId="10410"/>
    <cellStyle name="Prefilled 2 2 3" xfId="10411"/>
    <cellStyle name="Prefilled 2 2 4" xfId="10412"/>
    <cellStyle name="Prefilled 2 3" xfId="10413"/>
    <cellStyle name="Prefilled 2 4" xfId="10414"/>
    <cellStyle name="Prefilled 3" xfId="1551"/>
    <cellStyle name="Prefilled 4" xfId="1552"/>
    <cellStyle name="Prefilled 5" xfId="10415"/>
    <cellStyle name="Prefilled 6" xfId="10416"/>
    <cellStyle name="Prefilled 7" xfId="10417"/>
    <cellStyle name="Prefilled_Sheet1" xfId="1553"/>
    <cellStyle name="PrePop Currency (0)" xfId="1554"/>
    <cellStyle name="PrePop Currency (2)" xfId="1555"/>
    <cellStyle name="PrePop Units (0)" xfId="1556"/>
    <cellStyle name="PrePop Units (1)" xfId="1557"/>
    <cellStyle name="PrePop Units (2)" xfId="1558"/>
    <cellStyle name="price" xfId="1559"/>
    <cellStyle name="pricing" xfId="1560"/>
    <cellStyle name="PSChar" xfId="1561"/>
    <cellStyle name="PSChar 2" xfId="1562"/>
    <cellStyle name="PSChar 2 2" xfId="1563"/>
    <cellStyle name="PSChar 3" xfId="1564"/>
    <cellStyle name="PSChar 4" xfId="1565"/>
    <cellStyle name="PSChar 5" xfId="10418"/>
    <cellStyle name="PSChar 6" xfId="10419"/>
    <cellStyle name="PSChar 7" xfId="10420"/>
    <cellStyle name="PSHeading" xfId="1566"/>
    <cellStyle name="PSHeading 2" xfId="1567"/>
    <cellStyle name="PSHeading 2 2" xfId="1568"/>
    <cellStyle name="PSHeading 3" xfId="1569"/>
    <cellStyle name="PSHeading 4" xfId="1570"/>
    <cellStyle name="PSHeading 5" xfId="10421"/>
    <cellStyle name="PSHeading 6" xfId="10422"/>
    <cellStyle name="PSHeading 7" xfId="10423"/>
    <cellStyle name="Red" xfId="10424"/>
    <cellStyle name="ReportTitlePrompt" xfId="9434"/>
    <cellStyle name="ReportTitleValue" xfId="9435"/>
    <cellStyle name="revised" xfId="1571"/>
    <cellStyle name="RevList" xfId="1572"/>
    <cellStyle name="row_def_array" xfId="1573"/>
    <cellStyle name="RowAcctAbovePrompt" xfId="9436"/>
    <cellStyle name="RowAcctSOBAbovePrompt" xfId="9437"/>
    <cellStyle name="RowAcctSOBValue" xfId="9438"/>
    <cellStyle name="RowAcctValue" xfId="9439"/>
    <cellStyle name="RowAttrAbovePrompt" xfId="9440"/>
    <cellStyle name="RowAttrValue" xfId="9441"/>
    <cellStyle name="RowColSetAbovePrompt" xfId="9442"/>
    <cellStyle name="RowColSetLeftPrompt" xfId="9443"/>
    <cellStyle name="RowColSetValue" xfId="9444"/>
    <cellStyle name="RowLeftPrompt" xfId="9445"/>
    <cellStyle name="RowLevel_0" xfId="1574"/>
    <cellStyle name="SampleUsingFormatMask" xfId="9446"/>
    <cellStyle name="SampleWithNoFormatMask" xfId="9447"/>
    <cellStyle name="SAPBEXaggData" xfId="1575"/>
    <cellStyle name="SAPBEXaggData 2" xfId="1576"/>
    <cellStyle name="SAPBEXaggData 2 2" xfId="10425"/>
    <cellStyle name="SAPBEXaggData 2 3" xfId="10426"/>
    <cellStyle name="SAPBEXaggData 2 4" xfId="10427"/>
    <cellStyle name="SAPBEXaggData 3" xfId="1577"/>
    <cellStyle name="SAPBEXaggData 4" xfId="1578"/>
    <cellStyle name="SAPBEXaggData 5" xfId="1579"/>
    <cellStyle name="SAPBEXaggData 6" xfId="10428"/>
    <cellStyle name="SAPBEXaggData 7" xfId="10429"/>
    <cellStyle name="SAPBEXaggData 8" xfId="10430"/>
    <cellStyle name="SAPBEXaggData_Sheet1" xfId="1580"/>
    <cellStyle name="SAPBEXaggDataEmph" xfId="1581"/>
    <cellStyle name="SAPBEXaggDataEmph 2" xfId="1582"/>
    <cellStyle name="SAPBEXaggDataEmph 2 2" xfId="10431"/>
    <cellStyle name="SAPBEXaggDataEmph 2 3" xfId="10432"/>
    <cellStyle name="SAPBEXaggDataEmph 2 4" xfId="10433"/>
    <cellStyle name="SAPBEXaggDataEmph 3" xfId="1583"/>
    <cellStyle name="SAPBEXaggDataEmph 4" xfId="1584"/>
    <cellStyle name="SAPBEXaggDataEmph 5" xfId="1585"/>
    <cellStyle name="SAPBEXaggDataEmph 6" xfId="10434"/>
    <cellStyle name="SAPBEXaggDataEmph 7" xfId="10435"/>
    <cellStyle name="SAPBEXaggDataEmph 8" xfId="10436"/>
    <cellStyle name="SAPBEXaggDataEmph_Sheet1" xfId="1586"/>
    <cellStyle name="SAPBEXaggItem" xfId="1587"/>
    <cellStyle name="SAPBEXaggItem 2" xfId="1588"/>
    <cellStyle name="SAPBEXaggItem 2 2" xfId="10437"/>
    <cellStyle name="SAPBEXaggItem 2 3" xfId="10438"/>
    <cellStyle name="SAPBEXaggItem 2 4" xfId="10439"/>
    <cellStyle name="SAPBEXaggItem 3" xfId="1589"/>
    <cellStyle name="SAPBEXaggItem 4" xfId="1590"/>
    <cellStyle name="SAPBEXaggItem 5" xfId="1591"/>
    <cellStyle name="SAPBEXaggItem 6" xfId="10440"/>
    <cellStyle name="SAPBEXaggItem 7" xfId="10441"/>
    <cellStyle name="SAPBEXaggItem 8" xfId="10442"/>
    <cellStyle name="SAPBEXaggItem_Sheet1" xfId="1592"/>
    <cellStyle name="SAPBEXaggItemX" xfId="1593"/>
    <cellStyle name="SAPBEXaggItemX 2" xfId="1594"/>
    <cellStyle name="SAPBEXaggItemX 2 2" xfId="1595"/>
    <cellStyle name="SAPBEXaggItemX 2 2 2" xfId="10443"/>
    <cellStyle name="SAPBEXaggItemX 2 2 3" xfId="10444"/>
    <cellStyle name="SAPBEXaggItemX 2 2 4" xfId="10445"/>
    <cellStyle name="SAPBEXaggItemX 2 3" xfId="10446"/>
    <cellStyle name="SAPBEXaggItemX 2 4" xfId="10447"/>
    <cellStyle name="SAPBEXaggItemX 3" xfId="1596"/>
    <cellStyle name="SAPBEXaggItemX 4" xfId="1597"/>
    <cellStyle name="SAPBEXaggItemX 5" xfId="1598"/>
    <cellStyle name="SAPBEXaggItemX 6" xfId="10448"/>
    <cellStyle name="SAPBEXaggItemX 7" xfId="10449"/>
    <cellStyle name="SAPBEXaggItemX 8" xfId="10450"/>
    <cellStyle name="SAPBEXaggItemX_Sheet1" xfId="1599"/>
    <cellStyle name="SAPBEXchaText" xfId="1600"/>
    <cellStyle name="SAPBEXexcBad7" xfId="1601"/>
    <cellStyle name="SAPBEXexcBad7 2" xfId="1602"/>
    <cellStyle name="SAPBEXexcBad7 2 2" xfId="10451"/>
    <cellStyle name="SAPBEXexcBad7 2 3" xfId="10452"/>
    <cellStyle name="SAPBEXexcBad7 2 4" xfId="10453"/>
    <cellStyle name="SAPBEXexcBad7 3" xfId="1603"/>
    <cellStyle name="SAPBEXexcBad7 4" xfId="1604"/>
    <cellStyle name="SAPBEXexcBad7 5" xfId="1605"/>
    <cellStyle name="SAPBEXexcBad7 6" xfId="10454"/>
    <cellStyle name="SAPBEXexcBad7 7" xfId="10455"/>
    <cellStyle name="SAPBEXexcBad7 8" xfId="10456"/>
    <cellStyle name="SAPBEXexcBad7_Sheet1" xfId="1606"/>
    <cellStyle name="SAPBEXexcBad8" xfId="1607"/>
    <cellStyle name="SAPBEXexcBad8 2" xfId="1608"/>
    <cellStyle name="SAPBEXexcBad8 2 2" xfId="10457"/>
    <cellStyle name="SAPBEXexcBad8 2 3" xfId="10458"/>
    <cellStyle name="SAPBEXexcBad8 2 4" xfId="10459"/>
    <cellStyle name="SAPBEXexcBad8 3" xfId="1609"/>
    <cellStyle name="SAPBEXexcBad8 4" xfId="1610"/>
    <cellStyle name="SAPBEXexcBad8 5" xfId="1611"/>
    <cellStyle name="SAPBEXexcBad8 6" xfId="10460"/>
    <cellStyle name="SAPBEXexcBad8 7" xfId="10461"/>
    <cellStyle name="SAPBEXexcBad8 8" xfId="10462"/>
    <cellStyle name="SAPBEXexcBad8_Sheet1" xfId="1612"/>
    <cellStyle name="SAPBEXexcBad9" xfId="1613"/>
    <cellStyle name="SAPBEXexcBad9 2" xfId="1614"/>
    <cellStyle name="SAPBEXexcBad9 2 2" xfId="10463"/>
    <cellStyle name="SAPBEXexcBad9 2 3" xfId="10464"/>
    <cellStyle name="SAPBEXexcBad9 2 4" xfId="10465"/>
    <cellStyle name="SAPBEXexcBad9 3" xfId="1615"/>
    <cellStyle name="SAPBEXexcBad9 4" xfId="1616"/>
    <cellStyle name="SAPBEXexcBad9 5" xfId="1617"/>
    <cellStyle name="SAPBEXexcBad9 6" xfId="10466"/>
    <cellStyle name="SAPBEXexcBad9 7" xfId="10467"/>
    <cellStyle name="SAPBEXexcBad9 8" xfId="10468"/>
    <cellStyle name="SAPBEXexcBad9_Sheet1" xfId="1618"/>
    <cellStyle name="SAPBEXexcCritical4" xfId="1619"/>
    <cellStyle name="SAPBEXexcCritical4 2" xfId="1620"/>
    <cellStyle name="SAPBEXexcCritical4 2 2" xfId="10469"/>
    <cellStyle name="SAPBEXexcCritical4 2 3" xfId="10470"/>
    <cellStyle name="SAPBEXexcCritical4 2 4" xfId="10471"/>
    <cellStyle name="SAPBEXexcCritical4 3" xfId="1621"/>
    <cellStyle name="SAPBEXexcCritical4 4" xfId="1622"/>
    <cellStyle name="SAPBEXexcCritical4 5" xfId="1623"/>
    <cellStyle name="SAPBEXexcCritical4 6" xfId="10472"/>
    <cellStyle name="SAPBEXexcCritical4 7" xfId="10473"/>
    <cellStyle name="SAPBEXexcCritical4 8" xfId="10474"/>
    <cellStyle name="SAPBEXexcCritical4_Sheet1" xfId="1624"/>
    <cellStyle name="SAPBEXexcCritical5" xfId="1625"/>
    <cellStyle name="SAPBEXexcCritical5 2" xfId="1626"/>
    <cellStyle name="SAPBEXexcCritical5 2 2" xfId="10475"/>
    <cellStyle name="SAPBEXexcCritical5 2 3" xfId="10476"/>
    <cellStyle name="SAPBEXexcCritical5 2 4" xfId="10477"/>
    <cellStyle name="SAPBEXexcCritical5 3" xfId="1627"/>
    <cellStyle name="SAPBEXexcCritical5 4" xfId="1628"/>
    <cellStyle name="SAPBEXexcCritical5 5" xfId="1629"/>
    <cellStyle name="SAPBEXexcCritical5 6" xfId="10478"/>
    <cellStyle name="SAPBEXexcCritical5 7" xfId="10479"/>
    <cellStyle name="SAPBEXexcCritical5 8" xfId="10480"/>
    <cellStyle name="SAPBEXexcCritical5_Sheet1" xfId="1630"/>
    <cellStyle name="SAPBEXexcCritical6" xfId="1631"/>
    <cellStyle name="SAPBEXexcCritical6 2" xfId="1632"/>
    <cellStyle name="SAPBEXexcCritical6 2 2" xfId="10481"/>
    <cellStyle name="SAPBEXexcCritical6 2 3" xfId="10482"/>
    <cellStyle name="SAPBEXexcCritical6 2 4" xfId="10483"/>
    <cellStyle name="SAPBEXexcCritical6 3" xfId="1633"/>
    <cellStyle name="SAPBEXexcCritical6 4" xfId="1634"/>
    <cellStyle name="SAPBEXexcCritical6 5" xfId="1635"/>
    <cellStyle name="SAPBEXexcCritical6 6" xfId="10484"/>
    <cellStyle name="SAPBEXexcCritical6 7" xfId="10485"/>
    <cellStyle name="SAPBEXexcCritical6 8" xfId="10486"/>
    <cellStyle name="SAPBEXexcCritical6_Sheet1" xfId="1636"/>
    <cellStyle name="SAPBEXexcGood1" xfId="1637"/>
    <cellStyle name="SAPBEXexcGood1 2" xfId="1638"/>
    <cellStyle name="SAPBEXexcGood1 2 2" xfId="10487"/>
    <cellStyle name="SAPBEXexcGood1 2 3" xfId="10488"/>
    <cellStyle name="SAPBEXexcGood1 2 4" xfId="10489"/>
    <cellStyle name="SAPBEXexcGood1 3" xfId="1639"/>
    <cellStyle name="SAPBEXexcGood1 4" xfId="1640"/>
    <cellStyle name="SAPBEXexcGood1 5" xfId="1641"/>
    <cellStyle name="SAPBEXexcGood1 6" xfId="10490"/>
    <cellStyle name="SAPBEXexcGood1 7" xfId="10491"/>
    <cellStyle name="SAPBEXexcGood1 8" xfId="10492"/>
    <cellStyle name="SAPBEXexcGood1_Sheet1" xfId="1642"/>
    <cellStyle name="SAPBEXexcGood2" xfId="1643"/>
    <cellStyle name="SAPBEXexcGood2 2" xfId="1644"/>
    <cellStyle name="SAPBEXexcGood2 2 2" xfId="10493"/>
    <cellStyle name="SAPBEXexcGood2 2 3" xfId="10494"/>
    <cellStyle name="SAPBEXexcGood2 2 4" xfId="10495"/>
    <cellStyle name="SAPBEXexcGood2 3" xfId="1645"/>
    <cellStyle name="SAPBEXexcGood2 4" xfId="1646"/>
    <cellStyle name="SAPBEXexcGood2 5" xfId="1647"/>
    <cellStyle name="SAPBEXexcGood2 6" xfId="10496"/>
    <cellStyle name="SAPBEXexcGood2 7" xfId="10497"/>
    <cellStyle name="SAPBEXexcGood2 8" xfId="10498"/>
    <cellStyle name="SAPBEXexcGood2_Sheet1" xfId="1648"/>
    <cellStyle name="SAPBEXexcGood3" xfId="1649"/>
    <cellStyle name="SAPBEXexcGood3 2" xfId="1650"/>
    <cellStyle name="SAPBEXexcGood3 2 2" xfId="10499"/>
    <cellStyle name="SAPBEXexcGood3 2 3" xfId="10500"/>
    <cellStyle name="SAPBEXexcGood3 2 4" xfId="10501"/>
    <cellStyle name="SAPBEXexcGood3 3" xfId="1651"/>
    <cellStyle name="SAPBEXexcGood3 4" xfId="1652"/>
    <cellStyle name="SAPBEXexcGood3 5" xfId="1653"/>
    <cellStyle name="SAPBEXexcGood3 6" xfId="10502"/>
    <cellStyle name="SAPBEXexcGood3 7" xfId="10503"/>
    <cellStyle name="SAPBEXexcGood3 8" xfId="10504"/>
    <cellStyle name="SAPBEXexcGood3_Sheet1" xfId="1654"/>
    <cellStyle name="SAPBEXfilterDrill" xfId="1655"/>
    <cellStyle name="SAPBEXfilterItem" xfId="1656"/>
    <cellStyle name="SAPBEXfilterText" xfId="1657"/>
    <cellStyle name="SAPBEXformats" xfId="1658"/>
    <cellStyle name="SAPBEXformats 2" xfId="1659"/>
    <cellStyle name="SAPBEXformats 2 2" xfId="10505"/>
    <cellStyle name="SAPBEXformats 2 3" xfId="10506"/>
    <cellStyle name="SAPBEXformats 2 4" xfId="10507"/>
    <cellStyle name="SAPBEXformats 3" xfId="1660"/>
    <cellStyle name="SAPBEXformats 4" xfId="1661"/>
    <cellStyle name="SAPBEXformats 5" xfId="1662"/>
    <cellStyle name="SAPBEXformats 6" xfId="10508"/>
    <cellStyle name="SAPBEXformats 7" xfId="10509"/>
    <cellStyle name="SAPBEXformats 8" xfId="10510"/>
    <cellStyle name="SAPBEXformats_Sheet1" xfId="1663"/>
    <cellStyle name="SAPBEXheaderItem" xfId="1664"/>
    <cellStyle name="SAPBEXheaderText" xfId="1665"/>
    <cellStyle name="SAPBEXHLevel0" xfId="1666"/>
    <cellStyle name="SAPBEXHLevel0 2" xfId="1667"/>
    <cellStyle name="SAPBEXHLevel0 2 2" xfId="1668"/>
    <cellStyle name="SAPBEXHLevel0 2 2 2" xfId="10511"/>
    <cellStyle name="SAPBEXHLevel0 2 2 3" xfId="10512"/>
    <cellStyle name="SAPBEXHLevel0 2 2 4" xfId="10513"/>
    <cellStyle name="SAPBEXHLevel0 2 3" xfId="10514"/>
    <cellStyle name="SAPBEXHLevel0 2 4" xfId="10515"/>
    <cellStyle name="SAPBEXHLevel0 3" xfId="1669"/>
    <cellStyle name="SAPBEXHLevel0 4" xfId="1670"/>
    <cellStyle name="SAPBEXHLevel0 5" xfId="1671"/>
    <cellStyle name="SAPBEXHLevel0 6" xfId="10516"/>
    <cellStyle name="SAPBEXHLevel0 7" xfId="10517"/>
    <cellStyle name="SAPBEXHLevel0 8" xfId="10518"/>
    <cellStyle name="SAPBEXHLevel0_Sheet1" xfId="1672"/>
    <cellStyle name="SAPBEXHLevel0X" xfId="1673"/>
    <cellStyle name="SAPBEXHLevel0X 2" xfId="1674"/>
    <cellStyle name="SAPBEXHLevel0X 2 2" xfId="1675"/>
    <cellStyle name="SAPBEXHLevel0X 2 2 2" xfId="10519"/>
    <cellStyle name="SAPBEXHLevel0X 2 2 3" xfId="10520"/>
    <cellStyle name="SAPBEXHLevel0X 2 2 4" xfId="10521"/>
    <cellStyle name="SAPBEXHLevel0X 2 3" xfId="10522"/>
    <cellStyle name="SAPBEXHLevel0X 2 4" xfId="10523"/>
    <cellStyle name="SAPBEXHLevel0X 3" xfId="1676"/>
    <cellStyle name="SAPBEXHLevel0X 4" xfId="1677"/>
    <cellStyle name="SAPBEXHLevel0X 5" xfId="1678"/>
    <cellStyle name="SAPBEXHLevel0X 6" xfId="10524"/>
    <cellStyle name="SAPBEXHLevel0X 7" xfId="10525"/>
    <cellStyle name="SAPBEXHLevel0X 8" xfId="10526"/>
    <cellStyle name="SAPBEXHLevel0X_Sheet1" xfId="1679"/>
    <cellStyle name="SAPBEXHLevel1" xfId="1680"/>
    <cellStyle name="SAPBEXHLevel1 2" xfId="1681"/>
    <cellStyle name="SAPBEXHLevel1 2 2" xfId="1682"/>
    <cellStyle name="SAPBEXHLevel1 2 2 2" xfId="10527"/>
    <cellStyle name="SAPBEXHLevel1 2 2 3" xfId="10528"/>
    <cellStyle name="SAPBEXHLevel1 2 2 4" xfId="10529"/>
    <cellStyle name="SAPBEXHLevel1 2 3" xfId="10530"/>
    <cellStyle name="SAPBEXHLevel1 2 4" xfId="10531"/>
    <cellStyle name="SAPBEXHLevel1 3" xfId="1683"/>
    <cellStyle name="SAPBEXHLevel1 4" xfId="1684"/>
    <cellStyle name="SAPBEXHLevel1 5" xfId="1685"/>
    <cellStyle name="SAPBEXHLevel1 6" xfId="10532"/>
    <cellStyle name="SAPBEXHLevel1 7" xfId="10533"/>
    <cellStyle name="SAPBEXHLevel1 8" xfId="10534"/>
    <cellStyle name="SAPBEXHLevel1_Sheet1" xfId="1686"/>
    <cellStyle name="SAPBEXHLevel1X" xfId="1687"/>
    <cellStyle name="SAPBEXHLevel1X 2" xfId="1688"/>
    <cellStyle name="SAPBEXHLevel1X 2 2" xfId="1689"/>
    <cellStyle name="SAPBEXHLevel1X 2 2 2" xfId="10535"/>
    <cellStyle name="SAPBEXHLevel1X 2 2 3" xfId="10536"/>
    <cellStyle name="SAPBEXHLevel1X 2 2 4" xfId="10537"/>
    <cellStyle name="SAPBEXHLevel1X 2 3" xfId="10538"/>
    <cellStyle name="SAPBEXHLevel1X 2 4" xfId="10539"/>
    <cellStyle name="SAPBEXHLevel1X 3" xfId="1690"/>
    <cellStyle name="SAPBEXHLevel1X 4" xfId="1691"/>
    <cellStyle name="SAPBEXHLevel1X 5" xfId="1692"/>
    <cellStyle name="SAPBEXHLevel1X 6" xfId="10540"/>
    <cellStyle name="SAPBEXHLevel1X 7" xfId="10541"/>
    <cellStyle name="SAPBEXHLevel1X 8" xfId="10542"/>
    <cellStyle name="SAPBEXHLevel1X_Sheet1" xfId="1693"/>
    <cellStyle name="SAPBEXHLevel2" xfId="1694"/>
    <cellStyle name="SAPBEXHLevel2 2" xfId="1695"/>
    <cellStyle name="SAPBEXHLevel2 2 2" xfId="1696"/>
    <cellStyle name="SAPBEXHLevel2 2 2 2" xfId="10543"/>
    <cellStyle name="SAPBEXHLevel2 2 2 3" xfId="10544"/>
    <cellStyle name="SAPBEXHLevel2 2 2 4" xfId="10545"/>
    <cellStyle name="SAPBEXHLevel2 2 3" xfId="10546"/>
    <cellStyle name="SAPBEXHLevel2 2 4" xfId="10547"/>
    <cellStyle name="SAPBEXHLevel2 3" xfId="1697"/>
    <cellStyle name="SAPBEXHLevel2 4" xfId="1698"/>
    <cellStyle name="SAPBEXHLevel2 5" xfId="1699"/>
    <cellStyle name="SAPBEXHLevel2 6" xfId="10548"/>
    <cellStyle name="SAPBEXHLevel2 7" xfId="10549"/>
    <cellStyle name="SAPBEXHLevel2 8" xfId="10550"/>
    <cellStyle name="SAPBEXHLevel2_Sheet1" xfId="1700"/>
    <cellStyle name="SAPBEXHLevel2X" xfId="1701"/>
    <cellStyle name="SAPBEXHLevel2X 2" xfId="1702"/>
    <cellStyle name="SAPBEXHLevel2X 2 2" xfId="1703"/>
    <cellStyle name="SAPBEXHLevel2X 2 2 2" xfId="10551"/>
    <cellStyle name="SAPBEXHLevel2X 2 2 3" xfId="10552"/>
    <cellStyle name="SAPBEXHLevel2X 2 2 4" xfId="10553"/>
    <cellStyle name="SAPBEXHLevel2X 2 3" xfId="10554"/>
    <cellStyle name="SAPBEXHLevel2X 2 4" xfId="10555"/>
    <cellStyle name="SAPBEXHLevel2X 3" xfId="1704"/>
    <cellStyle name="SAPBEXHLevel2X 4" xfId="1705"/>
    <cellStyle name="SAPBEXHLevel2X 5" xfId="1706"/>
    <cellStyle name="SAPBEXHLevel2X 6" xfId="10556"/>
    <cellStyle name="SAPBEXHLevel2X 7" xfId="10557"/>
    <cellStyle name="SAPBEXHLevel2X 8" xfId="10558"/>
    <cellStyle name="SAPBEXHLevel2X_Sheet1" xfId="1707"/>
    <cellStyle name="SAPBEXHLevel3" xfId="1708"/>
    <cellStyle name="SAPBEXHLevel3 2" xfId="1709"/>
    <cellStyle name="SAPBEXHLevel3 2 2" xfId="1710"/>
    <cellStyle name="SAPBEXHLevel3 2 2 2" xfId="10559"/>
    <cellStyle name="SAPBEXHLevel3 2 2 3" xfId="10560"/>
    <cellStyle name="SAPBEXHLevel3 2 2 4" xfId="10561"/>
    <cellStyle name="SAPBEXHLevel3 2 3" xfId="10562"/>
    <cellStyle name="SAPBEXHLevel3 2 4" xfId="10563"/>
    <cellStyle name="SAPBEXHLevel3 3" xfId="1711"/>
    <cellStyle name="SAPBEXHLevel3 4" xfId="1712"/>
    <cellStyle name="SAPBEXHLevel3 5" xfId="1713"/>
    <cellStyle name="SAPBEXHLevel3 6" xfId="10564"/>
    <cellStyle name="SAPBEXHLevel3 7" xfId="10565"/>
    <cellStyle name="SAPBEXHLevel3 8" xfId="10566"/>
    <cellStyle name="SAPBEXHLevel3_Sheet1" xfId="1714"/>
    <cellStyle name="SAPBEXHLevel3X" xfId="1715"/>
    <cellStyle name="SAPBEXHLevel3X 2" xfId="1716"/>
    <cellStyle name="SAPBEXHLevel3X 2 2" xfId="1717"/>
    <cellStyle name="SAPBEXHLevel3X 2 2 2" xfId="10567"/>
    <cellStyle name="SAPBEXHLevel3X 2 2 3" xfId="10568"/>
    <cellStyle name="SAPBEXHLevel3X 2 2 4" xfId="10569"/>
    <cellStyle name="SAPBEXHLevel3X 2 3" xfId="10570"/>
    <cellStyle name="SAPBEXHLevel3X 2 4" xfId="10571"/>
    <cellStyle name="SAPBEXHLevel3X 3" xfId="1718"/>
    <cellStyle name="SAPBEXHLevel3X 4" xfId="1719"/>
    <cellStyle name="SAPBEXHLevel3X 5" xfId="1720"/>
    <cellStyle name="SAPBEXHLevel3X 6" xfId="10572"/>
    <cellStyle name="SAPBEXHLevel3X 7" xfId="10573"/>
    <cellStyle name="SAPBEXHLevel3X 8" xfId="10574"/>
    <cellStyle name="SAPBEXHLevel3X_Sheet1" xfId="1721"/>
    <cellStyle name="SAPBEXresData" xfId="1722"/>
    <cellStyle name="SAPBEXresData 2" xfId="1723"/>
    <cellStyle name="SAPBEXresData 2 2" xfId="10575"/>
    <cellStyle name="SAPBEXresData 2 3" xfId="10576"/>
    <cellStyle name="SAPBEXresData 2 4" xfId="10577"/>
    <cellStyle name="SAPBEXresData 3" xfId="1724"/>
    <cellStyle name="SAPBEXresData 4" xfId="1725"/>
    <cellStyle name="SAPBEXresData 5" xfId="1726"/>
    <cellStyle name="SAPBEXresData 6" xfId="10578"/>
    <cellStyle name="SAPBEXresData 7" xfId="10579"/>
    <cellStyle name="SAPBEXresData 8" xfId="10580"/>
    <cellStyle name="SAPBEXresData_Sheet1" xfId="1727"/>
    <cellStyle name="SAPBEXresDataEmph" xfId="1728"/>
    <cellStyle name="SAPBEXresDataEmph 2" xfId="1729"/>
    <cellStyle name="SAPBEXresDataEmph 2 2" xfId="10581"/>
    <cellStyle name="SAPBEXresDataEmph 2 3" xfId="10582"/>
    <cellStyle name="SAPBEXresDataEmph 2 4" xfId="10583"/>
    <cellStyle name="SAPBEXresDataEmph 3" xfId="1730"/>
    <cellStyle name="SAPBEXresDataEmph 4" xfId="1731"/>
    <cellStyle name="SAPBEXresDataEmph 5" xfId="1732"/>
    <cellStyle name="SAPBEXresDataEmph 6" xfId="10584"/>
    <cellStyle name="SAPBEXresDataEmph 7" xfId="10585"/>
    <cellStyle name="SAPBEXresDataEmph 8" xfId="10586"/>
    <cellStyle name="SAPBEXresDataEmph_Sheet1" xfId="1733"/>
    <cellStyle name="SAPBEXresItem" xfId="1734"/>
    <cellStyle name="SAPBEXresItem 2" xfId="1735"/>
    <cellStyle name="SAPBEXresItem 2 2" xfId="10587"/>
    <cellStyle name="SAPBEXresItem 2 3" xfId="10588"/>
    <cellStyle name="SAPBEXresItem 2 4" xfId="10589"/>
    <cellStyle name="SAPBEXresItem 3" xfId="1736"/>
    <cellStyle name="SAPBEXresItem 4" xfId="1737"/>
    <cellStyle name="SAPBEXresItem 5" xfId="1738"/>
    <cellStyle name="SAPBEXresItem 6" xfId="10590"/>
    <cellStyle name="SAPBEXresItem 7" xfId="10591"/>
    <cellStyle name="SAPBEXresItem 8" xfId="10592"/>
    <cellStyle name="SAPBEXresItem_Sheet1" xfId="1739"/>
    <cellStyle name="SAPBEXresItemX" xfId="1740"/>
    <cellStyle name="SAPBEXresItemX 2" xfId="1741"/>
    <cellStyle name="SAPBEXresItemX 2 2" xfId="1742"/>
    <cellStyle name="SAPBEXresItemX 2 2 2" xfId="10593"/>
    <cellStyle name="SAPBEXresItemX 2 2 3" xfId="10594"/>
    <cellStyle name="SAPBEXresItemX 2 2 4" xfId="10595"/>
    <cellStyle name="SAPBEXresItemX 2 3" xfId="10596"/>
    <cellStyle name="SAPBEXresItemX 2 4" xfId="10597"/>
    <cellStyle name="SAPBEXresItemX 3" xfId="1743"/>
    <cellStyle name="SAPBEXresItemX 4" xfId="1744"/>
    <cellStyle name="SAPBEXresItemX 5" xfId="1745"/>
    <cellStyle name="SAPBEXresItemX 6" xfId="10598"/>
    <cellStyle name="SAPBEXresItemX 7" xfId="10599"/>
    <cellStyle name="SAPBEXresItemX 8" xfId="10600"/>
    <cellStyle name="SAPBEXresItemX_Sheet1" xfId="1746"/>
    <cellStyle name="SAPBEXstdData" xfId="1747"/>
    <cellStyle name="SAPBEXstdData 2" xfId="1748"/>
    <cellStyle name="SAPBEXstdData 2 2" xfId="10601"/>
    <cellStyle name="SAPBEXstdData 2 3" xfId="10602"/>
    <cellStyle name="SAPBEXstdData 2 4" xfId="10603"/>
    <cellStyle name="SAPBEXstdData 3" xfId="1749"/>
    <cellStyle name="SAPBEXstdData 4" xfId="1750"/>
    <cellStyle name="SAPBEXstdData 5" xfId="1751"/>
    <cellStyle name="SAPBEXstdData 6" xfId="10604"/>
    <cellStyle name="SAPBEXstdData 7" xfId="10605"/>
    <cellStyle name="SAPBEXstdData 8" xfId="10606"/>
    <cellStyle name="SAPBEXstdData_Sheet1" xfId="1752"/>
    <cellStyle name="SAPBEXstdDataEmph" xfId="1753"/>
    <cellStyle name="SAPBEXstdDataEmph 2" xfId="1754"/>
    <cellStyle name="SAPBEXstdDataEmph 2 2" xfId="10607"/>
    <cellStyle name="SAPBEXstdDataEmph 2 3" xfId="10608"/>
    <cellStyle name="SAPBEXstdDataEmph 2 4" xfId="10609"/>
    <cellStyle name="SAPBEXstdDataEmph 3" xfId="1755"/>
    <cellStyle name="SAPBEXstdDataEmph 4" xfId="1756"/>
    <cellStyle name="SAPBEXstdDataEmph 5" xfId="1757"/>
    <cellStyle name="SAPBEXstdDataEmph 6" xfId="10610"/>
    <cellStyle name="SAPBEXstdDataEmph 7" xfId="10611"/>
    <cellStyle name="SAPBEXstdDataEmph 8" xfId="10612"/>
    <cellStyle name="SAPBEXstdDataEmph_Sheet1" xfId="1758"/>
    <cellStyle name="SAPBEXstdItem" xfId="1759"/>
    <cellStyle name="SAPBEXstdItem 2" xfId="1760"/>
    <cellStyle name="SAPBEXstdItem 2 2" xfId="10613"/>
    <cellStyle name="SAPBEXstdItem 2 3" xfId="10614"/>
    <cellStyle name="SAPBEXstdItem 2 4" xfId="10615"/>
    <cellStyle name="SAPBEXstdItem 3" xfId="1761"/>
    <cellStyle name="SAPBEXstdItem 4" xfId="1762"/>
    <cellStyle name="SAPBEXstdItem 5" xfId="1763"/>
    <cellStyle name="SAPBEXstdItem 6" xfId="10616"/>
    <cellStyle name="SAPBEXstdItem 7" xfId="10617"/>
    <cellStyle name="SAPBEXstdItem 8" xfId="10618"/>
    <cellStyle name="SAPBEXstdItem_Sheet1" xfId="1764"/>
    <cellStyle name="SAPBEXstdItemX" xfId="1765"/>
    <cellStyle name="SAPBEXstdItemX 2" xfId="1766"/>
    <cellStyle name="SAPBEXstdItemX 2 2" xfId="1767"/>
    <cellStyle name="SAPBEXstdItemX 2 2 2" xfId="10619"/>
    <cellStyle name="SAPBEXstdItemX 2 2 3" xfId="10620"/>
    <cellStyle name="SAPBEXstdItemX 2 2 4" xfId="10621"/>
    <cellStyle name="SAPBEXstdItemX 2 3" xfId="10622"/>
    <cellStyle name="SAPBEXstdItemX 2 4" xfId="10623"/>
    <cellStyle name="SAPBEXstdItemX 3" xfId="1768"/>
    <cellStyle name="SAPBEXstdItemX 4" xfId="1769"/>
    <cellStyle name="SAPBEXstdItemX 5" xfId="1770"/>
    <cellStyle name="SAPBEXstdItemX 6" xfId="10624"/>
    <cellStyle name="SAPBEXstdItemX 7" xfId="10625"/>
    <cellStyle name="SAPBEXstdItemX 8" xfId="10626"/>
    <cellStyle name="SAPBEXstdItemX_Sheet1" xfId="1771"/>
    <cellStyle name="SAPBEXtitle" xfId="1772"/>
    <cellStyle name="SAPBEXundefined" xfId="1773"/>
    <cellStyle name="SAPBEXundefined 2" xfId="1774"/>
    <cellStyle name="SAPBEXundefined 2 2" xfId="10627"/>
    <cellStyle name="SAPBEXundefined 2 3" xfId="10628"/>
    <cellStyle name="SAPBEXundefined 2 4" xfId="10629"/>
    <cellStyle name="SAPBEXundefined 3" xfId="1775"/>
    <cellStyle name="SAPBEXundefined 4" xfId="1776"/>
    <cellStyle name="SAPBEXundefined 5" xfId="1777"/>
    <cellStyle name="SAPBEXundefined 6" xfId="10630"/>
    <cellStyle name="SAPBEXundefined 7" xfId="10631"/>
    <cellStyle name="SAPBEXundefined 8" xfId="10632"/>
    <cellStyle name="SAPBEXundefined_Sheet1" xfId="1778"/>
    <cellStyle name="section" xfId="1779"/>
    <cellStyle name="section 2" xfId="1780"/>
    <cellStyle name="section 2 2" xfId="1781"/>
    <cellStyle name="section 3" xfId="1782"/>
    <cellStyle name="section 4" xfId="1783"/>
    <cellStyle name="section 5" xfId="10633"/>
    <cellStyle name="section 6" xfId="10634"/>
    <cellStyle name="section 7" xfId="10635"/>
    <cellStyle name="SingleLineAcctgn" xfId="9448"/>
    <cellStyle name="SOR" xfId="1784"/>
    <cellStyle name="SOR 2" xfId="1785"/>
    <cellStyle name="SOR 2 2" xfId="10636"/>
    <cellStyle name="SOR 2 3" xfId="10637"/>
    <cellStyle name="SOR 2 4" xfId="10638"/>
    <cellStyle name="SOR 3" xfId="1786"/>
    <cellStyle name="SOR 3 2" xfId="10639"/>
    <cellStyle name="SOR 4" xfId="1787"/>
    <cellStyle name="SOR 4 2" xfId="10640"/>
    <cellStyle name="SOR_Sheet1" xfId="1788"/>
    <cellStyle name="Standard_AREAS" xfId="1789"/>
    <cellStyle name="style" xfId="1790"/>
    <cellStyle name="style 2" xfId="1791"/>
    <cellStyle name="style 3" xfId="1792"/>
    <cellStyle name="style1" xfId="1793"/>
    <cellStyle name="style1 2" xfId="1794"/>
    <cellStyle name="style1 3" xfId="1795"/>
    <cellStyle name="style2" xfId="1796"/>
    <cellStyle name="style2 2" xfId="1797"/>
    <cellStyle name="style2 3" xfId="1798"/>
    <cellStyle name="StyRedBold" xfId="1799"/>
    <cellStyle name="subhead" xfId="1800"/>
    <cellStyle name="subhead 2" xfId="1801"/>
    <cellStyle name="subhead 2 2" xfId="1802"/>
    <cellStyle name="subhead 3" xfId="1803"/>
    <cellStyle name="subhead 4" xfId="1804"/>
    <cellStyle name="subhead 5" xfId="10641"/>
    <cellStyle name="subhead 6" xfId="10642"/>
    <cellStyle name="subhead 7" xfId="10643"/>
    <cellStyle name="Subtotal" xfId="1805"/>
    <cellStyle name="t]_x000d__x000a_color schemes=默认 Windows_x000d__x000a__x000d__x000a_[color schemes]_x000d__x000a_Arizona=804000,FFFFFF,FFFFFF,0,FFFFFF,0,808040,C0C0C0,FFFFF" xfId="1806"/>
    <cellStyle name="t]_x000d__x000a_color schemes=默认 Windows_x000d__x000a__x000d__x000a_[color schemes]_x000d__x000a_Arizona=804000,FFFFFF,FFFFFF,0,FFFFFF,0,808040,C0C0C0,FFFFF 2" xfId="1807"/>
    <cellStyle name="t]_x000d__x000a_color schemes=默认 Windows_x000d__x000a__x000d__x000a_[color schemes]_x000d__x000a_Arizona=804000,FFFFFF,FFFFFF,0,FFFFFF,0,808040,C0C0C0,FFFFF 3" xfId="1808"/>
    <cellStyle name="t]_x000d__x000a_color schemes=默认 Windows_x000d__x000a__x000d__x000a_[color schemes]_x000d__x000a_Arizona=804000,FFFFFF,FFFFFF,0,FFFFFF,0,808040,C0C0C0,FFFFF 4" xfId="10644"/>
    <cellStyle name="t]_x000d__x000a_color schemes=默认 Windows_x000d__x000a__x000d__x000a_[color schemes]_x000d__x000a_Arizona=804000,FFFFFF,FFFFFF,0,FFFFFF,0,808040,C0C0C0,FFFFF 5" xfId="10645"/>
    <cellStyle name="Text Indent A" xfId="1809"/>
    <cellStyle name="Text Indent B" xfId="1810"/>
    <cellStyle name="Text Indent B 2" xfId="10646"/>
    <cellStyle name="Text Indent B 2 2" xfId="10647"/>
    <cellStyle name="Text Indent B 3" xfId="10648"/>
    <cellStyle name="Text Indent B 4" xfId="10649"/>
    <cellStyle name="Text Indent B 5" xfId="10650"/>
    <cellStyle name="Text Indent B 6" xfId="10651"/>
    <cellStyle name="Text Indent C" xfId="1811"/>
    <cellStyle name="times" xfId="10652"/>
    <cellStyle name="title" xfId="1812"/>
    <cellStyle name="title 2" xfId="1813"/>
    <cellStyle name="title 2 2" xfId="1814"/>
    <cellStyle name="title 3" xfId="1815"/>
    <cellStyle name="title 4" xfId="1816"/>
    <cellStyle name="title 5" xfId="10653"/>
    <cellStyle name="title 6" xfId="10654"/>
    <cellStyle name="title 7" xfId="10655"/>
    <cellStyle name="Total" xfId="1817"/>
    <cellStyle name="Tusental (0)_pldt" xfId="1818"/>
    <cellStyle name="Tusental_pldt" xfId="1819"/>
    <cellStyle name="UploadThisRowValue" xfId="9449"/>
    <cellStyle name="Valuta (0)_pldt" xfId="1820"/>
    <cellStyle name="Valuta_pldt" xfId="1821"/>
    <cellStyle name="Währung [0]_BAM Invcap" xfId="10656"/>
    <cellStyle name="Währung_BAM Invcap" xfId="10657"/>
    <cellStyle name="Warning Text" xfId="1822"/>
    <cellStyle name="wrap" xfId="1823"/>
    <cellStyle name="Zhengnan" xfId="1824"/>
    <cellStyle name="タ盽 - Style1" xfId="9450"/>
    <cellStyle name="タ盽 - Style2" xfId="9451"/>
    <cellStyle name="タ盽 - Style3" xfId="9452"/>
    <cellStyle name="タ盽 - Style4" xfId="9453"/>
    <cellStyle name="タ盽 - Style5" xfId="9454"/>
    <cellStyle name="タ盽 - Style6" xfId="9455"/>
    <cellStyle name="タ盽 - Style7" xfId="9456"/>
    <cellStyle name="タ盽 - Style8" xfId="9457"/>
    <cellStyle name="パーセント_laroux" xfId="1825"/>
    <cellStyle name="_PLDT" xfId="1826"/>
    <cellStyle name="_laroux" xfId="1827"/>
    <cellStyle name="だ[0]_PLDT" xfId="1828"/>
    <cellStyle name="だ_PLDT" xfId="1829"/>
    <cellStyle name="だ[0]_PLDT" xfId="9458"/>
    <cellStyle name="だ_laroux" xfId="1830"/>
    <cellStyle name="百分比" xfId="362" builtinId="5"/>
    <cellStyle name="百分比 10" xfId="1831"/>
    <cellStyle name="百分比 11" xfId="9459"/>
    <cellStyle name="百分比 12" xfId="9460"/>
    <cellStyle name="百分比 13" xfId="9461"/>
    <cellStyle name="百分比 13 2" xfId="9462"/>
    <cellStyle name="百分比 14" xfId="9463"/>
    <cellStyle name="百分比 14 2" xfId="9464"/>
    <cellStyle name="百分比 15" xfId="9465"/>
    <cellStyle name="百分比 15 2" xfId="9466"/>
    <cellStyle name="百分比 16" xfId="9467"/>
    <cellStyle name="百分比 17" xfId="9468"/>
    <cellStyle name="百分比 18" xfId="9469"/>
    <cellStyle name="百分比 2" xfId="1832"/>
    <cellStyle name="百分比 2 10" xfId="1833"/>
    <cellStyle name="百分比 2 10 2" xfId="1834"/>
    <cellStyle name="百分比 2 10 3" xfId="1835"/>
    <cellStyle name="百分比 2 11" xfId="1836"/>
    <cellStyle name="百分比 2 11 2" xfId="1837"/>
    <cellStyle name="百分比 2 11 3" xfId="1838"/>
    <cellStyle name="百分比 2 12" xfId="1839"/>
    <cellStyle name="百分比 2 12 2" xfId="1840"/>
    <cellStyle name="百分比 2 12 3" xfId="1841"/>
    <cellStyle name="百分比 2 13" xfId="1842"/>
    <cellStyle name="百分比 2 13 2" xfId="1843"/>
    <cellStyle name="百分比 2 13 3" xfId="1844"/>
    <cellStyle name="百分比 2 14" xfId="1845"/>
    <cellStyle name="百分比 2 14 2" xfId="1846"/>
    <cellStyle name="百分比 2 14 3" xfId="1847"/>
    <cellStyle name="百分比 2 15" xfId="1848"/>
    <cellStyle name="百分比 2 15 2" xfId="1849"/>
    <cellStyle name="百分比 2 16" xfId="1850"/>
    <cellStyle name="百分比 2 17" xfId="1851"/>
    <cellStyle name="百分比 2 18" xfId="1852"/>
    <cellStyle name="百分比 2 19" xfId="1853"/>
    <cellStyle name="百分比 2 2" xfId="1854"/>
    <cellStyle name="百分比 2 2 10" xfId="1855"/>
    <cellStyle name="百分比 2 2 10 2" xfId="1856"/>
    <cellStyle name="百分比 2 2 10 3" xfId="1857"/>
    <cellStyle name="百分比 2 2 11" xfId="1858"/>
    <cellStyle name="百分比 2 2 11 2" xfId="1859"/>
    <cellStyle name="百分比 2 2 11 3" xfId="1860"/>
    <cellStyle name="百分比 2 2 12" xfId="1861"/>
    <cellStyle name="百分比 2 2 13" xfId="1862"/>
    <cellStyle name="百分比 2 2 14" xfId="1863"/>
    <cellStyle name="百分比 2 2 15" xfId="1864"/>
    <cellStyle name="百分比 2 2 15 2" xfId="1865"/>
    <cellStyle name="百分比 2 2 16" xfId="1866"/>
    <cellStyle name="百分比 2 2 16 2" xfId="1867"/>
    <cellStyle name="百分比 2 2 17" xfId="1868"/>
    <cellStyle name="百分比 2 2 18" xfId="1869"/>
    <cellStyle name="百分比 2 2 19" xfId="1870"/>
    <cellStyle name="百分比 2 2 2" xfId="1871"/>
    <cellStyle name="百分比 2 2 2 10" xfId="1872"/>
    <cellStyle name="百分比 2 2 2 10 2" xfId="1873"/>
    <cellStyle name="百分比 2 2 2 11" xfId="1874"/>
    <cellStyle name="百分比 2 2 2 12" xfId="1875"/>
    <cellStyle name="百分比 2 2 2 13" xfId="1876"/>
    <cellStyle name="百分比 2 2 2 14" xfId="1877"/>
    <cellStyle name="百分比 2 2 2 15" xfId="1878"/>
    <cellStyle name="百分比 2 2 2 2" xfId="1879"/>
    <cellStyle name="百分比 2 2 2 2 2" xfId="1880"/>
    <cellStyle name="百分比 2 2 2 2 3" xfId="1881"/>
    <cellStyle name="百分比 2 2 2 3" xfId="1882"/>
    <cellStyle name="百分比 2 2 2 3 2" xfId="1883"/>
    <cellStyle name="百分比 2 2 2 3 3" xfId="1884"/>
    <cellStyle name="百分比 2 2 2 4" xfId="1885"/>
    <cellStyle name="百分比 2 2 2 4 2" xfId="1886"/>
    <cellStyle name="百分比 2 2 2 4 3" xfId="1887"/>
    <cellStyle name="百分比 2 2 2 5" xfId="1888"/>
    <cellStyle name="百分比 2 2 2 5 2" xfId="1889"/>
    <cellStyle name="百分比 2 2 2 5 3" xfId="1890"/>
    <cellStyle name="百分比 2 2 2 6" xfId="1891"/>
    <cellStyle name="百分比 2 2 2 6 2" xfId="1892"/>
    <cellStyle name="百分比 2 2 2 7" xfId="1893"/>
    <cellStyle name="百分比 2 2 2 7 2" xfId="1894"/>
    <cellStyle name="百分比 2 2 2 8" xfId="1895"/>
    <cellStyle name="百分比 2 2 2 8 2" xfId="1896"/>
    <cellStyle name="百分比 2 2 2 9" xfId="1897"/>
    <cellStyle name="百分比 2 2 2 9 2" xfId="1898"/>
    <cellStyle name="百分比 2 2 20" xfId="1899"/>
    <cellStyle name="百分比 2 2 21" xfId="1900"/>
    <cellStyle name="百分比 2 2 22" xfId="1901"/>
    <cellStyle name="百分比 2 2 23" xfId="1902"/>
    <cellStyle name="百分比 2 2 3" xfId="1903"/>
    <cellStyle name="百分比 2 2 3 2" xfId="1904"/>
    <cellStyle name="百分比 2 2 3 2 2" xfId="1905"/>
    <cellStyle name="百分比 2 2 3 3" xfId="1906"/>
    <cellStyle name="百分比 2 2 3 3 2" xfId="1907"/>
    <cellStyle name="百分比 2 2 3 4" xfId="1908"/>
    <cellStyle name="百分比 2 2 3 4 2" xfId="1909"/>
    <cellStyle name="百分比 2 2 3 5" xfId="1910"/>
    <cellStyle name="百分比 2 2 3 6" xfId="1911"/>
    <cellStyle name="百分比 2 2 4" xfId="1912"/>
    <cellStyle name="百分比 2 2 4 2" xfId="1913"/>
    <cellStyle name="百分比 2 2 4 2 2" xfId="1914"/>
    <cellStyle name="百分比 2 2 4 3" xfId="1915"/>
    <cellStyle name="百分比 2 2 4 4" xfId="1916"/>
    <cellStyle name="百分比 2 2 4 5" xfId="1917"/>
    <cellStyle name="百分比 2 2 4 6" xfId="1918"/>
    <cellStyle name="百分比 2 2 5" xfId="1919"/>
    <cellStyle name="百分比 2 2 5 2" xfId="1920"/>
    <cellStyle name="百分比 2 2 5 2 2" xfId="1921"/>
    <cellStyle name="百分比 2 2 5 3" xfId="1922"/>
    <cellStyle name="百分比 2 2 5 4" xfId="1923"/>
    <cellStyle name="百分比 2 2 5 5" xfId="1924"/>
    <cellStyle name="百分比 2 2 5 6" xfId="1925"/>
    <cellStyle name="百分比 2 2 6" xfId="1926"/>
    <cellStyle name="百分比 2 2 6 2" xfId="1927"/>
    <cellStyle name="百分比 2 2 6 2 2" xfId="1928"/>
    <cellStyle name="百分比 2 2 6 3" xfId="1929"/>
    <cellStyle name="百分比 2 2 6 4" xfId="1930"/>
    <cellStyle name="百分比 2 2 6 5" xfId="1931"/>
    <cellStyle name="百分比 2 2 6 6" xfId="1932"/>
    <cellStyle name="百分比 2 2 7" xfId="1933"/>
    <cellStyle name="百分比 2 2 7 2" xfId="1934"/>
    <cellStyle name="百分比 2 2 7 2 2" xfId="1935"/>
    <cellStyle name="百分比 2 2 7 3" xfId="1936"/>
    <cellStyle name="百分比 2 2 7 4" xfId="1937"/>
    <cellStyle name="百分比 2 2 7 5" xfId="1938"/>
    <cellStyle name="百分比 2 2 7 6" xfId="1939"/>
    <cellStyle name="百分比 2 2 8" xfId="1940"/>
    <cellStyle name="百分比 2 2 8 2" xfId="1941"/>
    <cellStyle name="百分比 2 2 8 2 2" xfId="1942"/>
    <cellStyle name="百分比 2 2 8 3" xfId="1943"/>
    <cellStyle name="百分比 2 2 8 4" xfId="1944"/>
    <cellStyle name="百分比 2 2 8 5" xfId="1945"/>
    <cellStyle name="百分比 2 2 8 6" xfId="1946"/>
    <cellStyle name="百分比 2 2 9" xfId="1947"/>
    <cellStyle name="百分比 2 2 9 2" xfId="1948"/>
    <cellStyle name="百分比 2 2 9 3" xfId="1949"/>
    <cellStyle name="百分比 2 20" xfId="10658"/>
    <cellStyle name="百分比 2 21" xfId="10659"/>
    <cellStyle name="百分比 2 22" xfId="10660"/>
    <cellStyle name="百分比 2 3" xfId="1950"/>
    <cellStyle name="百分比 2 3 10" xfId="1951"/>
    <cellStyle name="百分比 2 3 11" xfId="1952"/>
    <cellStyle name="百分比 2 3 12" xfId="1953"/>
    <cellStyle name="百分比 2 3 13" xfId="1954"/>
    <cellStyle name="百分比 2 3 14" xfId="1955"/>
    <cellStyle name="百分比 2 3 2" xfId="1956"/>
    <cellStyle name="百分比 2 3 2 2" xfId="1957"/>
    <cellStyle name="百分比 2 3 2 3" xfId="1958"/>
    <cellStyle name="百分比 2 3 2 4" xfId="1959"/>
    <cellStyle name="百分比 2 3 3" xfId="1960"/>
    <cellStyle name="百分比 2 3 3 2" xfId="1961"/>
    <cellStyle name="百分比 2 3 4" xfId="1962"/>
    <cellStyle name="百分比 2 3 4 2" xfId="1963"/>
    <cellStyle name="百分比 2 3 5" xfId="1964"/>
    <cellStyle name="百分比 2 3 5 2" xfId="1965"/>
    <cellStyle name="百分比 2 3 6" xfId="1966"/>
    <cellStyle name="百分比 2 3 6 2" xfId="1967"/>
    <cellStyle name="百分比 2 3 7" xfId="1968"/>
    <cellStyle name="百分比 2 3 7 2" xfId="1969"/>
    <cellStyle name="百分比 2 3 8" xfId="1970"/>
    <cellStyle name="百分比 2 3 9" xfId="1971"/>
    <cellStyle name="百分比 2 4" xfId="1972"/>
    <cellStyle name="百分比 2 4 2" xfId="1973"/>
    <cellStyle name="百分比 2 4 2 2" xfId="1974"/>
    <cellStyle name="百分比 2 4 2 3" xfId="1975"/>
    <cellStyle name="百分比 2 4 3" xfId="1976"/>
    <cellStyle name="百分比 2 4 3 2" xfId="1977"/>
    <cellStyle name="百分比 2 4 4" xfId="1978"/>
    <cellStyle name="百分比 2 4 5" xfId="1979"/>
    <cellStyle name="百分比 2 4 6" xfId="1980"/>
    <cellStyle name="百分比 2 4 7" xfId="1981"/>
    <cellStyle name="百分比 2 5" xfId="1982"/>
    <cellStyle name="百分比 2 5 2" xfId="1983"/>
    <cellStyle name="百分比 2 5 2 2" xfId="1984"/>
    <cellStyle name="百分比 2 5 2 3" xfId="1985"/>
    <cellStyle name="百分比 2 5 2 4" xfId="1986"/>
    <cellStyle name="百分比 2 5 3" xfId="1987"/>
    <cellStyle name="百分比 2 5 4" xfId="1988"/>
    <cellStyle name="百分比 2 5 5" xfId="1989"/>
    <cellStyle name="百分比 2 5 6" xfId="1990"/>
    <cellStyle name="百分比 2 6" xfId="1991"/>
    <cellStyle name="百分比 2 6 2" xfId="1992"/>
    <cellStyle name="百分比 2 6 3" xfId="1993"/>
    <cellStyle name="百分比 2 6 4" xfId="1994"/>
    <cellStyle name="百分比 2 6 5" xfId="1995"/>
    <cellStyle name="百分比 2 6 6" xfId="1996"/>
    <cellStyle name="百分比 2 6 7" xfId="1997"/>
    <cellStyle name="百分比 2 7" xfId="1998"/>
    <cellStyle name="百分比 2 7 2" xfId="1999"/>
    <cellStyle name="百分比 2 7 3" xfId="2000"/>
    <cellStyle name="百分比 2 7 4" xfId="2001"/>
    <cellStyle name="百分比 2 7 5" xfId="2002"/>
    <cellStyle name="百分比 2 8" xfId="2003"/>
    <cellStyle name="百分比 2 8 2" xfId="2004"/>
    <cellStyle name="百分比 2 8 3" xfId="2005"/>
    <cellStyle name="百分比 2 8 4" xfId="2006"/>
    <cellStyle name="百分比 2 9" xfId="2007"/>
    <cellStyle name="百分比 2 9 2" xfId="2008"/>
    <cellStyle name="百分比 2 9 3" xfId="2009"/>
    <cellStyle name="百分比 3" xfId="2010"/>
    <cellStyle name="百分比 3 10" xfId="2011"/>
    <cellStyle name="百分比 3 11" xfId="2012"/>
    <cellStyle name="百分比 3 12" xfId="2013"/>
    <cellStyle name="百分比 3 13" xfId="2014"/>
    <cellStyle name="百分比 3 14" xfId="2015"/>
    <cellStyle name="百分比 3 15" xfId="2016"/>
    <cellStyle name="百分比 3 16" xfId="2017"/>
    <cellStyle name="百分比 3 17" xfId="2018"/>
    <cellStyle name="百分比 3 18" xfId="2019"/>
    <cellStyle name="百分比 3 19" xfId="2020"/>
    <cellStyle name="百分比 3 2" xfId="2021"/>
    <cellStyle name="百分比 3 2 2" xfId="2022"/>
    <cellStyle name="百分比 3 2 2 2" xfId="2023"/>
    <cellStyle name="百分比 3 2 2 3" xfId="2024"/>
    <cellStyle name="百分比 3 2 2 4" xfId="2025"/>
    <cellStyle name="百分比 3 2 2 5" xfId="2026"/>
    <cellStyle name="百分比 3 2 3" xfId="2027"/>
    <cellStyle name="百分比 3 2 3 2" xfId="2028"/>
    <cellStyle name="百分比 3 2 3 3" xfId="2029"/>
    <cellStyle name="百分比 3 2 4" xfId="2030"/>
    <cellStyle name="百分比 3 2 5" xfId="2031"/>
    <cellStyle name="百分比 3 2 5 2" xfId="2032"/>
    <cellStyle name="百分比 3 2 5 3" xfId="2033"/>
    <cellStyle name="百分比 3 2 6" xfId="2034"/>
    <cellStyle name="百分比 3 20" xfId="2035"/>
    <cellStyle name="百分比 3 21" xfId="2036"/>
    <cellStyle name="百分比 3 22" xfId="2037"/>
    <cellStyle name="百分比 3 23" xfId="2038"/>
    <cellStyle name="百分比 3 3" xfId="2039"/>
    <cellStyle name="百分比 3 3 2" xfId="2040"/>
    <cellStyle name="百分比 3 3 2 2" xfId="2041"/>
    <cellStyle name="百分比 3 3 3" xfId="2042"/>
    <cellStyle name="百分比 3 3 4" xfId="2043"/>
    <cellStyle name="百分比 3 3 5" xfId="2044"/>
    <cellStyle name="百分比 3 3 6" xfId="2045"/>
    <cellStyle name="百分比 3 4" xfId="2046"/>
    <cellStyle name="百分比 3 4 2" xfId="2047"/>
    <cellStyle name="百分比 3 4 3" xfId="2048"/>
    <cellStyle name="百分比 3 4 4" xfId="2049"/>
    <cellStyle name="百分比 3 4 5" xfId="2050"/>
    <cellStyle name="百分比 3 5" xfId="2051"/>
    <cellStyle name="百分比 3 5 2" xfId="2052"/>
    <cellStyle name="百分比 3 5 3" xfId="2053"/>
    <cellStyle name="百分比 3 5 4" xfId="2054"/>
    <cellStyle name="百分比 3 5 5" xfId="2055"/>
    <cellStyle name="百分比 3 6" xfId="2056"/>
    <cellStyle name="百分比 3 6 2" xfId="2057"/>
    <cellStyle name="百分比 3 6 3" xfId="2058"/>
    <cellStyle name="百分比 3 6 4" xfId="2059"/>
    <cellStyle name="百分比 3 6 5" xfId="2060"/>
    <cellStyle name="百分比 3 7" xfId="2061"/>
    <cellStyle name="百分比 3 7 2" xfId="2062"/>
    <cellStyle name="百分比 3 7 3" xfId="2063"/>
    <cellStyle name="百分比 3 7 4" xfId="2064"/>
    <cellStyle name="百分比 3 7 5" xfId="2065"/>
    <cellStyle name="百分比 3 8" xfId="2066"/>
    <cellStyle name="百分比 3 8 2" xfId="2067"/>
    <cellStyle name="百分比 3 8 3" xfId="2068"/>
    <cellStyle name="百分比 3 8 4" xfId="2069"/>
    <cellStyle name="百分比 3 8 5" xfId="2070"/>
    <cellStyle name="百分比 3 9" xfId="2071"/>
    <cellStyle name="百分比 4" xfId="2072"/>
    <cellStyle name="百分比 4 10" xfId="2073"/>
    <cellStyle name="百分比 4 11" xfId="2074"/>
    <cellStyle name="百分比 4 12" xfId="2075"/>
    <cellStyle name="百分比 4 13" xfId="2076"/>
    <cellStyle name="百分比 4 14" xfId="2077"/>
    <cellStyle name="百分比 4 15" xfId="2078"/>
    <cellStyle name="百分比 4 16" xfId="2079"/>
    <cellStyle name="百分比 4 17" xfId="2080"/>
    <cellStyle name="百分比 4 18" xfId="2081"/>
    <cellStyle name="百分比 4 19" xfId="2082"/>
    <cellStyle name="百分比 4 2" xfId="2083"/>
    <cellStyle name="百分比 4 2 2" xfId="2084"/>
    <cellStyle name="百分比 4 2 3" xfId="2085"/>
    <cellStyle name="百分比 4 2 4" xfId="2086"/>
    <cellStyle name="百分比 4 2 5" xfId="2087"/>
    <cellStyle name="百分比 4 20" xfId="2088"/>
    <cellStyle name="百分比 4 21" xfId="2089"/>
    <cellStyle name="百分比 4 22" xfId="2090"/>
    <cellStyle name="百分比 4 23" xfId="2091"/>
    <cellStyle name="百分比 4 24" xfId="2092"/>
    <cellStyle name="百分比 4 3" xfId="2093"/>
    <cellStyle name="百分比 4 3 2" xfId="2094"/>
    <cellStyle name="百分比 4 3 3" xfId="2095"/>
    <cellStyle name="百分比 4 3 4" xfId="2096"/>
    <cellStyle name="百分比 4 3 5" xfId="2097"/>
    <cellStyle name="百分比 4 4" xfId="2098"/>
    <cellStyle name="百分比 4 4 2" xfId="2099"/>
    <cellStyle name="百分比 4 4 3" xfId="2100"/>
    <cellStyle name="百分比 4 4 4" xfId="2101"/>
    <cellStyle name="百分比 4 4 5" xfId="2102"/>
    <cellStyle name="百分比 4 5" xfId="2103"/>
    <cellStyle name="百分比 4 5 2" xfId="2104"/>
    <cellStyle name="百分比 4 5 2 2" xfId="2105"/>
    <cellStyle name="百分比 4 5 3" xfId="2106"/>
    <cellStyle name="百分比 4 5 4" xfId="2107"/>
    <cellStyle name="百分比 4 5 5" xfId="2108"/>
    <cellStyle name="百分比 4 5 6" xfId="2109"/>
    <cellStyle name="百分比 4 6" xfId="2110"/>
    <cellStyle name="百分比 4 6 2" xfId="2111"/>
    <cellStyle name="百分比 4 6 3" xfId="2112"/>
    <cellStyle name="百分比 4 6 4" xfId="2113"/>
    <cellStyle name="百分比 4 6 5" xfId="2114"/>
    <cellStyle name="百分比 4 6 6" xfId="2115"/>
    <cellStyle name="百分比 4 7" xfId="2116"/>
    <cellStyle name="百分比 4 7 2" xfId="2117"/>
    <cellStyle name="百分比 4 7 3" xfId="2118"/>
    <cellStyle name="百分比 4 7 4" xfId="2119"/>
    <cellStyle name="百分比 4 7 5" xfId="2120"/>
    <cellStyle name="百分比 4 8" xfId="2121"/>
    <cellStyle name="百分比 4 8 2" xfId="2122"/>
    <cellStyle name="百分比 4 8 3" xfId="2123"/>
    <cellStyle name="百分比 4 8 4" xfId="2124"/>
    <cellStyle name="百分比 4 8 5" xfId="2125"/>
    <cellStyle name="百分比 4 9" xfId="2126"/>
    <cellStyle name="百分比 4_Sheet1" xfId="2127"/>
    <cellStyle name="百分比 5" xfId="2128"/>
    <cellStyle name="百分比 5 2" xfId="2129"/>
    <cellStyle name="百分比 5 2 2" xfId="2130"/>
    <cellStyle name="百分比 5 3" xfId="2131"/>
    <cellStyle name="百分比 5 3 2" xfId="2132"/>
    <cellStyle name="百分比 5 4" xfId="2133"/>
    <cellStyle name="百分比 5 5" xfId="2134"/>
    <cellStyle name="百分比 5 6" xfId="2135"/>
    <cellStyle name="百分比 6" xfId="2136"/>
    <cellStyle name="百分比 6 2" xfId="2137"/>
    <cellStyle name="百分比 6 3" xfId="2138"/>
    <cellStyle name="百分比 6 4" xfId="2139"/>
    <cellStyle name="百分比 6 5" xfId="2140"/>
    <cellStyle name="百分比 7" xfId="2141"/>
    <cellStyle name="百分比 7 2" xfId="2142"/>
    <cellStyle name="百分比 8" xfId="2143"/>
    <cellStyle name="百分比 8 2" xfId="2144"/>
    <cellStyle name="百分比 9" xfId="2145"/>
    <cellStyle name="捠壿 [0.00]_PRODUCT DETAIL Q1" xfId="2146"/>
    <cellStyle name="捠壿_PRODUCT DETAIL Q1" xfId="2147"/>
    <cellStyle name="备注通用" xfId="9470"/>
    <cellStyle name="编号" xfId="2148"/>
    <cellStyle name="标题 1 10" xfId="10661"/>
    <cellStyle name="标题 1 11" xfId="10662"/>
    <cellStyle name="标题 1 2" xfId="2149"/>
    <cellStyle name="标题 1 2 2" xfId="2150"/>
    <cellStyle name="标题 1 2 2 2" xfId="2151"/>
    <cellStyle name="标题 1 2 3" xfId="2152"/>
    <cellStyle name="标题 1 2 3 2" xfId="2153"/>
    <cellStyle name="标题 1 2 4" xfId="2154"/>
    <cellStyle name="标题 1 2 4 2" xfId="2155"/>
    <cellStyle name="标题 1 2 5" xfId="2156"/>
    <cellStyle name="标题 1 2 5 2" xfId="2157"/>
    <cellStyle name="标题 1 2 6" xfId="2158"/>
    <cellStyle name="标题 1 2 7" xfId="2159"/>
    <cellStyle name="标题 1 2 7 2" xfId="2160"/>
    <cellStyle name="标题 1 3" xfId="2161"/>
    <cellStyle name="标题 1 3 2" xfId="2162"/>
    <cellStyle name="标题 1 4" xfId="10663"/>
    <cellStyle name="标题 1 5" xfId="10664"/>
    <cellStyle name="标题 1 6" xfId="10665"/>
    <cellStyle name="标题 1 7" xfId="10666"/>
    <cellStyle name="标题 1 8" xfId="10667"/>
    <cellStyle name="标题 1 9" xfId="10668"/>
    <cellStyle name="标题 10" xfId="10669"/>
    <cellStyle name="标题 11" xfId="10670"/>
    <cellStyle name="标题 12" xfId="10671"/>
    <cellStyle name="标题 13" xfId="10672"/>
    <cellStyle name="标题 14" xfId="10673"/>
    <cellStyle name="标题 2 10" xfId="10674"/>
    <cellStyle name="标题 2 11" xfId="10675"/>
    <cellStyle name="标题 2 2" xfId="2163"/>
    <cellStyle name="标题 2 2 2" xfId="2164"/>
    <cellStyle name="标题 2 2 2 2" xfId="2165"/>
    <cellStyle name="标题 2 2 3" xfId="2166"/>
    <cellStyle name="标题 2 2 3 2" xfId="2167"/>
    <cellStyle name="标题 2 2 4" xfId="2168"/>
    <cellStyle name="标题 2 2 4 2" xfId="2169"/>
    <cellStyle name="标题 2 2 5" xfId="2170"/>
    <cellStyle name="标题 2 2 5 2" xfId="2171"/>
    <cellStyle name="标题 2 2 6" xfId="2172"/>
    <cellStyle name="标题 2 2 7" xfId="2173"/>
    <cellStyle name="标题 2 2 7 2" xfId="2174"/>
    <cellStyle name="标题 2 3" xfId="2175"/>
    <cellStyle name="标题 2 3 2" xfId="2176"/>
    <cellStyle name="标题 2 4" xfId="10676"/>
    <cellStyle name="标题 2 5" xfId="10677"/>
    <cellStyle name="标题 2 6" xfId="10678"/>
    <cellStyle name="标题 2 7" xfId="10679"/>
    <cellStyle name="标题 2 8" xfId="10680"/>
    <cellStyle name="标题 2 9" xfId="10681"/>
    <cellStyle name="标题 3 10" xfId="10682"/>
    <cellStyle name="标题 3 11" xfId="10683"/>
    <cellStyle name="标题 3 2" xfId="2177"/>
    <cellStyle name="标题 3 2 2" xfId="2178"/>
    <cellStyle name="标题 3 2 2 2" xfId="2179"/>
    <cellStyle name="标题 3 2 3" xfId="2180"/>
    <cellStyle name="标题 3 2 3 2" xfId="2181"/>
    <cellStyle name="标题 3 2 4" xfId="2182"/>
    <cellStyle name="标题 3 2 4 2" xfId="2183"/>
    <cellStyle name="标题 3 2 5" xfId="2184"/>
    <cellStyle name="标题 3 2 5 2" xfId="2185"/>
    <cellStyle name="标题 3 2 6" xfId="2186"/>
    <cellStyle name="标题 3 2 7" xfId="2187"/>
    <cellStyle name="标题 3 2 7 2" xfId="2188"/>
    <cellStyle name="标题 3 3" xfId="2189"/>
    <cellStyle name="标题 3 3 2" xfId="2190"/>
    <cellStyle name="标题 3 4" xfId="10684"/>
    <cellStyle name="标题 3 5" xfId="10685"/>
    <cellStyle name="标题 3 6" xfId="10686"/>
    <cellStyle name="标题 3 7" xfId="10687"/>
    <cellStyle name="标题 3 8" xfId="10688"/>
    <cellStyle name="标题 3 9" xfId="10689"/>
    <cellStyle name="标题 4 10" xfId="10690"/>
    <cellStyle name="标题 4 11" xfId="10691"/>
    <cellStyle name="标题 4 2" xfId="2191"/>
    <cellStyle name="标题 4 2 2" xfId="2192"/>
    <cellStyle name="标题 4 2 2 2" xfId="2193"/>
    <cellStyle name="标题 4 2 3" xfId="2194"/>
    <cellStyle name="标题 4 2 3 2" xfId="2195"/>
    <cellStyle name="标题 4 2 4" xfId="2196"/>
    <cellStyle name="标题 4 2 4 2" xfId="2197"/>
    <cellStyle name="标题 4 2 5" xfId="2198"/>
    <cellStyle name="标题 4 2 5 2" xfId="2199"/>
    <cellStyle name="标题 4 2 6" xfId="2200"/>
    <cellStyle name="标题 4 2 7" xfId="2201"/>
    <cellStyle name="标题 4 2 7 2" xfId="2202"/>
    <cellStyle name="标题 4 3" xfId="2203"/>
    <cellStyle name="标题 4 3 2" xfId="2204"/>
    <cellStyle name="标题 4 4" xfId="10692"/>
    <cellStyle name="标题 4 5" xfId="10693"/>
    <cellStyle name="标题 4 6" xfId="10694"/>
    <cellStyle name="标题 4 7" xfId="10695"/>
    <cellStyle name="标题 4 8" xfId="10696"/>
    <cellStyle name="标题 4 9" xfId="10697"/>
    <cellStyle name="标题 5" xfId="2205"/>
    <cellStyle name="标题 5 2" xfId="2206"/>
    <cellStyle name="标题 5 2 2" xfId="2207"/>
    <cellStyle name="标题 5 3" xfId="2208"/>
    <cellStyle name="标题 5 3 2" xfId="2209"/>
    <cellStyle name="标题 5 4" xfId="2210"/>
    <cellStyle name="标题 5 4 2" xfId="2211"/>
    <cellStyle name="标题 5 5" xfId="2212"/>
    <cellStyle name="标题 5 5 2" xfId="2213"/>
    <cellStyle name="标题 5 6" xfId="2214"/>
    <cellStyle name="标题 5 7" xfId="2215"/>
    <cellStyle name="标题 5 7 2" xfId="2216"/>
    <cellStyle name="标题 6" xfId="2217"/>
    <cellStyle name="标题 6 2" xfId="2218"/>
    <cellStyle name="标题 7" xfId="10698"/>
    <cellStyle name="标题 8" xfId="10699"/>
    <cellStyle name="标题 9" xfId="10700"/>
    <cellStyle name="标题1" xfId="2219"/>
    <cellStyle name="标题bear" xfId="9471"/>
    <cellStyle name="標準_１１月価格表" xfId="2220"/>
    <cellStyle name="表标题" xfId="2221"/>
    <cellStyle name="表标题 2" xfId="2222"/>
    <cellStyle name="表标题 2 2" xfId="2223"/>
    <cellStyle name="表标题 3" xfId="2224"/>
    <cellStyle name="表标题 3 2" xfId="10701"/>
    <cellStyle name="表标题 4" xfId="2225"/>
    <cellStyle name="表标题 4 2" xfId="10702"/>
    <cellStyle name="表标题 5" xfId="10703"/>
    <cellStyle name="表标题 5 2" xfId="10704"/>
    <cellStyle name="表标题 6" xfId="10705"/>
    <cellStyle name="表标题 7" xfId="10706"/>
    <cellStyle name="表标题 8" xfId="10707"/>
    <cellStyle name="表头" xfId="10708"/>
    <cellStyle name="表头1" xfId="10709"/>
    <cellStyle name="表头编制人审定" xfId="9472"/>
    <cellStyle name="表头大标题" xfId="9473"/>
    <cellStyle name="表头单位" xfId="9474"/>
    <cellStyle name="表头截止日期" xfId="9475"/>
    <cellStyle name="表头日期审定" xfId="9476"/>
    <cellStyle name="表头双下线项目" xfId="9477"/>
    <cellStyle name="表头双下线项目 2" xfId="9478"/>
    <cellStyle name="表头双下线项目 2 2" xfId="9479"/>
    <cellStyle name="表头项目名1审定" xfId="9480"/>
    <cellStyle name="部门" xfId="2226"/>
    <cellStyle name="差 10" xfId="10710"/>
    <cellStyle name="差 11" xfId="10711"/>
    <cellStyle name="差 2" xfId="2227"/>
    <cellStyle name="差 2 2" xfId="2228"/>
    <cellStyle name="差 2 2 2" xfId="2229"/>
    <cellStyle name="差 2 3" xfId="2230"/>
    <cellStyle name="差 2 4" xfId="2231"/>
    <cellStyle name="差 2 4 2" xfId="2232"/>
    <cellStyle name="差 2 5" xfId="2233"/>
    <cellStyle name="差 2 5 2" xfId="2234"/>
    <cellStyle name="差 2 6" xfId="2235"/>
    <cellStyle name="差 2 7" xfId="2236"/>
    <cellStyle name="差 2 7 2" xfId="2237"/>
    <cellStyle name="差 3" xfId="2238"/>
    <cellStyle name="差 3 2" xfId="2239"/>
    <cellStyle name="差 4" xfId="10712"/>
    <cellStyle name="差 5" xfId="10713"/>
    <cellStyle name="差 6" xfId="10714"/>
    <cellStyle name="差 7" xfId="10715"/>
    <cellStyle name="差 8" xfId="10716"/>
    <cellStyle name="差 9" xfId="10717"/>
    <cellStyle name="差__dxn_temp货币资金" xfId="2240"/>
    <cellStyle name="差__dxn_temp货币资金 2" xfId="2241"/>
    <cellStyle name="差__dxn_temp货币资金 3" xfId="2242"/>
    <cellStyle name="差__dxn_temp空白表页" xfId="2243"/>
    <cellStyle name="差__dxn_temp空白表页 10" xfId="2244"/>
    <cellStyle name="差__dxn_temp空白表页 10 2" xfId="2245"/>
    <cellStyle name="差__dxn_temp空白表页 11" xfId="2246"/>
    <cellStyle name="差__dxn_temp空白表页 11 2" xfId="2247"/>
    <cellStyle name="差__dxn_temp空白表页 12" xfId="2248"/>
    <cellStyle name="差__dxn_temp空白表页 13" xfId="2249"/>
    <cellStyle name="差__dxn_temp空白表页 14" xfId="2250"/>
    <cellStyle name="差__dxn_temp空白表页 15" xfId="2251"/>
    <cellStyle name="差__dxn_temp空白表页 16" xfId="10718"/>
    <cellStyle name="差__dxn_temp空白表页 17" xfId="10719"/>
    <cellStyle name="差__dxn_temp空白表页 18" xfId="10720"/>
    <cellStyle name="差__dxn_temp空白表页 2" xfId="2252"/>
    <cellStyle name="差__dxn_temp空白表页 2 2" xfId="2253"/>
    <cellStyle name="差__dxn_temp空白表页 2 2 2" xfId="2254"/>
    <cellStyle name="差__dxn_temp空白表页 2 3" xfId="2255"/>
    <cellStyle name="差__dxn_temp空白表页 2 4" xfId="2256"/>
    <cellStyle name="差__dxn_temp空白表页 2 5" xfId="2257"/>
    <cellStyle name="差__dxn_temp空白表页 3" xfId="2258"/>
    <cellStyle name="差__dxn_temp空白表页 3 2" xfId="2259"/>
    <cellStyle name="差__dxn_temp空白表页 3 3" xfId="2260"/>
    <cellStyle name="差__dxn_temp空白表页 3 4" xfId="2261"/>
    <cellStyle name="差__dxn_temp空白表页 4" xfId="2262"/>
    <cellStyle name="差__dxn_temp空白表页 4 2" xfId="2263"/>
    <cellStyle name="差__dxn_temp空白表页 4 3" xfId="2264"/>
    <cellStyle name="差__dxn_temp空白表页 4 4" xfId="2265"/>
    <cellStyle name="差__dxn_temp空白表页 5" xfId="2266"/>
    <cellStyle name="差__dxn_temp空白表页 5 2" xfId="2267"/>
    <cellStyle name="差__dxn_temp空白表页 5 3" xfId="2268"/>
    <cellStyle name="差__dxn_temp空白表页 5 4" xfId="2269"/>
    <cellStyle name="差__dxn_temp空白表页 6" xfId="2270"/>
    <cellStyle name="差__dxn_temp空白表页 6 2" xfId="2271"/>
    <cellStyle name="差__dxn_temp空白表页 6 3" xfId="2272"/>
    <cellStyle name="差__dxn_temp空白表页 6 4" xfId="2273"/>
    <cellStyle name="差__dxn_temp空白表页 7" xfId="2274"/>
    <cellStyle name="差__dxn_temp空白表页 7 2" xfId="2275"/>
    <cellStyle name="差__dxn_temp空白表页 8" xfId="2276"/>
    <cellStyle name="差__dxn_temp空白表页 8 2" xfId="2277"/>
    <cellStyle name="差__dxn_temp空白表页 9" xfId="2278"/>
    <cellStyle name="差__dxn_temp空白表页 9 2" xfId="2279"/>
    <cellStyle name="差_07年明珠企业预填" xfId="9481"/>
    <cellStyle name="差_08年审企业预填表-药业" xfId="9482"/>
    <cellStyle name="差_10存货" xfId="2280"/>
    <cellStyle name="差_10存货 2" xfId="2281"/>
    <cellStyle name="差_10存货 2 2" xfId="2282"/>
    <cellStyle name="差_10存货 2 2 2" xfId="2283"/>
    <cellStyle name="差_10存货 2 2 3" xfId="10721"/>
    <cellStyle name="差_10存货 2 2 4" xfId="10722"/>
    <cellStyle name="差_10存货 2 2 5" xfId="10723"/>
    <cellStyle name="差_10存货 2 3" xfId="2284"/>
    <cellStyle name="差_10存货 3" xfId="2285"/>
    <cellStyle name="差_10存货 3 2" xfId="2286"/>
    <cellStyle name="差_10存货 4" xfId="2287"/>
    <cellStyle name="差_10存货 4 2" xfId="10724"/>
    <cellStyle name="差_10存货 5" xfId="2288"/>
    <cellStyle name="差_10存货 5 2" xfId="10725"/>
    <cellStyle name="差_10存货 6" xfId="10726"/>
    <cellStyle name="差_10存货 7" xfId="10727"/>
    <cellStyle name="差_10存货 8" xfId="10728"/>
    <cellStyle name="差_10-可供出售金融资产（空白模板）" xfId="2289"/>
    <cellStyle name="差_10-可供出售金融资产（空白模板） 2" xfId="2290"/>
    <cellStyle name="差_10-可供出售金融资产（空白模板） 2 2" xfId="2291"/>
    <cellStyle name="差_10-可供出售金融资产（空白模板） 3" xfId="2292"/>
    <cellStyle name="差_10-可供出售金融资产（空白模板） 3 2" xfId="2293"/>
    <cellStyle name="差_10-可供出售金融资产（空白模板） 4" xfId="2294"/>
    <cellStyle name="差_10针对持续经营的调查问卷" xfId="10729"/>
    <cellStyle name="差_11-持有至到期投资（空白模板）" xfId="2295"/>
    <cellStyle name="差_11-持有至到期投资（空白模板） 2" xfId="2296"/>
    <cellStyle name="差_11-持有至到期投资（空白模板） 2 2" xfId="2297"/>
    <cellStyle name="差_11-持有至到期投资（空白模板） 3" xfId="2298"/>
    <cellStyle name="差_11-持有至到期投资（空白模板） 3 2" xfId="2299"/>
    <cellStyle name="差_11-持有至到期投资（空白模板） 4" xfId="2300"/>
    <cellStyle name="差_12-长期应收款（空白模板）" xfId="2301"/>
    <cellStyle name="差_12-长期应收款（空白模板） 2" xfId="2302"/>
    <cellStyle name="差_12-长期应收款（空白模板） 2 2" xfId="2303"/>
    <cellStyle name="差_12-长期应收款（空白模板） 3" xfId="2304"/>
    <cellStyle name="差_12-长期应收款（空白模板） 3 2" xfId="2305"/>
    <cellStyle name="差_12-长期应收款（空白模板） 4" xfId="2306"/>
    <cellStyle name="差_15-固定资产（空白模板）" xfId="2307"/>
    <cellStyle name="差_15-固定资产（空白模板） 2" xfId="2308"/>
    <cellStyle name="差_15-固定资产（空白模板） 2 2" xfId="2309"/>
    <cellStyle name="差_15-固定资产（空白模板） 2 3" xfId="2310"/>
    <cellStyle name="差_15-固定资产（空白模板） 3" xfId="2311"/>
    <cellStyle name="差_15-固定资产（空白模板） 3 2" xfId="2312"/>
    <cellStyle name="差_15-固定资产（空白模板） 4" xfId="2313"/>
    <cellStyle name="差_15-固定资产（空白模板） 5" xfId="2314"/>
    <cellStyle name="差_16-在建工程（空白模板）" xfId="2315"/>
    <cellStyle name="差_16-在建工程（空白模板） 2" xfId="2316"/>
    <cellStyle name="差_16-在建工程（空白模板） 2 2" xfId="2317"/>
    <cellStyle name="差_16-在建工程（空白模板） 3" xfId="2318"/>
    <cellStyle name="差_16-在建工程（空白模板） 3 2" xfId="2319"/>
    <cellStyle name="差_16-在建工程（空白模板） 4" xfId="2320"/>
    <cellStyle name="差_16-在建工程（空白模板） 4 2" xfId="2321"/>
    <cellStyle name="差_16-在建工程（空白模板） 5" xfId="2322"/>
    <cellStyle name="差_16-在建工程（空白模板） 5 2" xfId="2323"/>
    <cellStyle name="差_16-在建工程（空白模板） 6" xfId="2324"/>
    <cellStyle name="差_19-无形资产（空白模板）" xfId="2325"/>
    <cellStyle name="差_19-无形资产（空白模板） 10" xfId="2326"/>
    <cellStyle name="差_19-无形资产（空白模板） 10 2" xfId="2327"/>
    <cellStyle name="差_19-无形资产（空白模板） 11" xfId="2328"/>
    <cellStyle name="差_19-无形资产（空白模板） 11 2" xfId="2329"/>
    <cellStyle name="差_19-无形资产（空白模板） 12" xfId="2330"/>
    <cellStyle name="差_19-无形资产（空白模板） 13" xfId="2331"/>
    <cellStyle name="差_19-无形资产（空白模板） 14" xfId="2332"/>
    <cellStyle name="差_19-无形资产（空白模板） 15" xfId="2333"/>
    <cellStyle name="差_19-无形资产（空白模板） 16" xfId="10730"/>
    <cellStyle name="差_19-无形资产（空白模板） 17" xfId="10731"/>
    <cellStyle name="差_19-无形资产（空白模板） 18" xfId="10732"/>
    <cellStyle name="差_19-无形资产（空白模板） 2" xfId="2334"/>
    <cellStyle name="差_19-无形资产（空白模板） 2 2" xfId="2335"/>
    <cellStyle name="差_19-无形资产（空白模板） 2 2 2" xfId="2336"/>
    <cellStyle name="差_19-无形资产（空白模板） 2 3" xfId="2337"/>
    <cellStyle name="差_19-无形资产（空白模板） 2 4" xfId="2338"/>
    <cellStyle name="差_19-无形资产（空白模板） 2 5" xfId="2339"/>
    <cellStyle name="差_19-无形资产（空白模板） 3" xfId="2340"/>
    <cellStyle name="差_19-无形资产（空白模板） 3 2" xfId="2341"/>
    <cellStyle name="差_19-无形资产（空白模板） 3 3" xfId="2342"/>
    <cellStyle name="差_19-无形资产（空白模板） 3 4" xfId="2343"/>
    <cellStyle name="差_19-无形资产（空白模板） 4" xfId="2344"/>
    <cellStyle name="差_19-无形资产（空白模板） 4 2" xfId="2345"/>
    <cellStyle name="差_19-无形资产（空白模板） 4 3" xfId="2346"/>
    <cellStyle name="差_19-无形资产（空白模板） 4 4" xfId="2347"/>
    <cellStyle name="差_19-无形资产（空白模板） 5" xfId="2348"/>
    <cellStyle name="差_19-无形资产（空白模板） 5 2" xfId="2349"/>
    <cellStyle name="差_19-无形资产（空白模板） 5 3" xfId="2350"/>
    <cellStyle name="差_19-无形资产（空白模板） 5 4" xfId="2351"/>
    <cellStyle name="差_19-无形资产（空白模板） 6" xfId="2352"/>
    <cellStyle name="差_19-无形资产（空白模板） 6 2" xfId="2353"/>
    <cellStyle name="差_19-无形资产（空白模板） 6 3" xfId="2354"/>
    <cellStyle name="差_19-无形资产（空白模板） 6 4" xfId="2355"/>
    <cellStyle name="差_19-无形资产（空白模板） 7" xfId="2356"/>
    <cellStyle name="差_19-无形资产（空白模板） 7 2" xfId="2357"/>
    <cellStyle name="差_19-无形资产（空白模板） 8" xfId="2358"/>
    <cellStyle name="差_19-无形资产（空白模板） 8 2" xfId="2359"/>
    <cellStyle name="差_19-无形资产（空白模板） 9" xfId="2360"/>
    <cellStyle name="差_19-无形资产（空白模板） 9 2" xfId="2361"/>
    <cellStyle name="差_19-无形资产（空白模板）_3固定资产" xfId="2362"/>
    <cellStyle name="差_19-无形资产（空白模板）_3固定资产 2" xfId="2363"/>
    <cellStyle name="差_19-无形资产（空白模板）_Book2" xfId="2364"/>
    <cellStyle name="差_19-无形资产（空白模板）_Book2 2" xfId="2365"/>
    <cellStyle name="差_19-无形资产（空白模板）_财务费用" xfId="10733"/>
    <cellStyle name="差_19-无形资产（空白模板）_固定资产" xfId="2366"/>
    <cellStyle name="差_19-无形资产（空白模板）_固定资产 2" xfId="2367"/>
    <cellStyle name="差_19-无形资产（空白模板）_货币资金" xfId="2368"/>
    <cellStyle name="差_19-无形资产（空白模板）_货币资金 2" xfId="2369"/>
    <cellStyle name="差_19-无形资产（空白模板）_应收账款" xfId="2370"/>
    <cellStyle name="差_19-无形资产（空白模板）_应收账款 2" xfId="2371"/>
    <cellStyle name="差_1持有至到期投资" xfId="2372"/>
    <cellStyle name="差_1持有至到期投资 2" xfId="2373"/>
    <cellStyle name="差_1持有至到期投资 2 2" xfId="2374"/>
    <cellStyle name="差_1持有至到期投资 3" xfId="2375"/>
    <cellStyle name="差_1持有至到期投资 3 2" xfId="2376"/>
    <cellStyle name="差_1持有至到期投资 4" xfId="2377"/>
    <cellStyle name="差_1递延所得税负债" xfId="2378"/>
    <cellStyle name="差_1递延所得税负债 2" xfId="2379"/>
    <cellStyle name="差_1递延所得税负债 2 2" xfId="2380"/>
    <cellStyle name="差_1递延所得税负债 3" xfId="2381"/>
    <cellStyle name="差_1递延所得税负债 3 2" xfId="2382"/>
    <cellStyle name="差_1递延所得税负债 4" xfId="2383"/>
    <cellStyle name="差_1递延所得税资产" xfId="2384"/>
    <cellStyle name="差_1递延所得税资产 2" xfId="2385"/>
    <cellStyle name="差_1递延所得税资产 2 2" xfId="2386"/>
    <cellStyle name="差_1递延所得税资产 3" xfId="2387"/>
    <cellStyle name="差_1递延所得税资产 3 2" xfId="2388"/>
    <cellStyle name="差_1递延所得税资产 4" xfId="2389"/>
    <cellStyle name="差_1短期借款" xfId="2390"/>
    <cellStyle name="差_1短期借款 10" xfId="2391"/>
    <cellStyle name="差_1短期借款 10 2" xfId="2392"/>
    <cellStyle name="差_1短期借款 11" xfId="2393"/>
    <cellStyle name="差_1短期借款 11 2" xfId="2394"/>
    <cellStyle name="差_1短期借款 12" xfId="2395"/>
    <cellStyle name="差_1短期借款 13" xfId="2396"/>
    <cellStyle name="差_1短期借款 14" xfId="2397"/>
    <cellStyle name="差_1短期借款 15" xfId="2398"/>
    <cellStyle name="差_1短期借款 16" xfId="10734"/>
    <cellStyle name="差_1短期借款 17" xfId="10735"/>
    <cellStyle name="差_1短期借款 18" xfId="10736"/>
    <cellStyle name="差_1短期借款 2" xfId="2399"/>
    <cellStyle name="差_1短期借款 2 2" xfId="2400"/>
    <cellStyle name="差_1短期借款 2 2 2" xfId="2401"/>
    <cellStyle name="差_1短期借款 2 3" xfId="2402"/>
    <cellStyle name="差_1短期借款 2 4" xfId="2403"/>
    <cellStyle name="差_1短期借款 2 5" xfId="2404"/>
    <cellStyle name="差_1短期借款 3" xfId="2405"/>
    <cellStyle name="差_1短期借款 3 2" xfId="2406"/>
    <cellStyle name="差_1短期借款 3 3" xfId="2407"/>
    <cellStyle name="差_1短期借款 3 4" xfId="2408"/>
    <cellStyle name="差_1短期借款 4" xfId="2409"/>
    <cellStyle name="差_1短期借款 4 2" xfId="2410"/>
    <cellStyle name="差_1短期借款 4 3" xfId="2411"/>
    <cellStyle name="差_1短期借款 4 4" xfId="2412"/>
    <cellStyle name="差_1短期借款 5" xfId="2413"/>
    <cellStyle name="差_1短期借款 5 2" xfId="2414"/>
    <cellStyle name="差_1短期借款 5 3" xfId="2415"/>
    <cellStyle name="差_1短期借款 5 4" xfId="2416"/>
    <cellStyle name="差_1短期借款 6" xfId="2417"/>
    <cellStyle name="差_1短期借款 6 2" xfId="2418"/>
    <cellStyle name="差_1短期借款 6 3" xfId="2419"/>
    <cellStyle name="差_1短期借款 6 4" xfId="2420"/>
    <cellStyle name="差_1短期借款 7" xfId="2421"/>
    <cellStyle name="差_1短期借款 7 2" xfId="2422"/>
    <cellStyle name="差_1短期借款 8" xfId="2423"/>
    <cellStyle name="差_1短期借款 8 2" xfId="2424"/>
    <cellStyle name="差_1短期借款 9" xfId="2425"/>
    <cellStyle name="差_1短期借款 9 2" xfId="2426"/>
    <cellStyle name="差_1公允价值变动损益" xfId="2427"/>
    <cellStyle name="差_1公允价值变动损益 2" xfId="2428"/>
    <cellStyle name="差_1公允价值变动损益 2 2" xfId="2429"/>
    <cellStyle name="差_1公允价值变动损益 3" xfId="2430"/>
    <cellStyle name="差_1公允价值变动损益 3 2" xfId="2431"/>
    <cellStyle name="差_1公允价值变动损益 4" xfId="2432"/>
    <cellStyle name="差_1固定资产" xfId="2433"/>
    <cellStyle name="差_1固定资产 2" xfId="2434"/>
    <cellStyle name="差_1固定资产 2 2" xfId="2435"/>
    <cellStyle name="差_1固定资产 2 3" xfId="2436"/>
    <cellStyle name="差_1固定资产 3" xfId="2437"/>
    <cellStyle name="差_1固定资产 3 2" xfId="2438"/>
    <cellStyle name="差_1固定资产 4" xfId="2439"/>
    <cellStyle name="差_1固定资产 5" xfId="2440"/>
    <cellStyle name="差_1货币资金" xfId="2441"/>
    <cellStyle name="差_1货币资金 2" xfId="2442"/>
    <cellStyle name="差_1货币资金 2 2" xfId="2443"/>
    <cellStyle name="差_1货币资金 2 3" xfId="2444"/>
    <cellStyle name="差_1货币资金 3" xfId="2445"/>
    <cellStyle name="差_1货币资金 3 2" xfId="2446"/>
    <cellStyle name="差_1货币资金 4" xfId="2447"/>
    <cellStyle name="差_1货币资金 4 2" xfId="2448"/>
    <cellStyle name="差_1货币资金 5" xfId="2449"/>
    <cellStyle name="差_1货币资金 6" xfId="2450"/>
    <cellStyle name="差_1交易性金融资产" xfId="2451"/>
    <cellStyle name="差_1交易性金融资产 2" xfId="2452"/>
    <cellStyle name="差_1交易性金融资产 2 2" xfId="2453"/>
    <cellStyle name="差_1交易性金融资产 3" xfId="2454"/>
    <cellStyle name="差_1交易性金融资产 3 2" xfId="2455"/>
    <cellStyle name="差_1交易性金融资产 4" xfId="2456"/>
    <cellStyle name="差_1可供出售金融资产" xfId="2457"/>
    <cellStyle name="差_1可供出售金融资产 2" xfId="2458"/>
    <cellStyle name="差_1可供出售金融资产 2 2" xfId="2459"/>
    <cellStyle name="差_1可供出售金融资产 3" xfId="2460"/>
    <cellStyle name="差_1可供出售金融资产 3 2" xfId="2461"/>
    <cellStyle name="差_1可供出售金融资产 4" xfId="2462"/>
    <cellStyle name="差_1其他应付款" xfId="2463"/>
    <cellStyle name="差_1其他应付款 2" xfId="2464"/>
    <cellStyle name="差_1其他应付款 2 2" xfId="2465"/>
    <cellStyle name="差_1其他应付款 3" xfId="2466"/>
    <cellStyle name="差_1其他应付款 3 2" xfId="2467"/>
    <cellStyle name="差_1其他应付款 4" xfId="2468"/>
    <cellStyle name="差_1其他应收款" xfId="2469"/>
    <cellStyle name="差_1其他应收款 2" xfId="2470"/>
    <cellStyle name="差_1其他应收款 2 2" xfId="2471"/>
    <cellStyle name="差_1其他应收款 3" xfId="2472"/>
    <cellStyle name="差_1其他应收款 3 2" xfId="2473"/>
    <cellStyle name="差_1其他应收款 3 3" xfId="2474"/>
    <cellStyle name="差_1其他应收款 4" xfId="2475"/>
    <cellStyle name="差_1所得税费用" xfId="2476"/>
    <cellStyle name="差_1所得税费用 10" xfId="2477"/>
    <cellStyle name="差_1所得税费用 10 2" xfId="2478"/>
    <cellStyle name="差_1所得税费用 11" xfId="2479"/>
    <cellStyle name="差_1所得税费用 2" xfId="2480"/>
    <cellStyle name="差_1所得税费用 2 2" xfId="2481"/>
    <cellStyle name="差_1所得税费用 3" xfId="2482"/>
    <cellStyle name="差_1所得税费用 3 2" xfId="2483"/>
    <cellStyle name="差_1所得税费用 4" xfId="2484"/>
    <cellStyle name="差_1所得税费用 4 2" xfId="2485"/>
    <cellStyle name="差_1所得税费用 5" xfId="2486"/>
    <cellStyle name="差_1所得税费用 5 2" xfId="2487"/>
    <cellStyle name="差_1所得税费用 6" xfId="2488"/>
    <cellStyle name="差_1所得税费用 6 2" xfId="2489"/>
    <cellStyle name="差_1所得税费用 7" xfId="2490"/>
    <cellStyle name="差_1所得税费用 7 2" xfId="2491"/>
    <cellStyle name="差_1所得税费用 8" xfId="2492"/>
    <cellStyle name="差_1所得税费用 8 2" xfId="2493"/>
    <cellStyle name="差_1所得税费用 9" xfId="2494"/>
    <cellStyle name="差_1所得税费用 9 2" xfId="2495"/>
    <cellStyle name="差_1投资收益" xfId="2496"/>
    <cellStyle name="差_1投资收益 2" xfId="2497"/>
    <cellStyle name="差_1投资收益 2 2" xfId="2498"/>
    <cellStyle name="差_1投资收益 3" xfId="2499"/>
    <cellStyle name="差_1投资收益 3 2" xfId="2500"/>
    <cellStyle name="差_1投资收益 4" xfId="2501"/>
    <cellStyle name="差_1-销售与收款循环" xfId="10737"/>
    <cellStyle name="差_1营业收入" xfId="2502"/>
    <cellStyle name="差_1营业收入 10" xfId="2503"/>
    <cellStyle name="差_1营业收入 11" xfId="2504"/>
    <cellStyle name="差_1营业收入 12" xfId="2505"/>
    <cellStyle name="差_1营业收入 13" xfId="2506"/>
    <cellStyle name="差_1营业收入 14" xfId="2507"/>
    <cellStyle name="差_1营业收入 15" xfId="2508"/>
    <cellStyle name="差_1营业收入 2" xfId="2509"/>
    <cellStyle name="差_1营业收入 2 2" xfId="2510"/>
    <cellStyle name="差_1营业收入 3" xfId="2511"/>
    <cellStyle name="差_1营业收入 3 2" xfId="2512"/>
    <cellStyle name="差_1营业收入 4" xfId="2513"/>
    <cellStyle name="差_1营业收入 5" xfId="2514"/>
    <cellStyle name="差_1营业收入 6" xfId="2515"/>
    <cellStyle name="差_1营业收入 7" xfId="2516"/>
    <cellStyle name="差_1营业收入 8" xfId="2517"/>
    <cellStyle name="差_1营业收入 9" xfId="2518"/>
    <cellStyle name="差_1营业外收入" xfId="2519"/>
    <cellStyle name="差_1营业外收入 2" xfId="2520"/>
    <cellStyle name="差_1营业外收入 2 2" xfId="2521"/>
    <cellStyle name="差_1营业外收入 3" xfId="2522"/>
    <cellStyle name="差_1营业外收入 3 2" xfId="2523"/>
    <cellStyle name="差_1营业外收入 4" xfId="2524"/>
    <cellStyle name="差_1营业外支出" xfId="2525"/>
    <cellStyle name="差_1营业外支出 2" xfId="2526"/>
    <cellStyle name="差_1营业外支出 2 2" xfId="2527"/>
    <cellStyle name="差_1营业外支出 3" xfId="2528"/>
    <cellStyle name="差_1营业外支出 4" xfId="2529"/>
    <cellStyle name="差_1应付账款" xfId="2530"/>
    <cellStyle name="差_1应付账款 2" xfId="2531"/>
    <cellStyle name="差_1应付账款 2 2" xfId="2532"/>
    <cellStyle name="差_1应付账款 3" xfId="2533"/>
    <cellStyle name="差_1应付账款 3 2" xfId="2534"/>
    <cellStyle name="差_1应付账款 4" xfId="2535"/>
    <cellStyle name="差_1应付职工薪酬" xfId="2536"/>
    <cellStyle name="差_1应付职工薪酬 2" xfId="2537"/>
    <cellStyle name="差_1应付职工薪酬 2 2" xfId="2538"/>
    <cellStyle name="差_1应付职工薪酬 3" xfId="2539"/>
    <cellStyle name="差_1应付职工薪酬 3 2" xfId="2540"/>
    <cellStyle name="差_1应付职工薪酬 4" xfId="2541"/>
    <cellStyle name="差_1应收票据" xfId="2542"/>
    <cellStyle name="差_1应收票据 2" xfId="2543"/>
    <cellStyle name="差_1应收票据 2 2" xfId="2544"/>
    <cellStyle name="差_1应收票据 3" xfId="2545"/>
    <cellStyle name="差_1应收票据 3 2" xfId="2546"/>
    <cellStyle name="差_1应收票据 4" xfId="2547"/>
    <cellStyle name="差_1应收账款" xfId="2548"/>
    <cellStyle name="差_1应收账款 2" xfId="2549"/>
    <cellStyle name="差_1应收账款 2 2" xfId="2550"/>
    <cellStyle name="差_1应收账款 3" xfId="2551"/>
    <cellStyle name="差_1应收账款 3 2" xfId="2552"/>
    <cellStyle name="差_1应收账款 4" xfId="2553"/>
    <cellStyle name="差_1应收账款 5" xfId="10738"/>
    <cellStyle name="差_1应收账款 6" xfId="10739"/>
    <cellStyle name="差_1应收账款 7" xfId="10740"/>
    <cellStyle name="差_1预付款项" xfId="2554"/>
    <cellStyle name="差_1预付款项 2" xfId="2555"/>
    <cellStyle name="差_1预付款项 2 2" xfId="2556"/>
    <cellStyle name="差_1预付款项 3" xfId="2557"/>
    <cellStyle name="差_1预付款项 3 2" xfId="2558"/>
    <cellStyle name="差_1预付款项 4" xfId="2559"/>
    <cellStyle name="差_1预收款项" xfId="2560"/>
    <cellStyle name="差_1预收款项 10" xfId="2561"/>
    <cellStyle name="差_1预收款项 10 2" xfId="2562"/>
    <cellStyle name="差_1预收款项 11" xfId="2563"/>
    <cellStyle name="差_1预收款项 11 2" xfId="2564"/>
    <cellStyle name="差_1预收款项 12" xfId="2565"/>
    <cellStyle name="差_1预收款项 13" xfId="2566"/>
    <cellStyle name="差_1预收款项 14" xfId="2567"/>
    <cellStyle name="差_1预收款项 15" xfId="2568"/>
    <cellStyle name="差_1预收款项 16" xfId="10741"/>
    <cellStyle name="差_1预收款项 17" xfId="10742"/>
    <cellStyle name="差_1预收款项 18" xfId="10743"/>
    <cellStyle name="差_1预收款项 2" xfId="2569"/>
    <cellStyle name="差_1预收款项 2 2" xfId="2570"/>
    <cellStyle name="差_1预收款项 2 2 2" xfId="2571"/>
    <cellStyle name="差_1预收款项 2 3" xfId="2572"/>
    <cellStyle name="差_1预收款项 2 4" xfId="2573"/>
    <cellStyle name="差_1预收款项 2 5" xfId="2574"/>
    <cellStyle name="差_1预收款项 3" xfId="2575"/>
    <cellStyle name="差_1预收款项 3 2" xfId="2576"/>
    <cellStyle name="差_1预收款项 3 3" xfId="2577"/>
    <cellStyle name="差_1预收款项 3 4" xfId="2578"/>
    <cellStyle name="差_1预收款项 4" xfId="2579"/>
    <cellStyle name="差_1预收款项 4 2" xfId="2580"/>
    <cellStyle name="差_1预收款项 4 3" xfId="2581"/>
    <cellStyle name="差_1预收款项 4 4" xfId="2582"/>
    <cellStyle name="差_1预收款项 5" xfId="2583"/>
    <cellStyle name="差_1预收款项 5 2" xfId="2584"/>
    <cellStyle name="差_1预收款项 5 3" xfId="2585"/>
    <cellStyle name="差_1预收款项 5 4" xfId="2586"/>
    <cellStyle name="差_1预收款项 6" xfId="2587"/>
    <cellStyle name="差_1预收款项 6 2" xfId="2588"/>
    <cellStyle name="差_1预收款项 6 3" xfId="2589"/>
    <cellStyle name="差_1预收款项 6 4" xfId="2590"/>
    <cellStyle name="差_1预收款项 7" xfId="2591"/>
    <cellStyle name="差_1预收款项 7 2" xfId="2592"/>
    <cellStyle name="差_1预收款项 8" xfId="2593"/>
    <cellStyle name="差_1预收款项 8 2" xfId="2594"/>
    <cellStyle name="差_1预收款项 9" xfId="2595"/>
    <cellStyle name="差_1预收款项 9 2" xfId="2596"/>
    <cellStyle name="差_1长期借款" xfId="2597"/>
    <cellStyle name="差_1长期借款 2" xfId="2598"/>
    <cellStyle name="差_1长期借款 2 2" xfId="2599"/>
    <cellStyle name="差_1长期借款 3" xfId="2600"/>
    <cellStyle name="差_1长期借款 3 2" xfId="2601"/>
    <cellStyle name="差_1长期借款 4" xfId="2602"/>
    <cellStyle name="差_1长期应付款" xfId="2603"/>
    <cellStyle name="差_1长期应付款 2" xfId="2604"/>
    <cellStyle name="差_1长期应付款 2 2" xfId="2605"/>
    <cellStyle name="差_1长期应付款 3" xfId="2606"/>
    <cellStyle name="差_1长期应付款 3 2" xfId="2607"/>
    <cellStyle name="差_1长期应付款 4" xfId="2608"/>
    <cellStyle name="差_1长期应收款" xfId="2609"/>
    <cellStyle name="差_1长期应收款 2" xfId="2610"/>
    <cellStyle name="差_1长期应收款 2 2" xfId="2611"/>
    <cellStyle name="差_1长期应收款 3" xfId="2612"/>
    <cellStyle name="差_1长期应收款 3 2" xfId="2613"/>
    <cellStyle name="差_1长期应收款 4" xfId="2614"/>
    <cellStyle name="差_1专项应付款" xfId="2615"/>
    <cellStyle name="差_1专项应付款 10" xfId="2616"/>
    <cellStyle name="差_1专项应付款 10 2" xfId="2617"/>
    <cellStyle name="差_1专项应付款 11" xfId="2618"/>
    <cellStyle name="差_1专项应付款 11 2" xfId="2619"/>
    <cellStyle name="差_1专项应付款 12" xfId="2620"/>
    <cellStyle name="差_1专项应付款 13" xfId="2621"/>
    <cellStyle name="差_1专项应付款 14" xfId="2622"/>
    <cellStyle name="差_1专项应付款 15" xfId="2623"/>
    <cellStyle name="差_1专项应付款 16" xfId="10744"/>
    <cellStyle name="差_1专项应付款 17" xfId="10745"/>
    <cellStyle name="差_1专项应付款 18" xfId="10746"/>
    <cellStyle name="差_1专项应付款 2" xfId="2624"/>
    <cellStyle name="差_1专项应付款 2 2" xfId="2625"/>
    <cellStyle name="差_1专项应付款 2 2 2" xfId="2626"/>
    <cellStyle name="差_1专项应付款 2 3" xfId="2627"/>
    <cellStyle name="差_1专项应付款 2 4" xfId="2628"/>
    <cellStyle name="差_1专项应付款 2 5" xfId="2629"/>
    <cellStyle name="差_1专项应付款 3" xfId="2630"/>
    <cellStyle name="差_1专项应付款 3 2" xfId="2631"/>
    <cellStyle name="差_1专项应付款 3 3" xfId="2632"/>
    <cellStyle name="差_1专项应付款 3 4" xfId="2633"/>
    <cellStyle name="差_1专项应付款 4" xfId="2634"/>
    <cellStyle name="差_1专项应付款 4 2" xfId="2635"/>
    <cellStyle name="差_1专项应付款 4 3" xfId="2636"/>
    <cellStyle name="差_1专项应付款 4 4" xfId="2637"/>
    <cellStyle name="差_1专项应付款 5" xfId="2638"/>
    <cellStyle name="差_1专项应付款 5 2" xfId="2639"/>
    <cellStyle name="差_1专项应付款 5 3" xfId="2640"/>
    <cellStyle name="差_1专项应付款 5 4" xfId="2641"/>
    <cellStyle name="差_1专项应付款 6" xfId="2642"/>
    <cellStyle name="差_1专项应付款 6 2" xfId="2643"/>
    <cellStyle name="差_1专项应付款 6 3" xfId="2644"/>
    <cellStyle name="差_1专项应付款 6 4" xfId="2645"/>
    <cellStyle name="差_1专项应付款 7" xfId="2646"/>
    <cellStyle name="差_1专项应付款 7 2" xfId="2647"/>
    <cellStyle name="差_1专项应付款 8" xfId="2648"/>
    <cellStyle name="差_1专项应付款 8 2" xfId="2649"/>
    <cellStyle name="差_1专项应付款 9" xfId="2650"/>
    <cellStyle name="差_1专项应付款 9 2" xfId="2651"/>
    <cellStyle name="差_1资本公积" xfId="2652"/>
    <cellStyle name="差_1资本公积 2" xfId="2653"/>
    <cellStyle name="差_1资本公积 2 2" xfId="2654"/>
    <cellStyle name="差_1资本公积 3" xfId="2655"/>
    <cellStyle name="差_1资本公积 3 2" xfId="2656"/>
    <cellStyle name="差_1资本公积 4" xfId="2657"/>
    <cellStyle name="差_1资产减值损失" xfId="2658"/>
    <cellStyle name="差_1资产减值损失 2" xfId="2659"/>
    <cellStyle name="差_1资产减值损失 2 2" xfId="2660"/>
    <cellStyle name="差_1资产减值损失 3" xfId="2661"/>
    <cellStyle name="差_1资产减值损失 3 2" xfId="2662"/>
    <cellStyle name="差_1资产减值损失 4" xfId="2663"/>
    <cellStyle name="差_2006明珠－收入成本" xfId="9483"/>
    <cellStyle name="差_2007年矿粉收入.成本" xfId="9484"/>
    <cellStyle name="差_21-商誉（空白模板）" xfId="10747"/>
    <cellStyle name="差_21-商誉（空白模板） 2" xfId="10748"/>
    <cellStyle name="差_22-长期待摊费用（空白模板）" xfId="2664"/>
    <cellStyle name="差_22-长期待摊费用（空白模板） 2" xfId="2665"/>
    <cellStyle name="差_27-短期借款(空白模板)" xfId="2666"/>
    <cellStyle name="差_27-短期借款(空白模板) 10" xfId="2667"/>
    <cellStyle name="差_27-短期借款(空白模板) 10 2" xfId="2668"/>
    <cellStyle name="差_27-短期借款(空白模板) 11" xfId="2669"/>
    <cellStyle name="差_27-短期借款(空白模板) 11 2" xfId="2670"/>
    <cellStyle name="差_27-短期借款(空白模板) 12" xfId="2671"/>
    <cellStyle name="差_27-短期借款(空白模板) 13" xfId="2672"/>
    <cellStyle name="差_27-短期借款(空白模板) 14" xfId="2673"/>
    <cellStyle name="差_27-短期借款(空白模板) 15" xfId="2674"/>
    <cellStyle name="差_27-短期借款(空白模板) 16" xfId="10749"/>
    <cellStyle name="差_27-短期借款(空白模板) 17" xfId="10750"/>
    <cellStyle name="差_27-短期借款(空白模板) 18" xfId="10751"/>
    <cellStyle name="差_27-短期借款(空白模板) 2" xfId="2675"/>
    <cellStyle name="差_27-短期借款(空白模板) 2 2" xfId="2676"/>
    <cellStyle name="差_27-短期借款(空白模板) 2 2 2" xfId="2677"/>
    <cellStyle name="差_27-短期借款(空白模板) 2 3" xfId="2678"/>
    <cellStyle name="差_27-短期借款(空白模板) 2 4" xfId="2679"/>
    <cellStyle name="差_27-短期借款(空白模板) 2 5" xfId="2680"/>
    <cellStyle name="差_27-短期借款(空白模板) 3" xfId="2681"/>
    <cellStyle name="差_27-短期借款(空白模板) 3 2" xfId="2682"/>
    <cellStyle name="差_27-短期借款(空白模板) 3 3" xfId="2683"/>
    <cellStyle name="差_27-短期借款(空白模板) 3 4" xfId="2684"/>
    <cellStyle name="差_27-短期借款(空白模板) 4" xfId="2685"/>
    <cellStyle name="差_27-短期借款(空白模板) 4 2" xfId="2686"/>
    <cellStyle name="差_27-短期借款(空白模板) 4 3" xfId="2687"/>
    <cellStyle name="差_27-短期借款(空白模板) 4 4" xfId="2688"/>
    <cellStyle name="差_27-短期借款(空白模板) 5" xfId="2689"/>
    <cellStyle name="差_27-短期借款(空白模板) 5 2" xfId="2690"/>
    <cellStyle name="差_27-短期借款(空白模板) 5 3" xfId="2691"/>
    <cellStyle name="差_27-短期借款(空白模板) 5 4" xfId="2692"/>
    <cellStyle name="差_27-短期借款(空白模板) 6" xfId="2693"/>
    <cellStyle name="差_27-短期借款(空白模板) 6 2" xfId="2694"/>
    <cellStyle name="差_27-短期借款(空白模板) 6 3" xfId="2695"/>
    <cellStyle name="差_27-短期借款(空白模板) 6 4" xfId="2696"/>
    <cellStyle name="差_27-短期借款(空白模板) 7" xfId="2697"/>
    <cellStyle name="差_27-短期借款(空白模板) 7 2" xfId="2698"/>
    <cellStyle name="差_27-短期借款(空白模板) 8" xfId="2699"/>
    <cellStyle name="差_27-短期借款(空白模板) 8 2" xfId="2700"/>
    <cellStyle name="差_27-短期借款(空白模板) 9" xfId="2701"/>
    <cellStyle name="差_27-短期借款(空白模板) 9 2" xfId="2702"/>
    <cellStyle name="差_28-交易性金融负债（空白模板）" xfId="2703"/>
    <cellStyle name="差_28-交易性金融负债（空白模板） 2" xfId="2704"/>
    <cellStyle name="差_28-交易性金融负债（空白模板） 2 2" xfId="2705"/>
    <cellStyle name="差_28-交易性金融负债（空白模板） 3" xfId="2706"/>
    <cellStyle name="差_28-交易性金融负债（空白模板） 3 2" xfId="2707"/>
    <cellStyle name="差_28-交易性金融负债（空白模板） 4" xfId="2708"/>
    <cellStyle name="差_29-应付票据（空白模板）" xfId="2709"/>
    <cellStyle name="差_29-应付票据（空白模板） 2" xfId="2710"/>
    <cellStyle name="差_29-应付票据（空白模板） 2 2" xfId="2711"/>
    <cellStyle name="差_29-应付票据（空白模板） 3" xfId="2712"/>
    <cellStyle name="差_29-应付票据（空白模板） 3 2" xfId="2713"/>
    <cellStyle name="差_29-应付票据（空白模板） 4" xfId="2714"/>
    <cellStyle name="差_2-ZI-存货监盘（案例）" xfId="10752"/>
    <cellStyle name="差_2-交易性金融资产（空白模板）" xfId="2715"/>
    <cellStyle name="差_2-交易性金融资产（空白模板） 2" xfId="2716"/>
    <cellStyle name="差_2-交易性金融资产（空白模板） 2 2" xfId="2717"/>
    <cellStyle name="差_2-交易性金融资产（空白模板） 3" xfId="2718"/>
    <cellStyle name="差_2-交易性金融资产（空白模板） 3 2" xfId="2719"/>
    <cellStyle name="差_2-交易性金融资产（空白模板） 4" xfId="2720"/>
    <cellStyle name="差_2-交易性金融资产（空白模板） 4 2" xfId="10753"/>
    <cellStyle name="差_2-交易性金融资产（空白模板） 5" xfId="10754"/>
    <cellStyle name="差_2-交易性金融资产（空白模板） 5 2" xfId="10755"/>
    <cellStyle name="差_2-交易性金融资产（空白模板） 6" xfId="10756"/>
    <cellStyle name="差_2-交易性金融资产（空白模板） 7" xfId="10757"/>
    <cellStyle name="差_2-交易性金融资产（空白模板） 8" xfId="10758"/>
    <cellStyle name="差_2应收账款" xfId="2721"/>
    <cellStyle name="差_2应收账款 2" xfId="2722"/>
    <cellStyle name="差_2应收账款 2 2" xfId="2723"/>
    <cellStyle name="差_2应收账款 2 2 2" xfId="2724"/>
    <cellStyle name="差_2应收账款 2 2 3" xfId="10759"/>
    <cellStyle name="差_2应收账款 2 2 4" xfId="10760"/>
    <cellStyle name="差_2应收账款 2 2 5" xfId="10761"/>
    <cellStyle name="差_2应收账款 2 3" xfId="2725"/>
    <cellStyle name="差_2应收账款 3" xfId="2726"/>
    <cellStyle name="差_2应收账款 3 2" xfId="2727"/>
    <cellStyle name="差_2应收账款 4" xfId="2728"/>
    <cellStyle name="差_2应收账款 4 2" xfId="10762"/>
    <cellStyle name="差_2应收账款 5" xfId="10763"/>
    <cellStyle name="差_2应收账款 6" xfId="10764"/>
    <cellStyle name="差_2应收账款 7" xfId="10765"/>
    <cellStyle name="差_30-应付账款（空白模板）" xfId="2729"/>
    <cellStyle name="差_30-应付账款（空白模板） 10" xfId="2730"/>
    <cellStyle name="差_30-应付账款（空白模板） 10 2" xfId="2731"/>
    <cellStyle name="差_30-应付账款（空白模板） 11" xfId="2732"/>
    <cellStyle name="差_30-应付账款（空白模板） 11 2" xfId="2733"/>
    <cellStyle name="差_30-应付账款（空白模板） 12" xfId="2734"/>
    <cellStyle name="差_30-应付账款（空白模板） 13" xfId="2735"/>
    <cellStyle name="差_30-应付账款（空白模板） 14" xfId="2736"/>
    <cellStyle name="差_30-应付账款（空白模板） 15" xfId="2737"/>
    <cellStyle name="差_30-应付账款（空白模板） 16" xfId="10766"/>
    <cellStyle name="差_30-应付账款（空白模板） 17" xfId="10767"/>
    <cellStyle name="差_30-应付账款（空白模板） 18" xfId="10768"/>
    <cellStyle name="差_30-应付账款（空白模板） 2" xfId="2738"/>
    <cellStyle name="差_30-应付账款（空白模板） 2 2" xfId="2739"/>
    <cellStyle name="差_30-应付账款（空白模板） 2 2 2" xfId="2740"/>
    <cellStyle name="差_30-应付账款（空白模板） 2 3" xfId="2741"/>
    <cellStyle name="差_30-应付账款（空白模板） 2 4" xfId="2742"/>
    <cellStyle name="差_30-应付账款（空白模板） 2 5" xfId="2743"/>
    <cellStyle name="差_30-应付账款（空白模板） 3" xfId="2744"/>
    <cellStyle name="差_30-应付账款（空白模板） 3 2" xfId="2745"/>
    <cellStyle name="差_30-应付账款（空白模板） 3 3" xfId="2746"/>
    <cellStyle name="差_30-应付账款（空白模板） 3 4" xfId="2747"/>
    <cellStyle name="差_30-应付账款（空白模板） 4" xfId="2748"/>
    <cellStyle name="差_30-应付账款（空白模板） 4 2" xfId="2749"/>
    <cellStyle name="差_30-应付账款（空白模板） 4 3" xfId="2750"/>
    <cellStyle name="差_30-应付账款（空白模板） 4 4" xfId="2751"/>
    <cellStyle name="差_30-应付账款（空白模板） 5" xfId="2752"/>
    <cellStyle name="差_30-应付账款（空白模板） 5 2" xfId="2753"/>
    <cellStyle name="差_30-应付账款（空白模板） 5 3" xfId="2754"/>
    <cellStyle name="差_30-应付账款（空白模板） 5 4" xfId="2755"/>
    <cellStyle name="差_30-应付账款（空白模板） 6" xfId="2756"/>
    <cellStyle name="差_30-应付账款（空白模板） 6 2" xfId="2757"/>
    <cellStyle name="差_30-应付账款（空白模板） 6 3" xfId="2758"/>
    <cellStyle name="差_30-应付账款（空白模板） 6 4" xfId="2759"/>
    <cellStyle name="差_30-应付账款（空白模板） 7" xfId="2760"/>
    <cellStyle name="差_30-应付账款（空白模板） 7 2" xfId="2761"/>
    <cellStyle name="差_30-应付账款（空白模板） 8" xfId="2762"/>
    <cellStyle name="差_30-应付账款（空白模板） 8 2" xfId="2763"/>
    <cellStyle name="差_30-应付账款（空白模板） 9" xfId="2764"/>
    <cellStyle name="差_30-应付账款（空白模板） 9 2" xfId="2765"/>
    <cellStyle name="差_31-预收账款（空白模板）" xfId="2766"/>
    <cellStyle name="差_31-预收账款（空白模板） 10" xfId="2767"/>
    <cellStyle name="差_31-预收账款（空白模板） 10 2" xfId="2768"/>
    <cellStyle name="差_31-预收账款（空白模板） 11" xfId="2769"/>
    <cellStyle name="差_31-预收账款（空白模板） 11 2" xfId="2770"/>
    <cellStyle name="差_31-预收账款（空白模板） 12" xfId="2771"/>
    <cellStyle name="差_31-预收账款（空白模板） 13" xfId="2772"/>
    <cellStyle name="差_31-预收账款（空白模板） 14" xfId="2773"/>
    <cellStyle name="差_31-预收账款（空白模板） 15" xfId="2774"/>
    <cellStyle name="差_31-预收账款（空白模板） 16" xfId="10769"/>
    <cellStyle name="差_31-预收账款（空白模板） 17" xfId="10770"/>
    <cellStyle name="差_31-预收账款（空白模板） 18" xfId="10771"/>
    <cellStyle name="差_31-预收账款（空白模板） 2" xfId="2775"/>
    <cellStyle name="差_31-预收账款（空白模板） 2 2" xfId="2776"/>
    <cellStyle name="差_31-预收账款（空白模板） 2 2 2" xfId="2777"/>
    <cellStyle name="差_31-预收账款（空白模板） 2 3" xfId="2778"/>
    <cellStyle name="差_31-预收账款（空白模板） 2 4" xfId="2779"/>
    <cellStyle name="差_31-预收账款（空白模板） 2 5" xfId="2780"/>
    <cellStyle name="差_31-预收账款（空白模板） 3" xfId="2781"/>
    <cellStyle name="差_31-预收账款（空白模板） 3 2" xfId="2782"/>
    <cellStyle name="差_31-预收账款（空白模板） 3 3" xfId="2783"/>
    <cellStyle name="差_31-预收账款（空白模板） 3 4" xfId="2784"/>
    <cellStyle name="差_31-预收账款（空白模板） 4" xfId="2785"/>
    <cellStyle name="差_31-预收账款（空白模板） 4 2" xfId="2786"/>
    <cellStyle name="差_31-预收账款（空白模板） 4 3" xfId="2787"/>
    <cellStyle name="差_31-预收账款（空白模板） 4 4" xfId="2788"/>
    <cellStyle name="差_31-预收账款（空白模板） 5" xfId="2789"/>
    <cellStyle name="差_31-预收账款（空白模板） 5 2" xfId="2790"/>
    <cellStyle name="差_31-预收账款（空白模板） 5 3" xfId="2791"/>
    <cellStyle name="差_31-预收账款（空白模板） 5 4" xfId="2792"/>
    <cellStyle name="差_31-预收账款（空白模板） 6" xfId="2793"/>
    <cellStyle name="差_31-预收账款（空白模板） 6 2" xfId="2794"/>
    <cellStyle name="差_31-预收账款（空白模板） 6 3" xfId="2795"/>
    <cellStyle name="差_31-预收账款（空白模板） 6 4" xfId="2796"/>
    <cellStyle name="差_31-预收账款（空白模板） 7" xfId="2797"/>
    <cellStyle name="差_31-预收账款（空白模板） 7 2" xfId="2798"/>
    <cellStyle name="差_31-预收账款（空白模板） 8" xfId="2799"/>
    <cellStyle name="差_31-预收账款（空白模板） 8 2" xfId="2800"/>
    <cellStyle name="差_31-预收账款（空白模板） 9" xfId="2801"/>
    <cellStyle name="差_31-预收账款（空白模板） 9 2" xfId="2802"/>
    <cellStyle name="差_3-2 进一步审计程序-采购与付款循环" xfId="2803"/>
    <cellStyle name="差_3-2 进一步审计程序-采购与付款循环 2" xfId="2804"/>
    <cellStyle name="差_3-2 进一步审计程序-采购与付款循环 2 2" xfId="2805"/>
    <cellStyle name="差_3-2 进一步审计程序-采购与付款循环 3" xfId="2806"/>
    <cellStyle name="差_3-2 进一步审计程序-采购与付款循环 3 2" xfId="10772"/>
    <cellStyle name="差_3-2 进一步审计程序-采购与付款循环 4" xfId="2807"/>
    <cellStyle name="差_3-2 进一步审计程序-采购与付款循环 4 2" xfId="10773"/>
    <cellStyle name="差_3-2 进一步审计程序-采购与付款循环 5" xfId="10774"/>
    <cellStyle name="差_3-2 进一步审计程序-采购与付款循环 5 2" xfId="10775"/>
    <cellStyle name="差_3-2 进一步审计程序-采购与付款循环 6" xfId="10776"/>
    <cellStyle name="差_3-2 进一步审计程序-采购与付款循环 7" xfId="10777"/>
    <cellStyle name="差_3-2 进一步审计程序-采购与付款循环 8" xfId="10778"/>
    <cellStyle name="差_32-应付职工薪酬(空白模板)" xfId="2808"/>
    <cellStyle name="差_32-应付职工薪酬(空白模板) 2" xfId="2809"/>
    <cellStyle name="差_32-应付职工薪酬(空白模板) 2 2" xfId="2810"/>
    <cellStyle name="差_32-应付职工薪酬(空白模板) 3" xfId="2811"/>
    <cellStyle name="差_32-应付职工薪酬(空白模板) 3 2" xfId="2812"/>
    <cellStyle name="差_32-应付职工薪酬(空白模板) 4" xfId="2813"/>
    <cellStyle name="差_3-3 进一步审计程序-存货与生产循环" xfId="2814"/>
    <cellStyle name="差_3-3 进一步审计程序-存货与生产循环 2" xfId="2815"/>
    <cellStyle name="差_3-3 进一步审计程序-存货与生产循环 2 2" xfId="2816"/>
    <cellStyle name="差_3-3 进一步审计程序-存货与生产循环 3" xfId="2817"/>
    <cellStyle name="差_3-3 进一步审计程序-存货与生产循环 3 2" xfId="2818"/>
    <cellStyle name="差_3-3 进一步审计程序-存货与生产循环 4" xfId="2819"/>
    <cellStyle name="差_3-3 进一步审计程序-存货与生产循环 4 2" xfId="10779"/>
    <cellStyle name="差_3-3 进一步审计程序-存货与生产循环 5" xfId="10780"/>
    <cellStyle name="差_3-3 进一步审计程序-存货与生产循环 5 2" xfId="10781"/>
    <cellStyle name="差_3-3 进一步审计程序-存货与生产循环 6" xfId="10782"/>
    <cellStyle name="差_3-3 进一步审计程序-存货与生产循环 7" xfId="10783"/>
    <cellStyle name="差_3-3 进一步审计程序-存货与生产循环 8" xfId="10784"/>
    <cellStyle name="差_33-应交税费（空白模板）" xfId="2820"/>
    <cellStyle name="差_33-应交税费（空白模板） 2" xfId="2821"/>
    <cellStyle name="差_33-应交税费（空白模板） 2 2" xfId="2822"/>
    <cellStyle name="差_33-应交税费（空白模板） 3" xfId="2823"/>
    <cellStyle name="差_33-应交税费（空白模板） 3 2" xfId="2824"/>
    <cellStyle name="差_33-应交税费（空白模板） 4" xfId="2825"/>
    <cellStyle name="差_33-应交税费（空白模板） 5" xfId="10785"/>
    <cellStyle name="差_35-应付股利（空白模板）" xfId="2826"/>
    <cellStyle name="差_35-应付股利（空白模板） 2" xfId="2827"/>
    <cellStyle name="差_35-应付股利（空白模板） 2 2" xfId="2828"/>
    <cellStyle name="差_35-应付股利（空白模板） 3" xfId="2829"/>
    <cellStyle name="差_35-应付股利（空白模板） 3 2" xfId="2830"/>
    <cellStyle name="差_35-应付股利（空白模板） 4" xfId="2831"/>
    <cellStyle name="差_37-长期借款（空白模板）" xfId="2832"/>
    <cellStyle name="差_37-长期借款（空白模板） 2" xfId="2833"/>
    <cellStyle name="差_37-长期借款（空白模板） 2 2" xfId="2834"/>
    <cellStyle name="差_37-长期借款（空白模板） 3" xfId="2835"/>
    <cellStyle name="差_37-长期借款（空白模板） 3 2" xfId="2836"/>
    <cellStyle name="差_37-长期借款（空白模板） 4" xfId="2837"/>
    <cellStyle name="差_37-长期借款（空白模板） 5" xfId="10786"/>
    <cellStyle name="差_37-长期借款（空白模板） 6" xfId="10787"/>
    <cellStyle name="差_37-长期借款（空白模板） 7" xfId="10788"/>
    <cellStyle name="差_38-应付债券（空白模板）" xfId="2838"/>
    <cellStyle name="差_38-应付债券（空白模板） 2" xfId="2839"/>
    <cellStyle name="差_38-应付债券（空白模板） 2 2" xfId="2840"/>
    <cellStyle name="差_38-应付债券（空白模板） 3" xfId="2841"/>
    <cellStyle name="差_38-应付债券（空白模板） 3 2" xfId="2842"/>
    <cellStyle name="差_38-应付债券（空白模板） 4" xfId="2843"/>
    <cellStyle name="差_39-长期应付款（空白模板）" xfId="2844"/>
    <cellStyle name="差_39-长期应付款（空白模板） 2" xfId="2845"/>
    <cellStyle name="差_39-长期应付款（空白模板） 2 2" xfId="2846"/>
    <cellStyle name="差_39-长期应付款（空白模板） 3" xfId="2847"/>
    <cellStyle name="差_39-长期应付款（空白模板） 3 2" xfId="2848"/>
    <cellStyle name="差_39-长期应付款（空白模板） 4" xfId="2849"/>
    <cellStyle name="差_3固定资产" xfId="2850"/>
    <cellStyle name="差_3固定资产 2" xfId="2851"/>
    <cellStyle name="差_3-应收票据（空白模板）" xfId="2852"/>
    <cellStyle name="差_3-应收票据（空白模板） 2" xfId="2853"/>
    <cellStyle name="差_3-应收票据（空白模板） 2 2" xfId="2854"/>
    <cellStyle name="差_3-应收票据（空白模板） 3" xfId="2855"/>
    <cellStyle name="差_3-应收票据（空白模板） 3 2" xfId="2856"/>
    <cellStyle name="差_3-应收票据（空白模板） 4" xfId="2857"/>
    <cellStyle name="差_40-专项应付款(空白模板)" xfId="2858"/>
    <cellStyle name="差_40-专项应付款(空白模板) 10" xfId="2859"/>
    <cellStyle name="差_40-专项应付款(空白模板) 10 2" xfId="2860"/>
    <cellStyle name="差_40-专项应付款(空白模板) 11" xfId="2861"/>
    <cellStyle name="差_40-专项应付款(空白模板) 11 2" xfId="2862"/>
    <cellStyle name="差_40-专项应付款(空白模板) 12" xfId="2863"/>
    <cellStyle name="差_40-专项应付款(空白模板) 13" xfId="2864"/>
    <cellStyle name="差_40-专项应付款(空白模板) 14" xfId="2865"/>
    <cellStyle name="差_40-专项应付款(空白模板) 15" xfId="2866"/>
    <cellStyle name="差_40-专项应付款(空白模板) 16" xfId="10789"/>
    <cellStyle name="差_40-专项应付款(空白模板) 17" xfId="10790"/>
    <cellStyle name="差_40-专项应付款(空白模板) 18" xfId="10791"/>
    <cellStyle name="差_40-专项应付款(空白模板) 2" xfId="2867"/>
    <cellStyle name="差_40-专项应付款(空白模板) 2 2" xfId="2868"/>
    <cellStyle name="差_40-专项应付款(空白模板) 2 2 2" xfId="2869"/>
    <cellStyle name="差_40-专项应付款(空白模板) 2 3" xfId="2870"/>
    <cellStyle name="差_40-专项应付款(空白模板) 2 4" xfId="2871"/>
    <cellStyle name="差_40-专项应付款(空白模板) 2 5" xfId="2872"/>
    <cellStyle name="差_40-专项应付款(空白模板) 3" xfId="2873"/>
    <cellStyle name="差_40-专项应付款(空白模板) 3 2" xfId="2874"/>
    <cellStyle name="差_40-专项应付款(空白模板) 3 3" xfId="2875"/>
    <cellStyle name="差_40-专项应付款(空白模板) 3 4" xfId="2876"/>
    <cellStyle name="差_40-专项应付款(空白模板) 4" xfId="2877"/>
    <cellStyle name="差_40-专项应付款(空白模板) 4 2" xfId="2878"/>
    <cellStyle name="差_40-专项应付款(空白模板) 4 3" xfId="2879"/>
    <cellStyle name="差_40-专项应付款(空白模板) 4 4" xfId="2880"/>
    <cellStyle name="差_40-专项应付款(空白模板) 5" xfId="2881"/>
    <cellStyle name="差_40-专项应付款(空白模板) 5 2" xfId="2882"/>
    <cellStyle name="差_40-专项应付款(空白模板) 5 3" xfId="2883"/>
    <cellStyle name="差_40-专项应付款(空白模板) 5 4" xfId="2884"/>
    <cellStyle name="差_40-专项应付款(空白模板) 6" xfId="2885"/>
    <cellStyle name="差_40-专项应付款(空白模板) 6 2" xfId="2886"/>
    <cellStyle name="差_40-专项应付款(空白模板) 6 3" xfId="2887"/>
    <cellStyle name="差_40-专项应付款(空白模板) 6 4" xfId="2888"/>
    <cellStyle name="差_40-专项应付款(空白模板) 7" xfId="2889"/>
    <cellStyle name="差_40-专项应付款(空白模板) 7 2" xfId="2890"/>
    <cellStyle name="差_40-专项应付款(空白模板) 8" xfId="2891"/>
    <cellStyle name="差_40-专项应付款(空白模板) 8 2" xfId="2892"/>
    <cellStyle name="差_40-专项应付款(空白模板) 9" xfId="2893"/>
    <cellStyle name="差_40-专项应付款(空白模板) 9 2" xfId="2894"/>
    <cellStyle name="差_41-预计负债（空白模板）" xfId="2895"/>
    <cellStyle name="差_41-预计负债（空白模板） 2" xfId="2896"/>
    <cellStyle name="差_41-预计负债（空白模板） 2 2" xfId="2897"/>
    <cellStyle name="差_41-预计负债（空白模板） 3" xfId="2898"/>
    <cellStyle name="差_41-预计负债（空白模板） 3 2" xfId="2899"/>
    <cellStyle name="差_41-预计负债（空白模板） 4" xfId="2900"/>
    <cellStyle name="差_42-递延所得税负债（空白模板）" xfId="2901"/>
    <cellStyle name="差_42-递延所得税负债（空白模板） 2" xfId="2902"/>
    <cellStyle name="差_42-递延所得税负债（空白模板） 2 2" xfId="2903"/>
    <cellStyle name="差_42-递延所得税负债（空白模板） 3" xfId="2904"/>
    <cellStyle name="差_42-递延所得税负债（空白模板） 3 2" xfId="2905"/>
    <cellStyle name="差_42-递延所得税负债（空白模板） 4" xfId="2906"/>
    <cellStyle name="差_45-股本（实收资本）（空白模板）" xfId="2907"/>
    <cellStyle name="差_45-股本（实收资本）（空白模板） 2" xfId="2908"/>
    <cellStyle name="差_45-股本（实收资本）（空白模板） 2 2" xfId="2909"/>
    <cellStyle name="差_45-股本（实收资本）（空白模板） 3" xfId="2910"/>
    <cellStyle name="差_45-股本（实收资本）（空白模板） 3 2" xfId="2911"/>
    <cellStyle name="差_45-股本（实收资本）（空白模板） 4" xfId="2912"/>
    <cellStyle name="差_46-资本公积（空白模板）" xfId="2913"/>
    <cellStyle name="差_46-资本公积（空白模板） 2" xfId="2914"/>
    <cellStyle name="差_46-资本公积（空白模板） 2 2" xfId="2915"/>
    <cellStyle name="差_46-资本公积（空白模板） 3" xfId="2916"/>
    <cellStyle name="差_46-资本公积（空白模板） 3 2" xfId="2917"/>
    <cellStyle name="差_46-资本公积（空白模板） 4" xfId="2918"/>
    <cellStyle name="差_47-盈余公积（空白模板）" xfId="2919"/>
    <cellStyle name="差_47-盈余公积（空白模板） 2" xfId="2920"/>
    <cellStyle name="差_47-盈余公积（空白模板） 2 2" xfId="2921"/>
    <cellStyle name="差_47-盈余公积（空白模板） 3" xfId="2922"/>
    <cellStyle name="差_47-盈余公积（空白模板） 3 2" xfId="2923"/>
    <cellStyle name="差_47-盈余公积（空白模板） 4" xfId="2924"/>
    <cellStyle name="差_48-未分配利润（空白模板）" xfId="2925"/>
    <cellStyle name="差_48-未分配利润（空白模板） 2" xfId="2926"/>
    <cellStyle name="差_48-未分配利润（空白模板） 2 2" xfId="2927"/>
    <cellStyle name="差_48-未分配利润（空白模板） 3" xfId="2928"/>
    <cellStyle name="差_48-未分配利润（空白模板） 3 2" xfId="2929"/>
    <cellStyle name="差_48-未分配利润（空白模板） 4" xfId="2930"/>
    <cellStyle name="差_49-营业收入（空白模板）" xfId="2931"/>
    <cellStyle name="差_49-营业收入（空白模板） 10" xfId="2932"/>
    <cellStyle name="差_49-营业收入（空白模板） 10 2" xfId="2933"/>
    <cellStyle name="差_49-营业收入（空白模板） 11" xfId="2934"/>
    <cellStyle name="差_49-营业收入（空白模板） 11 2" xfId="2935"/>
    <cellStyle name="差_49-营业收入（空白模板） 12" xfId="2936"/>
    <cellStyle name="差_49-营业收入（空白模板） 13" xfId="2937"/>
    <cellStyle name="差_49-营业收入（空白模板） 14" xfId="2938"/>
    <cellStyle name="差_49-营业收入（空白模板） 15" xfId="2939"/>
    <cellStyle name="差_49-营业收入（空白模板） 16" xfId="10792"/>
    <cellStyle name="差_49-营业收入（空白模板） 17" xfId="10793"/>
    <cellStyle name="差_49-营业收入（空白模板） 18" xfId="10794"/>
    <cellStyle name="差_49-营业收入（空白模板） 2" xfId="2940"/>
    <cellStyle name="差_49-营业收入（空白模板） 2 2" xfId="2941"/>
    <cellStyle name="差_49-营业收入（空白模板） 2 2 2" xfId="2942"/>
    <cellStyle name="差_49-营业收入（空白模板） 2 3" xfId="2943"/>
    <cellStyle name="差_49-营业收入（空白模板） 2 4" xfId="2944"/>
    <cellStyle name="差_49-营业收入（空白模板） 2 5" xfId="2945"/>
    <cellStyle name="差_49-营业收入（空白模板） 3" xfId="2946"/>
    <cellStyle name="差_49-营业收入（空白模板） 3 2" xfId="2947"/>
    <cellStyle name="差_49-营业收入（空白模板） 3 3" xfId="2948"/>
    <cellStyle name="差_49-营业收入（空白模板） 3 4" xfId="2949"/>
    <cellStyle name="差_49-营业收入（空白模板） 4" xfId="2950"/>
    <cellStyle name="差_49-营业收入（空白模板） 4 2" xfId="2951"/>
    <cellStyle name="差_49-营业收入（空白模板） 4 3" xfId="2952"/>
    <cellStyle name="差_49-营业收入（空白模板） 4 4" xfId="2953"/>
    <cellStyle name="差_49-营业收入（空白模板） 5" xfId="2954"/>
    <cellStyle name="差_49-营业收入（空白模板） 5 2" xfId="2955"/>
    <cellStyle name="差_49-营业收入（空白模板） 5 3" xfId="2956"/>
    <cellStyle name="差_49-营业收入（空白模板） 5 4" xfId="2957"/>
    <cellStyle name="差_49-营业收入（空白模板） 6" xfId="2958"/>
    <cellStyle name="差_49-营业收入（空白模板） 6 2" xfId="2959"/>
    <cellStyle name="差_49-营业收入（空白模板） 6 3" xfId="2960"/>
    <cellStyle name="差_49-营业收入（空白模板） 6 4" xfId="2961"/>
    <cellStyle name="差_49-营业收入（空白模板） 7" xfId="2962"/>
    <cellStyle name="差_49-营业收入（空白模板） 7 2" xfId="2963"/>
    <cellStyle name="差_49-营业收入（空白模板） 8" xfId="2964"/>
    <cellStyle name="差_49-营业收入（空白模板） 8 2" xfId="2965"/>
    <cellStyle name="差_49-营业收入（空白模板） 9" xfId="2966"/>
    <cellStyle name="差_49-营业收入（空白模板） 9 2" xfId="2967"/>
    <cellStyle name="差_49-营业收入（空白模板）_3固定资产" xfId="2968"/>
    <cellStyle name="差_49-营业收入（空白模板）_3固定资产 2" xfId="2969"/>
    <cellStyle name="差_49-营业收入（空白模板）_Book2" xfId="2970"/>
    <cellStyle name="差_49-营业收入（空白模板）_Book2 2" xfId="2971"/>
    <cellStyle name="差_49-营业收入（空白模板）_财务费用" xfId="10795"/>
    <cellStyle name="差_49-营业收入（空白模板）_固定资产" xfId="2972"/>
    <cellStyle name="差_49-营业收入（空白模板）_固定资产 2" xfId="2973"/>
    <cellStyle name="差_49-营业收入（空白模板）_货币资金" xfId="2974"/>
    <cellStyle name="差_49-营业收入（空白模板）_货币资金 2" xfId="2975"/>
    <cellStyle name="差_49-营业收入（空白模板）_应收账款" xfId="2976"/>
    <cellStyle name="差_49-营业收入（空白模板）_应收账款 2" xfId="2977"/>
    <cellStyle name="差_4-应收账款（空白模板）" xfId="2978"/>
    <cellStyle name="差_4-应收账款（空白模板） 10" xfId="2979"/>
    <cellStyle name="差_4-应收账款（空白模板） 10 2" xfId="2980"/>
    <cellStyle name="差_4-应收账款（空白模板） 11" xfId="2981"/>
    <cellStyle name="差_4-应收账款（空白模板） 11 2" xfId="2982"/>
    <cellStyle name="差_4-应收账款（空白模板） 12" xfId="2983"/>
    <cellStyle name="差_4-应收账款（空白模板） 13" xfId="2984"/>
    <cellStyle name="差_4-应收账款（空白模板） 14" xfId="2985"/>
    <cellStyle name="差_4-应收账款（空白模板） 15" xfId="2986"/>
    <cellStyle name="差_4-应收账款（空白模板） 16" xfId="10796"/>
    <cellStyle name="差_4-应收账款（空白模板） 17" xfId="10797"/>
    <cellStyle name="差_4-应收账款（空白模板） 18" xfId="10798"/>
    <cellStyle name="差_4-应收账款（空白模板） 2" xfId="2987"/>
    <cellStyle name="差_4-应收账款（空白模板） 2 2" xfId="2988"/>
    <cellStyle name="差_4-应收账款（空白模板） 2 2 2" xfId="2989"/>
    <cellStyle name="差_4-应收账款（空白模板） 2 3" xfId="2990"/>
    <cellStyle name="差_4-应收账款（空白模板） 2 4" xfId="2991"/>
    <cellStyle name="差_4-应收账款（空白模板） 2 5" xfId="2992"/>
    <cellStyle name="差_4-应收账款（空白模板） 3" xfId="2993"/>
    <cellStyle name="差_4-应收账款（空白模板） 3 2" xfId="2994"/>
    <cellStyle name="差_4-应收账款（空白模板） 3 3" xfId="2995"/>
    <cellStyle name="差_4-应收账款（空白模板） 3 4" xfId="2996"/>
    <cellStyle name="差_4-应收账款（空白模板） 4" xfId="2997"/>
    <cellStyle name="差_4-应收账款（空白模板） 4 2" xfId="2998"/>
    <cellStyle name="差_4-应收账款（空白模板） 4 3" xfId="2999"/>
    <cellStyle name="差_4-应收账款（空白模板） 4 4" xfId="3000"/>
    <cellStyle name="差_4-应收账款（空白模板） 5" xfId="3001"/>
    <cellStyle name="差_4-应收账款（空白模板） 5 2" xfId="3002"/>
    <cellStyle name="差_4-应收账款（空白模板） 5 3" xfId="3003"/>
    <cellStyle name="差_4-应收账款（空白模板） 5 4" xfId="3004"/>
    <cellStyle name="差_4-应收账款（空白模板） 6" xfId="3005"/>
    <cellStyle name="差_4-应收账款（空白模板） 6 2" xfId="3006"/>
    <cellStyle name="差_4-应收账款（空白模板） 6 3" xfId="3007"/>
    <cellStyle name="差_4-应收账款（空白模板） 6 4" xfId="3008"/>
    <cellStyle name="差_4-应收账款（空白模板） 7" xfId="3009"/>
    <cellStyle name="差_4-应收账款（空白模板） 7 2" xfId="3010"/>
    <cellStyle name="差_4-应收账款（空白模板） 8" xfId="3011"/>
    <cellStyle name="差_4-应收账款（空白模板） 8 2" xfId="3012"/>
    <cellStyle name="差_4-应收账款（空白模板） 9" xfId="3013"/>
    <cellStyle name="差_4-应收账款（空白模板） 9 2" xfId="3014"/>
    <cellStyle name="差_5.2-特别风险应对底稿" xfId="10799"/>
    <cellStyle name="差_50-营业成本（空白模板）" xfId="3015"/>
    <cellStyle name="差_50-营业成本（空白模板） 10" xfId="3016"/>
    <cellStyle name="差_50-营业成本（空白模板） 10 2" xfId="3017"/>
    <cellStyle name="差_50-营业成本（空白模板） 11" xfId="3018"/>
    <cellStyle name="差_50-营业成本（空白模板） 11 2" xfId="3019"/>
    <cellStyle name="差_50-营业成本（空白模板） 12" xfId="3020"/>
    <cellStyle name="差_50-营业成本（空白模板） 13" xfId="3021"/>
    <cellStyle name="差_50-营业成本（空白模板） 14" xfId="3022"/>
    <cellStyle name="差_50-营业成本（空白模板） 15" xfId="3023"/>
    <cellStyle name="差_50-营业成本（空白模板） 16" xfId="10800"/>
    <cellStyle name="差_50-营业成本（空白模板） 17" xfId="10801"/>
    <cellStyle name="差_50-营业成本（空白模板） 18" xfId="10802"/>
    <cellStyle name="差_50-营业成本（空白模板） 2" xfId="3024"/>
    <cellStyle name="差_50-营业成本（空白模板） 2 2" xfId="3025"/>
    <cellStyle name="差_50-营业成本（空白模板） 2 2 2" xfId="3026"/>
    <cellStyle name="差_50-营业成本（空白模板） 2 3" xfId="3027"/>
    <cellStyle name="差_50-营业成本（空白模板） 2 4" xfId="3028"/>
    <cellStyle name="差_50-营业成本（空白模板） 2 5" xfId="3029"/>
    <cellStyle name="差_50-营业成本（空白模板） 3" xfId="3030"/>
    <cellStyle name="差_50-营业成本（空白模板） 3 2" xfId="3031"/>
    <cellStyle name="差_50-营业成本（空白模板） 3 3" xfId="3032"/>
    <cellStyle name="差_50-营业成本（空白模板） 3 4" xfId="3033"/>
    <cellStyle name="差_50-营业成本（空白模板） 4" xfId="3034"/>
    <cellStyle name="差_50-营业成本（空白模板） 4 2" xfId="3035"/>
    <cellStyle name="差_50-营业成本（空白模板） 4 3" xfId="3036"/>
    <cellStyle name="差_50-营业成本（空白模板） 4 4" xfId="3037"/>
    <cellStyle name="差_50-营业成本（空白模板） 5" xfId="3038"/>
    <cellStyle name="差_50-营业成本（空白模板） 5 2" xfId="3039"/>
    <cellStyle name="差_50-营业成本（空白模板） 5 3" xfId="3040"/>
    <cellStyle name="差_50-营业成本（空白模板） 5 4" xfId="3041"/>
    <cellStyle name="差_50-营业成本（空白模板） 6" xfId="3042"/>
    <cellStyle name="差_50-营业成本（空白模板） 6 2" xfId="3043"/>
    <cellStyle name="差_50-营业成本（空白模板） 6 3" xfId="3044"/>
    <cellStyle name="差_50-营业成本（空白模板） 6 4" xfId="3045"/>
    <cellStyle name="差_50-营业成本（空白模板） 7" xfId="3046"/>
    <cellStyle name="差_50-营业成本（空白模板） 7 2" xfId="3047"/>
    <cellStyle name="差_50-营业成本（空白模板） 8" xfId="3048"/>
    <cellStyle name="差_50-营业成本（空白模板） 8 2" xfId="3049"/>
    <cellStyle name="差_50-营业成本（空白模板） 9" xfId="3050"/>
    <cellStyle name="差_50-营业成本（空白模板） 9 2" xfId="3051"/>
    <cellStyle name="差_50-营业成本（空白模板）_3固定资产" xfId="3052"/>
    <cellStyle name="差_50-营业成本（空白模板）_3固定资产 2" xfId="3053"/>
    <cellStyle name="差_50-营业成本（空白模板）_Book2" xfId="3054"/>
    <cellStyle name="差_50-营业成本（空白模板）_Book2 2" xfId="3055"/>
    <cellStyle name="差_50-营业成本（空白模板）_财务费用" xfId="10803"/>
    <cellStyle name="差_50-营业成本（空白模板）_固定资产" xfId="3056"/>
    <cellStyle name="差_50-营业成本（空白模板）_固定资产 2" xfId="3057"/>
    <cellStyle name="差_50-营业成本（空白模板）_货币资金" xfId="3058"/>
    <cellStyle name="差_50-营业成本（空白模板）_货币资金 2" xfId="3059"/>
    <cellStyle name="差_50-营业成本（空白模板）_应收账款" xfId="3060"/>
    <cellStyle name="差_50-营业成本（空白模板）_应收账款 2" xfId="3061"/>
    <cellStyle name="差_51-营业税金及附加（空白模板）" xfId="3062"/>
    <cellStyle name="差_51-营业税金及附加（空白模板） 10" xfId="3063"/>
    <cellStyle name="差_51-营业税金及附加（空白模板） 10 2" xfId="3064"/>
    <cellStyle name="差_51-营业税金及附加（空白模板） 11" xfId="3065"/>
    <cellStyle name="差_51-营业税金及附加（空白模板） 11 2" xfId="3066"/>
    <cellStyle name="差_51-营业税金及附加（空白模板） 12" xfId="3067"/>
    <cellStyle name="差_51-营业税金及附加（空白模板） 13" xfId="3068"/>
    <cellStyle name="差_51-营业税金及附加（空白模板） 14" xfId="3069"/>
    <cellStyle name="差_51-营业税金及附加（空白模板） 15" xfId="3070"/>
    <cellStyle name="差_51-营业税金及附加（空白模板） 16" xfId="10804"/>
    <cellStyle name="差_51-营业税金及附加（空白模板） 17" xfId="10805"/>
    <cellStyle name="差_51-营业税金及附加（空白模板） 18" xfId="10806"/>
    <cellStyle name="差_51-营业税金及附加（空白模板） 2" xfId="3071"/>
    <cellStyle name="差_51-营业税金及附加（空白模板） 2 2" xfId="3072"/>
    <cellStyle name="差_51-营业税金及附加（空白模板） 2 2 2" xfId="3073"/>
    <cellStyle name="差_51-营业税金及附加（空白模板） 2 3" xfId="3074"/>
    <cellStyle name="差_51-营业税金及附加（空白模板） 2 4" xfId="3075"/>
    <cellStyle name="差_51-营业税金及附加（空白模板） 2 5" xfId="3076"/>
    <cellStyle name="差_51-营业税金及附加（空白模板） 3" xfId="3077"/>
    <cellStyle name="差_51-营业税金及附加（空白模板） 3 2" xfId="3078"/>
    <cellStyle name="差_51-营业税金及附加（空白模板） 3 3" xfId="3079"/>
    <cellStyle name="差_51-营业税金及附加（空白模板） 3 4" xfId="3080"/>
    <cellStyle name="差_51-营业税金及附加（空白模板） 4" xfId="3081"/>
    <cellStyle name="差_51-营业税金及附加（空白模板） 4 2" xfId="3082"/>
    <cellStyle name="差_51-营业税金及附加（空白模板） 4 3" xfId="3083"/>
    <cellStyle name="差_51-营业税金及附加（空白模板） 4 4" xfId="3084"/>
    <cellStyle name="差_51-营业税金及附加（空白模板） 5" xfId="3085"/>
    <cellStyle name="差_51-营业税金及附加（空白模板） 5 2" xfId="3086"/>
    <cellStyle name="差_51-营业税金及附加（空白模板） 5 3" xfId="3087"/>
    <cellStyle name="差_51-营业税金及附加（空白模板） 5 4" xfId="3088"/>
    <cellStyle name="差_51-营业税金及附加（空白模板） 6" xfId="3089"/>
    <cellStyle name="差_51-营业税金及附加（空白模板） 6 2" xfId="3090"/>
    <cellStyle name="差_51-营业税金及附加（空白模板） 6 3" xfId="3091"/>
    <cellStyle name="差_51-营业税金及附加（空白模板） 6 4" xfId="3092"/>
    <cellStyle name="差_51-营业税金及附加（空白模板） 7" xfId="3093"/>
    <cellStyle name="差_51-营业税金及附加（空白模板） 7 2" xfId="3094"/>
    <cellStyle name="差_51-营业税金及附加（空白模板） 8" xfId="3095"/>
    <cellStyle name="差_51-营业税金及附加（空白模板） 8 2" xfId="3096"/>
    <cellStyle name="差_51-营业税金及附加（空白模板） 9" xfId="3097"/>
    <cellStyle name="差_51-营业税金及附加（空白模板） 9 2" xfId="3098"/>
    <cellStyle name="差_51-营业税金及附加（空白模板）_3固定资产" xfId="3099"/>
    <cellStyle name="差_51-营业税金及附加（空白模板）_3固定资产 2" xfId="3100"/>
    <cellStyle name="差_51-营业税金及附加（空白模板）_Book2" xfId="3101"/>
    <cellStyle name="差_51-营业税金及附加（空白模板）_Book2 2" xfId="3102"/>
    <cellStyle name="差_51-营业税金及附加（空白模板）_财务费用" xfId="10807"/>
    <cellStyle name="差_51-营业税金及附加（空白模板）_固定资产" xfId="3103"/>
    <cellStyle name="差_51-营业税金及附加（空白模板）_固定资产 2" xfId="3104"/>
    <cellStyle name="差_51-营业税金及附加（空白模板）_货币资金" xfId="3105"/>
    <cellStyle name="差_51-营业税金及附加（空白模板）_货币资金 2" xfId="3106"/>
    <cellStyle name="差_51-营业税金及附加（空白模板）_应收账款" xfId="3107"/>
    <cellStyle name="差_51-营业税金及附加（空白模板）_应收账款 2" xfId="3108"/>
    <cellStyle name="差_52-销售费用（空白模板）" xfId="3109"/>
    <cellStyle name="差_52-销售费用（空白模板） 2" xfId="3110"/>
    <cellStyle name="差_52-销售费用（空白模板） 2 2" xfId="3111"/>
    <cellStyle name="差_52-销售费用（空白模板） 3" xfId="3112"/>
    <cellStyle name="差_52-销售费用（空白模板） 3 2" xfId="3113"/>
    <cellStyle name="差_52-销售费用（空白模板） 4" xfId="3114"/>
    <cellStyle name="差_53-管理费用（空白模板）" xfId="3115"/>
    <cellStyle name="差_53-管理费用（空白模板） 2" xfId="3116"/>
    <cellStyle name="差_53-管理费用（空白模板） 2 2" xfId="3117"/>
    <cellStyle name="差_53-管理费用（空白模板） 3" xfId="3118"/>
    <cellStyle name="差_54-财务费用（空白模板）" xfId="3119"/>
    <cellStyle name="差_54-财务费用（空白模板） 10" xfId="3120"/>
    <cellStyle name="差_54-财务费用（空白模板） 10 2" xfId="3121"/>
    <cellStyle name="差_54-财务费用（空白模板） 11" xfId="3122"/>
    <cellStyle name="差_54-财务费用（空白模板） 11 2" xfId="3123"/>
    <cellStyle name="差_54-财务费用（空白模板） 12" xfId="3124"/>
    <cellStyle name="差_54-财务费用（空白模板） 13" xfId="3125"/>
    <cellStyle name="差_54-财务费用（空白模板） 14" xfId="3126"/>
    <cellStyle name="差_54-财务费用（空白模板） 15" xfId="3127"/>
    <cellStyle name="差_54-财务费用（空白模板） 16" xfId="10808"/>
    <cellStyle name="差_54-财务费用（空白模板） 17" xfId="10809"/>
    <cellStyle name="差_54-财务费用（空白模板） 18" xfId="10810"/>
    <cellStyle name="差_54-财务费用（空白模板） 2" xfId="3128"/>
    <cellStyle name="差_54-财务费用（空白模板） 2 2" xfId="3129"/>
    <cellStyle name="差_54-财务费用（空白模板） 2 2 2" xfId="3130"/>
    <cellStyle name="差_54-财务费用（空白模板） 2 3" xfId="3131"/>
    <cellStyle name="差_54-财务费用（空白模板） 2 4" xfId="3132"/>
    <cellStyle name="差_54-财务费用（空白模板） 2 5" xfId="3133"/>
    <cellStyle name="差_54-财务费用（空白模板） 3" xfId="3134"/>
    <cellStyle name="差_54-财务费用（空白模板） 3 2" xfId="3135"/>
    <cellStyle name="差_54-财务费用（空白模板） 3 3" xfId="3136"/>
    <cellStyle name="差_54-财务费用（空白模板） 3 4" xfId="3137"/>
    <cellStyle name="差_54-财务费用（空白模板） 4" xfId="3138"/>
    <cellStyle name="差_54-财务费用（空白模板） 4 2" xfId="3139"/>
    <cellStyle name="差_54-财务费用（空白模板） 4 3" xfId="3140"/>
    <cellStyle name="差_54-财务费用（空白模板） 4 4" xfId="3141"/>
    <cellStyle name="差_54-财务费用（空白模板） 5" xfId="3142"/>
    <cellStyle name="差_54-财务费用（空白模板） 5 2" xfId="3143"/>
    <cellStyle name="差_54-财务费用（空白模板） 5 3" xfId="3144"/>
    <cellStyle name="差_54-财务费用（空白模板） 5 4" xfId="3145"/>
    <cellStyle name="差_54-财务费用（空白模板） 6" xfId="3146"/>
    <cellStyle name="差_54-财务费用（空白模板） 6 2" xfId="3147"/>
    <cellStyle name="差_54-财务费用（空白模板） 6 3" xfId="3148"/>
    <cellStyle name="差_54-财务费用（空白模板） 6 4" xfId="3149"/>
    <cellStyle name="差_54-财务费用（空白模板） 7" xfId="3150"/>
    <cellStyle name="差_54-财务费用（空白模板） 7 2" xfId="3151"/>
    <cellStyle name="差_54-财务费用（空白模板） 8" xfId="3152"/>
    <cellStyle name="差_54-财务费用（空白模板） 8 2" xfId="3153"/>
    <cellStyle name="差_54-财务费用（空白模板） 9" xfId="3154"/>
    <cellStyle name="差_54-财务费用（空白模板） 9 2" xfId="3155"/>
    <cellStyle name="差_54-财务费用（空白模板）_3固定资产" xfId="3156"/>
    <cellStyle name="差_54-财务费用（空白模板）_3固定资产 2" xfId="3157"/>
    <cellStyle name="差_54-财务费用（空白模板）_Book2" xfId="3158"/>
    <cellStyle name="差_54-财务费用（空白模板）_Book2 2" xfId="3159"/>
    <cellStyle name="差_54-财务费用（空白模板）_财务费用" xfId="10811"/>
    <cellStyle name="差_54-财务费用（空白模板）_固定资产" xfId="3160"/>
    <cellStyle name="差_54-财务费用（空白模板）_固定资产 2" xfId="3161"/>
    <cellStyle name="差_54-财务费用（空白模板）_货币资金" xfId="3162"/>
    <cellStyle name="差_54-财务费用（空白模板）_货币资金 2" xfId="3163"/>
    <cellStyle name="差_54-财务费用（空白模板）_应收账款" xfId="3164"/>
    <cellStyle name="差_54-财务费用（空白模板）_应收账款 2" xfId="3165"/>
    <cellStyle name="差_55-资产减值损失（空白模板）" xfId="3166"/>
    <cellStyle name="差_55-资产减值损失（空白模板） 10" xfId="3167"/>
    <cellStyle name="差_55-资产减值损失（空白模板） 10 2" xfId="3168"/>
    <cellStyle name="差_55-资产减值损失（空白模板） 11" xfId="3169"/>
    <cellStyle name="差_55-资产减值损失（空白模板） 11 2" xfId="3170"/>
    <cellStyle name="差_55-资产减值损失（空白模板） 12" xfId="3171"/>
    <cellStyle name="差_55-资产减值损失（空白模板） 13" xfId="3172"/>
    <cellStyle name="差_55-资产减值损失（空白模板） 14" xfId="3173"/>
    <cellStyle name="差_55-资产减值损失（空白模板） 15" xfId="3174"/>
    <cellStyle name="差_55-资产减值损失（空白模板） 16" xfId="10812"/>
    <cellStyle name="差_55-资产减值损失（空白模板） 17" xfId="10813"/>
    <cellStyle name="差_55-资产减值损失（空白模板） 18" xfId="10814"/>
    <cellStyle name="差_55-资产减值损失（空白模板） 2" xfId="3175"/>
    <cellStyle name="差_55-资产减值损失（空白模板） 2 2" xfId="3176"/>
    <cellStyle name="差_55-资产减值损失（空白模板） 2 2 2" xfId="3177"/>
    <cellStyle name="差_55-资产减值损失（空白模板） 2 3" xfId="3178"/>
    <cellStyle name="差_55-资产减值损失（空白模板） 2 4" xfId="3179"/>
    <cellStyle name="差_55-资产减值损失（空白模板） 2 5" xfId="3180"/>
    <cellStyle name="差_55-资产减值损失（空白模板） 3" xfId="3181"/>
    <cellStyle name="差_55-资产减值损失（空白模板） 3 2" xfId="3182"/>
    <cellStyle name="差_55-资产减值损失（空白模板） 3 3" xfId="3183"/>
    <cellStyle name="差_55-资产减值损失（空白模板） 3 4" xfId="3184"/>
    <cellStyle name="差_55-资产减值损失（空白模板） 4" xfId="3185"/>
    <cellStyle name="差_55-资产减值损失（空白模板） 4 2" xfId="3186"/>
    <cellStyle name="差_55-资产减值损失（空白模板） 4 3" xfId="3187"/>
    <cellStyle name="差_55-资产减值损失（空白模板） 4 4" xfId="3188"/>
    <cellStyle name="差_55-资产减值损失（空白模板） 5" xfId="3189"/>
    <cellStyle name="差_55-资产减值损失（空白模板） 5 2" xfId="3190"/>
    <cellStyle name="差_55-资产减值损失（空白模板） 5 3" xfId="3191"/>
    <cellStyle name="差_55-资产减值损失（空白模板） 5 4" xfId="3192"/>
    <cellStyle name="差_55-资产减值损失（空白模板） 6" xfId="3193"/>
    <cellStyle name="差_55-资产减值损失（空白模板） 6 2" xfId="3194"/>
    <cellStyle name="差_55-资产减值损失（空白模板） 6 3" xfId="3195"/>
    <cellStyle name="差_55-资产减值损失（空白模板） 6 4" xfId="3196"/>
    <cellStyle name="差_55-资产减值损失（空白模板） 7" xfId="3197"/>
    <cellStyle name="差_55-资产减值损失（空白模板） 7 2" xfId="3198"/>
    <cellStyle name="差_55-资产减值损失（空白模板） 8" xfId="3199"/>
    <cellStyle name="差_55-资产减值损失（空白模板） 8 2" xfId="3200"/>
    <cellStyle name="差_55-资产减值损失（空白模板） 9" xfId="3201"/>
    <cellStyle name="差_55-资产减值损失（空白模板） 9 2" xfId="3202"/>
    <cellStyle name="差_55-资产减值损失（空白模板）_3固定资产" xfId="3203"/>
    <cellStyle name="差_55-资产减值损失（空白模板）_3固定资产 2" xfId="3204"/>
    <cellStyle name="差_55-资产减值损失（空白模板）_Book2" xfId="3205"/>
    <cellStyle name="差_55-资产减值损失（空白模板）_Book2 2" xfId="3206"/>
    <cellStyle name="差_55-资产减值损失（空白模板）_财务费用" xfId="10815"/>
    <cellStyle name="差_55-资产减值损失（空白模板）_固定资产" xfId="3207"/>
    <cellStyle name="差_55-资产减值损失（空白模板）_固定资产 2" xfId="3208"/>
    <cellStyle name="差_55-资产减值损失（空白模板）_货币资金" xfId="3209"/>
    <cellStyle name="差_55-资产减值损失（空白模板）_货币资金 2" xfId="3210"/>
    <cellStyle name="差_55-资产减值损失（空白模板）_应收账款" xfId="3211"/>
    <cellStyle name="差_55-资产减值损失（空白模板）_应收账款 2" xfId="3212"/>
    <cellStyle name="差_56-公允价值损益变动（空白模板）" xfId="3213"/>
    <cellStyle name="差_56-公允价值损益变动（空白模板） 10" xfId="3214"/>
    <cellStyle name="差_56-公允价值损益变动（空白模板） 10 2" xfId="3215"/>
    <cellStyle name="差_56-公允价值损益变动（空白模板） 11" xfId="3216"/>
    <cellStyle name="差_56-公允价值损益变动（空白模板） 11 2" xfId="3217"/>
    <cellStyle name="差_56-公允价值损益变动（空白模板） 12" xfId="3218"/>
    <cellStyle name="差_56-公允价值损益变动（空白模板） 13" xfId="3219"/>
    <cellStyle name="差_56-公允价值损益变动（空白模板） 2" xfId="3220"/>
    <cellStyle name="差_56-公允价值损益变动（空白模板） 2 2" xfId="3221"/>
    <cellStyle name="差_56-公允价值损益变动（空白模板） 3" xfId="3222"/>
    <cellStyle name="差_56-公允价值损益变动（空白模板） 3 2" xfId="3223"/>
    <cellStyle name="差_56-公允价值损益变动（空白模板） 4" xfId="3224"/>
    <cellStyle name="差_56-公允价值损益变动（空白模板） 4 2" xfId="3225"/>
    <cellStyle name="差_56-公允价值损益变动（空白模板） 5" xfId="3226"/>
    <cellStyle name="差_56-公允价值损益变动（空白模板） 5 2" xfId="3227"/>
    <cellStyle name="差_56-公允价值损益变动（空白模板） 6" xfId="3228"/>
    <cellStyle name="差_56-公允价值损益变动（空白模板） 6 2" xfId="3229"/>
    <cellStyle name="差_56-公允价值损益变动（空白模板） 7" xfId="3230"/>
    <cellStyle name="差_56-公允价值损益变动（空白模板） 7 2" xfId="3231"/>
    <cellStyle name="差_56-公允价值损益变动（空白模板） 8" xfId="3232"/>
    <cellStyle name="差_56-公允价值损益变动（空白模板） 8 2" xfId="3233"/>
    <cellStyle name="差_56-公允价值损益变动（空白模板） 9" xfId="3234"/>
    <cellStyle name="差_56-公允价值损益变动（空白模板） 9 2" xfId="3235"/>
    <cellStyle name="差_57-投资收益（空白模板）" xfId="3236"/>
    <cellStyle name="差_57-投资收益（空白模板） 2" xfId="3237"/>
    <cellStyle name="差_57-投资收益（空白模板） 2 2" xfId="3238"/>
    <cellStyle name="差_57-投资收益（空白模板） 3" xfId="3239"/>
    <cellStyle name="差_57-投资收益（空白模板） 3 2" xfId="3240"/>
    <cellStyle name="差_57-投资收益（空白模板） 4" xfId="3241"/>
    <cellStyle name="差_58-营业外收入（空白模板）" xfId="3242"/>
    <cellStyle name="差_58-营业外收入（空白模板） 2" xfId="3243"/>
    <cellStyle name="差_58-营业外收入（空白模板） 2 2" xfId="3244"/>
    <cellStyle name="差_58-营业外收入（空白模板） 3" xfId="3245"/>
    <cellStyle name="差_58-营业外收入（空白模板） 4" xfId="3246"/>
    <cellStyle name="差_59-营业外支出（空白模板）" xfId="3247"/>
    <cellStyle name="差_59-营业外支出（空白模板） 2" xfId="3248"/>
    <cellStyle name="差_59-营业外支出（空白模板） 2 2" xfId="3249"/>
    <cellStyle name="差_59-营业外支出（空白模板） 3" xfId="3250"/>
    <cellStyle name="差_59-营业外支出（空白模板） 4" xfId="3251"/>
    <cellStyle name="差_5-预付款项（空白模板）" xfId="3252"/>
    <cellStyle name="差_5-预付款项（空白模板） 2" xfId="3253"/>
    <cellStyle name="差_5-预付款项（空白模板） 2 2" xfId="3254"/>
    <cellStyle name="差_5-预付款项（空白模板） 3" xfId="3255"/>
    <cellStyle name="差_5-预付款项（空白模板） 3 2" xfId="3256"/>
    <cellStyle name="差_5-预付款项（空白模板） 4" xfId="3257"/>
    <cellStyle name="差_60-所得税费用（空白模板）" xfId="3258"/>
    <cellStyle name="差_60-所得税费用（空白模板） 10" xfId="3259"/>
    <cellStyle name="差_60-所得税费用（空白模板） 10 2" xfId="3260"/>
    <cellStyle name="差_60-所得税费用（空白模板） 11" xfId="3261"/>
    <cellStyle name="差_60-所得税费用（空白模板） 2" xfId="3262"/>
    <cellStyle name="差_60-所得税费用（空白模板） 2 2" xfId="3263"/>
    <cellStyle name="差_60-所得税费用（空白模板） 3" xfId="3264"/>
    <cellStyle name="差_60-所得税费用（空白模板） 3 2" xfId="3265"/>
    <cellStyle name="差_60-所得税费用（空白模板） 4" xfId="3266"/>
    <cellStyle name="差_60-所得税费用（空白模板） 4 2" xfId="3267"/>
    <cellStyle name="差_60-所得税费用（空白模板） 5" xfId="3268"/>
    <cellStyle name="差_60-所得税费用（空白模板） 5 2" xfId="3269"/>
    <cellStyle name="差_60-所得税费用（空白模板） 6" xfId="3270"/>
    <cellStyle name="差_60-所得税费用（空白模板） 6 2" xfId="3271"/>
    <cellStyle name="差_60-所得税费用（空白模板） 7" xfId="3272"/>
    <cellStyle name="差_60-所得税费用（空白模板） 7 2" xfId="3273"/>
    <cellStyle name="差_60-所得税费用（空白模板） 8" xfId="3274"/>
    <cellStyle name="差_60-所得税费用（空白模板） 8 2" xfId="3275"/>
    <cellStyle name="差_60-所得税费用（空白模板） 9" xfId="3276"/>
    <cellStyle name="差_60-所得税费用（空白模板） 9 2" xfId="3277"/>
    <cellStyle name="差_6实地观察经营场所调查问卷" xfId="10816"/>
    <cellStyle name="差_6-应收利息（空白模板）" xfId="3278"/>
    <cellStyle name="差_6-应收利息（空白模板） 2" xfId="3279"/>
    <cellStyle name="差_6-应收利息（空白模板） 2 2" xfId="3280"/>
    <cellStyle name="差_6-应收利息（空白模板） 3" xfId="3281"/>
    <cellStyle name="差_6-应收利息（空白模板） 3 2" xfId="3282"/>
    <cellStyle name="差_6-应收利息（空白模板） 4" xfId="3283"/>
    <cellStyle name="差_7-应收股利（空白模板）" xfId="3284"/>
    <cellStyle name="差_7-应收股利（空白模板） 2" xfId="3285"/>
    <cellStyle name="差_7-应收股利（空白模板） 2 2" xfId="3286"/>
    <cellStyle name="差_7-应收股利（空白模板） 3" xfId="3287"/>
    <cellStyle name="差_7-应收股利（空白模板） 3 2" xfId="3288"/>
    <cellStyle name="差_7-应收股利（空白模板） 4" xfId="3289"/>
    <cellStyle name="差_8-其他应收款（空白模板）" xfId="3290"/>
    <cellStyle name="差_8-其他应收款（空白模板） 2" xfId="3291"/>
    <cellStyle name="差_8-其他应收款（空白模板） 2 2" xfId="3292"/>
    <cellStyle name="差_8-其他应收款（空白模板） 3" xfId="3293"/>
    <cellStyle name="差_8-其他应收款（空白模板） 3 2" xfId="3294"/>
    <cellStyle name="差_8-其他应收款（空白模板） 3 3" xfId="3295"/>
    <cellStyle name="差_8-其他应收款（空白模板） 4" xfId="3296"/>
    <cellStyle name="差_9-存货（空白模板）" xfId="3297"/>
    <cellStyle name="差_9-存货（空白模板） 2" xfId="3298"/>
    <cellStyle name="差_9-存货（空白模板） 2 2" xfId="3299"/>
    <cellStyle name="差_9-存货（空白模板） 3" xfId="3300"/>
    <cellStyle name="差_9-存货（空白模板） 3 2" xfId="3301"/>
    <cellStyle name="差_9-存货（空白模板） 4" xfId="3302"/>
    <cellStyle name="差_9管理费用" xfId="3303"/>
    <cellStyle name="差_9管理费用 2" xfId="3304"/>
    <cellStyle name="差_9管理费用 2 2" xfId="3305"/>
    <cellStyle name="差_9管理费用 2 2 2" xfId="3306"/>
    <cellStyle name="差_9管理费用 2 2 3" xfId="10817"/>
    <cellStyle name="差_9管理费用 2 2 4" xfId="10818"/>
    <cellStyle name="差_9管理费用 2 2 5" xfId="10819"/>
    <cellStyle name="差_9管理费用 2 3" xfId="3307"/>
    <cellStyle name="差_9管理费用 3" xfId="3308"/>
    <cellStyle name="差_9管理费用 3 2" xfId="3309"/>
    <cellStyle name="差_9管理费用 4" xfId="3310"/>
    <cellStyle name="差_9管理费用 4 2" xfId="10820"/>
    <cellStyle name="差_9管理费用 5" xfId="3311"/>
    <cellStyle name="差_9管理费用 5 2" xfId="10821"/>
    <cellStyle name="差_9管理费用 6" xfId="10822"/>
    <cellStyle name="差_9管理费用 7" xfId="10823"/>
    <cellStyle name="差_9管理费用 8" xfId="10824"/>
    <cellStyle name="差_A4-1" xfId="9485"/>
    <cellStyle name="差_A8-1" xfId="9486"/>
    <cellStyle name="差_Book2" xfId="3312"/>
    <cellStyle name="差_Book2 2" xfId="3313"/>
    <cellStyle name="差_Book2 2 2" xfId="3314"/>
    <cellStyle name="差_Book2 2 2 2" xfId="3315"/>
    <cellStyle name="差_Book2 2 2 3" xfId="10825"/>
    <cellStyle name="差_Book2 2 2 4" xfId="10826"/>
    <cellStyle name="差_Book2 2 2 5" xfId="10827"/>
    <cellStyle name="差_Book2 2 3" xfId="3316"/>
    <cellStyle name="差_Book2 3" xfId="3317"/>
    <cellStyle name="差_Book2 3 2" xfId="3318"/>
    <cellStyle name="差_Book2 4" xfId="3319"/>
    <cellStyle name="差_Book2 4 2" xfId="10828"/>
    <cellStyle name="差_Book2 5" xfId="3320"/>
    <cellStyle name="差_Book2 5 2" xfId="10829"/>
    <cellStyle name="差_Book2 6" xfId="10830"/>
    <cellStyle name="差_Book2 7" xfId="10831"/>
    <cellStyle name="差_Book2 8" xfId="10832"/>
    <cellStyle name="差_C1-3" xfId="9487"/>
    <cellStyle name="差_dxn底稿目录" xfId="3321"/>
    <cellStyle name="差_dxn底稿目录 10" xfId="3322"/>
    <cellStyle name="差_dxn底稿目录 10 2" xfId="3323"/>
    <cellStyle name="差_dxn底稿目录 11" xfId="3324"/>
    <cellStyle name="差_dxn底稿目录 11 2" xfId="3325"/>
    <cellStyle name="差_dxn底稿目录 12" xfId="3326"/>
    <cellStyle name="差_dxn底稿目录 13" xfId="3327"/>
    <cellStyle name="差_dxn底稿目录 14" xfId="3328"/>
    <cellStyle name="差_dxn底稿目录 15" xfId="3329"/>
    <cellStyle name="差_dxn底稿目录 16" xfId="3330"/>
    <cellStyle name="差_dxn底稿目录 17" xfId="10833"/>
    <cellStyle name="差_dxn底稿目录 18" xfId="10834"/>
    <cellStyle name="差_dxn底稿目录 19" xfId="10835"/>
    <cellStyle name="差_dxn底稿目录 2" xfId="3331"/>
    <cellStyle name="差_dxn底稿目录 2 2" xfId="3332"/>
    <cellStyle name="差_dxn底稿目录 2 2 2" xfId="3333"/>
    <cellStyle name="差_dxn底稿目录 2 3" xfId="3334"/>
    <cellStyle name="差_dxn底稿目录 2 4" xfId="3335"/>
    <cellStyle name="差_dxn底稿目录 2 5" xfId="3336"/>
    <cellStyle name="差_dxn底稿目录 3" xfId="3337"/>
    <cellStyle name="差_dxn底稿目录 3 2" xfId="3338"/>
    <cellStyle name="差_dxn底稿目录 3 3" xfId="3339"/>
    <cellStyle name="差_dxn底稿目录 3 4" xfId="3340"/>
    <cellStyle name="差_dxn底稿目录 4" xfId="3341"/>
    <cellStyle name="差_dxn底稿目录 4 2" xfId="3342"/>
    <cellStyle name="差_dxn底稿目录 4 3" xfId="3343"/>
    <cellStyle name="差_dxn底稿目录 4 4" xfId="3344"/>
    <cellStyle name="差_dxn底稿目录 5" xfId="3345"/>
    <cellStyle name="差_dxn底稿目录 5 2" xfId="3346"/>
    <cellStyle name="差_dxn底稿目录 5 3" xfId="3347"/>
    <cellStyle name="差_dxn底稿目录 5 4" xfId="3348"/>
    <cellStyle name="差_dxn底稿目录 6" xfId="3349"/>
    <cellStyle name="差_dxn底稿目录 6 2" xfId="3350"/>
    <cellStyle name="差_dxn底稿目录 6 3" xfId="3351"/>
    <cellStyle name="差_dxn底稿目录 6 4" xfId="3352"/>
    <cellStyle name="差_dxn底稿目录 7" xfId="3353"/>
    <cellStyle name="差_dxn底稿目录 7 2" xfId="3354"/>
    <cellStyle name="差_dxn底稿目录 8" xfId="3355"/>
    <cellStyle name="差_dxn底稿目录 8 2" xfId="3356"/>
    <cellStyle name="差_dxn底稿目录 9" xfId="3357"/>
    <cellStyle name="差_dxn底稿目录 9 2" xfId="3358"/>
    <cellStyle name="差_F06-应付职工薪酬" xfId="9488"/>
    <cellStyle name="差_F4应付账款" xfId="10836"/>
    <cellStyle name="差_FA 短期借款" xfId="10837"/>
    <cellStyle name="差_FA短期借款" xfId="10838"/>
    <cellStyle name="差_FB 交易性金融负债" xfId="10839"/>
    <cellStyle name="差_FD 应付账款" xfId="10840"/>
    <cellStyle name="差_FD应付账款" xfId="10841"/>
    <cellStyle name="差_FE预收款项" xfId="10842"/>
    <cellStyle name="差_FG应交税费" xfId="10843"/>
    <cellStyle name="差_FJ 其他应付款" xfId="10844"/>
    <cellStyle name="差_FJ其他应付款" xfId="10845"/>
    <cellStyle name="差_FK长期借款" xfId="10846"/>
    <cellStyle name="差_FM长期应付款" xfId="10847"/>
    <cellStyle name="差_FO预计负债" xfId="10848"/>
    <cellStyle name="差_G-应收账款" xfId="3359"/>
    <cellStyle name="差_G-应收账款 10" xfId="3360"/>
    <cellStyle name="差_G-应收账款 10 2" xfId="3361"/>
    <cellStyle name="差_G-应收账款 11" xfId="3362"/>
    <cellStyle name="差_G-应收账款 11 2" xfId="3363"/>
    <cellStyle name="差_G-应收账款 12" xfId="3364"/>
    <cellStyle name="差_G-应收账款 13" xfId="3365"/>
    <cellStyle name="差_G-应收账款 14" xfId="3366"/>
    <cellStyle name="差_G-应收账款 15" xfId="3367"/>
    <cellStyle name="差_G-应收账款 16" xfId="10849"/>
    <cellStyle name="差_G-应收账款 17" xfId="10850"/>
    <cellStyle name="差_G-应收账款 18" xfId="10851"/>
    <cellStyle name="差_G-应收账款 2" xfId="3368"/>
    <cellStyle name="差_G-应收账款 2 2" xfId="3369"/>
    <cellStyle name="差_G-应收账款 2 2 2" xfId="3370"/>
    <cellStyle name="差_G-应收账款 2 3" xfId="3371"/>
    <cellStyle name="差_G-应收账款 2 4" xfId="3372"/>
    <cellStyle name="差_G-应收账款 2 5" xfId="3373"/>
    <cellStyle name="差_G-应收账款 3" xfId="3374"/>
    <cellStyle name="差_G-应收账款 3 2" xfId="3375"/>
    <cellStyle name="差_G-应收账款 3 3" xfId="3376"/>
    <cellStyle name="差_G-应收账款 3 4" xfId="3377"/>
    <cellStyle name="差_G-应收账款 4" xfId="3378"/>
    <cellStyle name="差_G-应收账款 4 2" xfId="3379"/>
    <cellStyle name="差_G-应收账款 4 3" xfId="3380"/>
    <cellStyle name="差_G-应收账款 4 4" xfId="3381"/>
    <cellStyle name="差_G-应收账款 5" xfId="3382"/>
    <cellStyle name="差_G-应收账款 5 2" xfId="3383"/>
    <cellStyle name="差_G-应收账款 5 3" xfId="3384"/>
    <cellStyle name="差_G-应收账款 5 4" xfId="3385"/>
    <cellStyle name="差_G-应收账款 6" xfId="3386"/>
    <cellStyle name="差_G-应收账款 6 2" xfId="3387"/>
    <cellStyle name="差_G-应收账款 6 3" xfId="3388"/>
    <cellStyle name="差_G-应收账款 6 4" xfId="3389"/>
    <cellStyle name="差_G-应收账款 7" xfId="3390"/>
    <cellStyle name="差_G-应收账款 7 2" xfId="3391"/>
    <cellStyle name="差_G-应收账款 8" xfId="3392"/>
    <cellStyle name="差_G-应收账款 8 2" xfId="3393"/>
    <cellStyle name="差_G-应收账款 9" xfId="3394"/>
    <cellStyle name="差_G-应收账款 9 2" xfId="3395"/>
    <cellStyle name="差_QB资本公积" xfId="10852"/>
    <cellStyle name="差_S11-1营业外收入审定表" xfId="3396"/>
    <cellStyle name="差_S11-1营业外收入审定表 2" xfId="3397"/>
    <cellStyle name="差_S11-1营业外收入审定表 3" xfId="3398"/>
    <cellStyle name="差_S1-1营业收入审定表" xfId="3399"/>
    <cellStyle name="差_S1-1营业收入审定表 2" xfId="3400"/>
    <cellStyle name="差_S1-1营业收入审定表 3" xfId="3401"/>
    <cellStyle name="差_S4-1营业税金及附加审定表" xfId="3402"/>
    <cellStyle name="差_S4-1营业税金及附加审定表 2" xfId="3403"/>
    <cellStyle name="差_S4-1营业税金及附加审定表 3" xfId="3404"/>
    <cellStyle name="差_SA保险业务收入" xfId="10853"/>
    <cellStyle name="差_Sheet1" xfId="3405"/>
    <cellStyle name="差_Sheet1 2" xfId="3406"/>
    <cellStyle name="差_Sheet1 2 2" xfId="3407"/>
    <cellStyle name="差_Sheet1 2 2 2" xfId="3408"/>
    <cellStyle name="差_Sheet1 2 3" xfId="3409"/>
    <cellStyle name="差_Sheet1 2 4" xfId="3410"/>
    <cellStyle name="差_Sheet1 3" xfId="3411"/>
    <cellStyle name="差_Sheet1 3 2" xfId="3412"/>
    <cellStyle name="差_Sheet1 3 3" xfId="3413"/>
    <cellStyle name="差_Sheet1 3 4" xfId="10854"/>
    <cellStyle name="差_Sheet1 4" xfId="3414"/>
    <cellStyle name="差_Sheet1 4 2" xfId="3415"/>
    <cellStyle name="差_Sheet1 4 3" xfId="10855"/>
    <cellStyle name="差_Sheet1 5" xfId="3416"/>
    <cellStyle name="差_Sheet1 5 2" xfId="10856"/>
    <cellStyle name="差_Sheet1 6" xfId="10857"/>
    <cellStyle name="差_Sheet1 7" xfId="10858"/>
    <cellStyle name="差_Sheet1 8" xfId="10859"/>
    <cellStyle name="差_Sheet1_1" xfId="3417"/>
    <cellStyle name="差_StartUp" xfId="3418"/>
    <cellStyle name="差_StartUp 2" xfId="3419"/>
    <cellStyle name="差_StartUp 2_Sheet1" xfId="3420"/>
    <cellStyle name="差_StartUp 2_审计程序" xfId="3421"/>
    <cellStyle name="差_StartUp_1" xfId="10860"/>
    <cellStyle name="差_StartUp_Sheet1" xfId="3422"/>
    <cellStyle name="差_StartUp_审计程序" xfId="3423"/>
    <cellStyle name="差_Z11其它流动资产" xfId="10861"/>
    <cellStyle name="差_Z14-长期应收款（函证汇总表样本）" xfId="3424"/>
    <cellStyle name="差_Z14-长期应收款（函证汇总表样本） 2" xfId="3425"/>
    <cellStyle name="差_Z14-长期应收款（函证汇总表样本） 3" xfId="3426"/>
    <cellStyle name="差_Z17-1审定表" xfId="10862"/>
    <cellStyle name="差_Z19-1审定表" xfId="10863"/>
    <cellStyle name="差_Z19-1审定表 2" xfId="10864"/>
    <cellStyle name="差_Z27-1-1期初数审定表" xfId="10865"/>
    <cellStyle name="差_Z27-1-1期初数审定表 2" xfId="10866"/>
    <cellStyle name="差_Z4应收账款" xfId="10867"/>
    <cellStyle name="差_Z4-应收账款" xfId="10868"/>
    <cellStyle name="差_Z5-300函证结果汇总表" xfId="10869"/>
    <cellStyle name="差_Z5-300函证结果汇总表 2" xfId="10870"/>
    <cellStyle name="差_Z6应收利息" xfId="10871"/>
    <cellStyle name="差_Z9存货" xfId="10872"/>
    <cellStyle name="差_ZA0货币资金审定表 " xfId="3427"/>
    <cellStyle name="差_ZA0货币资金审定表  10" xfId="3428"/>
    <cellStyle name="差_ZA0货币资金审定表  10 2" xfId="3429"/>
    <cellStyle name="差_ZA0货币资金审定表  11" xfId="3430"/>
    <cellStyle name="差_ZA0货币资金审定表  11 2" xfId="3431"/>
    <cellStyle name="差_ZA0货币资金审定表  12" xfId="3432"/>
    <cellStyle name="差_ZA0货币资金审定表  13" xfId="3433"/>
    <cellStyle name="差_ZA0货币资金审定表  14" xfId="3434"/>
    <cellStyle name="差_ZA0货币资金审定表  15" xfId="3435"/>
    <cellStyle name="差_ZA0货币资金审定表  16" xfId="3436"/>
    <cellStyle name="差_ZA0货币资金审定表  17" xfId="10873"/>
    <cellStyle name="差_ZA0货币资金审定表  18" xfId="10874"/>
    <cellStyle name="差_ZA0货币资金审定表  19" xfId="10875"/>
    <cellStyle name="差_ZA0货币资金审定表  2" xfId="3437"/>
    <cellStyle name="差_ZA0货币资金审定表  2 2" xfId="3438"/>
    <cellStyle name="差_ZA0货币资金审定表  2 2 2" xfId="3439"/>
    <cellStyle name="差_ZA0货币资金审定表  2 2 3" xfId="3440"/>
    <cellStyle name="差_ZA0货币资金审定表  2 2 4" xfId="10876"/>
    <cellStyle name="差_ZA0货币资金审定表  2 2 5" xfId="10877"/>
    <cellStyle name="差_ZA0货币资金审定表  2 2 6" xfId="10878"/>
    <cellStyle name="差_ZA0货币资金审定表  2 3" xfId="3441"/>
    <cellStyle name="差_ZA0货币资金审定表  2 4" xfId="3442"/>
    <cellStyle name="差_ZA0货币资金审定表  2 5" xfId="3443"/>
    <cellStyle name="差_ZA0货币资金审定表  2 6" xfId="3444"/>
    <cellStyle name="差_ZA0货币资金审定表  2 7" xfId="10879"/>
    <cellStyle name="差_ZA0货币资金审定表  2 8" xfId="10880"/>
    <cellStyle name="差_ZA0货币资金审定表  2 9" xfId="10881"/>
    <cellStyle name="差_ZA0货币资金审定表  3" xfId="3445"/>
    <cellStyle name="差_ZA0货币资金审定表  3 2" xfId="3446"/>
    <cellStyle name="差_ZA0货币资金审定表  3 3" xfId="3447"/>
    <cellStyle name="差_ZA0货币资金审定表  3 4" xfId="3448"/>
    <cellStyle name="差_ZA0货币资金审定表  4" xfId="3449"/>
    <cellStyle name="差_ZA0货币资金审定表  4 2" xfId="3450"/>
    <cellStyle name="差_ZA0货币资金审定表  4 3" xfId="3451"/>
    <cellStyle name="差_ZA0货币资金审定表  4 4" xfId="3452"/>
    <cellStyle name="差_ZA0货币资金审定表  5" xfId="3453"/>
    <cellStyle name="差_ZA0货币资金审定表  5 2" xfId="3454"/>
    <cellStyle name="差_ZA0货币资金审定表  5 3" xfId="3455"/>
    <cellStyle name="差_ZA0货币资金审定表  5 4" xfId="3456"/>
    <cellStyle name="差_ZA0货币资金审定表  6" xfId="3457"/>
    <cellStyle name="差_ZA0货币资金审定表  6 2" xfId="3458"/>
    <cellStyle name="差_ZA0货币资金审定表  6 3" xfId="3459"/>
    <cellStyle name="差_ZA0货币资金审定表  6 4" xfId="3460"/>
    <cellStyle name="差_ZA0货币资金审定表  7" xfId="3461"/>
    <cellStyle name="差_ZA0货币资金审定表  7 2" xfId="3462"/>
    <cellStyle name="差_ZA0货币资金审定表  8" xfId="3463"/>
    <cellStyle name="差_ZA0货币资金审定表  8 2" xfId="3464"/>
    <cellStyle name="差_ZA0货币资金审定表  9" xfId="3465"/>
    <cellStyle name="差_ZA0货币资金审定表  9 2" xfId="3466"/>
    <cellStyle name="差_ZA0货币资金审定表 _3固定资产" xfId="3467"/>
    <cellStyle name="差_ZA0货币资金审定表 _3固定资产 2" xfId="3468"/>
    <cellStyle name="差_ZA0货币资金审定表 _Book2" xfId="3469"/>
    <cellStyle name="差_ZA0货币资金审定表 _Book2 2" xfId="3470"/>
    <cellStyle name="差_ZA0货币资金审定表 _财务费用" xfId="10882"/>
    <cellStyle name="差_ZA0货币资金审定表 _固定资产" xfId="3471"/>
    <cellStyle name="差_ZA0货币资金审定表 _固定资产 2" xfId="3472"/>
    <cellStyle name="差_ZA0货币资金审定表 _货币资金" xfId="3473"/>
    <cellStyle name="差_ZA0货币资金审定表 _货币资金 2" xfId="3474"/>
    <cellStyle name="差_ZA0货币资金审定表 _应收账款" xfId="3475"/>
    <cellStyle name="差_ZA0货币资金审定表 _应收账款 2" xfId="3476"/>
    <cellStyle name="差_ZA货币资金" xfId="10883"/>
    <cellStyle name="差_ZD 应收账款" xfId="10884"/>
    <cellStyle name="差_ZD应收账款" xfId="10885"/>
    <cellStyle name="差_ZG应收保费" xfId="10886"/>
    <cellStyle name="差_ZH其他应收款" xfId="10887"/>
    <cellStyle name="差_ZI存货" xfId="10888"/>
    <cellStyle name="差_ZL长期应收款" xfId="10889"/>
    <cellStyle name="差_ZO固定资产" xfId="10890"/>
    <cellStyle name="差_ZP在建工程" xfId="10891"/>
    <cellStyle name="差_ZQ工程物资" xfId="10892"/>
    <cellStyle name="差_ZU固定资产" xfId="10893"/>
    <cellStyle name="差_ZY-递延所得税资产" xfId="10894"/>
    <cellStyle name="差_报表层次重要性水平" xfId="3477"/>
    <cellStyle name="差_报表层次重要性水平 2" xfId="3478"/>
    <cellStyle name="差_报表层次重要性水平 2 2" xfId="3479"/>
    <cellStyle name="差_报表层次重要性水平 2 3" xfId="3480"/>
    <cellStyle name="差_报表层次重要性水平 3" xfId="3481"/>
    <cellStyle name="差_报表层次重要性水平 4" xfId="3482"/>
    <cellStyle name="差_本部12月份重分类" xfId="9489"/>
    <cellStyle name="差_本部12月份重分类_08威华股份预填" xfId="9490"/>
    <cellStyle name="差_本部12月份重分类_A9-6-2" xfId="9491"/>
    <cellStyle name="差_本部12月份重分类_采购2008" xfId="9492"/>
    <cellStyle name="差_本部12月份重分类_收入成本底稿" xfId="9493"/>
    <cellStyle name="差_本部12月份重分类_所有者权益" xfId="9494"/>
    <cellStyle name="差_本部12月份重分类_销售2008" xfId="9495"/>
    <cellStyle name="差_本部费用" xfId="9496"/>
    <cellStyle name="差_财务费用" xfId="3483"/>
    <cellStyle name="差_财务费用 2" xfId="3484"/>
    <cellStyle name="差_财务费用 2 2" xfId="3485"/>
    <cellStyle name="差_财务费用 2 2 2" xfId="3486"/>
    <cellStyle name="差_财务费用 2 2 3" xfId="10895"/>
    <cellStyle name="差_财务费用 2 2 4" xfId="10896"/>
    <cellStyle name="差_财务费用 2 2 5" xfId="10897"/>
    <cellStyle name="差_财务费用 2 3" xfId="3487"/>
    <cellStyle name="差_财务费用 3" xfId="3488"/>
    <cellStyle name="差_财务费用 3 2" xfId="3489"/>
    <cellStyle name="差_财务费用 4" xfId="3490"/>
    <cellStyle name="差_财务费用 4 2" xfId="10898"/>
    <cellStyle name="差_财务费用 5" xfId="3491"/>
    <cellStyle name="差_财务费用 6" xfId="10899"/>
    <cellStyle name="差_财务费用 7" xfId="10900"/>
    <cellStyle name="差_财务费用 8" xfId="10901"/>
    <cellStyle name="差_财务费用000" xfId="3492"/>
    <cellStyle name="差_财务费用000 2" xfId="3493"/>
    <cellStyle name="差_财务费用000 2 2" xfId="3494"/>
    <cellStyle name="差_财务费用000 3" xfId="3495"/>
    <cellStyle name="差_产品成本分析" xfId="9497"/>
    <cellStyle name="差_程序表模版" xfId="3496"/>
    <cellStyle name="差_程序表模版 2" xfId="3497"/>
    <cellStyle name="差_程序表模版 2 2" xfId="3498"/>
    <cellStyle name="差_程序表模版 2 2 2" xfId="3499"/>
    <cellStyle name="差_程序表模版 2 2 3" xfId="10902"/>
    <cellStyle name="差_程序表模版 2 2 4" xfId="10903"/>
    <cellStyle name="差_程序表模版 2 2 5" xfId="10904"/>
    <cellStyle name="差_程序表模版 2 3" xfId="3500"/>
    <cellStyle name="差_程序表模版 3" xfId="3501"/>
    <cellStyle name="差_程序表模版 4" xfId="3502"/>
    <cellStyle name="差_程序表模版 5" xfId="10905"/>
    <cellStyle name="差_程序表模版 6" xfId="10906"/>
    <cellStyle name="差_程序表模版 7" xfId="10907"/>
    <cellStyle name="差_持有至到期投资" xfId="3503"/>
    <cellStyle name="差_持有至到期投资 2" xfId="3504"/>
    <cellStyle name="差_持有至到期投资 2 2" xfId="3505"/>
    <cellStyle name="差_持有至到期投资 3" xfId="3506"/>
    <cellStyle name="差_持有至到期投资 3 2" xfId="3507"/>
    <cellStyle name="差_持有至到期投资 4" xfId="3508"/>
    <cellStyle name="差_持有至到期投资 5" xfId="3509"/>
    <cellStyle name="差_持有至到期投资—TZ" xfId="3510"/>
    <cellStyle name="差_持有至到期投资—TZ 2" xfId="3511"/>
    <cellStyle name="差_持有至到期投资—TZ 3" xfId="3512"/>
    <cellStyle name="差_初步业务活动之首次承接" xfId="10908"/>
    <cellStyle name="差_存货" xfId="3513"/>
    <cellStyle name="差_存货 2" xfId="3514"/>
    <cellStyle name="差_存货 2 2" xfId="3515"/>
    <cellStyle name="差_存货 2 2 2" xfId="3516"/>
    <cellStyle name="差_存货 2 2 3" xfId="10909"/>
    <cellStyle name="差_存货 2 2 4" xfId="10910"/>
    <cellStyle name="差_存货 2 2 5" xfId="10911"/>
    <cellStyle name="差_存货 2 3" xfId="3517"/>
    <cellStyle name="差_存货 3" xfId="3518"/>
    <cellStyle name="差_存货 3 2" xfId="3519"/>
    <cellStyle name="差_存货 4" xfId="3520"/>
    <cellStyle name="差_存货 4 2" xfId="10912"/>
    <cellStyle name="差_存货 5" xfId="3521"/>
    <cellStyle name="差_存货 5 2" xfId="10913"/>
    <cellStyle name="差_存货 6" xfId="10914"/>
    <cellStyle name="差_存货 7" xfId="10915"/>
    <cellStyle name="差_存货 8" xfId="10916"/>
    <cellStyle name="差_大唐洛阳首阳山发电厂_2007年12月" xfId="3522"/>
    <cellStyle name="差_大信底稿目录" xfId="3523"/>
    <cellStyle name="差_大信底稿目录 10" xfId="3524"/>
    <cellStyle name="差_大信底稿目录 10 2" xfId="3525"/>
    <cellStyle name="差_大信底稿目录 11" xfId="3526"/>
    <cellStyle name="差_大信底稿目录 11 2" xfId="3527"/>
    <cellStyle name="差_大信底稿目录 12" xfId="3528"/>
    <cellStyle name="差_大信底稿目录 13" xfId="3529"/>
    <cellStyle name="差_大信底稿目录 14" xfId="3530"/>
    <cellStyle name="差_大信底稿目录 15" xfId="3531"/>
    <cellStyle name="差_大信底稿目录 16" xfId="3532"/>
    <cellStyle name="差_大信底稿目录 17" xfId="10917"/>
    <cellStyle name="差_大信底稿目录 18" xfId="10918"/>
    <cellStyle name="差_大信底稿目录 19" xfId="10919"/>
    <cellStyle name="差_大信底稿目录 2" xfId="3533"/>
    <cellStyle name="差_大信底稿目录 2 2" xfId="3534"/>
    <cellStyle name="差_大信底稿目录 2 2 2" xfId="3535"/>
    <cellStyle name="差_大信底稿目录 2 3" xfId="3536"/>
    <cellStyle name="差_大信底稿目录 2 4" xfId="3537"/>
    <cellStyle name="差_大信底稿目录 2 5" xfId="3538"/>
    <cellStyle name="差_大信底稿目录 3" xfId="3539"/>
    <cellStyle name="差_大信底稿目录 3 2" xfId="3540"/>
    <cellStyle name="差_大信底稿目录 3 3" xfId="3541"/>
    <cellStyle name="差_大信底稿目录 3 4" xfId="3542"/>
    <cellStyle name="差_大信底稿目录 4" xfId="3543"/>
    <cellStyle name="差_大信底稿目录 4 2" xfId="3544"/>
    <cellStyle name="差_大信底稿目录 4 3" xfId="3545"/>
    <cellStyle name="差_大信底稿目录 4 4" xfId="3546"/>
    <cellStyle name="差_大信底稿目录 5" xfId="3547"/>
    <cellStyle name="差_大信底稿目录 5 2" xfId="3548"/>
    <cellStyle name="差_大信底稿目录 5 3" xfId="3549"/>
    <cellStyle name="差_大信底稿目录 5 4" xfId="3550"/>
    <cellStyle name="差_大信底稿目录 6" xfId="3551"/>
    <cellStyle name="差_大信底稿目录 6 2" xfId="3552"/>
    <cellStyle name="差_大信底稿目录 6 3" xfId="3553"/>
    <cellStyle name="差_大信底稿目录 6 4" xfId="3554"/>
    <cellStyle name="差_大信底稿目录 7" xfId="3555"/>
    <cellStyle name="差_大信底稿目录 7 2" xfId="3556"/>
    <cellStyle name="差_大信底稿目录 8" xfId="3557"/>
    <cellStyle name="差_大信底稿目录 8 2" xfId="3558"/>
    <cellStyle name="差_大信底稿目录 9" xfId="3559"/>
    <cellStyle name="差_大信底稿目录 9 2" xfId="3560"/>
    <cellStyle name="差_底稿设置宏" xfId="3561"/>
    <cellStyle name="差_底稿设置宏 10" xfId="3562"/>
    <cellStyle name="差_底稿设置宏 10 2" xfId="3563"/>
    <cellStyle name="差_底稿设置宏 11" xfId="3564"/>
    <cellStyle name="差_底稿设置宏 11 2" xfId="3565"/>
    <cellStyle name="差_底稿设置宏 12" xfId="3566"/>
    <cellStyle name="差_底稿设置宏 13" xfId="3567"/>
    <cellStyle name="差_底稿设置宏 14" xfId="3568"/>
    <cellStyle name="差_底稿设置宏 15" xfId="3569"/>
    <cellStyle name="差_底稿设置宏 16" xfId="3570"/>
    <cellStyle name="差_底稿设置宏 17" xfId="10920"/>
    <cellStyle name="差_底稿设置宏 18" xfId="10921"/>
    <cellStyle name="差_底稿设置宏 19" xfId="10922"/>
    <cellStyle name="差_底稿设置宏 2" xfId="3571"/>
    <cellStyle name="差_底稿设置宏 2 2" xfId="3572"/>
    <cellStyle name="差_底稿设置宏 2 2 2" xfId="3573"/>
    <cellStyle name="差_底稿设置宏 2 2 3" xfId="3574"/>
    <cellStyle name="差_底稿设置宏 2 2 4" xfId="10923"/>
    <cellStyle name="差_底稿设置宏 2 2 5" xfId="10924"/>
    <cellStyle name="差_底稿设置宏 2 2 6" xfId="10925"/>
    <cellStyle name="差_底稿设置宏 2 3" xfId="3575"/>
    <cellStyle name="差_底稿设置宏 2 4" xfId="3576"/>
    <cellStyle name="差_底稿设置宏 2 5" xfId="3577"/>
    <cellStyle name="差_底稿设置宏 2 6" xfId="3578"/>
    <cellStyle name="差_底稿设置宏 3" xfId="3579"/>
    <cellStyle name="差_底稿设置宏 3 2" xfId="3580"/>
    <cellStyle name="差_底稿设置宏 3 3" xfId="3581"/>
    <cellStyle name="差_底稿设置宏 3 4" xfId="3582"/>
    <cellStyle name="差_底稿设置宏 4" xfId="3583"/>
    <cellStyle name="差_底稿设置宏 4 2" xfId="3584"/>
    <cellStyle name="差_底稿设置宏 4 3" xfId="3585"/>
    <cellStyle name="差_底稿设置宏 4 4" xfId="3586"/>
    <cellStyle name="差_底稿设置宏 5" xfId="3587"/>
    <cellStyle name="差_底稿设置宏 5 2" xfId="3588"/>
    <cellStyle name="差_底稿设置宏 5 3" xfId="3589"/>
    <cellStyle name="差_底稿设置宏 5 4" xfId="3590"/>
    <cellStyle name="差_底稿设置宏 6" xfId="3591"/>
    <cellStyle name="差_底稿设置宏 6 2" xfId="3592"/>
    <cellStyle name="差_底稿设置宏 6 3" xfId="3593"/>
    <cellStyle name="差_底稿设置宏 6 4" xfId="3594"/>
    <cellStyle name="差_底稿设置宏 7" xfId="3595"/>
    <cellStyle name="差_底稿设置宏 7 2" xfId="3596"/>
    <cellStyle name="差_底稿设置宏 8" xfId="3597"/>
    <cellStyle name="差_底稿设置宏 8 2" xfId="3598"/>
    <cellStyle name="差_底稿设置宏 9" xfId="3599"/>
    <cellStyle name="差_底稿设置宏 9 2" xfId="3600"/>
    <cellStyle name="差_递延所得税资产" xfId="3601"/>
    <cellStyle name="差_递延所得税资产 2" xfId="3602"/>
    <cellStyle name="差_递延所得税资产 2 2" xfId="3603"/>
    <cellStyle name="差_递延所得税资产 3" xfId="3604"/>
    <cellStyle name="差_递延所得税资产 3 2" xfId="3605"/>
    <cellStyle name="差_递延所得税资产 4" xfId="3606"/>
    <cellStyle name="差_短期借款" xfId="3607"/>
    <cellStyle name="差_短期借款 10" xfId="3608"/>
    <cellStyle name="差_短期借款 10 2" xfId="3609"/>
    <cellStyle name="差_短期借款 11" xfId="3610"/>
    <cellStyle name="差_短期借款 11 2" xfId="3611"/>
    <cellStyle name="差_短期借款 12" xfId="3612"/>
    <cellStyle name="差_短期借款 13" xfId="3613"/>
    <cellStyle name="差_短期借款 14" xfId="3614"/>
    <cellStyle name="差_短期借款 15" xfId="3615"/>
    <cellStyle name="差_短期借款 16" xfId="10926"/>
    <cellStyle name="差_短期借款 17" xfId="10927"/>
    <cellStyle name="差_短期借款 18" xfId="10928"/>
    <cellStyle name="差_短期借款 2" xfId="3616"/>
    <cellStyle name="差_短期借款 2 2" xfId="3617"/>
    <cellStyle name="差_短期借款 2 2 2" xfId="3618"/>
    <cellStyle name="差_短期借款 2 3" xfId="3619"/>
    <cellStyle name="差_短期借款 2 4" xfId="3620"/>
    <cellStyle name="差_短期借款 2 5" xfId="3621"/>
    <cellStyle name="差_短期借款 3" xfId="3622"/>
    <cellStyle name="差_短期借款 3 2" xfId="3623"/>
    <cellStyle name="差_短期借款 3 3" xfId="3624"/>
    <cellStyle name="差_短期借款 3 4" xfId="3625"/>
    <cellStyle name="差_短期借款 4" xfId="3626"/>
    <cellStyle name="差_短期借款 4 2" xfId="3627"/>
    <cellStyle name="差_短期借款 4 3" xfId="3628"/>
    <cellStyle name="差_短期借款 4 4" xfId="3629"/>
    <cellStyle name="差_短期借款 5" xfId="3630"/>
    <cellStyle name="差_短期借款 5 2" xfId="3631"/>
    <cellStyle name="差_短期借款 5 3" xfId="3632"/>
    <cellStyle name="差_短期借款 5 4" xfId="3633"/>
    <cellStyle name="差_短期借款 6" xfId="3634"/>
    <cellStyle name="差_短期借款 6 2" xfId="3635"/>
    <cellStyle name="差_短期借款 6 3" xfId="3636"/>
    <cellStyle name="差_短期借款 6 4" xfId="3637"/>
    <cellStyle name="差_短期借款 7" xfId="3638"/>
    <cellStyle name="差_短期借款 7 2" xfId="3639"/>
    <cellStyle name="差_短期借款 8" xfId="3640"/>
    <cellStyle name="差_短期借款 8 2" xfId="3641"/>
    <cellStyle name="差_短期借款 9" xfId="3642"/>
    <cellStyle name="差_短期借款 9 2" xfId="3643"/>
    <cellStyle name="差_短期投资计划实施的审计程序" xfId="3644"/>
    <cellStyle name="差_附件3存货监盘" xfId="10929"/>
    <cellStyle name="差_附注" xfId="10930"/>
    <cellStyle name="差_附注表(二)" xfId="10931"/>
    <cellStyle name="差_附注表(一)" xfId="10932"/>
    <cellStyle name="差_复件 固定资产" xfId="3645"/>
    <cellStyle name="差_复件 固定资产 2" xfId="3646"/>
    <cellStyle name="差_复件 固定资产 2 2" xfId="3647"/>
    <cellStyle name="差_复件 固定资产 2 3" xfId="3648"/>
    <cellStyle name="差_复件 固定资产 3" xfId="3649"/>
    <cellStyle name="差_复件 固定资产 3 2" xfId="3650"/>
    <cellStyle name="差_复件 固定资产 4" xfId="3651"/>
    <cellStyle name="差_复件 固定资产 5" xfId="3652"/>
    <cellStyle name="差_工程物资" xfId="10933"/>
    <cellStyle name="差_工程物资 2" xfId="10934"/>
    <cellStyle name="差_公允价值变动损益" xfId="3653"/>
    <cellStyle name="差_公允价值变动损益 2" xfId="3654"/>
    <cellStyle name="差_公允价值变动损益 2 2" xfId="3655"/>
    <cellStyle name="差_公允价值变动损益 3" xfId="3656"/>
    <cellStyle name="差_公允价值变动损益 3 2" xfId="3657"/>
    <cellStyle name="差_公允价值变动损益 4" xfId="3658"/>
    <cellStyle name="差_购销合同-半成品-锆业" xfId="9498"/>
    <cellStyle name="差_固定资产" xfId="3659"/>
    <cellStyle name="差_固定资产 2" xfId="3660"/>
    <cellStyle name="差_固定资产 2 2" xfId="3661"/>
    <cellStyle name="差_固定资产 2 3" xfId="3662"/>
    <cellStyle name="差_固定资产 3" xfId="3663"/>
    <cellStyle name="差_固定资产 3 2" xfId="3664"/>
    <cellStyle name="差_固定资产 4" xfId="3665"/>
    <cellStyle name="差_固定资产 5" xfId="3666"/>
    <cellStyle name="差_固定资产循环7-1" xfId="10935"/>
    <cellStyle name="差_管理费用" xfId="3667"/>
    <cellStyle name="差_管理费用 2" xfId="3668"/>
    <cellStyle name="差_管理费用 2 2" xfId="3669"/>
    <cellStyle name="差_管理费用 2 2 2" xfId="3670"/>
    <cellStyle name="差_管理费用 2 2 3" xfId="10936"/>
    <cellStyle name="差_管理费用 2 2 4" xfId="10937"/>
    <cellStyle name="差_管理费用 2 2 5" xfId="10938"/>
    <cellStyle name="差_管理费用 2 3" xfId="3671"/>
    <cellStyle name="差_管理费用 3" xfId="3672"/>
    <cellStyle name="差_管理费用 3 2" xfId="10939"/>
    <cellStyle name="差_管理费用 4" xfId="3673"/>
    <cellStyle name="差_管理费用 4 2" xfId="10940"/>
    <cellStyle name="差_管理费用 5" xfId="10941"/>
    <cellStyle name="差_管理费用 6" xfId="10942"/>
    <cellStyle name="差_管理费用 7" xfId="10943"/>
    <cellStyle name="差_广东明珠本部底稿2007.12.31(潘)" xfId="9499"/>
    <cellStyle name="差_广阀2007年审计工作底稿（潘） 2007.12.31" xfId="9500"/>
    <cellStyle name="差_广阀2007年审计工作底稿（潘） 2007.12.31_08威华股份预填" xfId="9501"/>
    <cellStyle name="差_广阀2007年审计工作底稿（潘） 2007.12.31_A9-6-2" xfId="9502"/>
    <cellStyle name="差_广阀2007年审计工作底稿（潘） 2007.12.31_采购2008" xfId="9503"/>
    <cellStyle name="差_广阀2007年审计工作底稿（潘） 2007.12.31_收入成本底稿" xfId="9504"/>
    <cellStyle name="差_广阀2007年审计工作底稿（潘） 2007.12.31_所有者权益" xfId="9505"/>
    <cellStyle name="差_广阀2007年审计工作底稿（潘） 2007.12.31_销售2008" xfId="9506"/>
    <cellStyle name="差_广阀调整分录汇总" xfId="9507"/>
    <cellStyle name="差_湖北威利邦工作底稿(潘)2007.12.31" xfId="9508"/>
    <cellStyle name="差_黄金项目组审计人员通讯录" xfId="3674"/>
    <cellStyle name="差_货币资金" xfId="3675"/>
    <cellStyle name="差_货币资金 10" xfId="10944"/>
    <cellStyle name="差_货币资金 2" xfId="3676"/>
    <cellStyle name="差_货币资金 2 2" xfId="3677"/>
    <cellStyle name="差_货币资金 2 2 2" xfId="3678"/>
    <cellStyle name="差_货币资金 2 2 3" xfId="10945"/>
    <cellStyle name="差_货币资金 2 2 4" xfId="10946"/>
    <cellStyle name="差_货币资金 2 2 5" xfId="10947"/>
    <cellStyle name="差_货币资金 2 3" xfId="3679"/>
    <cellStyle name="差_货币资金 2 4" xfId="3680"/>
    <cellStyle name="差_货币资金 3" xfId="3681"/>
    <cellStyle name="差_货币资金 3 2" xfId="3682"/>
    <cellStyle name="差_货币资金 4" xfId="3683"/>
    <cellStyle name="差_货币资金 4 2" xfId="3684"/>
    <cellStyle name="差_货币资金 5" xfId="3685"/>
    <cellStyle name="差_货币资金 5 2" xfId="10948"/>
    <cellStyle name="差_货币资金 6" xfId="3686"/>
    <cellStyle name="差_货币资金 7" xfId="3687"/>
    <cellStyle name="差_货币资金 8" xfId="10949"/>
    <cellStyle name="差_货币资金 9" xfId="10950"/>
    <cellStyle name="差_货币资金 天职" xfId="3688"/>
    <cellStyle name="差_货币资金 天职 2" xfId="3689"/>
    <cellStyle name="差_货币资金 天职 2 2" xfId="3690"/>
    <cellStyle name="差_货币资金 天职 2 2 2" xfId="3691"/>
    <cellStyle name="差_货币资金 天职 2 2 3" xfId="10951"/>
    <cellStyle name="差_货币资金 天职 2 2 4" xfId="10952"/>
    <cellStyle name="差_货币资金 天职 2 2 5" xfId="10953"/>
    <cellStyle name="差_货币资金 天职 2 3" xfId="3692"/>
    <cellStyle name="差_货币资金 天职 3" xfId="3693"/>
    <cellStyle name="差_货币资金 天职 3 2" xfId="3694"/>
    <cellStyle name="差_货币资金 天职 4" xfId="3695"/>
    <cellStyle name="差_货币资金 天职 4 2" xfId="10954"/>
    <cellStyle name="差_货币资金 天职 5" xfId="3696"/>
    <cellStyle name="差_货币资金 天职 5 2" xfId="10955"/>
    <cellStyle name="差_货币资金 天职 6" xfId="10956"/>
    <cellStyle name="差_货币资金 天职 7" xfId="10957"/>
    <cellStyle name="差_货币资金 天职 8" xfId="10958"/>
    <cellStyle name="差_货币资金 岳华" xfId="3697"/>
    <cellStyle name="差_货币资金 岳华 2" xfId="3698"/>
    <cellStyle name="差_货币资金 岳华 2 2" xfId="3699"/>
    <cellStyle name="差_货币资金 岳华 3" xfId="3700"/>
    <cellStyle name="差_货币资金 岳华 3 2" xfId="3701"/>
    <cellStyle name="差_货币资金 岳华 4" xfId="3702"/>
    <cellStyle name="差_货币资金 岳华 4 2" xfId="10959"/>
    <cellStyle name="差_货币资金 岳华 5" xfId="10960"/>
    <cellStyle name="差_货币资金 岳华 5 2" xfId="10961"/>
    <cellStyle name="差_货币资金 岳华 6" xfId="10962"/>
    <cellStyle name="差_货币资金 岳华 7" xfId="10963"/>
    <cellStyle name="差_货币资金 岳华 8" xfId="10964"/>
    <cellStyle name="差_货币资金审定表" xfId="3703"/>
    <cellStyle name="差_检查情况表" xfId="10965"/>
    <cellStyle name="差_交易性金融资产" xfId="3704"/>
    <cellStyle name="差_交易性金融资产 2" xfId="3705"/>
    <cellStyle name="差_交易性金融资产 2 2" xfId="3706"/>
    <cellStyle name="差_交易性金融资产 3" xfId="3707"/>
    <cellStyle name="差_交易性金融资产 3 2" xfId="3708"/>
    <cellStyle name="差_交易性金融资产 4" xfId="3709"/>
    <cellStyle name="差_交易性金融资产 5" xfId="3710"/>
    <cellStyle name="差_借款" xfId="3711"/>
    <cellStyle name="差_可供出售金融资产" xfId="3712"/>
    <cellStyle name="差_可供出售金融资产 2" xfId="3713"/>
    <cellStyle name="差_可供出售金融资产 2 2" xfId="3714"/>
    <cellStyle name="差_可供出售金融资产 3" xfId="3715"/>
    <cellStyle name="差_可供出售金融资产 3 2" xfId="3716"/>
    <cellStyle name="差_可供出售金融资产 4" xfId="3717"/>
    <cellStyle name="差_控制测试过程2" xfId="10966"/>
    <cellStyle name="差_列示关联方" xfId="10967"/>
    <cellStyle name="差_明珠集团－2007会计预提" xfId="9509"/>
    <cellStyle name="差_明珠集团－孔 2007年6月30日" xfId="9510"/>
    <cellStyle name="差_模板" xfId="10968"/>
    <cellStyle name="差_凭证浏览器 Beta3" xfId="9511"/>
    <cellStyle name="差_凭证明细" xfId="9512"/>
    <cellStyle name="差_其他业务利润检查表" xfId="3718"/>
    <cellStyle name="差_其他业务利润审定表" xfId="3719"/>
    <cellStyle name="差_其他应付款" xfId="3720"/>
    <cellStyle name="差_其他应付款 2" xfId="3721"/>
    <cellStyle name="差_其他应付款 2 2" xfId="3722"/>
    <cellStyle name="差_其他应付款 2 2 2" xfId="3723"/>
    <cellStyle name="差_其他应付款 2 2 3" xfId="10969"/>
    <cellStyle name="差_其他应付款 2 2 4" xfId="10970"/>
    <cellStyle name="差_其他应付款 2 2 5" xfId="10971"/>
    <cellStyle name="差_其他应付款 2 3" xfId="3724"/>
    <cellStyle name="差_其他应付款 2 4" xfId="3725"/>
    <cellStyle name="差_其他应付款 3" xfId="3726"/>
    <cellStyle name="差_其他应付款 3 2" xfId="3727"/>
    <cellStyle name="差_其他应付款 4" xfId="3728"/>
    <cellStyle name="差_其他应付款 4 2" xfId="10972"/>
    <cellStyle name="差_其他应付款 5" xfId="3729"/>
    <cellStyle name="差_其他应付款 6" xfId="10973"/>
    <cellStyle name="差_其他应付款 7" xfId="10974"/>
    <cellStyle name="差_其他应付款 8" xfId="10975"/>
    <cellStyle name="差_其他应付款—YH" xfId="3730"/>
    <cellStyle name="差_其他应付款—YH 2" xfId="3731"/>
    <cellStyle name="差_其他应付款—YH 2 2" xfId="3732"/>
    <cellStyle name="差_其他应付款—YH 3" xfId="3733"/>
    <cellStyle name="差_其他应付款—YH 3 2" xfId="10976"/>
    <cellStyle name="差_其他应付款—YH 4" xfId="3734"/>
    <cellStyle name="差_其他应付款—YH 4 2" xfId="10977"/>
    <cellStyle name="差_其他应付款—YH 5" xfId="10978"/>
    <cellStyle name="差_其他应付款—YH 6" xfId="10979"/>
    <cellStyle name="差_其他应付款—YH 7" xfId="10980"/>
    <cellStyle name="差_其他应付款明细表-刘师傅" xfId="3735"/>
    <cellStyle name="差_其他应付款明细表刘晓薇" xfId="3736"/>
    <cellStyle name="差_其他应付款替代程序" xfId="3737"/>
    <cellStyle name="差_其他应付款替代程序模板" xfId="3738"/>
    <cellStyle name="差_其他应收款" xfId="3739"/>
    <cellStyle name="差_其他应收款 2" xfId="3740"/>
    <cellStyle name="差_其他应收款 2 2" xfId="3741"/>
    <cellStyle name="差_其他应收款 3" xfId="3742"/>
    <cellStyle name="差_其他应收款 3 2" xfId="3743"/>
    <cellStyle name="差_其他应收款 3 3" xfId="3744"/>
    <cellStyle name="差_其他应收款 4" xfId="3745"/>
    <cellStyle name="差_其他应收款检查表" xfId="3746"/>
    <cellStyle name="差_其他应收款审定表" xfId="3747"/>
    <cellStyle name="差_企业需填明细表(中瑞岳华）" xfId="10981"/>
    <cellStyle name="差_清远威利邦2007年审底稿(潘)2007.12.31" xfId="9513"/>
    <cellStyle name="差_清远威利邦待填-存货、收入、成本类" xfId="9514"/>
    <cellStyle name="差_审计程序" xfId="3748"/>
    <cellStyle name="差_审计分组-1218定稿" xfId="3749"/>
    <cellStyle name="差_实地观察模板" xfId="10982"/>
    <cellStyle name="差_实收资本(股本)" xfId="10983"/>
    <cellStyle name="差_实收资本计划实施的实质性程序" xfId="3750"/>
    <cellStyle name="差_实收资本审定表" xfId="3751"/>
    <cellStyle name="差_首阳山实质性测试底稿-负债类" xfId="3752"/>
    <cellStyle name="差_首阳山实质性测试底稿-资产类" xfId="3753"/>
    <cellStyle name="差_所得税费用" xfId="3754"/>
    <cellStyle name="差_所得税费用 10" xfId="3755"/>
    <cellStyle name="差_所得税费用 10 2" xfId="3756"/>
    <cellStyle name="差_所得税费用 11" xfId="3757"/>
    <cellStyle name="差_所得税费用 2" xfId="3758"/>
    <cellStyle name="差_所得税费用 2 2" xfId="3759"/>
    <cellStyle name="差_所得税费用 3" xfId="3760"/>
    <cellStyle name="差_所得税费用 3 2" xfId="3761"/>
    <cellStyle name="差_所得税费用 4" xfId="3762"/>
    <cellStyle name="差_所得税费用 4 2" xfId="3763"/>
    <cellStyle name="差_所得税费用 5" xfId="3764"/>
    <cellStyle name="差_所得税费用 5 2" xfId="3765"/>
    <cellStyle name="差_所得税费用 6" xfId="3766"/>
    <cellStyle name="差_所得税费用 6 2" xfId="3767"/>
    <cellStyle name="差_所得税费用 7" xfId="3768"/>
    <cellStyle name="差_所得税费用 7 2" xfId="3769"/>
    <cellStyle name="差_所得税费用 8" xfId="3770"/>
    <cellStyle name="差_所得税费用 8 2" xfId="3771"/>
    <cellStyle name="差_所得税费用 9" xfId="3772"/>
    <cellStyle name="差_所得税费用 9 2" xfId="3773"/>
    <cellStyle name="差_投资收益" xfId="3774"/>
    <cellStyle name="差_投资收益 2" xfId="3775"/>
    <cellStyle name="差_投资收益 2 2" xfId="3776"/>
    <cellStyle name="差_投资收益 3" xfId="3777"/>
    <cellStyle name="差_投资收益 3 2" xfId="3778"/>
    <cellStyle name="差_投资收益 4" xfId="3779"/>
    <cellStyle name="差_投资性房地产" xfId="9515"/>
    <cellStyle name="差_外资报表2009版（讨论）" xfId="9516"/>
    <cellStyle name="差_往来款项函证结果汇总表" xfId="3780"/>
    <cellStyle name="差_往来款项函证结果汇总表 2" xfId="3781"/>
    <cellStyle name="差_往来款项函证结果汇总表 2 2" xfId="3782"/>
    <cellStyle name="差_往来款项函证结果汇总表 3" xfId="3783"/>
    <cellStyle name="差_往来款项函证结果汇总表 3 2" xfId="3784"/>
    <cellStyle name="差_往来款项函证结果汇总表 4" xfId="3785"/>
    <cellStyle name="差_未分配利润" xfId="3786"/>
    <cellStyle name="差_未分配利润 2" xfId="3787"/>
    <cellStyle name="差_未分配利润 2 2" xfId="3788"/>
    <cellStyle name="差_未分配利润 2 2 2" xfId="3789"/>
    <cellStyle name="差_未分配利润 2 2 3" xfId="10984"/>
    <cellStyle name="差_未分配利润 2 2 4" xfId="10985"/>
    <cellStyle name="差_未分配利润 2 2 5" xfId="10986"/>
    <cellStyle name="差_未分配利润 2 3" xfId="3790"/>
    <cellStyle name="差_未分配利润 3" xfId="3791"/>
    <cellStyle name="差_未分配利润 3 2" xfId="3792"/>
    <cellStyle name="差_未分配利润 4" xfId="3793"/>
    <cellStyle name="差_未分配利润 4 2" xfId="10987"/>
    <cellStyle name="差_未分配利润 5" xfId="3794"/>
    <cellStyle name="差_未分配利润 6" xfId="10988"/>
    <cellStyle name="差_未分配利润 7" xfId="10989"/>
    <cellStyle name="差_未分配利润 8" xfId="10990"/>
    <cellStyle name="差_未审报表" xfId="10991"/>
    <cellStyle name="差_无形资产" xfId="3795"/>
    <cellStyle name="差_无形资产 10" xfId="3796"/>
    <cellStyle name="差_无形资产 10 2" xfId="3797"/>
    <cellStyle name="差_无形资产 11" xfId="3798"/>
    <cellStyle name="差_无形资产 11 2" xfId="3799"/>
    <cellStyle name="差_无形资产 12" xfId="3800"/>
    <cellStyle name="差_无形资产 13" xfId="3801"/>
    <cellStyle name="差_无形资产 14" xfId="3802"/>
    <cellStyle name="差_无形资产 15" xfId="3803"/>
    <cellStyle name="差_无形资产 16" xfId="3804"/>
    <cellStyle name="差_无形资产 17" xfId="10992"/>
    <cellStyle name="差_无形资产 18" xfId="10993"/>
    <cellStyle name="差_无形资产 19" xfId="10994"/>
    <cellStyle name="差_无形资产 2" xfId="3805"/>
    <cellStyle name="差_无形资产 2 2" xfId="3806"/>
    <cellStyle name="差_无形资产 2 2 2" xfId="3807"/>
    <cellStyle name="差_无形资产 2 2 3" xfId="3808"/>
    <cellStyle name="差_无形资产 2 2 4" xfId="10995"/>
    <cellStyle name="差_无形资产 2 2 5" xfId="10996"/>
    <cellStyle name="差_无形资产 2 2 6" xfId="10997"/>
    <cellStyle name="差_无形资产 2 3" xfId="3809"/>
    <cellStyle name="差_无形资产 2 4" xfId="3810"/>
    <cellStyle name="差_无形资产 2 5" xfId="3811"/>
    <cellStyle name="差_无形资产 2 6" xfId="3812"/>
    <cellStyle name="差_无形资产 3" xfId="3813"/>
    <cellStyle name="差_无形资产 3 2" xfId="3814"/>
    <cellStyle name="差_无形资产 3 3" xfId="3815"/>
    <cellStyle name="差_无形资产 3 4" xfId="3816"/>
    <cellStyle name="差_无形资产 4" xfId="3817"/>
    <cellStyle name="差_无形资产 4 2" xfId="3818"/>
    <cellStyle name="差_无形资产 4 3" xfId="3819"/>
    <cellStyle name="差_无形资产 4 4" xfId="3820"/>
    <cellStyle name="差_无形资产 5" xfId="3821"/>
    <cellStyle name="差_无形资产 5 2" xfId="3822"/>
    <cellStyle name="差_无形资产 5 3" xfId="3823"/>
    <cellStyle name="差_无形资产 5 4" xfId="3824"/>
    <cellStyle name="差_无形资产 6" xfId="3825"/>
    <cellStyle name="差_无形资产 6 2" xfId="3826"/>
    <cellStyle name="差_无形资产 6 3" xfId="3827"/>
    <cellStyle name="差_无形资产 6 4" xfId="3828"/>
    <cellStyle name="差_无形资产 7" xfId="3829"/>
    <cellStyle name="差_无形资产 7 2" xfId="3830"/>
    <cellStyle name="差_无形资产 8" xfId="3831"/>
    <cellStyle name="差_无形资产 8 2" xfId="3832"/>
    <cellStyle name="差_无形资产 9" xfId="3833"/>
    <cellStyle name="差_无形资产 9 2" xfId="3834"/>
    <cellStyle name="差_无形资产_3固定资产" xfId="3835"/>
    <cellStyle name="差_无形资产_3固定资产 2" xfId="3836"/>
    <cellStyle name="差_无形资产_Book2" xfId="3837"/>
    <cellStyle name="差_无形资产_Book2 2" xfId="3838"/>
    <cellStyle name="差_无形资产_财务费用" xfId="10998"/>
    <cellStyle name="差_无形资产_固定资产" xfId="3839"/>
    <cellStyle name="差_无形资产_固定资产 2" xfId="3840"/>
    <cellStyle name="差_无形资产_货币资金" xfId="3841"/>
    <cellStyle name="差_无形资产_货币资金 2" xfId="3842"/>
    <cellStyle name="差_无形资产_应收账款" xfId="3843"/>
    <cellStyle name="差_无形资产_应收账款 2" xfId="3844"/>
    <cellStyle name="差_无形资产累计摊销计算表" xfId="3845"/>
    <cellStyle name="差_现金流量表关联方" xfId="3846"/>
    <cellStyle name="差_现金流量表关联方 2" xfId="3847"/>
    <cellStyle name="差_现金流量表关联方 3" xfId="3848"/>
    <cellStyle name="差_阳春速生林2007年度审计底稿(潘) 2007.12.31" xfId="9517"/>
    <cellStyle name="差_药业2007.12-孔" xfId="9518"/>
    <cellStyle name="差_盈余公积" xfId="3849"/>
    <cellStyle name="差_盈余公积 2" xfId="3850"/>
    <cellStyle name="差_盈余公积 2 2" xfId="3851"/>
    <cellStyle name="差_盈余公积 3" xfId="3852"/>
    <cellStyle name="差_盈余公积 3 2" xfId="3853"/>
    <cellStyle name="差_盈余公积 4" xfId="3854"/>
    <cellStyle name="差_盈余公积 5" xfId="3855"/>
    <cellStyle name="差_盈余公积审定表" xfId="3856"/>
    <cellStyle name="差_营业收入" xfId="3857"/>
    <cellStyle name="差_营业收入 10" xfId="3858"/>
    <cellStyle name="差_营业收入 11" xfId="3859"/>
    <cellStyle name="差_营业收入 12" xfId="3860"/>
    <cellStyle name="差_营业收入 13" xfId="3861"/>
    <cellStyle name="差_营业收入 14" xfId="3862"/>
    <cellStyle name="差_营业收入 15" xfId="3863"/>
    <cellStyle name="差_营业收入 16" xfId="3864"/>
    <cellStyle name="差_营业收入 2" xfId="3865"/>
    <cellStyle name="差_营业收入 2 2" xfId="3866"/>
    <cellStyle name="差_营业收入 3" xfId="3867"/>
    <cellStyle name="差_营业收入 3 2" xfId="3868"/>
    <cellStyle name="差_营业收入 4" xfId="3869"/>
    <cellStyle name="差_营业收入 5" xfId="3870"/>
    <cellStyle name="差_营业收入 6" xfId="3871"/>
    <cellStyle name="差_营业收入 7" xfId="3872"/>
    <cellStyle name="差_营业收入 8" xfId="3873"/>
    <cellStyle name="差_营业收入 9" xfId="3874"/>
    <cellStyle name="差_营业税金及附加" xfId="3875"/>
    <cellStyle name="差_营业税金及附加 2" xfId="3876"/>
    <cellStyle name="差_营业税金及附加 3" xfId="3877"/>
    <cellStyle name="差_营业外收入" xfId="3878"/>
    <cellStyle name="差_营业外收入 2" xfId="3879"/>
    <cellStyle name="差_营业外收入 2 2" xfId="3880"/>
    <cellStyle name="差_营业外收入 3" xfId="3881"/>
    <cellStyle name="差_营业外收入 3 2" xfId="3882"/>
    <cellStyle name="差_营业外收入 4" xfId="3883"/>
    <cellStyle name="差_营业外支出" xfId="3884"/>
    <cellStyle name="差_营业外支出 2" xfId="3885"/>
    <cellStyle name="差_营业外支出 2 2" xfId="3886"/>
    <cellStyle name="差_营业外支出 3" xfId="3887"/>
    <cellStyle name="差_营业外支出 4" xfId="3888"/>
    <cellStyle name="差_应付账款" xfId="3889"/>
    <cellStyle name="差_应付账款 2" xfId="3890"/>
    <cellStyle name="差_应付账款 2 2" xfId="3891"/>
    <cellStyle name="差_应付账款 2 2 2" xfId="3892"/>
    <cellStyle name="差_应付账款 2 2 3" xfId="10999"/>
    <cellStyle name="差_应付账款 2 2 4" xfId="11000"/>
    <cellStyle name="差_应付账款 2 2 5" xfId="11001"/>
    <cellStyle name="差_应付账款 2 3" xfId="3893"/>
    <cellStyle name="差_应付账款 2 4" xfId="3894"/>
    <cellStyle name="差_应付账款 3" xfId="3895"/>
    <cellStyle name="差_应付账款 3 2" xfId="3896"/>
    <cellStyle name="差_应付账款 4" xfId="3897"/>
    <cellStyle name="差_应付账款 4 2" xfId="11002"/>
    <cellStyle name="差_应付账款 5" xfId="3898"/>
    <cellStyle name="差_应付账款 6" xfId="11003"/>
    <cellStyle name="差_应付账款 7" xfId="11004"/>
    <cellStyle name="差_应付账款 8" xfId="11005"/>
    <cellStyle name="差_应付职工薪酬" xfId="3899"/>
    <cellStyle name="差_应付职工薪酬 2" xfId="3900"/>
    <cellStyle name="差_应付职工薪酬 2 2" xfId="3901"/>
    <cellStyle name="差_应付职工薪酬 2 2 2" xfId="3902"/>
    <cellStyle name="差_应付职工薪酬 2 2 3" xfId="11006"/>
    <cellStyle name="差_应付职工薪酬 2 2 4" xfId="11007"/>
    <cellStyle name="差_应付职工薪酬 2 2 5" xfId="11008"/>
    <cellStyle name="差_应付职工薪酬 2 3" xfId="3903"/>
    <cellStyle name="差_应付职工薪酬 3" xfId="3904"/>
    <cellStyle name="差_应付职工薪酬 3 2" xfId="3905"/>
    <cellStyle name="差_应付职工薪酬 4" xfId="3906"/>
    <cellStyle name="差_应付职工薪酬 4 2" xfId="11009"/>
    <cellStyle name="差_应付职工薪酬 5" xfId="3907"/>
    <cellStyle name="差_应付职工薪酬 5 2" xfId="11010"/>
    <cellStyle name="差_应付职工薪酬 6" xfId="11011"/>
    <cellStyle name="差_应付职工薪酬 7" xfId="11012"/>
    <cellStyle name="差_应付职工薪酬 8" xfId="11013"/>
    <cellStyle name="差_应交税金" xfId="11014"/>
    <cellStyle name="差_应收票据" xfId="3908"/>
    <cellStyle name="差_应收票据 2" xfId="3909"/>
    <cellStyle name="差_应收票据 2 2" xfId="3910"/>
    <cellStyle name="差_应收票据 3" xfId="3911"/>
    <cellStyle name="差_应收票据 3 2" xfId="3912"/>
    <cellStyle name="差_应收票据 4" xfId="3913"/>
    <cellStyle name="差_应收账款" xfId="3914"/>
    <cellStyle name="差_应收账款 2" xfId="3915"/>
    <cellStyle name="差_应收账款 2 2" xfId="3916"/>
    <cellStyle name="差_应收账款 2 2 2" xfId="3917"/>
    <cellStyle name="差_应收账款 2 2 3" xfId="11015"/>
    <cellStyle name="差_应收账款 2 2 4" xfId="11016"/>
    <cellStyle name="差_应收账款 2 2 5" xfId="11017"/>
    <cellStyle name="差_应收账款 2 3" xfId="3918"/>
    <cellStyle name="差_应收账款 2 4" xfId="3919"/>
    <cellStyle name="差_应收账款 2 5" xfId="3920"/>
    <cellStyle name="差_应收账款 3" xfId="3921"/>
    <cellStyle name="差_应收账款 3 2" xfId="3922"/>
    <cellStyle name="差_应收账款 4" xfId="3923"/>
    <cellStyle name="差_应收账款 4 2" xfId="11018"/>
    <cellStyle name="差_应收账款 5" xfId="3924"/>
    <cellStyle name="差_应收账款 5 2" xfId="11019"/>
    <cellStyle name="差_应收账款 6" xfId="11020"/>
    <cellStyle name="差_预付款替代程序" xfId="3925"/>
    <cellStyle name="差_预付款替代程序 " xfId="3926"/>
    <cellStyle name="差_预付款项" xfId="3927"/>
    <cellStyle name="差_预付款项 2" xfId="3928"/>
    <cellStyle name="差_预付款项 2 2" xfId="3929"/>
    <cellStyle name="差_预付款项 3" xfId="3930"/>
    <cellStyle name="差_预付款项 3 2" xfId="3931"/>
    <cellStyle name="差_预付款项 4" xfId="3932"/>
    <cellStyle name="差_预收款项" xfId="3933"/>
    <cellStyle name="差_预收款项 10" xfId="3934"/>
    <cellStyle name="差_预收款项 10 2" xfId="3935"/>
    <cellStyle name="差_预收款项 11" xfId="3936"/>
    <cellStyle name="差_预收款项 11 2" xfId="3937"/>
    <cellStyle name="差_预收款项 12" xfId="3938"/>
    <cellStyle name="差_预收款项 13" xfId="3939"/>
    <cellStyle name="差_预收款项 14" xfId="3940"/>
    <cellStyle name="差_预收款项 15" xfId="3941"/>
    <cellStyle name="差_预收款项 16" xfId="11021"/>
    <cellStyle name="差_预收款项 17" xfId="11022"/>
    <cellStyle name="差_预收款项 18" xfId="11023"/>
    <cellStyle name="差_预收款项 2" xfId="3942"/>
    <cellStyle name="差_预收款项 2 2" xfId="3943"/>
    <cellStyle name="差_预收款项 2 2 2" xfId="3944"/>
    <cellStyle name="差_预收款项 2 3" xfId="3945"/>
    <cellStyle name="差_预收款项 2 4" xfId="3946"/>
    <cellStyle name="差_预收款项 2 5" xfId="3947"/>
    <cellStyle name="差_预收款项 3" xfId="3948"/>
    <cellStyle name="差_预收款项 3 2" xfId="3949"/>
    <cellStyle name="差_预收款项 3 3" xfId="3950"/>
    <cellStyle name="差_预收款项 3 4" xfId="3951"/>
    <cellStyle name="差_预收款项 4" xfId="3952"/>
    <cellStyle name="差_预收款项 4 2" xfId="3953"/>
    <cellStyle name="差_预收款项 4 3" xfId="3954"/>
    <cellStyle name="差_预收款项 4 4" xfId="3955"/>
    <cellStyle name="差_预收款项 5" xfId="3956"/>
    <cellStyle name="差_预收款项 5 2" xfId="3957"/>
    <cellStyle name="差_预收款项 5 3" xfId="3958"/>
    <cellStyle name="差_预收款项 5 4" xfId="3959"/>
    <cellStyle name="差_预收款项 6" xfId="3960"/>
    <cellStyle name="差_预收款项 6 2" xfId="3961"/>
    <cellStyle name="差_预收款项 6 3" xfId="3962"/>
    <cellStyle name="差_预收款项 6 4" xfId="3963"/>
    <cellStyle name="差_预收款项 7" xfId="3964"/>
    <cellStyle name="差_预收款项 7 2" xfId="3965"/>
    <cellStyle name="差_预收款项 8" xfId="3966"/>
    <cellStyle name="差_预收款项 8 2" xfId="3967"/>
    <cellStyle name="差_预收款项 9" xfId="3968"/>
    <cellStyle name="差_预收款项 9 2" xfId="3969"/>
    <cellStyle name="差_预提费用审定表" xfId="3970"/>
    <cellStyle name="差_在建工程" xfId="9519"/>
    <cellStyle name="差_长期借款" xfId="3971"/>
    <cellStyle name="差_长期借款 2" xfId="3972"/>
    <cellStyle name="差_长期借款 2 2" xfId="3973"/>
    <cellStyle name="差_长期借款 3" xfId="3974"/>
    <cellStyle name="差_长期借款 3 2" xfId="3975"/>
    <cellStyle name="差_长期借款 4" xfId="3976"/>
    <cellStyle name="差_长期应付款" xfId="3977"/>
    <cellStyle name="差_长期应付款 2" xfId="3978"/>
    <cellStyle name="差_长期应付款 2 2" xfId="3979"/>
    <cellStyle name="差_长期应付款 2 2 2" xfId="3980"/>
    <cellStyle name="差_长期应付款 2 2 3" xfId="11024"/>
    <cellStyle name="差_长期应付款 2 2 4" xfId="11025"/>
    <cellStyle name="差_长期应付款 2 2 5" xfId="11026"/>
    <cellStyle name="差_长期应付款 2 3" xfId="3981"/>
    <cellStyle name="差_长期应付款 3" xfId="3982"/>
    <cellStyle name="差_长期应付款 3 2" xfId="3983"/>
    <cellStyle name="差_长期应付款 4" xfId="3984"/>
    <cellStyle name="差_长期应付款 5" xfId="3985"/>
    <cellStyle name="差_长期应付款 6" xfId="11027"/>
    <cellStyle name="差_长期应付款 7" xfId="11028"/>
    <cellStyle name="差_长期应付款 8" xfId="11029"/>
    <cellStyle name="差_长期应收款" xfId="3986"/>
    <cellStyle name="差_长期应收款 2" xfId="3987"/>
    <cellStyle name="差_长期应收款 2 2" xfId="3988"/>
    <cellStyle name="差_长期应收款 3" xfId="3989"/>
    <cellStyle name="差_长期应收款 3 2" xfId="3990"/>
    <cellStyle name="差_长期应收款 4" xfId="3991"/>
    <cellStyle name="差_账项明细表" xfId="3992"/>
    <cellStyle name="差_账项明细表 2" xfId="3993"/>
    <cellStyle name="差_账项明细表 2 2" xfId="3994"/>
    <cellStyle name="差_账项明细表 2 2 2" xfId="3995"/>
    <cellStyle name="差_账项明细表 2 2 3" xfId="11030"/>
    <cellStyle name="差_账项明细表 2 2 4" xfId="11031"/>
    <cellStyle name="差_账项明细表 2 2 5" xfId="11032"/>
    <cellStyle name="差_账项明细表 2 3" xfId="3996"/>
    <cellStyle name="差_账项明细表 3" xfId="3997"/>
    <cellStyle name="差_账项明细表 3 2" xfId="3998"/>
    <cellStyle name="差_账项明细表 4" xfId="3999"/>
    <cellStyle name="差_账项明细表 4 2" xfId="11033"/>
    <cellStyle name="差_账项明细表 5" xfId="4000"/>
    <cellStyle name="差_账项明细表 5 2" xfId="11034"/>
    <cellStyle name="差_账项明细表 6" xfId="11035"/>
    <cellStyle name="差_账项明细表 7" xfId="11036"/>
    <cellStyle name="差_账项明细表 8" xfId="11037"/>
    <cellStyle name="差_专项应付款" xfId="4001"/>
    <cellStyle name="差_专项应付款 10" xfId="4002"/>
    <cellStyle name="差_专项应付款 10 2" xfId="4003"/>
    <cellStyle name="差_专项应付款 11" xfId="4004"/>
    <cellStyle name="差_专项应付款 11 2" xfId="4005"/>
    <cellStyle name="差_专项应付款 12" xfId="4006"/>
    <cellStyle name="差_专项应付款 13" xfId="4007"/>
    <cellStyle name="差_专项应付款 14" xfId="4008"/>
    <cellStyle name="差_专项应付款 15" xfId="4009"/>
    <cellStyle name="差_专项应付款 16" xfId="11038"/>
    <cellStyle name="差_专项应付款 17" xfId="11039"/>
    <cellStyle name="差_专项应付款 18" xfId="11040"/>
    <cellStyle name="差_专项应付款 2" xfId="4010"/>
    <cellStyle name="差_专项应付款 2 2" xfId="4011"/>
    <cellStyle name="差_专项应付款 2 2 2" xfId="4012"/>
    <cellStyle name="差_专项应付款 2 3" xfId="4013"/>
    <cellStyle name="差_专项应付款 2 4" xfId="4014"/>
    <cellStyle name="差_专项应付款 2 5" xfId="4015"/>
    <cellStyle name="差_专项应付款 3" xfId="4016"/>
    <cellStyle name="差_专项应付款 3 2" xfId="4017"/>
    <cellStyle name="差_专项应付款 3 3" xfId="4018"/>
    <cellStyle name="差_专项应付款 3 4" xfId="4019"/>
    <cellStyle name="差_专项应付款 4" xfId="4020"/>
    <cellStyle name="差_专项应付款 4 2" xfId="4021"/>
    <cellStyle name="差_专项应付款 4 3" xfId="4022"/>
    <cellStyle name="差_专项应付款 4 4" xfId="4023"/>
    <cellStyle name="差_专项应付款 5" xfId="4024"/>
    <cellStyle name="差_专项应付款 5 2" xfId="4025"/>
    <cellStyle name="差_专项应付款 5 3" xfId="4026"/>
    <cellStyle name="差_专项应付款 5 4" xfId="4027"/>
    <cellStyle name="差_专项应付款 6" xfId="4028"/>
    <cellStyle name="差_专项应付款 6 2" xfId="4029"/>
    <cellStyle name="差_专项应付款 6 3" xfId="4030"/>
    <cellStyle name="差_专项应付款 6 4" xfId="4031"/>
    <cellStyle name="差_专项应付款 7" xfId="4032"/>
    <cellStyle name="差_专项应付款 7 2" xfId="4033"/>
    <cellStyle name="差_专项应付款 8" xfId="4034"/>
    <cellStyle name="差_专项应付款 8 2" xfId="4035"/>
    <cellStyle name="差_专项应付款 9" xfId="4036"/>
    <cellStyle name="差_专项应付款 9 2" xfId="4037"/>
    <cellStyle name="差_资本公积" xfId="4038"/>
    <cellStyle name="差_资本公积 - 复制" xfId="11041"/>
    <cellStyle name="差_资本公积 2" xfId="4039"/>
    <cellStyle name="差_资本公积 2 2" xfId="4040"/>
    <cellStyle name="差_资本公积 3" xfId="4041"/>
    <cellStyle name="差_资本公积 3 2" xfId="4042"/>
    <cellStyle name="差_资本公积 4" xfId="4043"/>
    <cellStyle name="差_资本公积 5" xfId="4044"/>
    <cellStyle name="差_资本公积审定表" xfId="4045"/>
    <cellStyle name="差_资产负债标准底稿" xfId="4046"/>
    <cellStyle name="差_资产负债标准底稿 2" xfId="4047"/>
    <cellStyle name="差_资产负债标准底稿 2 2" xfId="4048"/>
    <cellStyle name="差_资产负债标准底稿 2 3" xfId="4049"/>
    <cellStyle name="差_资产负债标准底稿 3" xfId="4050"/>
    <cellStyle name="差_资产负债标准底稿 3 2" xfId="4051"/>
    <cellStyle name="差_资产负债标准底稿 4" xfId="4052"/>
    <cellStyle name="差_资产负债标准底稿 5" xfId="4053"/>
    <cellStyle name="差_资产负债标准底稿 6" xfId="4054"/>
    <cellStyle name="差_资产负债类底稿模版" xfId="4055"/>
    <cellStyle name="差_资产负债类底稿模版 2" xfId="4056"/>
    <cellStyle name="差_资产负债类底稿模版 2 2" xfId="4057"/>
    <cellStyle name="差_资产负债类底稿模版 2 2 2" xfId="4058"/>
    <cellStyle name="差_资产负债类底稿模版 2 2 3" xfId="11042"/>
    <cellStyle name="差_资产负债类底稿模版 2 2 4" xfId="11043"/>
    <cellStyle name="差_资产负债类底稿模版 2 2 5" xfId="11044"/>
    <cellStyle name="差_资产负债类底稿模版 2 3" xfId="4059"/>
    <cellStyle name="差_资产负债类底稿模版 2 4" xfId="4060"/>
    <cellStyle name="差_资产负债类底稿模版 3" xfId="4061"/>
    <cellStyle name="差_资产负债类底稿模版 3 2" xfId="4062"/>
    <cellStyle name="差_资产负债类底稿模版 4" xfId="4063"/>
    <cellStyle name="差_资产负债类底稿模版 4 2" xfId="11045"/>
    <cellStyle name="差_资产负债类底稿模版 5" xfId="4064"/>
    <cellStyle name="差_资产负债类底稿模版 6" xfId="4065"/>
    <cellStyle name="差_资产负债类底稿模版 7" xfId="11046"/>
    <cellStyle name="差_资产负债类底稿模版 8" xfId="11047"/>
    <cellStyle name="差_资产负债类底稿模版 9" xfId="11048"/>
    <cellStyle name="差_资产减值损失" xfId="4066"/>
    <cellStyle name="差_资产减值损失 2" xfId="4067"/>
    <cellStyle name="差_资产减值损失 2 2" xfId="4068"/>
    <cellStyle name="差_资产减值损失 3" xfId="4069"/>
    <cellStyle name="差_资产减值损失 3 2" xfId="4070"/>
    <cellStyle name="差_资产减值损失 4" xfId="4071"/>
    <cellStyle name="差_综合" xfId="9520"/>
    <cellStyle name="常?_1" xfId="11049"/>
    <cellStyle name="常规" xfId="0" builtinId="0"/>
    <cellStyle name="常规 10" xfId="18"/>
    <cellStyle name="常规 10 10" xfId="365"/>
    <cellStyle name="常规 10 11" xfId="4072"/>
    <cellStyle name="常规 10 12" xfId="4073"/>
    <cellStyle name="常规 10 13" xfId="11050"/>
    <cellStyle name="常规 10 13 2" xfId="11051"/>
    <cellStyle name="常规 10 13 3" xfId="11052"/>
    <cellStyle name="常规 10 13 4" xfId="11053"/>
    <cellStyle name="常规 10 14" xfId="11054"/>
    <cellStyle name="常规 10 15" xfId="11055"/>
    <cellStyle name="常规 10 2" xfId="19"/>
    <cellStyle name="常规 10 2 2" xfId="20"/>
    <cellStyle name="常规 10 2 2 2" xfId="4074"/>
    <cellStyle name="常规 10 2 2 2 2" xfId="4075"/>
    <cellStyle name="常规 10 2 2 2 2 2" xfId="11056"/>
    <cellStyle name="常规 10 2 2 2 2 2 2" xfId="11057"/>
    <cellStyle name="常规 10 2 2 2 2 2 3" xfId="11058"/>
    <cellStyle name="常规 10 2 2 2 2 2 4" xfId="11059"/>
    <cellStyle name="常规 10 2 2 2 2 3" xfId="11060"/>
    <cellStyle name="常规 10 2 2 2 2 4" xfId="11061"/>
    <cellStyle name="常规 10 2 2 2 3" xfId="4076"/>
    <cellStyle name="常规 10 2 2 2 3 2" xfId="11062"/>
    <cellStyle name="常规 10 2 2 2 3 2 2" xfId="11063"/>
    <cellStyle name="常规 10 2 2 2 3 2 3" xfId="11064"/>
    <cellStyle name="常规 10 2 2 2 3 2 4" xfId="11065"/>
    <cellStyle name="常规 10 2 2 2 3 3" xfId="11066"/>
    <cellStyle name="常规 10 2 2 2 3 4" xfId="11067"/>
    <cellStyle name="常规 10 2 2 2 3 5" xfId="11068"/>
    <cellStyle name="常规 10 2 2 2 4" xfId="4077"/>
    <cellStyle name="常规 10 2 2 3" xfId="4078"/>
    <cellStyle name="常规 10 2 2 3 2" xfId="12284"/>
    <cellStyle name="常规 10 2 2 4" xfId="4079"/>
    <cellStyle name="常规 10 2 2 5" xfId="4080"/>
    <cellStyle name="常规 10 2 2_Sheet1" xfId="4081"/>
    <cellStyle name="常规 10 2 3" xfId="21"/>
    <cellStyle name="常规 10 2 4" xfId="22"/>
    <cellStyle name="常规 10 2 4 2" xfId="11069"/>
    <cellStyle name="常规 10 2 5" xfId="23"/>
    <cellStyle name="常规 10 2 6" xfId="24"/>
    <cellStyle name="常规 10 2 7" xfId="11070"/>
    <cellStyle name="常规 10 2_Sheet1" xfId="4082"/>
    <cellStyle name="常规 10 3" xfId="25"/>
    <cellStyle name="常规 10 3 2" xfId="4083"/>
    <cellStyle name="常规 10 3 3" xfId="4084"/>
    <cellStyle name="常规 10 3 4" xfId="4085"/>
    <cellStyle name="常规 10 3 5" xfId="11071"/>
    <cellStyle name="常规 10 3 5 2" xfId="11072"/>
    <cellStyle name="常规 10 3 5 3" xfId="11073"/>
    <cellStyle name="常规 10 3 5 4" xfId="11074"/>
    <cellStyle name="常规 10 3 6" xfId="11075"/>
    <cellStyle name="常规 10 3 7" xfId="11076"/>
    <cellStyle name="常规 10 4" xfId="26"/>
    <cellStyle name="常规 10 4 2" xfId="4086"/>
    <cellStyle name="常规 10 4 3" xfId="4087"/>
    <cellStyle name="常规 10 4 4" xfId="11077"/>
    <cellStyle name="常规 10 5" xfId="27"/>
    <cellStyle name="常规 10 5 2" xfId="4088"/>
    <cellStyle name="常规 10 5 3" xfId="4089"/>
    <cellStyle name="常规 10 5 4" xfId="9396"/>
    <cellStyle name="常规 10 6" xfId="28"/>
    <cellStyle name="常规 10 6 2" xfId="4090"/>
    <cellStyle name="常规 10 7" xfId="29"/>
    <cellStyle name="常规 10 8" xfId="4091"/>
    <cellStyle name="常规 10 9" xfId="4092"/>
    <cellStyle name="常规 10_08威华股份预填" xfId="9521"/>
    <cellStyle name="常规 11" xfId="30"/>
    <cellStyle name="常规 11 2" xfId="4093"/>
    <cellStyle name="常规 11 2 2" xfId="4094"/>
    <cellStyle name="常规 11 2 3" xfId="4095"/>
    <cellStyle name="常规 11 2 4" xfId="4096"/>
    <cellStyle name="常规 11 3" xfId="4097"/>
    <cellStyle name="常规 11 3 2" xfId="4098"/>
    <cellStyle name="常规 11 3 2 10" xfId="4099"/>
    <cellStyle name="常规 11 3 2 10 2" xfId="4100"/>
    <cellStyle name="常规 11 3 2 11" xfId="4101"/>
    <cellStyle name="常规 11 3 2 11 2" xfId="4102"/>
    <cellStyle name="常规 11 3 2 12" xfId="4103"/>
    <cellStyle name="常规 11 3 2 12 2" xfId="4104"/>
    <cellStyle name="常规 11 3 2 13" xfId="4105"/>
    <cellStyle name="常规 11 3 2 13 2" xfId="4106"/>
    <cellStyle name="常规 11 3 2 14" xfId="4107"/>
    <cellStyle name="常规 11 3 2 15" xfId="4108"/>
    <cellStyle name="常规 11 3 2 16" xfId="4109"/>
    <cellStyle name="常规 11 3 2 2" xfId="4110"/>
    <cellStyle name="常规 11 3 2 2 2" xfId="4111"/>
    <cellStyle name="常规 11 3 2 2 2 2" xfId="4112"/>
    <cellStyle name="常规 11 3 2 2 2 3" xfId="4113"/>
    <cellStyle name="常规 11 3 2 2 2 4" xfId="4114"/>
    <cellStyle name="常规 11 3 2 2 3" xfId="4115"/>
    <cellStyle name="常规 11 3 2 2 4" xfId="4116"/>
    <cellStyle name="常规 11 3 2 2 5" xfId="4117"/>
    <cellStyle name="常规 11 3 2 2 6" xfId="4118"/>
    <cellStyle name="常规 11 3 2 3" xfId="4119"/>
    <cellStyle name="常规 11 3 2 3 2" xfId="4120"/>
    <cellStyle name="常规 11 3 2 3 2 2" xfId="4121"/>
    <cellStyle name="常规 11 3 2 3 3" xfId="4122"/>
    <cellStyle name="常规 11 3 2 3 4" xfId="4123"/>
    <cellStyle name="常规 11 3 2 3 5" xfId="4124"/>
    <cellStyle name="常规 11 3 2 3 6" xfId="4125"/>
    <cellStyle name="常规 11 3 2 4" xfId="4126"/>
    <cellStyle name="常规 11 3 2 4 2" xfId="4127"/>
    <cellStyle name="常规 11 3 2 4 3" xfId="4128"/>
    <cellStyle name="常规 11 3 2 4 4" xfId="4129"/>
    <cellStyle name="常规 11 3 2 5" xfId="4130"/>
    <cellStyle name="常规 11 3 2 5 2" xfId="4131"/>
    <cellStyle name="常规 11 3 2 5 3" xfId="4132"/>
    <cellStyle name="常规 11 3 2 6" xfId="4133"/>
    <cellStyle name="常规 11 3 2 6 2" xfId="4134"/>
    <cellStyle name="常规 11 3 2 6 3" xfId="4135"/>
    <cellStyle name="常规 11 3 2 7" xfId="4136"/>
    <cellStyle name="常规 11 3 2 7 2" xfId="4137"/>
    <cellStyle name="常规 11 3 2 8" xfId="4138"/>
    <cellStyle name="常规 11 3 2 8 2" xfId="4139"/>
    <cellStyle name="常规 11 3 2 9" xfId="4140"/>
    <cellStyle name="常规 11 3 2 9 2" xfId="4141"/>
    <cellStyle name="常规 11 3 3" xfId="4142"/>
    <cellStyle name="常规 11 3 4" xfId="4143"/>
    <cellStyle name="常规 11 4" xfId="4144"/>
    <cellStyle name="常规 11 5" xfId="4145"/>
    <cellStyle name="常规 11 6" xfId="11078"/>
    <cellStyle name="常规 11 6 2" xfId="11079"/>
    <cellStyle name="常规 11 6 3" xfId="11080"/>
    <cellStyle name="常规 11 6 4" xfId="11081"/>
    <cellStyle name="常规 11 7" xfId="11082"/>
    <cellStyle name="常规 11 8" xfId="11083"/>
    <cellStyle name="常规 11_08威华股份预填" xfId="9522"/>
    <cellStyle name="常规 12" xfId="31"/>
    <cellStyle name="常规 12 2" xfId="32"/>
    <cellStyle name="常规 12 2 2" xfId="4146"/>
    <cellStyle name="常规 12 3" xfId="4147"/>
    <cellStyle name="常规 12 4" xfId="4148"/>
    <cellStyle name="常规 12 5" xfId="4149"/>
    <cellStyle name="常规 12 6" xfId="11084"/>
    <cellStyle name="常规 12_F06-应付职工薪酬" xfId="9523"/>
    <cellStyle name="常规 13" xfId="33"/>
    <cellStyle name="常规 13 10" xfId="4150"/>
    <cellStyle name="常规 13 11" xfId="4151"/>
    <cellStyle name="常规 13 12" xfId="4152"/>
    <cellStyle name="常规 13 13" xfId="4153"/>
    <cellStyle name="常规 13 2" xfId="34"/>
    <cellStyle name="常规 13 2 2" xfId="4154"/>
    <cellStyle name="常规 13 3" xfId="4155"/>
    <cellStyle name="常规 13 3 2" xfId="4156"/>
    <cellStyle name="常规 13 4" xfId="4157"/>
    <cellStyle name="常规 13 5" xfId="4158"/>
    <cellStyle name="常规 13 6" xfId="4159"/>
    <cellStyle name="常规 13 7" xfId="4160"/>
    <cellStyle name="常规 13 7 2" xfId="4161"/>
    <cellStyle name="常规 13 8" xfId="4162"/>
    <cellStyle name="常规 13 9" xfId="4163"/>
    <cellStyle name="常规 14" xfId="35"/>
    <cellStyle name="常规 14 2" xfId="4164"/>
    <cellStyle name="常规 14 2 2" xfId="4165"/>
    <cellStyle name="常规 14 3" xfId="4166"/>
    <cellStyle name="常规 14 3 2" xfId="4167"/>
    <cellStyle name="常规 14 4" xfId="4168"/>
    <cellStyle name="常规 14 5" xfId="9524"/>
    <cellStyle name="常规 14_F06-应付职工薪酬" xfId="9525"/>
    <cellStyle name="常规 15" xfId="36"/>
    <cellStyle name="常规 15 2" xfId="4169"/>
    <cellStyle name="常规 15 2 2" xfId="4170"/>
    <cellStyle name="常规 15 3" xfId="4171"/>
    <cellStyle name="常规 15 4" xfId="4172"/>
    <cellStyle name="常规 15_F06-应付职工薪酬" xfId="9526"/>
    <cellStyle name="常规 16" xfId="37"/>
    <cellStyle name="常规 16 2" xfId="4173"/>
    <cellStyle name="常规 16 3" xfId="4174"/>
    <cellStyle name="常规 16 4" xfId="11085"/>
    <cellStyle name="常规 17" xfId="38"/>
    <cellStyle name="常规 17 2" xfId="4175"/>
    <cellStyle name="常规 18" xfId="39"/>
    <cellStyle name="常规 18 2" xfId="11086"/>
    <cellStyle name="常规 19" xfId="4176"/>
    <cellStyle name="常规 19 2" xfId="12274"/>
    <cellStyle name="常规 2" xfId="40"/>
    <cellStyle name="常规 2 10" xfId="41"/>
    <cellStyle name="常规 2 10 2" xfId="366"/>
    <cellStyle name="常规 2 10 3" xfId="4177"/>
    <cellStyle name="常规 2 11" xfId="42"/>
    <cellStyle name="常规 2 11 2" xfId="4178"/>
    <cellStyle name="常规 2 12" xfId="43"/>
    <cellStyle name="常规 2 12 2" xfId="4179"/>
    <cellStyle name="常规 2 12 3" xfId="4180"/>
    <cellStyle name="常规 2 13" xfId="44"/>
    <cellStyle name="常规 2 13 2" xfId="4181"/>
    <cellStyle name="常规 2 13 3" xfId="4182"/>
    <cellStyle name="常规 2 14" xfId="45"/>
    <cellStyle name="常规 2 14 2" xfId="4183"/>
    <cellStyle name="常规 2 15" xfId="46"/>
    <cellStyle name="常规 2 16" xfId="4184"/>
    <cellStyle name="常规 2 16 2" xfId="4185"/>
    <cellStyle name="常规 2 17" xfId="4186"/>
    <cellStyle name="常规 2 17 2" xfId="4187"/>
    <cellStyle name="常规 2 18" xfId="4188"/>
    <cellStyle name="常规 2 19" xfId="4189"/>
    <cellStyle name="常规 2 2" xfId="47"/>
    <cellStyle name="常规 2 2 10" xfId="48"/>
    <cellStyle name="常规 2 2 10 2" xfId="4190"/>
    <cellStyle name="常规 2 2 11" xfId="49"/>
    <cellStyle name="常规 2 2 11 2" xfId="4191"/>
    <cellStyle name="常规 2 2 12" xfId="50"/>
    <cellStyle name="常规 2 2 12 2" xfId="4192"/>
    <cellStyle name="常规 2 2 13" xfId="51"/>
    <cellStyle name="常规 2 2 13 2" xfId="4193"/>
    <cellStyle name="常规 2 2 14" xfId="52"/>
    <cellStyle name="常规 2 2 14 2" xfId="4194"/>
    <cellStyle name="常规 2 2 15" xfId="4195"/>
    <cellStyle name="常规 2 2 16" xfId="4196"/>
    <cellStyle name="常规 2 2 17" xfId="4197"/>
    <cellStyle name="常规 2 2 17 2" xfId="4198"/>
    <cellStyle name="常规 2 2 18" xfId="4199"/>
    <cellStyle name="常规 2 2 19" xfId="4200"/>
    <cellStyle name="常规 2 2 2" xfId="13"/>
    <cellStyle name="常规 2 2 2 10" xfId="4201"/>
    <cellStyle name="常规 2 2 2 10 2" xfId="4202"/>
    <cellStyle name="常规 2 2 2 11" xfId="4203"/>
    <cellStyle name="常规 2 2 2 11 2" xfId="4204"/>
    <cellStyle name="常规 2 2 2 12" xfId="4205"/>
    <cellStyle name="常规 2 2 2 12 2" xfId="4206"/>
    <cellStyle name="常规 2 2 2 13" xfId="4207"/>
    <cellStyle name="常规 2 2 2 14" xfId="4208"/>
    <cellStyle name="常规 2 2 2 15" xfId="4209"/>
    <cellStyle name="常规 2 2 2 16" xfId="4210"/>
    <cellStyle name="常规 2 2 2 17" xfId="4211"/>
    <cellStyle name="常规 2 2 2 18" xfId="11087"/>
    <cellStyle name="常规 2 2 2 18 2" xfId="9695"/>
    <cellStyle name="常规 2 2 2 18 3" xfId="11088"/>
    <cellStyle name="常规 2 2 2 18 4" xfId="11089"/>
    <cellStyle name="常规 2 2 2 19" xfId="11090"/>
    <cellStyle name="常规 2 2 2 2" xfId="53"/>
    <cellStyle name="常规 2 2 2 2 10" xfId="4212"/>
    <cellStyle name="常规 2 2 2 2 10 2" xfId="4213"/>
    <cellStyle name="常规 2 2 2 2 11" xfId="4214"/>
    <cellStyle name="常规 2 2 2 2 12" xfId="4215"/>
    <cellStyle name="常规 2 2 2 2 13" xfId="4216"/>
    <cellStyle name="常规 2 2 2 2 14" xfId="4217"/>
    <cellStyle name="常规 2 2 2 2 15" xfId="4218"/>
    <cellStyle name="常规 2 2 2 2 15 2" xfId="11091"/>
    <cellStyle name="常规 2 2 2 2 15 3" xfId="11092"/>
    <cellStyle name="常规 2 2 2 2 15 4" xfId="11093"/>
    <cellStyle name="常规 2 2 2 2 16" xfId="11094"/>
    <cellStyle name="常规 2 2 2 2 17" xfId="11095"/>
    <cellStyle name="常规 2 2 2 2 2" xfId="54"/>
    <cellStyle name="常规 2 2 2 2 2 2" xfId="55"/>
    <cellStyle name="常规 2 2 2 2 2 3" xfId="56"/>
    <cellStyle name="常规 2 2 2 2 2 4" xfId="57"/>
    <cellStyle name="常规 2 2 2 2 2 5" xfId="58"/>
    <cellStyle name="常规 2 2 2 2 3" xfId="59"/>
    <cellStyle name="常规 2 2 2 2 3 2" xfId="4219"/>
    <cellStyle name="常规 2 2 2 2 3 3" xfId="4220"/>
    <cellStyle name="常规 2 2 2 2 4" xfId="60"/>
    <cellStyle name="常规 2 2 2 2 4 2" xfId="4221"/>
    <cellStyle name="常规 2 2 2 2 5" xfId="61"/>
    <cellStyle name="常规 2 2 2 2 5 2" xfId="4222"/>
    <cellStyle name="常规 2 2 2 2 6" xfId="62"/>
    <cellStyle name="常规 2 2 2 2 6 2" xfId="4223"/>
    <cellStyle name="常规 2 2 2 2 7" xfId="63"/>
    <cellStyle name="常规 2 2 2 2 7 2" xfId="4224"/>
    <cellStyle name="常规 2 2 2 2 8" xfId="4225"/>
    <cellStyle name="常规 2 2 2 2 8 2" xfId="4226"/>
    <cellStyle name="常规 2 2 2 2 9" xfId="4227"/>
    <cellStyle name="常规 2 2 2 2 9 2" xfId="4228"/>
    <cellStyle name="常规 2 2 2 2_Sheet1" xfId="4229"/>
    <cellStyle name="常规 2 2 2 20" xfId="11096"/>
    <cellStyle name="常规 2 2 2 3" xfId="64"/>
    <cellStyle name="常规 2 2 2 3 2" xfId="4230"/>
    <cellStyle name="常规 2 2 2 3 3" xfId="4231"/>
    <cellStyle name="常规 2 2 2 3 4" xfId="4232"/>
    <cellStyle name="常规 2 2 2 4" xfId="65"/>
    <cellStyle name="常规 2 2 2 4 2" xfId="4233"/>
    <cellStyle name="常规 2 2 2 4 2 2" xfId="4234"/>
    <cellStyle name="常规 2 2 2 4 3" xfId="4235"/>
    <cellStyle name="常规 2 2 2 5" xfId="66"/>
    <cellStyle name="常规 2 2 2 5 2" xfId="4236"/>
    <cellStyle name="常规 2 2 2 5 3" xfId="4237"/>
    <cellStyle name="常规 2 2 2 6" xfId="67"/>
    <cellStyle name="常规 2 2 2 6 2" xfId="4238"/>
    <cellStyle name="常规 2 2 2 6 3" xfId="11097"/>
    <cellStyle name="常规 2 2 2 7" xfId="68"/>
    <cellStyle name="常规 2 2 2 7 2" xfId="4239"/>
    <cellStyle name="常规 2 2 2 8" xfId="4240"/>
    <cellStyle name="常规 2 2 2 8 2" xfId="4241"/>
    <cellStyle name="常规 2 2 2 9" xfId="4242"/>
    <cellStyle name="常规 2 2 2 9 2" xfId="4243"/>
    <cellStyle name="常规 2 2 2_Sheet1" xfId="4244"/>
    <cellStyle name="常规 2 2 20" xfId="4245"/>
    <cellStyle name="常规 2 2 21" xfId="4246"/>
    <cellStyle name="常规 2 2 22" xfId="4247"/>
    <cellStyle name="常规 2 2 23" xfId="4248"/>
    <cellStyle name="常规 2 2 24" xfId="4249"/>
    <cellStyle name="常规 2 2 24 2" xfId="11098"/>
    <cellStyle name="常规 2 2 24 3" xfId="11099"/>
    <cellStyle name="常规 2 2 24 4" xfId="11100"/>
    <cellStyle name="常规 2 2 25" xfId="11101"/>
    <cellStyle name="常规 2 2 26" xfId="11102"/>
    <cellStyle name="常规 2 2 3" xfId="69"/>
    <cellStyle name="常规 2 2 3 2" xfId="70"/>
    <cellStyle name="常规 2 2 3 2 2" xfId="71"/>
    <cellStyle name="常规 2 2 3 2 3" xfId="72"/>
    <cellStyle name="常规 2 2 3 2 4" xfId="73"/>
    <cellStyle name="常规 2 2 3 2 5" xfId="74"/>
    <cellStyle name="常规 2 2 3 3" xfId="75"/>
    <cellStyle name="常规 2 2 3 3 2" xfId="4250"/>
    <cellStyle name="常规 2 2 3 3 3" xfId="4251"/>
    <cellStyle name="常规 2 2 3 4" xfId="76"/>
    <cellStyle name="常规 2 2 3 4 2" xfId="4252"/>
    <cellStyle name="常规 2 2 3 5" xfId="77"/>
    <cellStyle name="常规 2 2 3 6" xfId="78"/>
    <cellStyle name="常规 2 2 3 7" xfId="79"/>
    <cellStyle name="常规 2 2 3_Sheet1" xfId="4253"/>
    <cellStyle name="常规 2 2 4" xfId="80"/>
    <cellStyle name="常规 2 2 4 2" xfId="81"/>
    <cellStyle name="常规 2 2 4 2 2" xfId="4254"/>
    <cellStyle name="常规 2 2 4 2 3" xfId="4255"/>
    <cellStyle name="常规 2 2 4 3" xfId="82"/>
    <cellStyle name="常规 2 2 4 3 2" xfId="4256"/>
    <cellStyle name="常规 2 2 4 4" xfId="83"/>
    <cellStyle name="常规 2 2 4 5" xfId="84"/>
    <cellStyle name="常规 2 2 4 6" xfId="4257"/>
    <cellStyle name="常规 2 2 4 7" xfId="4258"/>
    <cellStyle name="常规 2 2 5" xfId="85"/>
    <cellStyle name="常规 2 2 5 2" xfId="4259"/>
    <cellStyle name="常规 2 2 5 2 2" xfId="4260"/>
    <cellStyle name="常规 2 2 5 3" xfId="4261"/>
    <cellStyle name="常规 2 2 5 4" xfId="4262"/>
    <cellStyle name="常规 2 2 5 5" xfId="4263"/>
    <cellStyle name="常规 2 2 5 5 2" xfId="4264"/>
    <cellStyle name="常规 2 2 5 6" xfId="4265"/>
    <cellStyle name="常规 2 2 5 7" xfId="11103"/>
    <cellStyle name="常规 2 2 6" xfId="86"/>
    <cellStyle name="常规 2 2 6 2" xfId="4266"/>
    <cellStyle name="常规 2 2 6 2 2" xfId="4267"/>
    <cellStyle name="常规 2 2 6 3" xfId="4268"/>
    <cellStyle name="常规 2 2 6 4" xfId="4269"/>
    <cellStyle name="常规 2 2 6 5" xfId="4270"/>
    <cellStyle name="常规 2 2 6 5 2" xfId="4271"/>
    <cellStyle name="常规 2 2 6 6" xfId="4272"/>
    <cellStyle name="常规 2 2 7" xfId="87"/>
    <cellStyle name="常规 2 2 7 2" xfId="4273"/>
    <cellStyle name="常规 2 2 7 3" xfId="4274"/>
    <cellStyle name="常规 2 2 7 4" xfId="4275"/>
    <cellStyle name="常规 2 2 7 5" xfId="4276"/>
    <cellStyle name="常规 2 2 8" xfId="88"/>
    <cellStyle name="常规 2 2 8 2" xfId="4277"/>
    <cellStyle name="常规 2 2 8 3" xfId="4278"/>
    <cellStyle name="常规 2 2 8 4" xfId="4279"/>
    <cellStyle name="常规 2 2 8 5" xfId="4280"/>
    <cellStyle name="常规 2 2 9" xfId="89"/>
    <cellStyle name="常规 2 2 9 2" xfId="4281"/>
    <cellStyle name="常规 2 2_F06-应付职工薪酬" xfId="9527"/>
    <cellStyle name="常规 2 20" xfId="4282"/>
    <cellStyle name="常规 2 21" xfId="4283"/>
    <cellStyle name="常规 2 22" xfId="4284"/>
    <cellStyle name="常规 2 23" xfId="4285"/>
    <cellStyle name="常规 2 24" xfId="4286"/>
    <cellStyle name="常规 2 25" xfId="4287"/>
    <cellStyle name="常规 2 26" xfId="4288"/>
    <cellStyle name="常规 2 27" xfId="4289"/>
    <cellStyle name="常规 2 28" xfId="4290"/>
    <cellStyle name="常规 2 29" xfId="4291"/>
    <cellStyle name="常规 2 3" xfId="8"/>
    <cellStyle name="常规 2 3 10" xfId="4292"/>
    <cellStyle name="常规 2 3 10 2" xfId="4293"/>
    <cellStyle name="常规 2 3 10 3" xfId="4294"/>
    <cellStyle name="常规 2 3 11" xfId="4295"/>
    <cellStyle name="常规 2 3 11 2" xfId="4296"/>
    <cellStyle name="常规 2 3 11 3" xfId="4297"/>
    <cellStyle name="常规 2 3 12" xfId="4298"/>
    <cellStyle name="常规 2 3 13" xfId="4299"/>
    <cellStyle name="常规 2 3 14" xfId="4300"/>
    <cellStyle name="常规 2 3 14 2" xfId="4301"/>
    <cellStyle name="常规 2 3 15" xfId="4302"/>
    <cellStyle name="常规 2 3 16" xfId="4303"/>
    <cellStyle name="常规 2 3 17" xfId="11104"/>
    <cellStyle name="常规 2 3 17 2" xfId="11105"/>
    <cellStyle name="常规 2 3 17 3" xfId="11106"/>
    <cellStyle name="常规 2 3 17 4" xfId="11107"/>
    <cellStyle name="常规 2 3 18" xfId="11108"/>
    <cellStyle name="常规 2 3 19" xfId="11109"/>
    <cellStyle name="常规 2 3 2" xfId="90"/>
    <cellStyle name="常规 2 3 2 10" xfId="4304"/>
    <cellStyle name="常规 2 3 2 10 2" xfId="4305"/>
    <cellStyle name="常规 2 3 2 11" xfId="4306"/>
    <cellStyle name="常规 2 3 2 11 2" xfId="4307"/>
    <cellStyle name="常规 2 3 2 12" xfId="4308"/>
    <cellStyle name="常规 2 3 2 13" xfId="4309"/>
    <cellStyle name="常规 2 3 2 14" xfId="4310"/>
    <cellStyle name="常规 2 3 2 2" xfId="91"/>
    <cellStyle name="常规 2 3 2 2 10" xfId="4311"/>
    <cellStyle name="常规 2 3 2 2 10 2" xfId="4312"/>
    <cellStyle name="常规 2 3 2 2 11" xfId="4313"/>
    <cellStyle name="常规 2 3 2 2 12" xfId="4314"/>
    <cellStyle name="常规 2 3 2 2 13" xfId="11110"/>
    <cellStyle name="常规 2 3 2 2 14" xfId="11111"/>
    <cellStyle name="常规 2 3 2 2 15" xfId="11112"/>
    <cellStyle name="常规 2 3 2 2 2" xfId="92"/>
    <cellStyle name="常规 2 3 2 2 2 2" xfId="4315"/>
    <cellStyle name="常规 2 3 2 2 3" xfId="93"/>
    <cellStyle name="常规 2 3 2 2 3 2" xfId="4316"/>
    <cellStyle name="常规 2 3 2 2 4" xfId="94"/>
    <cellStyle name="常规 2 3 2 2 4 2" xfId="4317"/>
    <cellStyle name="常规 2 3 2 2 5" xfId="95"/>
    <cellStyle name="常规 2 3 2 2 5 2" xfId="4318"/>
    <cellStyle name="常规 2 3 2 2 6" xfId="4319"/>
    <cellStyle name="常规 2 3 2 2 6 2" xfId="4320"/>
    <cellStyle name="常规 2 3 2 2 7" xfId="4321"/>
    <cellStyle name="常规 2 3 2 2 7 2" xfId="4322"/>
    <cellStyle name="常规 2 3 2 2 8" xfId="4323"/>
    <cellStyle name="常规 2 3 2 2 8 2" xfId="4324"/>
    <cellStyle name="常规 2 3 2 2 9" xfId="4325"/>
    <cellStyle name="常规 2 3 2 2 9 2" xfId="4326"/>
    <cellStyle name="常规 2 3 2 3" xfId="96"/>
    <cellStyle name="常规 2 3 2 3 2" xfId="4327"/>
    <cellStyle name="常规 2 3 2 4" xfId="97"/>
    <cellStyle name="常规 2 3 2 4 2" xfId="4328"/>
    <cellStyle name="常规 2 3 2 5" xfId="98"/>
    <cellStyle name="常规 2 3 2 5 2" xfId="4329"/>
    <cellStyle name="常规 2 3 2 6" xfId="99"/>
    <cellStyle name="常规 2 3 2 6 2" xfId="4330"/>
    <cellStyle name="常规 2 3 2 7" xfId="100"/>
    <cellStyle name="常规 2 3 2 7 2" xfId="4331"/>
    <cellStyle name="常规 2 3 2 8" xfId="4332"/>
    <cellStyle name="常规 2 3 2 8 2" xfId="4333"/>
    <cellStyle name="常规 2 3 2 9" xfId="4334"/>
    <cellStyle name="常规 2 3 2 9 2" xfId="4335"/>
    <cellStyle name="常规 2 3 2_Sheet1" xfId="4336"/>
    <cellStyle name="常规 2 3 3" xfId="101"/>
    <cellStyle name="常规 2 3 3 2" xfId="4337"/>
    <cellStyle name="常规 2 3 3 2 2" xfId="4338"/>
    <cellStyle name="常规 2 3 3 3" xfId="4339"/>
    <cellStyle name="常规 2 3 3 4" xfId="4340"/>
    <cellStyle name="常规 2 3 4" xfId="102"/>
    <cellStyle name="常规 2 3 4 2" xfId="4341"/>
    <cellStyle name="常规 2 3 4 3" xfId="4342"/>
    <cellStyle name="常规 2 3 4 4" xfId="4343"/>
    <cellStyle name="常规 2 3 5" xfId="103"/>
    <cellStyle name="常规 2 3 5 2" xfId="4344"/>
    <cellStyle name="常规 2 3 5 3" xfId="4345"/>
    <cellStyle name="常规 2 3 6" xfId="104"/>
    <cellStyle name="常规 2 3 6 2" xfId="4346"/>
    <cellStyle name="常规 2 3 6 3" xfId="4347"/>
    <cellStyle name="常规 2 3 7" xfId="105"/>
    <cellStyle name="常规 2 3 7 2" xfId="4348"/>
    <cellStyle name="常规 2 3 7 3" xfId="4349"/>
    <cellStyle name="常规 2 3 8" xfId="4350"/>
    <cellStyle name="常规 2 3 8 2" xfId="4351"/>
    <cellStyle name="常规 2 3 8 3" xfId="4352"/>
    <cellStyle name="常规 2 3 9" xfId="4353"/>
    <cellStyle name="常规 2 3 9 2" xfId="4354"/>
    <cellStyle name="常规 2 3 9 3" xfId="4355"/>
    <cellStyle name="常规 2 3_Sheet1" xfId="4356"/>
    <cellStyle name="常规 2 30" xfId="4357"/>
    <cellStyle name="常规 2 31" xfId="4358"/>
    <cellStyle name="常规 2 32" xfId="4359"/>
    <cellStyle name="常规 2 33" xfId="4360"/>
    <cellStyle name="常规 2 34" xfId="11113"/>
    <cellStyle name="常规 2 34 2" xfId="11114"/>
    <cellStyle name="常规 2 34 3" xfId="11115"/>
    <cellStyle name="常规 2 34 4" xfId="11116"/>
    <cellStyle name="常规 2 35" xfId="11117"/>
    <cellStyle name="常规 2 36" xfId="11118"/>
    <cellStyle name="常规 2 4" xfId="106"/>
    <cellStyle name="常规 2 4 10" xfId="11119"/>
    <cellStyle name="常规 2 4 11" xfId="11120"/>
    <cellStyle name="常规 2 4 12" xfId="11121"/>
    <cellStyle name="常规 2 4 2" xfId="107"/>
    <cellStyle name="常规 2 4 2 2" xfId="108"/>
    <cellStyle name="常规 2 4 2 2 2" xfId="4361"/>
    <cellStyle name="常规 2 4 2 2 2 2" xfId="4362"/>
    <cellStyle name="常规 2 4 2 2 2 2 2" xfId="4363"/>
    <cellStyle name="常规 2 4 2 2 2 2 2 2" xfId="4364"/>
    <cellStyle name="常规 2 4 2 2 2 3" xfId="4365"/>
    <cellStyle name="常规 2 4 2 2 2 4" xfId="4366"/>
    <cellStyle name="常规 2 4 2 2 3" xfId="4367"/>
    <cellStyle name="常规 2 4 2 2 3 2" xfId="4368"/>
    <cellStyle name="常规 2 4 2 2 4" xfId="4369"/>
    <cellStyle name="常规 2 4 2 2 5" xfId="11122"/>
    <cellStyle name="常规 2 4 2 2 6" xfId="11123"/>
    <cellStyle name="常规 2 4 2 2 7" xfId="11124"/>
    <cellStyle name="常规 2 4 2 3" xfId="109"/>
    <cellStyle name="常规 2 4 2 3 2" xfId="4370"/>
    <cellStyle name="常规 2 4 2 3 2 2" xfId="4371"/>
    <cellStyle name="常规 2 4 2 3 3" xfId="4372"/>
    <cellStyle name="常规 2 4 2 4" xfId="110"/>
    <cellStyle name="常规 2 4 2 5" xfId="111"/>
    <cellStyle name="常规 2 4 2 6" xfId="4373"/>
    <cellStyle name="常规 2 4 3" xfId="112"/>
    <cellStyle name="常规 2 4 3 2" xfId="4374"/>
    <cellStyle name="常规 2 4 3 2 2" xfId="4375"/>
    <cellStyle name="常规 2 4 3 2 2 2" xfId="4376"/>
    <cellStyle name="常规 2 4 3 2 3" xfId="4377"/>
    <cellStyle name="常规 2 4 3 3" xfId="4378"/>
    <cellStyle name="常规 2 4 3 4" xfId="4379"/>
    <cellStyle name="常规 2 4 4" xfId="113"/>
    <cellStyle name="常规 2 4 4 2" xfId="4380"/>
    <cellStyle name="常规 2 4 4 2 2" xfId="4381"/>
    <cellStyle name="常规 2 4 5" xfId="114"/>
    <cellStyle name="常规 2 4 6" xfId="115"/>
    <cellStyle name="常规 2 4 7" xfId="116"/>
    <cellStyle name="常规 2 4 8" xfId="4382"/>
    <cellStyle name="常规 2 4 9" xfId="4383"/>
    <cellStyle name="常规 2 4_Sheet1" xfId="4384"/>
    <cellStyle name="常规 2 5" xfId="117"/>
    <cellStyle name="常规 2 5 2" xfId="118"/>
    <cellStyle name="常规 2 5 2 2" xfId="4385"/>
    <cellStyle name="常规 2 5 2 2 2" xfId="4386"/>
    <cellStyle name="常规 2 5 2 2 2 2" xfId="4387"/>
    <cellStyle name="常规 2 5 2 2 3" xfId="4388"/>
    <cellStyle name="常规 2 5 2 3" xfId="4389"/>
    <cellStyle name="常规 2 5 2 3 2" xfId="4390"/>
    <cellStyle name="常规 2 5 2 4" xfId="4391"/>
    <cellStyle name="常规 2 5 3" xfId="119"/>
    <cellStyle name="常规 2 5 3 2" xfId="4392"/>
    <cellStyle name="常规 2 5 3 2 2" xfId="4393"/>
    <cellStyle name="常规 2 5 4" xfId="120"/>
    <cellStyle name="常规 2 5 5" xfId="121"/>
    <cellStyle name="常规 2 5 6" xfId="122"/>
    <cellStyle name="常规 2 5 7" xfId="123"/>
    <cellStyle name="常规 2 5 8" xfId="11125"/>
    <cellStyle name="常规 2 6" xfId="124"/>
    <cellStyle name="常规 2 6 2" xfId="4394"/>
    <cellStyle name="常规 2 6 2 2" xfId="4395"/>
    <cellStyle name="常规 2 6 2 3" xfId="4396"/>
    <cellStyle name="常规 2 6 3" xfId="4397"/>
    <cellStyle name="常规 2 6 4" xfId="4398"/>
    <cellStyle name="常规 2 6 5" xfId="4399"/>
    <cellStyle name="常规 2 6 6" xfId="4400"/>
    <cellStyle name="常规 2 6 7" xfId="4401"/>
    <cellStyle name="常规 2 6_F06-应付职工薪酬" xfId="9528"/>
    <cellStyle name="常规 2 7" xfId="125"/>
    <cellStyle name="常规 2 7 2" xfId="4402"/>
    <cellStyle name="常规 2 7 3" xfId="4403"/>
    <cellStyle name="常规 2 7 4" xfId="4404"/>
    <cellStyle name="常规 2 7 5" xfId="4405"/>
    <cellStyle name="常规 2 8" xfId="126"/>
    <cellStyle name="常规 2 8 2" xfId="4406"/>
    <cellStyle name="常规 2 9" xfId="127"/>
    <cellStyle name="常规 2 9 2" xfId="4407"/>
    <cellStyle name="常规 2_08威华股份预填" xfId="4408"/>
    <cellStyle name="常规 2_基础信息表 20130323" xfId="3"/>
    <cellStyle name="常规 20" xfId="128"/>
    <cellStyle name="常规 21" xfId="129"/>
    <cellStyle name="常规 22" xfId="4409"/>
    <cellStyle name="常规 22 2" xfId="9529"/>
    <cellStyle name="常规 22 3" xfId="9530"/>
    <cellStyle name="常规 22_F06-应付职工薪酬" xfId="9531"/>
    <cellStyle name="常规 23" xfId="4410"/>
    <cellStyle name="常规 23 2" xfId="9532"/>
    <cellStyle name="常规 24" xfId="4411"/>
    <cellStyle name="常规 25" xfId="4412"/>
    <cellStyle name="常规 25 2" xfId="9533"/>
    <cellStyle name="常规 25 2 2" xfId="9534"/>
    <cellStyle name="常规 25 2 2 2" xfId="9535"/>
    <cellStyle name="常规 25 2 2 2 2" xfId="9536"/>
    <cellStyle name="常规 25 2 2_F06-应付职工薪酬" xfId="9537"/>
    <cellStyle name="常规 25 2 3" xfId="9538"/>
    <cellStyle name="常规 25 2 4" xfId="9539"/>
    <cellStyle name="常规 25 2 4 2" xfId="9540"/>
    <cellStyle name="常规 25 2_F06-应付职工薪酬" xfId="9541"/>
    <cellStyle name="常规 25 3" xfId="9542"/>
    <cellStyle name="常规 25 4" xfId="9543"/>
    <cellStyle name="常规 25 5" xfId="9544"/>
    <cellStyle name="常规 25 6" xfId="9545"/>
    <cellStyle name="常规 25 7" xfId="9546"/>
    <cellStyle name="常规 25 8" xfId="9547"/>
    <cellStyle name="常规 25_F06-应付职工薪酬" xfId="9548"/>
    <cellStyle name="常规 26" xfId="4413"/>
    <cellStyle name="常规 26 2" xfId="9549"/>
    <cellStyle name="常规 26_F06-应付职工薪酬" xfId="9550"/>
    <cellStyle name="常规 27" xfId="4414"/>
    <cellStyle name="常规 27 2" xfId="9551"/>
    <cellStyle name="常规 28" xfId="4415"/>
    <cellStyle name="常规 29" xfId="9552"/>
    <cellStyle name="常规 29 2" xfId="9553"/>
    <cellStyle name="常规 3" xfId="130"/>
    <cellStyle name="常规 3 10" xfId="131"/>
    <cellStyle name="常规 3 10 2" xfId="4416"/>
    <cellStyle name="常规 3 10 3" xfId="4417"/>
    <cellStyle name="常规 3 10 4" xfId="4418"/>
    <cellStyle name="常规 3 11" xfId="132"/>
    <cellStyle name="常规 3 11 2" xfId="4419"/>
    <cellStyle name="常规 3 12" xfId="133"/>
    <cellStyle name="常规 3 12 2" xfId="4420"/>
    <cellStyle name="常规 3 13" xfId="134"/>
    <cellStyle name="常规 3 13 2" xfId="4421"/>
    <cellStyle name="常规 3 14" xfId="135"/>
    <cellStyle name="常规 3 15" xfId="4422"/>
    <cellStyle name="常规 3 16" xfId="4423"/>
    <cellStyle name="常规 3 16 2" xfId="4424"/>
    <cellStyle name="常规 3 17" xfId="4425"/>
    <cellStyle name="常规 3 18" xfId="11126"/>
    <cellStyle name="常规 3 19" xfId="11127"/>
    <cellStyle name="常规 3 2" xfId="9"/>
    <cellStyle name="常规 3 2 10" xfId="4426"/>
    <cellStyle name="常规 3 2 10 2" xfId="4427"/>
    <cellStyle name="常规 3 2 11" xfId="4428"/>
    <cellStyle name="常规 3 2 11 2" xfId="4429"/>
    <cellStyle name="常规 3 2 12" xfId="4430"/>
    <cellStyle name="常规 3 2 12 2" xfId="4431"/>
    <cellStyle name="常规 3 2 13" xfId="4432"/>
    <cellStyle name="常规 3 2 13 2" xfId="4433"/>
    <cellStyle name="常规 3 2 14" xfId="4434"/>
    <cellStyle name="常规 3 2 14 2" xfId="4435"/>
    <cellStyle name="常规 3 2 15" xfId="4436"/>
    <cellStyle name="常规 3 2 16" xfId="4437"/>
    <cellStyle name="常规 3 2 17" xfId="4438"/>
    <cellStyle name="常规 3 2 18" xfId="4439"/>
    <cellStyle name="常规 3 2 19" xfId="11128"/>
    <cellStyle name="常规 3 2 2" xfId="136"/>
    <cellStyle name="常规 3 2 2 10" xfId="4440"/>
    <cellStyle name="常规 3 2 2 10 2" xfId="4441"/>
    <cellStyle name="常规 3 2 2 11" xfId="4442"/>
    <cellStyle name="常规 3 2 2 11 2" xfId="4443"/>
    <cellStyle name="常规 3 2 2 12" xfId="4444"/>
    <cellStyle name="常规 3 2 2 13" xfId="4445"/>
    <cellStyle name="常规 3 2 2 14" xfId="4446"/>
    <cellStyle name="常规 3 2 2 15" xfId="4447"/>
    <cellStyle name="常规 3 2 2 16" xfId="11129"/>
    <cellStyle name="常规 3 2 2 17" xfId="11130"/>
    <cellStyle name="常规 3 2 2 18" xfId="11131"/>
    <cellStyle name="常规 3 2 2 2" xfId="137"/>
    <cellStyle name="常规 3 2 2 2 10" xfId="4448"/>
    <cellStyle name="常规 3 2 2 2 10 2" xfId="4449"/>
    <cellStyle name="常规 3 2 2 2 11" xfId="4450"/>
    <cellStyle name="常规 3 2 2 2 12" xfId="4451"/>
    <cellStyle name="常规 3 2 2 2 13" xfId="4452"/>
    <cellStyle name="常规 3 2 2 2 14" xfId="4453"/>
    <cellStyle name="常规 3 2 2 2 15" xfId="4454"/>
    <cellStyle name="常规 3 2 2 2 16" xfId="11132"/>
    <cellStyle name="常规 3 2 2 2 16 2" xfId="4455"/>
    <cellStyle name="常规 3 2 2 2 16 3" xfId="11133"/>
    <cellStyle name="常规 3 2 2 2 16 4" xfId="11134"/>
    <cellStyle name="常规 3 2 2 2 17" xfId="4456"/>
    <cellStyle name="常规 3 2 2 2 18" xfId="4457"/>
    <cellStyle name="常规 3 2 2 2 18 2" xfId="4458"/>
    <cellStyle name="常规 3 2 2 2 19" xfId="11135"/>
    <cellStyle name="常规 3 2 2 2 2" xfId="138"/>
    <cellStyle name="常规 3 2 2 2 2 10" xfId="11136"/>
    <cellStyle name="常规 3 2 2 2 2 11" xfId="11137"/>
    <cellStyle name="常规 3 2 2 2 2 12" xfId="11138"/>
    <cellStyle name="常规 3 2 2 2 2 13" xfId="11139"/>
    <cellStyle name="常规 3 2 2 2 2 14" xfId="9688"/>
    <cellStyle name="常规 3 2 2 2 2 2" xfId="139"/>
    <cellStyle name="常规 3 2 2 2 2 2 2" xfId="4459"/>
    <cellStyle name="常规 3 2 2 2 2 2 3" xfId="9690"/>
    <cellStyle name="常规 3 2 2 2 2 3" xfId="140"/>
    <cellStyle name="常规 3 2 2 2 2 4" xfId="141"/>
    <cellStyle name="常规 3 2 2 2 2 5" xfId="142"/>
    <cellStyle name="常规 3 2 2 2 2 6" xfId="11140"/>
    <cellStyle name="常规 3 2 2 2 2 6 2" xfId="11141"/>
    <cellStyle name="常规 3 2 2 2 2 6 3" xfId="11142"/>
    <cellStyle name="常规 3 2 2 2 2 6 4" xfId="11143"/>
    <cellStyle name="常规 3 2 2 2 2 7" xfId="4460"/>
    <cellStyle name="常规 3 2 2 2 2 8" xfId="4461"/>
    <cellStyle name="常规 3 2 2 2 2 8 2" xfId="4462"/>
    <cellStyle name="常规 3 2 2 2 2 9" xfId="11144"/>
    <cellStyle name="常规 3 2 2 2 20" xfId="11145"/>
    <cellStyle name="常规 3 2 2 2 21" xfId="11146"/>
    <cellStyle name="常规 3 2 2 2 22" xfId="11147"/>
    <cellStyle name="常规 3 2 2 2 23" xfId="11148"/>
    <cellStyle name="常规 3 2 2 2 24" xfId="11149"/>
    <cellStyle name="常规 3 2 2 2 3" xfId="143"/>
    <cellStyle name="常规 3 2 2 2 3 2" xfId="4463"/>
    <cellStyle name="常规 3 2 2 2 4" xfId="144"/>
    <cellStyle name="常规 3 2 2 2 4 2" xfId="4464"/>
    <cellStyle name="常规 3 2 2 2 5" xfId="145"/>
    <cellStyle name="常规 3 2 2 2 5 2" xfId="4465"/>
    <cellStyle name="常规 3 2 2 2 6" xfId="146"/>
    <cellStyle name="常规 3 2 2 2 6 2" xfId="4466"/>
    <cellStyle name="常规 3 2 2 2 7" xfId="147"/>
    <cellStyle name="常规 3 2 2 2 7 2" xfId="4467"/>
    <cellStyle name="常规 3 2 2 2 8" xfId="4468"/>
    <cellStyle name="常规 3 2 2 2 8 2" xfId="4469"/>
    <cellStyle name="常规 3 2 2 2 9" xfId="4470"/>
    <cellStyle name="常规 3 2 2 2 9 2" xfId="4471"/>
    <cellStyle name="常规 3 2 2 3" xfId="148"/>
    <cellStyle name="常规 3 2 2 3 2" xfId="4472"/>
    <cellStyle name="常规 3 2 2 3 2 2" xfId="4473"/>
    <cellStyle name="常规 3 2 2 3 3" xfId="4474"/>
    <cellStyle name="常规 3 2 2 3 4" xfId="4475"/>
    <cellStyle name="常规 3 2 2 3 5" xfId="4476"/>
    <cellStyle name="常规 3 2 2 4" xfId="149"/>
    <cellStyle name="常规 3 2 2 4 2" xfId="4477"/>
    <cellStyle name="常规 3 2 2 5" xfId="150"/>
    <cellStyle name="常规 3 2 2 5 2" xfId="4478"/>
    <cellStyle name="常规 3 2 2 6" xfId="151"/>
    <cellStyle name="常规 3 2 2 6 2" xfId="4479"/>
    <cellStyle name="常规 3 2 2 7" xfId="152"/>
    <cellStyle name="常规 3 2 2 7 2" xfId="4480"/>
    <cellStyle name="常规 3 2 2 8" xfId="153"/>
    <cellStyle name="常规 3 2 2 8 2" xfId="4481"/>
    <cellStyle name="常规 3 2 2 9" xfId="4482"/>
    <cellStyle name="常规 3 2 2 9 2" xfId="4483"/>
    <cellStyle name="常规 3 2 2_Sheet1" xfId="4484"/>
    <cellStyle name="常规 3 2 20" xfId="11150"/>
    <cellStyle name="常规 3 2 21" xfId="11151"/>
    <cellStyle name="常规 3 2 3" xfId="154"/>
    <cellStyle name="常规 3 2 3 2" xfId="155"/>
    <cellStyle name="常规 3 2 3 2 2" xfId="156"/>
    <cellStyle name="常规 3 2 3 2 3" xfId="157"/>
    <cellStyle name="常规 3 2 3 2 4" xfId="158"/>
    <cellStyle name="常规 3 2 3 2 5" xfId="159"/>
    <cellStyle name="常规 3 2 3 3" xfId="160"/>
    <cellStyle name="常规 3 2 3 3 2" xfId="4485"/>
    <cellStyle name="常规 3 2 3 4" xfId="161"/>
    <cellStyle name="常规 3 2 3 5" xfId="162"/>
    <cellStyle name="常规 3 2 3 6" xfId="163"/>
    <cellStyle name="常规 3 2 3 7" xfId="164"/>
    <cellStyle name="常规 3 2 3 8" xfId="4486"/>
    <cellStyle name="常规 3 2 4" xfId="165"/>
    <cellStyle name="常规 3 2 4 2" xfId="4487"/>
    <cellStyle name="常规 3 2 4 2 2" xfId="4488"/>
    <cellStyle name="常规 3 2 4 2 3" xfId="4489"/>
    <cellStyle name="常规 3 2 4 3" xfId="4490"/>
    <cellStyle name="常规 3 2 4 3 2" xfId="4491"/>
    <cellStyle name="常规 3 2 4 4" xfId="4492"/>
    <cellStyle name="常规 3 2 4 5" xfId="4493"/>
    <cellStyle name="常规 3 2 4 6" xfId="4494"/>
    <cellStyle name="常规 3 2 5" xfId="166"/>
    <cellStyle name="常规 3 2 5 2" xfId="4495"/>
    <cellStyle name="常规 3 2 5 2 2" xfId="4496"/>
    <cellStyle name="常规 3 2 5 2 3" xfId="4497"/>
    <cellStyle name="常规 3 2 5 3" xfId="4498"/>
    <cellStyle name="常规 3 2 5 4" xfId="4499"/>
    <cellStyle name="常规 3 2 5 5" xfId="4500"/>
    <cellStyle name="常规 3 2 5 6" xfId="4501"/>
    <cellStyle name="常规 3 2 6" xfId="167"/>
    <cellStyle name="常规 3 2 6 2" xfId="4502"/>
    <cellStyle name="常规 3 2 6 3" xfId="4503"/>
    <cellStyle name="常规 3 2 6 4" xfId="4504"/>
    <cellStyle name="常规 3 2 6 5" xfId="4505"/>
    <cellStyle name="常规 3 2 6 6" xfId="4506"/>
    <cellStyle name="常规 3 2 7" xfId="168"/>
    <cellStyle name="常规 3 2 7 2" xfId="4507"/>
    <cellStyle name="常规 3 2 8" xfId="169"/>
    <cellStyle name="常规 3 2 8 2" xfId="4508"/>
    <cellStyle name="常规 3 2 9" xfId="170"/>
    <cellStyle name="常规 3 2 9 2" xfId="4509"/>
    <cellStyle name="常规 3 2_09锆业本部底稿-应付票据" xfId="9554"/>
    <cellStyle name="常规 3 20" xfId="11152"/>
    <cellStyle name="常规 3 3" xfId="171"/>
    <cellStyle name="常规 3 3 10" xfId="4510"/>
    <cellStyle name="常规 3 3 10 2" xfId="4511"/>
    <cellStyle name="常规 3 3 11" xfId="4512"/>
    <cellStyle name="常规 3 3 11 2" xfId="4513"/>
    <cellStyle name="常规 3 3 12" xfId="4514"/>
    <cellStyle name="常规 3 3 12 2" xfId="4515"/>
    <cellStyle name="常规 3 3 13" xfId="4516"/>
    <cellStyle name="常规 3 3 14" xfId="4517"/>
    <cellStyle name="常规 3 3 15" xfId="4518"/>
    <cellStyle name="常规 3 3 16" xfId="4519"/>
    <cellStyle name="常规 3 3 17" xfId="4520"/>
    <cellStyle name="常规 3 3 18" xfId="4521"/>
    <cellStyle name="常规 3 3 19" xfId="11153"/>
    <cellStyle name="常规 3 3 2" xfId="172"/>
    <cellStyle name="常规 3 3 2 10" xfId="4522"/>
    <cellStyle name="常规 3 3 2 10 2" xfId="4523"/>
    <cellStyle name="常规 3 3 2 11" xfId="4524"/>
    <cellStyle name="常规 3 3 2 11 2" xfId="4525"/>
    <cellStyle name="常规 3 3 2 12" xfId="4526"/>
    <cellStyle name="常规 3 3 2 13" xfId="4527"/>
    <cellStyle name="常规 3 3 2 14" xfId="4528"/>
    <cellStyle name="常规 3 3 2 15" xfId="4529"/>
    <cellStyle name="常规 3 3 2 16" xfId="4530"/>
    <cellStyle name="常规 3 3 2 17" xfId="11154"/>
    <cellStyle name="常规 3 3 2 17 2" xfId="11155"/>
    <cellStyle name="常规 3 3 2 17 3" xfId="11156"/>
    <cellStyle name="常规 3 3 2 17 4" xfId="11157"/>
    <cellStyle name="常规 3 3 2 18" xfId="11158"/>
    <cellStyle name="常规 3 3 2 19" xfId="11159"/>
    <cellStyle name="常规 3 3 2 2" xfId="173"/>
    <cellStyle name="常规 3 3 2 2 10" xfId="4531"/>
    <cellStyle name="常规 3 3 2 2 10 2" xfId="4532"/>
    <cellStyle name="常规 3 3 2 2 11" xfId="4533"/>
    <cellStyle name="常规 3 3 2 2 2" xfId="4534"/>
    <cellStyle name="常规 3 3 2 2 2 2" xfId="4535"/>
    <cellStyle name="常规 3 3 2 2 3" xfId="4536"/>
    <cellStyle name="常规 3 3 2 2 3 2" xfId="4537"/>
    <cellStyle name="常规 3 3 2 2 4" xfId="4538"/>
    <cellStyle name="常规 3 3 2 2 4 2" xfId="4539"/>
    <cellStyle name="常规 3 3 2 2 5" xfId="4540"/>
    <cellStyle name="常规 3 3 2 2 5 2" xfId="4541"/>
    <cellStyle name="常规 3 3 2 2 6" xfId="4542"/>
    <cellStyle name="常规 3 3 2 2 6 2" xfId="4543"/>
    <cellStyle name="常规 3 3 2 2 7" xfId="4544"/>
    <cellStyle name="常规 3 3 2 2 7 2" xfId="4545"/>
    <cellStyle name="常规 3 3 2 2 8" xfId="4546"/>
    <cellStyle name="常规 3 3 2 2 8 2" xfId="4547"/>
    <cellStyle name="常规 3 3 2 2 9" xfId="4548"/>
    <cellStyle name="常规 3 3 2 2 9 2" xfId="4549"/>
    <cellStyle name="常规 3 3 2 3" xfId="174"/>
    <cellStyle name="常规 3 3 2 3 2" xfId="4550"/>
    <cellStyle name="常规 3 3 2 4" xfId="175"/>
    <cellStyle name="常规 3 3 2 4 2" xfId="4551"/>
    <cellStyle name="常规 3 3 2 5" xfId="176"/>
    <cellStyle name="常规 3 3 2 5 2" xfId="4552"/>
    <cellStyle name="常规 3 3 2 6" xfId="4553"/>
    <cellStyle name="常规 3 3 2 6 2" xfId="4554"/>
    <cellStyle name="常规 3 3 2 7" xfId="4555"/>
    <cellStyle name="常规 3 3 2 7 2" xfId="4556"/>
    <cellStyle name="常规 3 3 2 8" xfId="4557"/>
    <cellStyle name="常规 3 3 2 8 2" xfId="4558"/>
    <cellStyle name="常规 3 3 2 9" xfId="4559"/>
    <cellStyle name="常规 3 3 2 9 2" xfId="4560"/>
    <cellStyle name="常规 3 3 2_Sheet1" xfId="4561"/>
    <cellStyle name="常规 3 3 20" xfId="11160"/>
    <cellStyle name="常规 3 3 21" xfId="11161"/>
    <cellStyle name="常规 3 3 3" xfId="177"/>
    <cellStyle name="常规 3 3 3 2" xfId="4562"/>
    <cellStyle name="常规 3 3 3 3" xfId="4563"/>
    <cellStyle name="常规 3 3 3 4" xfId="4564"/>
    <cellStyle name="常规 3 3 3 5" xfId="11162"/>
    <cellStyle name="常规 3 3 4" xfId="178"/>
    <cellStyle name="常规 3 3 4 2" xfId="4565"/>
    <cellStyle name="常规 3 3 4 3" xfId="11163"/>
    <cellStyle name="常规 3 3 5" xfId="179"/>
    <cellStyle name="常规 3 3 5 2" xfId="4566"/>
    <cellStyle name="常规 3 3 5 3" xfId="11164"/>
    <cellStyle name="常规 3 3 6" xfId="180"/>
    <cellStyle name="常规 3 3 6 2" xfId="4567"/>
    <cellStyle name="常规 3 3 6 3" xfId="11165"/>
    <cellStyle name="常规 3 3 7" xfId="181"/>
    <cellStyle name="常规 3 3 7 2" xfId="4568"/>
    <cellStyle name="常规 3 3 7 3" xfId="11166"/>
    <cellStyle name="常规 3 3 8" xfId="4569"/>
    <cellStyle name="常规 3 3 8 2" xfId="4570"/>
    <cellStyle name="常规 3 3 8 3" xfId="11167"/>
    <cellStyle name="常规 3 3 9" xfId="4571"/>
    <cellStyle name="常规 3 3 9 2" xfId="4572"/>
    <cellStyle name="常规 3 3 9 3" xfId="11168"/>
    <cellStyle name="常规 3 3_Sheet1" xfId="4573"/>
    <cellStyle name="常规 3 4" xfId="182"/>
    <cellStyle name="常规 3 4 10" xfId="11169"/>
    <cellStyle name="常规 3 4 2" xfId="183"/>
    <cellStyle name="常规 3 4 2 2" xfId="4574"/>
    <cellStyle name="常规 3 4 2 3" xfId="4575"/>
    <cellStyle name="常规 3 4 2 4" xfId="4576"/>
    <cellStyle name="常规 3 4 2 5" xfId="11170"/>
    <cellStyle name="常规 3 4 2 6" xfId="11171"/>
    <cellStyle name="常规 3 4 2 7" xfId="11172"/>
    <cellStyle name="常规 3 4 3" xfId="184"/>
    <cellStyle name="常规 3 4 3 2" xfId="4577"/>
    <cellStyle name="常规 3 4 3 3" xfId="4578"/>
    <cellStyle name="常规 3 4 4" xfId="185"/>
    <cellStyle name="常规 3 4 5" xfId="186"/>
    <cellStyle name="常规 3 4 6" xfId="187"/>
    <cellStyle name="常规 3 4 7" xfId="188"/>
    <cellStyle name="常规 3 4 8" xfId="11173"/>
    <cellStyle name="常规 3 4 9" xfId="11174"/>
    <cellStyle name="常规 3 4_Sheet1" xfId="4579"/>
    <cellStyle name="常规 3 5" xfId="189"/>
    <cellStyle name="常规 3 5 2" xfId="4580"/>
    <cellStyle name="常规 3 5 2 2" xfId="4581"/>
    <cellStyle name="常规 3 5 2 3" xfId="4582"/>
    <cellStyle name="常规 3 5 3" xfId="4583"/>
    <cellStyle name="常规 3 5 3 2" xfId="4584"/>
    <cellStyle name="常规 3 5 3 3" xfId="4585"/>
    <cellStyle name="常规 3 5 4" xfId="4586"/>
    <cellStyle name="常规 3 5 4 2" xfId="4587"/>
    <cellStyle name="常规 3 5 4 3" xfId="4588"/>
    <cellStyle name="常规 3 5 5" xfId="4589"/>
    <cellStyle name="常规 3 5 6" xfId="4590"/>
    <cellStyle name="常规 3 5 7" xfId="9697"/>
    <cellStyle name="常规 3 6" xfId="190"/>
    <cellStyle name="常规 3 6 2" xfId="4591"/>
    <cellStyle name="常规 3 6 2 2" xfId="4592"/>
    <cellStyle name="常规 3 6 2 3" xfId="4593"/>
    <cellStyle name="常规 3 6 3" xfId="4594"/>
    <cellStyle name="常规 3 6 4" xfId="4595"/>
    <cellStyle name="常规 3 7" xfId="191"/>
    <cellStyle name="常规 3 7 2" xfId="4596"/>
    <cellStyle name="常规 3 7 2 2" xfId="4597"/>
    <cellStyle name="常规 3 7 3" xfId="4598"/>
    <cellStyle name="常规 3 7 3 2" xfId="4599"/>
    <cellStyle name="常规 3 7 4" xfId="4600"/>
    <cellStyle name="常规 3 8" xfId="192"/>
    <cellStyle name="常规 3 8 2" xfId="4601"/>
    <cellStyle name="常规 3 8 3" xfId="4602"/>
    <cellStyle name="常规 3 9" xfId="193"/>
    <cellStyle name="常规 3 9 2" xfId="4603"/>
    <cellStyle name="常规 3 9 3" xfId="4604"/>
    <cellStyle name="常规 3_07年明珠企业预填" xfId="9555"/>
    <cellStyle name="常规 30" xfId="9556"/>
    <cellStyle name="常规 30 2" xfId="9557"/>
    <cellStyle name="常规 31" xfId="9558"/>
    <cellStyle name="常规 32" xfId="9559"/>
    <cellStyle name="常规 33" xfId="9560"/>
    <cellStyle name="常规 34" xfId="9561"/>
    <cellStyle name="常规 35" xfId="9562"/>
    <cellStyle name="常规 36" xfId="9563"/>
    <cellStyle name="常规 37" xfId="9564"/>
    <cellStyle name="常规 38" xfId="9565"/>
    <cellStyle name="常规 38 2" xfId="9566"/>
    <cellStyle name="常规 38 2 2" xfId="9567"/>
    <cellStyle name="常规 38_F06-应付职工薪酬" xfId="9568"/>
    <cellStyle name="常规 39" xfId="9569"/>
    <cellStyle name="常规 4" xfId="194"/>
    <cellStyle name="常规 4 10" xfId="4605"/>
    <cellStyle name="常规 4 10 2" xfId="4606"/>
    <cellStyle name="常规 4 11" xfId="4607"/>
    <cellStyle name="常规 4 11 2" xfId="4608"/>
    <cellStyle name="常规 4 12" xfId="4609"/>
    <cellStyle name="常规 4 13" xfId="4610"/>
    <cellStyle name="常规 4 14" xfId="4611"/>
    <cellStyle name="常规 4 15" xfId="4612"/>
    <cellStyle name="常规 4 16" xfId="4613"/>
    <cellStyle name="常规 4 17" xfId="4614"/>
    <cellStyle name="常规 4 18" xfId="11175"/>
    <cellStyle name="常规 4 19" xfId="11176"/>
    <cellStyle name="常规 4 2" xfId="11"/>
    <cellStyle name="常规 4 2 10" xfId="4615"/>
    <cellStyle name="常规 4 2 11" xfId="4616"/>
    <cellStyle name="常规 4 2 12" xfId="4617"/>
    <cellStyle name="常规 4 2 13" xfId="4618"/>
    <cellStyle name="常规 4 2 14" xfId="4619"/>
    <cellStyle name="常规 4 2 15" xfId="4620"/>
    <cellStyle name="常规 4 2 16" xfId="11177"/>
    <cellStyle name="常规 4 2 17" xfId="11178"/>
    <cellStyle name="常规 4 2 18" xfId="11179"/>
    <cellStyle name="常规 4 2 2" xfId="195"/>
    <cellStyle name="常规 4 2 2 2" xfId="196"/>
    <cellStyle name="常规 4 2 2 2 2" xfId="197"/>
    <cellStyle name="常规 4 2 2 2 3" xfId="198"/>
    <cellStyle name="常规 4 2 2 2 4" xfId="199"/>
    <cellStyle name="常规 4 2 2 2 5" xfId="200"/>
    <cellStyle name="常规 4 2 2 3" xfId="201"/>
    <cellStyle name="常规 4 2 2 4" xfId="202"/>
    <cellStyle name="常规 4 2 2 5" xfId="203"/>
    <cellStyle name="常规 4 2 2 6" xfId="204"/>
    <cellStyle name="常规 4 2 2 7" xfId="205"/>
    <cellStyle name="常规 4 2 3" xfId="206"/>
    <cellStyle name="常规 4 2 3 2" xfId="4621"/>
    <cellStyle name="常规 4 2 4" xfId="207"/>
    <cellStyle name="常规 4 2 4 2" xfId="11180"/>
    <cellStyle name="常规 4 2 5" xfId="208"/>
    <cellStyle name="常规 4 2 5 2" xfId="11181"/>
    <cellStyle name="常规 4 2 6" xfId="209"/>
    <cellStyle name="常规 4 2 6 2" xfId="11182"/>
    <cellStyle name="常规 4 2 7" xfId="210"/>
    <cellStyle name="常规 4 2 7 2" xfId="4622"/>
    <cellStyle name="常规 4 2 8" xfId="4623"/>
    <cellStyle name="常规 4 2 9" xfId="4624"/>
    <cellStyle name="常规 4 2_Sheet1" xfId="4625"/>
    <cellStyle name="常规 4 20" xfId="11183"/>
    <cellStyle name="常规 4 3" xfId="211"/>
    <cellStyle name="常规 4 3 2" xfId="212"/>
    <cellStyle name="常规 4 3 2 2" xfId="4626"/>
    <cellStyle name="常规 4 3 3" xfId="213"/>
    <cellStyle name="常规 4 3 4" xfId="214"/>
    <cellStyle name="常规 4 3 5" xfId="215"/>
    <cellStyle name="常规 4 3 6" xfId="216"/>
    <cellStyle name="常规 4 3 7" xfId="4627"/>
    <cellStyle name="常规 4 3_Sheet1" xfId="4628"/>
    <cellStyle name="常规 4 4" xfId="217"/>
    <cellStyle name="常规 4 4 2" xfId="218"/>
    <cellStyle name="常规 4 4 2 2" xfId="11184"/>
    <cellStyle name="常规 4 4 3" xfId="4629"/>
    <cellStyle name="常规 4 4 4" xfId="4630"/>
    <cellStyle name="常规 4 4 5" xfId="4631"/>
    <cellStyle name="常规 4 4 6" xfId="11185"/>
    <cellStyle name="常规 4 5" xfId="219"/>
    <cellStyle name="常规 4 5 2" xfId="4632"/>
    <cellStyle name="常规 4 5 3" xfId="4633"/>
    <cellStyle name="常规 4 5 4" xfId="4634"/>
    <cellStyle name="常规 4 5 5" xfId="4635"/>
    <cellStyle name="常规 4 5 6" xfId="11186"/>
    <cellStyle name="常规 4 6" xfId="220"/>
    <cellStyle name="常规 4 6 2" xfId="4636"/>
    <cellStyle name="常规 4 6 3" xfId="4637"/>
    <cellStyle name="常规 4 6 4" xfId="4638"/>
    <cellStyle name="常规 4 6 5" xfId="4639"/>
    <cellStyle name="常规 4 7" xfId="221"/>
    <cellStyle name="常规 4 7 2" xfId="4640"/>
    <cellStyle name="常规 4 7 3" xfId="4641"/>
    <cellStyle name="常规 4 8" xfId="222"/>
    <cellStyle name="常规 4 8 2" xfId="4642"/>
    <cellStyle name="常规 4 9" xfId="223"/>
    <cellStyle name="常规 4 9 2" xfId="4643"/>
    <cellStyle name="常规 4_09锆业本部底稿-其他长期负债" xfId="9570"/>
    <cellStyle name="常规 40" xfId="4644"/>
    <cellStyle name="常规 41" xfId="4645"/>
    <cellStyle name="常规 42" xfId="4646"/>
    <cellStyle name="常规 43" xfId="4647"/>
    <cellStyle name="常规 44" xfId="4648"/>
    <cellStyle name="常规 44 2" xfId="9571"/>
    <cellStyle name="常规 45" xfId="4649"/>
    <cellStyle name="常规 45 2" xfId="9572"/>
    <cellStyle name="常规 46" xfId="9573"/>
    <cellStyle name="常规 47" xfId="9574"/>
    <cellStyle name="常规 47 2" xfId="9575"/>
    <cellStyle name="常规 48" xfId="9576"/>
    <cellStyle name="常规 48 2" xfId="9577"/>
    <cellStyle name="常规 49" xfId="9578"/>
    <cellStyle name="常规 5" xfId="224"/>
    <cellStyle name="常规 5 10" xfId="225"/>
    <cellStyle name="常规 5 10 2" xfId="4650"/>
    <cellStyle name="常规 5 10 3" xfId="4651"/>
    <cellStyle name="常规 5 10 4" xfId="11187"/>
    <cellStyle name="常规 5 11" xfId="226"/>
    <cellStyle name="常规 5 11 2" xfId="4652"/>
    <cellStyle name="常规 5 11 3" xfId="4653"/>
    <cellStyle name="常规 5 11 4" xfId="11188"/>
    <cellStyle name="常规 5 12" xfId="227"/>
    <cellStyle name="常规 5 12 2" xfId="4654"/>
    <cellStyle name="常规 5 12 3" xfId="4655"/>
    <cellStyle name="常规 5 13" xfId="228"/>
    <cellStyle name="常规 5 13 2" xfId="4656"/>
    <cellStyle name="常规 5 13 3" xfId="4657"/>
    <cellStyle name="常规 5 14" xfId="229"/>
    <cellStyle name="常规 5 14 2" xfId="4658"/>
    <cellStyle name="常规 5 14 3" xfId="4659"/>
    <cellStyle name="常规 5 15" xfId="4660"/>
    <cellStyle name="常规 5 16" xfId="4661"/>
    <cellStyle name="常规 5 17" xfId="4662"/>
    <cellStyle name="常规 5 17 2" xfId="4663"/>
    <cellStyle name="常规 5 18" xfId="4664"/>
    <cellStyle name="常规 5 19" xfId="4665"/>
    <cellStyle name="常规 5 2" xfId="12"/>
    <cellStyle name="常规 5 2 10" xfId="4666"/>
    <cellStyle name="常规 5 2 10 2" xfId="4667"/>
    <cellStyle name="常规 5 2 11" xfId="4668"/>
    <cellStyle name="常规 5 2 11 2" xfId="4669"/>
    <cellStyle name="常规 5 2 12" xfId="4670"/>
    <cellStyle name="常规 5 2 13" xfId="4671"/>
    <cellStyle name="常规 5 2 14" xfId="4672"/>
    <cellStyle name="常规 5 2 15" xfId="4673"/>
    <cellStyle name="常规 5 2 16" xfId="4674"/>
    <cellStyle name="常规 5 2 17" xfId="4675"/>
    <cellStyle name="常规 5 2 2" xfId="230"/>
    <cellStyle name="常规 5 2 2 10" xfId="4676"/>
    <cellStyle name="常规 5 2 2 10 2" xfId="4677"/>
    <cellStyle name="常规 5 2 2 11" xfId="4678"/>
    <cellStyle name="常规 5 2 2 12" xfId="4679"/>
    <cellStyle name="常规 5 2 2 13" xfId="4680"/>
    <cellStyle name="常规 5 2 2 14" xfId="11189"/>
    <cellStyle name="常规 5 2 2 15" xfId="11190"/>
    <cellStyle name="常规 5 2 2 16" xfId="11191"/>
    <cellStyle name="常规 5 2 2 2" xfId="231"/>
    <cellStyle name="常规 5 2 2 2 2" xfId="232"/>
    <cellStyle name="常规 5 2 2 2 3" xfId="233"/>
    <cellStyle name="常规 5 2 2 2 4" xfId="234"/>
    <cellStyle name="常规 5 2 2 2 5" xfId="235"/>
    <cellStyle name="常规 5 2 2 3" xfId="236"/>
    <cellStyle name="常规 5 2 2 3 2" xfId="4681"/>
    <cellStyle name="常规 5 2 2 4" xfId="237"/>
    <cellStyle name="常规 5 2 2 4 2" xfId="4682"/>
    <cellStyle name="常规 5 2 2 5" xfId="238"/>
    <cellStyle name="常规 5 2 2 5 2" xfId="4683"/>
    <cellStyle name="常规 5 2 2 6" xfId="239"/>
    <cellStyle name="常规 5 2 2 6 2" xfId="4684"/>
    <cellStyle name="常规 5 2 2 7" xfId="240"/>
    <cellStyle name="常规 5 2 2 7 2" xfId="4685"/>
    <cellStyle name="常规 5 2 2 8" xfId="4686"/>
    <cellStyle name="常规 5 2 2 8 2" xfId="4687"/>
    <cellStyle name="常规 5 2 2 9" xfId="4688"/>
    <cellStyle name="常规 5 2 2 9 2" xfId="4689"/>
    <cellStyle name="常规 5 2 3" xfId="241"/>
    <cellStyle name="常规 5 2 3 2" xfId="4690"/>
    <cellStyle name="常规 5 2 4" xfId="242"/>
    <cellStyle name="常规 5 2 4 2" xfId="4691"/>
    <cellStyle name="常规 5 2 4 3" xfId="4692"/>
    <cellStyle name="常规 5 2 5" xfId="243"/>
    <cellStyle name="常规 5 2 5 2" xfId="4693"/>
    <cellStyle name="常规 5 2 5 3" xfId="4694"/>
    <cellStyle name="常规 5 2 6" xfId="244"/>
    <cellStyle name="常规 5 2 6 2" xfId="4695"/>
    <cellStyle name="常规 5 2 7" xfId="245"/>
    <cellStyle name="常规 5 2 7 2" xfId="4696"/>
    <cellStyle name="常规 5 2 8" xfId="4697"/>
    <cellStyle name="常规 5 2 8 2" xfId="4698"/>
    <cellStyle name="常规 5 2 9" xfId="4699"/>
    <cellStyle name="常规 5 2 9 2" xfId="4700"/>
    <cellStyle name="常规 5 2_Sheet1" xfId="4701"/>
    <cellStyle name="常规 5 20" xfId="4702"/>
    <cellStyle name="常规 5 21" xfId="4703"/>
    <cellStyle name="常规 5 22" xfId="4704"/>
    <cellStyle name="常规 5 23" xfId="4705"/>
    <cellStyle name="常规 5 24" xfId="11192"/>
    <cellStyle name="常规 5 25" xfId="11193"/>
    <cellStyle name="常规 5 26" xfId="11194"/>
    <cellStyle name="常规 5 3" xfId="246"/>
    <cellStyle name="常规 5 3 10" xfId="4706"/>
    <cellStyle name="常规 5 3 11" xfId="4707"/>
    <cellStyle name="常规 5 3 2" xfId="247"/>
    <cellStyle name="常规 5 3 2 2" xfId="248"/>
    <cellStyle name="常规 5 3 2 3" xfId="249"/>
    <cellStyle name="常规 5 3 2 4" xfId="250"/>
    <cellStyle name="常规 5 3 2 5" xfId="251"/>
    <cellStyle name="常规 5 3 3" xfId="252"/>
    <cellStyle name="常规 5 3 3 2" xfId="4708"/>
    <cellStyle name="常规 5 3 3 3" xfId="4709"/>
    <cellStyle name="常规 5 3 4" xfId="253"/>
    <cellStyle name="常规 5 3 4 2" xfId="4710"/>
    <cellStyle name="常规 5 3 4 3" xfId="4711"/>
    <cellStyle name="常规 5 3 5" xfId="254"/>
    <cellStyle name="常规 5 3 5 2" xfId="4712"/>
    <cellStyle name="常规 5 3 5 3" xfId="4713"/>
    <cellStyle name="常规 5 3 6" xfId="255"/>
    <cellStyle name="常规 5 3 7" xfId="256"/>
    <cellStyle name="常规 5 3 8" xfId="4714"/>
    <cellStyle name="常规 5 3 9" xfId="4715"/>
    <cellStyle name="常规 5 3_Sheet1" xfId="4716"/>
    <cellStyle name="常规 5 4" xfId="257"/>
    <cellStyle name="常规 5 4 10" xfId="11195"/>
    <cellStyle name="常规 5 4 2" xfId="258"/>
    <cellStyle name="常规 5 4 2 2" xfId="4717"/>
    <cellStyle name="常规 5 4 3" xfId="259"/>
    <cellStyle name="常规 5 4 3 2" xfId="4718"/>
    <cellStyle name="常规 5 4 4" xfId="260"/>
    <cellStyle name="常规 5 4 5" xfId="261"/>
    <cellStyle name="常规 5 4 6" xfId="4719"/>
    <cellStyle name="常规 5 4 7" xfId="4720"/>
    <cellStyle name="常规 5 4 8" xfId="11196"/>
    <cellStyle name="常规 5 4 8 2" xfId="11197"/>
    <cellStyle name="常规 5 4 8 3" xfId="11198"/>
    <cellStyle name="常规 5 4 8 4" xfId="11199"/>
    <cellStyle name="常规 5 4 9" xfId="11200"/>
    <cellStyle name="常规 5 5" xfId="262"/>
    <cellStyle name="常规 5 5 2" xfId="4721"/>
    <cellStyle name="常规 5 5 2 2" xfId="4722"/>
    <cellStyle name="常规 5 5 2 3" xfId="4723"/>
    <cellStyle name="常规 5 5 3" xfId="4724"/>
    <cellStyle name="常规 5 5 4" xfId="4725"/>
    <cellStyle name="常规 5 5 5" xfId="4726"/>
    <cellStyle name="常规 5 5 5 2" xfId="4727"/>
    <cellStyle name="常规 5 5 6" xfId="4728"/>
    <cellStyle name="常规 5 5 7" xfId="11201"/>
    <cellStyle name="常规 5 6" xfId="263"/>
    <cellStyle name="常规 5 6 2" xfId="4729"/>
    <cellStyle name="常规 5 6 2 2" xfId="4730"/>
    <cellStyle name="常规 5 6 3" xfId="4731"/>
    <cellStyle name="常规 5 6 4" xfId="4732"/>
    <cellStyle name="常规 5 6 5" xfId="4733"/>
    <cellStyle name="常规 5 6 5 2" xfId="4734"/>
    <cellStyle name="常规 5 6 6" xfId="4735"/>
    <cellStyle name="常规 5 6 7" xfId="4736"/>
    <cellStyle name="常规 5 6 8" xfId="11202"/>
    <cellStyle name="常规 5 7" xfId="264"/>
    <cellStyle name="常规 5 7 2" xfId="4737"/>
    <cellStyle name="常规 5 7 3" xfId="4738"/>
    <cellStyle name="常规 5 7 4" xfId="4739"/>
    <cellStyle name="常规 5 7 4 2" xfId="4740"/>
    <cellStyle name="常规 5 7 5" xfId="4741"/>
    <cellStyle name="常规 5 7 6" xfId="11203"/>
    <cellStyle name="常规 5 8" xfId="265"/>
    <cellStyle name="常规 5 8 2" xfId="4742"/>
    <cellStyle name="常规 5 8 3" xfId="4743"/>
    <cellStyle name="常规 5 8 3 2" xfId="4744"/>
    <cellStyle name="常规 5 8 4" xfId="4745"/>
    <cellStyle name="常规 5 8 5" xfId="4746"/>
    <cellStyle name="常规 5 8 6" xfId="11204"/>
    <cellStyle name="常规 5 9" xfId="266"/>
    <cellStyle name="常规 5 9 2" xfId="4747"/>
    <cellStyle name="常规 5 9 3" xfId="4748"/>
    <cellStyle name="常规 5 9 4" xfId="4749"/>
    <cellStyle name="常规 5 9 5" xfId="11205"/>
    <cellStyle name="常规 5_09锆业本部底稿-其他长期负债" xfId="9579"/>
    <cellStyle name="常规 50" xfId="9580"/>
    <cellStyle name="常规 51" xfId="9581"/>
    <cellStyle name="常规 52" xfId="9582"/>
    <cellStyle name="常规 53" xfId="9583"/>
    <cellStyle name="常规 54" xfId="9584"/>
    <cellStyle name="常规 55" xfId="9585"/>
    <cellStyle name="常规 56" xfId="9586"/>
    <cellStyle name="常规 57" xfId="9587"/>
    <cellStyle name="常规 58" xfId="9588"/>
    <cellStyle name="常规 59" xfId="9589"/>
    <cellStyle name="常规 6" xfId="1"/>
    <cellStyle name="常规 6 10" xfId="267"/>
    <cellStyle name="常规 6 10 2" xfId="4750"/>
    <cellStyle name="常规 6 10 3" xfId="9691"/>
    <cellStyle name="常规 6 11" xfId="268"/>
    <cellStyle name="常规 6 11 2" xfId="4751"/>
    <cellStyle name="常规 6 11 3" xfId="11206"/>
    <cellStyle name="常规 6 12" xfId="269"/>
    <cellStyle name="常规 6 12 2" xfId="11207"/>
    <cellStyle name="常规 6 13" xfId="270"/>
    <cellStyle name="常规 6 14" xfId="271"/>
    <cellStyle name="常规 6 14 2" xfId="4752"/>
    <cellStyle name="常规 6 15" xfId="4753"/>
    <cellStyle name="常规 6 16" xfId="4754"/>
    <cellStyle name="常规 6 16 2" xfId="4755"/>
    <cellStyle name="常规 6 17" xfId="4756"/>
    <cellStyle name="常规 6 18" xfId="4757"/>
    <cellStyle name="常规 6 19" xfId="4758"/>
    <cellStyle name="常规 6 2" xfId="272"/>
    <cellStyle name="常规 6 2 10" xfId="4759"/>
    <cellStyle name="常规 6 2 10 2" xfId="4760"/>
    <cellStyle name="常规 6 2 11" xfId="4761"/>
    <cellStyle name="常规 6 2 12" xfId="4762"/>
    <cellStyle name="常规 6 2 13" xfId="4763"/>
    <cellStyle name="常规 6 2 14" xfId="4764"/>
    <cellStyle name="常规 6 2 15" xfId="4765"/>
    <cellStyle name="常规 6 2 16" xfId="4766"/>
    <cellStyle name="常规 6 2 17" xfId="11208"/>
    <cellStyle name="常规 6 2 18" xfId="11209"/>
    <cellStyle name="常规 6 2 19" xfId="11210"/>
    <cellStyle name="常规 6 2 2" xfId="273"/>
    <cellStyle name="常规 6 2 2 2" xfId="4767"/>
    <cellStyle name="常规 6 2 2 2 2" xfId="4768"/>
    <cellStyle name="常规 6 2 2 3" xfId="4769"/>
    <cellStyle name="常规 6 2 2 4" xfId="4770"/>
    <cellStyle name="常规 6 2 2 5" xfId="4771"/>
    <cellStyle name="常规 6 2 2 6" xfId="4772"/>
    <cellStyle name="常规 6 2 2 7" xfId="11211"/>
    <cellStyle name="常规 6 2 2 8" xfId="11212"/>
    <cellStyle name="常规 6 2 2 9" xfId="11213"/>
    <cellStyle name="常规 6 2 3" xfId="274"/>
    <cellStyle name="常规 6 2 3 2" xfId="4773"/>
    <cellStyle name="常规 6 2 3 3" xfId="4774"/>
    <cellStyle name="常规 6 2 3 4" xfId="4775"/>
    <cellStyle name="常规 6 2 4" xfId="275"/>
    <cellStyle name="常规 6 2 4 2" xfId="4776"/>
    <cellStyle name="常规 6 2 5" xfId="276"/>
    <cellStyle name="常规 6 2 5 2" xfId="4777"/>
    <cellStyle name="常规 6 2 6" xfId="277"/>
    <cellStyle name="常规 6 2 6 2" xfId="4778"/>
    <cellStyle name="常规 6 2 7" xfId="278"/>
    <cellStyle name="常规 6 2 7 2" xfId="4779"/>
    <cellStyle name="常规 6 2 8" xfId="4780"/>
    <cellStyle name="常规 6 2 8 2" xfId="4781"/>
    <cellStyle name="常规 6 2 9" xfId="4782"/>
    <cellStyle name="常规 6 2 9 2" xfId="4783"/>
    <cellStyle name="常规 6 2_Sheet1" xfId="4784"/>
    <cellStyle name="常规 6 20" xfId="4785"/>
    <cellStyle name="常规 6 21" xfId="4786"/>
    <cellStyle name="常规 6 22" xfId="4787"/>
    <cellStyle name="常规 6 23" xfId="4788"/>
    <cellStyle name="常规 6 24" xfId="11214"/>
    <cellStyle name="常规 6 24 2" xfId="11215"/>
    <cellStyle name="常规 6 24 3" xfId="11216"/>
    <cellStyle name="常规 6 24 4" xfId="11217"/>
    <cellStyle name="常规 6 25" xfId="11218"/>
    <cellStyle name="常规 6 26" xfId="11219"/>
    <cellStyle name="常规 6 3" xfId="279"/>
    <cellStyle name="常规 6 3 2" xfId="4789"/>
    <cellStyle name="常规 6 3 2 2" xfId="4790"/>
    <cellStyle name="常规 6 3 3" xfId="4791"/>
    <cellStyle name="常规 6 3 3 2" xfId="4792"/>
    <cellStyle name="常规 6 3 3 3" xfId="4793"/>
    <cellStyle name="常规 6 3 4" xfId="4794"/>
    <cellStyle name="常规 6 3 4 2" xfId="4795"/>
    <cellStyle name="常规 6 3 5" xfId="4796"/>
    <cellStyle name="常规 6 3 5 2" xfId="4797"/>
    <cellStyle name="常规 6 3 6" xfId="4798"/>
    <cellStyle name="常规 6 3 7" xfId="4799"/>
    <cellStyle name="常规 6 4" xfId="280"/>
    <cellStyle name="常规 6 4 2" xfId="4800"/>
    <cellStyle name="常规 6 4 3" xfId="4801"/>
    <cellStyle name="常规 6 4 4" xfId="4802"/>
    <cellStyle name="常规 6 4 4 2" xfId="4803"/>
    <cellStyle name="常规 6 4 5" xfId="4804"/>
    <cellStyle name="常规 6 4 6" xfId="4805"/>
    <cellStyle name="常规 6 4 7" xfId="11220"/>
    <cellStyle name="常规 6 5" xfId="281"/>
    <cellStyle name="常规 6 5 2" xfId="4806"/>
    <cellStyle name="常规 6 5 3" xfId="4807"/>
    <cellStyle name="常规 6 5 4" xfId="4808"/>
    <cellStyle name="常规 6 5 4 2" xfId="4809"/>
    <cellStyle name="常规 6 5 5" xfId="4810"/>
    <cellStyle name="常规 6 5 6" xfId="4811"/>
    <cellStyle name="常规 6 5 7" xfId="11221"/>
    <cellStyle name="常规 6 6" xfId="282"/>
    <cellStyle name="常规 6 6 2" xfId="4812"/>
    <cellStyle name="常规 6 6 3" xfId="4813"/>
    <cellStyle name="常规 6 6 4" xfId="4814"/>
    <cellStyle name="常规 6 6 4 2" xfId="4815"/>
    <cellStyle name="常规 6 6 5" xfId="4816"/>
    <cellStyle name="常规 6 6 6" xfId="4817"/>
    <cellStyle name="常规 6 6 7" xfId="11222"/>
    <cellStyle name="常规 6 7" xfId="283"/>
    <cellStyle name="常规 6 7 2" xfId="4818"/>
    <cellStyle name="常规 6 7 2 2" xfId="4819"/>
    <cellStyle name="常规 6 7 3" xfId="4820"/>
    <cellStyle name="常规 6 7 3 2" xfId="4821"/>
    <cellStyle name="常规 6 7 4" xfId="4822"/>
    <cellStyle name="常规 6 7 5" xfId="4823"/>
    <cellStyle name="常规 6 7 6" xfId="4824"/>
    <cellStyle name="常规 6 7 7" xfId="11223"/>
    <cellStyle name="常规 6 8" xfId="284"/>
    <cellStyle name="常规 6 8 2" xfId="4825"/>
    <cellStyle name="常规 6 8 2 2" xfId="4826"/>
    <cellStyle name="常规 6 8 3" xfId="4827"/>
    <cellStyle name="常规 6 8 4" xfId="4828"/>
    <cellStyle name="常规 6 8 5" xfId="4829"/>
    <cellStyle name="常规 6 8 6" xfId="11224"/>
    <cellStyle name="常规 6 9" xfId="285"/>
    <cellStyle name="常规 6 9 2" xfId="4830"/>
    <cellStyle name="常规 6 9 3" xfId="11225"/>
    <cellStyle name="常规 6_09锆业本部底稿-其他长期负债" xfId="9590"/>
    <cellStyle name="常规 60" xfId="9591"/>
    <cellStyle name="常规 61" xfId="9592"/>
    <cellStyle name="常规 62" xfId="9593"/>
    <cellStyle name="常规 63" xfId="9594"/>
    <cellStyle name="常规 64" xfId="9595"/>
    <cellStyle name="常规 65" xfId="9596"/>
    <cellStyle name="常规 66" xfId="9597"/>
    <cellStyle name="常规 67" xfId="9598"/>
    <cellStyle name="常规 68" xfId="9599"/>
    <cellStyle name="常规 69" xfId="9600"/>
    <cellStyle name="常规 7" xfId="286"/>
    <cellStyle name="常规 7 10" xfId="287"/>
    <cellStyle name="常规 7 10 2" xfId="4831"/>
    <cellStyle name="常规 7 11" xfId="288"/>
    <cellStyle name="常规 7 11 2" xfId="4832"/>
    <cellStyle name="常规 7 12" xfId="4833"/>
    <cellStyle name="常规 7 12 2" xfId="4834"/>
    <cellStyle name="常规 7 13" xfId="4835"/>
    <cellStyle name="常规 7 14" xfId="4836"/>
    <cellStyle name="常规 7 15" xfId="4837"/>
    <cellStyle name="常规 7 15 2" xfId="4838"/>
    <cellStyle name="常规 7 16" xfId="4839"/>
    <cellStyle name="常规 7 17" xfId="4840"/>
    <cellStyle name="常规 7 18" xfId="4841"/>
    <cellStyle name="常规 7 19" xfId="4842"/>
    <cellStyle name="常规 7 2" xfId="289"/>
    <cellStyle name="常规 7 2 2" xfId="290"/>
    <cellStyle name="常规 7 2 2 2" xfId="4843"/>
    <cellStyle name="常规 7 2 2 3" xfId="4844"/>
    <cellStyle name="常规 7 2 2 4" xfId="4845"/>
    <cellStyle name="常规 7 2 2 5" xfId="11226"/>
    <cellStyle name="常规 7 2 2 6" xfId="11227"/>
    <cellStyle name="常规 7 2 2 7" xfId="11228"/>
    <cellStyle name="常规 7 2 3" xfId="291"/>
    <cellStyle name="常规 7 2 3 2" xfId="4846"/>
    <cellStyle name="常规 7 2 3 3" xfId="4847"/>
    <cellStyle name="常规 7 2 4" xfId="292"/>
    <cellStyle name="常规 7 2 4 2" xfId="4848"/>
    <cellStyle name="常规 7 2 5" xfId="293"/>
    <cellStyle name="常规 7 2 5 2" xfId="4849"/>
    <cellStyle name="常规 7 2 6" xfId="294"/>
    <cellStyle name="常规 7 2 7" xfId="4850"/>
    <cellStyle name="常规 7 2_Sheet1" xfId="4851"/>
    <cellStyle name="常规 7 20" xfId="4852"/>
    <cellStyle name="常规 7 21" xfId="4853"/>
    <cellStyle name="常规 7 22" xfId="4854"/>
    <cellStyle name="常规 7 23" xfId="4855"/>
    <cellStyle name="常规 7 24" xfId="11229"/>
    <cellStyle name="常规 7 25" xfId="11230"/>
    <cellStyle name="常规 7 26" xfId="11231"/>
    <cellStyle name="常规 7 3" xfId="295"/>
    <cellStyle name="常规 7 3 2" xfId="4856"/>
    <cellStyle name="常规 7 3 2 2" xfId="4857"/>
    <cellStyle name="常规 7 3 3" xfId="4858"/>
    <cellStyle name="常规 7 3 3 2" xfId="4859"/>
    <cellStyle name="常规 7 3 4" xfId="4860"/>
    <cellStyle name="常规 7 3 4 2" xfId="4861"/>
    <cellStyle name="常规 7 3 5" xfId="4862"/>
    <cellStyle name="常规 7 3 5 2" xfId="4863"/>
    <cellStyle name="常规 7 3 6" xfId="4864"/>
    <cellStyle name="常规 7 4" xfId="296"/>
    <cellStyle name="常规 7 4 2" xfId="4865"/>
    <cellStyle name="常规 7 4 2 2" xfId="4866"/>
    <cellStyle name="常规 7 4 3" xfId="4867"/>
    <cellStyle name="常规 7 4 4" xfId="4868"/>
    <cellStyle name="常规 7 4 5" xfId="4869"/>
    <cellStyle name="常规 7 5" xfId="297"/>
    <cellStyle name="常规 7 5 2" xfId="4870"/>
    <cellStyle name="常规 7 5 2 2" xfId="4871"/>
    <cellStyle name="常规 7 5 3" xfId="4872"/>
    <cellStyle name="常规 7 5 4" xfId="4873"/>
    <cellStyle name="常规 7 5 5" xfId="4874"/>
    <cellStyle name="常规 7 5 6" xfId="4875"/>
    <cellStyle name="常规 7 6" xfId="298"/>
    <cellStyle name="常规 7 6 2" xfId="4876"/>
    <cellStyle name="常规 7 6 3" xfId="4877"/>
    <cellStyle name="常规 7 6 4" xfId="4878"/>
    <cellStyle name="常规 7 6 5" xfId="4879"/>
    <cellStyle name="常规 7 6 6" xfId="4880"/>
    <cellStyle name="常规 7 7" xfId="299"/>
    <cellStyle name="常规 7 7 2" xfId="4881"/>
    <cellStyle name="常规 7 7 2 2" xfId="4882"/>
    <cellStyle name="常规 7 7 3" xfId="4883"/>
    <cellStyle name="常规 7 7 4" xfId="4884"/>
    <cellStyle name="常规 7 7 5" xfId="4885"/>
    <cellStyle name="常规 7 7 6" xfId="4886"/>
    <cellStyle name="常规 7 8" xfId="300"/>
    <cellStyle name="常规 7 8 2" xfId="4887"/>
    <cellStyle name="常规 7 8 3" xfId="4888"/>
    <cellStyle name="常规 7 8 4" xfId="4889"/>
    <cellStyle name="常规 7 8 5" xfId="4890"/>
    <cellStyle name="常规 7 8 6" xfId="4891"/>
    <cellStyle name="常规 7 9" xfId="301"/>
    <cellStyle name="常规 7 9 2" xfId="4892"/>
    <cellStyle name="常规 7_08威华股份预填" xfId="9601"/>
    <cellStyle name="常规 72" xfId="4893"/>
    <cellStyle name="常规 8" xfId="17"/>
    <cellStyle name="常规 8 10" xfId="302"/>
    <cellStyle name="常规 8 11" xfId="303"/>
    <cellStyle name="常规 8 12" xfId="304"/>
    <cellStyle name="常规 8 13" xfId="367"/>
    <cellStyle name="常规 8 14" xfId="9390"/>
    <cellStyle name="常规 8 15" xfId="12271"/>
    <cellStyle name="常规 8 2" xfId="305"/>
    <cellStyle name="常规 8 2 2" xfId="4894"/>
    <cellStyle name="常规 8 2 2 2" xfId="4895"/>
    <cellStyle name="常规 8 2 2 3" xfId="4896"/>
    <cellStyle name="常规 8 2 3" xfId="4897"/>
    <cellStyle name="常规 8 2 4" xfId="4898"/>
    <cellStyle name="常规 8 2 5" xfId="4899"/>
    <cellStyle name="常规 8 2 6" xfId="4900"/>
    <cellStyle name="常规 8 2 7" xfId="4901"/>
    <cellStyle name="常规 8 3" xfId="306"/>
    <cellStyle name="常规 8 3 2" xfId="4902"/>
    <cellStyle name="常规 8 3 3" xfId="4903"/>
    <cellStyle name="常规 8 3 4" xfId="4904"/>
    <cellStyle name="常规 8 3 5" xfId="4905"/>
    <cellStyle name="常规 8 4" xfId="307"/>
    <cellStyle name="常规 8 4 2" xfId="308"/>
    <cellStyle name="常规 8 4 3" xfId="309"/>
    <cellStyle name="常规 8 4 4" xfId="310"/>
    <cellStyle name="常规 8 4 5" xfId="311"/>
    <cellStyle name="常规 8 4 6" xfId="312"/>
    <cellStyle name="常规 8 5" xfId="313"/>
    <cellStyle name="常规 8 6" xfId="314"/>
    <cellStyle name="常规 8 7" xfId="315"/>
    <cellStyle name="常规 8 8" xfId="316"/>
    <cellStyle name="常规 8 9" xfId="317"/>
    <cellStyle name="常规 8_08威华股份预填" xfId="9602"/>
    <cellStyle name="常规 9" xfId="318"/>
    <cellStyle name="常规 9 10" xfId="11232"/>
    <cellStyle name="常规 9 10 2" xfId="11233"/>
    <cellStyle name="常规 9 10 3" xfId="11234"/>
    <cellStyle name="常规 9 10 4" xfId="11235"/>
    <cellStyle name="常规 9 11" xfId="11236"/>
    <cellStyle name="常规 9 11 2" xfId="11237"/>
    <cellStyle name="常规 9 11 3" xfId="11238"/>
    <cellStyle name="常规 9 11 4" xfId="11239"/>
    <cellStyle name="常规 9 12" xfId="11240"/>
    <cellStyle name="常规 9 13" xfId="4906"/>
    <cellStyle name="常规 9 14" xfId="11241"/>
    <cellStyle name="常规 9 15" xfId="11242"/>
    <cellStyle name="常规 9 2" xfId="319"/>
    <cellStyle name="常规 9 2 2" xfId="4907"/>
    <cellStyle name="常规 9 2 3" xfId="4908"/>
    <cellStyle name="常规 9 2 4" xfId="4909"/>
    <cellStyle name="常规 9 2 5" xfId="4910"/>
    <cellStyle name="常规 9 2 6" xfId="4911"/>
    <cellStyle name="常规 9 2 7" xfId="4912"/>
    <cellStyle name="常规 9 3" xfId="320"/>
    <cellStyle name="常规 9 3 10" xfId="11243"/>
    <cellStyle name="常规 9 3 11" xfId="11244"/>
    <cellStyle name="常规 9 3 12" xfId="11245"/>
    <cellStyle name="常规 9 3 13" xfId="11246"/>
    <cellStyle name="常规 9 3 14" xfId="11247"/>
    <cellStyle name="常规 9 3 2" xfId="4913"/>
    <cellStyle name="常规 9 3 2 2" xfId="4914"/>
    <cellStyle name="常规 9 3 2 3" xfId="4915"/>
    <cellStyle name="常规 9 3 2 4" xfId="11248"/>
    <cellStyle name="常规 9 3 2 5" xfId="11249"/>
    <cellStyle name="常规 9 3 3" xfId="4916"/>
    <cellStyle name="常规 9 3 3 2" xfId="4917"/>
    <cellStyle name="常规 9 3 3 2 2" xfId="11250"/>
    <cellStyle name="常规 9 3 3 2 3" xfId="11251"/>
    <cellStyle name="常规 9 3 3 2 4" xfId="11252"/>
    <cellStyle name="常规 9 3 3 2 5" xfId="11253"/>
    <cellStyle name="常规 9 3 3 3" xfId="11254"/>
    <cellStyle name="常规 9 3 3 4" xfId="11255"/>
    <cellStyle name="常规 9 3 3 5" xfId="11256"/>
    <cellStyle name="常规 9 3 3 6" xfId="11257"/>
    <cellStyle name="常规 9 3 3 7" xfId="11258"/>
    <cellStyle name="常规 9 3 3 8" xfId="11259"/>
    <cellStyle name="常规 9 3 4" xfId="4918"/>
    <cellStyle name="常规 9 3 4 2" xfId="11260"/>
    <cellStyle name="常规 9 3 4 2 2" xfId="11261"/>
    <cellStyle name="常规 9 3 4 2 3" xfId="11262"/>
    <cellStyle name="常规 9 3 4 2 4" xfId="11263"/>
    <cellStyle name="常规 9 3 4 3" xfId="11264"/>
    <cellStyle name="常规 9 3 4 4" xfId="11265"/>
    <cellStyle name="常规 9 3 4 5" xfId="11266"/>
    <cellStyle name="常规 9 3 5" xfId="4919"/>
    <cellStyle name="常规 9 3 5 2" xfId="4920"/>
    <cellStyle name="常规 9 3 5 2 2" xfId="11267"/>
    <cellStyle name="常规 9 3 5 3" xfId="11268"/>
    <cellStyle name="常规 9 3 5 4" xfId="11269"/>
    <cellStyle name="常规 9 3 5 5" xfId="11270"/>
    <cellStyle name="常规 9 3 5 6" xfId="11271"/>
    <cellStyle name="常规 9 3 6" xfId="4921"/>
    <cellStyle name="常规 9 3 6 2" xfId="11272"/>
    <cellStyle name="常规 9 3 6 3" xfId="11273"/>
    <cellStyle name="常规 9 3 6 4" xfId="11274"/>
    <cellStyle name="常规 9 3 7" xfId="11275"/>
    <cellStyle name="常规 9 3 7 2" xfId="11276"/>
    <cellStyle name="常规 9 3 7 3" xfId="11277"/>
    <cellStyle name="常规 9 3 7 4" xfId="11278"/>
    <cellStyle name="常规 9 3 8" xfId="11279"/>
    <cellStyle name="常规 9 3 8 2" xfId="11280"/>
    <cellStyle name="常规 9 3 8 3" xfId="11281"/>
    <cellStyle name="常规 9 3 8 4" xfId="11282"/>
    <cellStyle name="常规 9 3 9" xfId="11283"/>
    <cellStyle name="常规 9 3 9 2" xfId="11284"/>
    <cellStyle name="常规 9 3 9 3" xfId="11285"/>
    <cellStyle name="常规 9 3 9 4" xfId="11286"/>
    <cellStyle name="常规 9 4" xfId="321"/>
    <cellStyle name="常规 9 4 10" xfId="11287"/>
    <cellStyle name="常规 9 4 11" xfId="11288"/>
    <cellStyle name="常规 9 4 2" xfId="4922"/>
    <cellStyle name="常规 9 4 2 2" xfId="4923"/>
    <cellStyle name="常规 9 4 2 2 2" xfId="4924"/>
    <cellStyle name="常规 9 4 2 2 2 2" xfId="11289"/>
    <cellStyle name="常规 9 4 2 2 2 3" xfId="11290"/>
    <cellStyle name="常规 9 4 2 2 3" xfId="11291"/>
    <cellStyle name="常规 9 4 2 2 4" xfId="11292"/>
    <cellStyle name="常规 9 4 2 2 5" xfId="11293"/>
    <cellStyle name="常规 9 4 2 2 6" xfId="11294"/>
    <cellStyle name="常规 9 4 2 2 7" xfId="11295"/>
    <cellStyle name="常规 9 4 2 2 8" xfId="11296"/>
    <cellStyle name="常规 9 4 2 3" xfId="4925"/>
    <cellStyle name="常规 9 4 2 3 2" xfId="11297"/>
    <cellStyle name="常规 9 4 2 3 3" xfId="11298"/>
    <cellStyle name="常规 9 4 2 3 4" xfId="11299"/>
    <cellStyle name="常规 9 4 2 3 5" xfId="11300"/>
    <cellStyle name="常规 9 4 2 4" xfId="11301"/>
    <cellStyle name="常规 9 4 2 5" xfId="11302"/>
    <cellStyle name="常规 9 4 2 6" xfId="11303"/>
    <cellStyle name="常规 9 4 2 7" xfId="11304"/>
    <cellStyle name="常规 9 4 2 8" xfId="11305"/>
    <cellStyle name="常规 9 4 2 9" xfId="11306"/>
    <cellStyle name="常规 9 4 3" xfId="4926"/>
    <cellStyle name="常规 9 4 3 2" xfId="4927"/>
    <cellStyle name="常规 9 4 3 2 2" xfId="11307"/>
    <cellStyle name="常规 9 4 3 2 3" xfId="11308"/>
    <cellStyle name="常规 9 4 3 3" xfId="11309"/>
    <cellStyle name="常规 9 4 3 4" xfId="11310"/>
    <cellStyle name="常规 9 4 3 5" xfId="11311"/>
    <cellStyle name="常规 9 4 3 6" xfId="11312"/>
    <cellStyle name="常规 9 4 3 7" xfId="11313"/>
    <cellStyle name="常规 9 4 3 8" xfId="11314"/>
    <cellStyle name="常规 9 4 4" xfId="4928"/>
    <cellStyle name="常规 9 4 4 2" xfId="11315"/>
    <cellStyle name="常规 9 4 4 3" xfId="11316"/>
    <cellStyle name="常规 9 4 4 4" xfId="11317"/>
    <cellStyle name="常规 9 4 4 5" xfId="11318"/>
    <cellStyle name="常规 9 4 5" xfId="4929"/>
    <cellStyle name="常规 9 4 5 2" xfId="11319"/>
    <cellStyle name="常规 9 4 5 3" xfId="11320"/>
    <cellStyle name="常规 9 4 6" xfId="11321"/>
    <cellStyle name="常规 9 4 7" xfId="11322"/>
    <cellStyle name="常规 9 4 8" xfId="11323"/>
    <cellStyle name="常规 9 4 9" xfId="11324"/>
    <cellStyle name="常规 9 5" xfId="322"/>
    <cellStyle name="常规 9 5 10" xfId="11325"/>
    <cellStyle name="常规 9 5 2" xfId="4930"/>
    <cellStyle name="常规 9 5 2 2" xfId="4931"/>
    <cellStyle name="常规 9 5 2 2 2" xfId="11326"/>
    <cellStyle name="常规 9 5 2 2 3" xfId="11327"/>
    <cellStyle name="常规 9 5 2 3" xfId="11328"/>
    <cellStyle name="常规 9 5 2 4" xfId="11329"/>
    <cellStyle name="常规 9 5 2 5" xfId="11330"/>
    <cellStyle name="常规 9 5 2 6" xfId="11331"/>
    <cellStyle name="常规 9 5 2 7" xfId="11332"/>
    <cellStyle name="常规 9 5 2 8" xfId="11333"/>
    <cellStyle name="常规 9 5 3" xfId="4932"/>
    <cellStyle name="常规 9 5 3 2" xfId="11334"/>
    <cellStyle name="常规 9 5 3 3" xfId="11335"/>
    <cellStyle name="常规 9 5 3 4" xfId="11336"/>
    <cellStyle name="常规 9 5 3 5" xfId="11337"/>
    <cellStyle name="常规 9 5 4" xfId="4933"/>
    <cellStyle name="常规 9 5 4 2" xfId="11338"/>
    <cellStyle name="常规 9 5 4 3" xfId="11339"/>
    <cellStyle name="常规 9 5 5" xfId="11340"/>
    <cellStyle name="常规 9 5 6" xfId="11341"/>
    <cellStyle name="常规 9 5 7" xfId="11342"/>
    <cellStyle name="常规 9 5 8" xfId="11343"/>
    <cellStyle name="常规 9 5 9" xfId="11344"/>
    <cellStyle name="常规 9 6" xfId="323"/>
    <cellStyle name="常规 9 6 2" xfId="4934"/>
    <cellStyle name="常规 9 6 2 2" xfId="11345"/>
    <cellStyle name="常规 9 6 3" xfId="4935"/>
    <cellStyle name="常规 9 6 3 2" xfId="11346"/>
    <cellStyle name="常规 9 6 3 3" xfId="11347"/>
    <cellStyle name="常规 9 6 4" xfId="11348"/>
    <cellStyle name="常规 9 6 5" xfId="11349"/>
    <cellStyle name="常规 9 6 6" xfId="11350"/>
    <cellStyle name="常规 9 6 7" xfId="11351"/>
    <cellStyle name="常规 9 6 8" xfId="11352"/>
    <cellStyle name="常规 9 6 9" xfId="11353"/>
    <cellStyle name="常规 9 7" xfId="324"/>
    <cellStyle name="常规 9 7 2" xfId="11354"/>
    <cellStyle name="常规 9 7 3" xfId="11355"/>
    <cellStyle name="常规 9 7 4" xfId="11356"/>
    <cellStyle name="常规 9 7 5" xfId="11357"/>
    <cellStyle name="常规 9 8" xfId="325"/>
    <cellStyle name="常规 9 8 2" xfId="11358"/>
    <cellStyle name="常规 9 8 3" xfId="11359"/>
    <cellStyle name="常规 9 8 4" xfId="11360"/>
    <cellStyle name="常规 9 9" xfId="4936"/>
    <cellStyle name="常规 9 9 2" xfId="11361"/>
    <cellStyle name="常规 9 9 3" xfId="11362"/>
    <cellStyle name="常规 9 9 4" xfId="11363"/>
    <cellStyle name="常规 9_Sheet1" xfId="4937"/>
    <cellStyle name="常规_01－纳税审核底稿（2009版）" xfId="9392"/>
    <cellStyle name="常规_01－纳税审核底稿（2009版） 2" xfId="9705"/>
    <cellStyle name="常规_01－纳税审核底稿（2009版） 3" xfId="12272"/>
    <cellStyle name="常规_080911" xfId="9397"/>
    <cellStyle name="常规_1201167647203425-1201167647226988" xfId="12279"/>
    <cellStyle name="常规_1301.关联关系情况表" xfId="12281"/>
    <cellStyle name="常规_Book2" xfId="9393"/>
    <cellStyle name="常规_n8470589" xfId="5"/>
    <cellStyle name="常规_Sheet1" xfId="4"/>
    <cellStyle name="常规_Sheet1 2 2" xfId="10"/>
    <cellStyle name="常规_Sheet1_01－纳税审核底稿（2009版）" xfId="9395"/>
    <cellStyle name="常规_ZA 货币资金" xfId="9699"/>
    <cellStyle name="常规_ZA 货币资金 2" xfId="9689"/>
    <cellStyle name="常规_北京地税修改意见(2014.3.21)" xfId="12275"/>
    <cellStyle name="常规_北京地税修改意见(2014.3.21) 2" xfId="14"/>
    <cellStyle name="常规_程序汇总表分表 (version 1)" xfId="9391"/>
    <cellStyle name="常规_地税所得税汇算清缴" xfId="12277"/>
    <cellStyle name="常规_附件一(4)2009修改版" xfId="12280"/>
    <cellStyle name="常规_关联关系情况表" xfId="12282"/>
    <cellStyle name="常规_汇总缴纳" xfId="12278"/>
    <cellStyle name="常规_基本类" xfId="12276"/>
    <cellStyle name="常规_企业年度关联业务往来报告表（Excel版）" xfId="12283"/>
    <cellStyle name="常规_企业所得税年度纳税申报表（A类，2014版）——上海修订部分2014-07-14 2" xfId="7"/>
    <cellStyle name="常规_企业所得税年度纳税申报表（上海修订部分）2014-06-03 2" xfId="6"/>
    <cellStyle name="常规_申报表A类" xfId="9702"/>
    <cellStyle name="常规_收入成本费用类" xfId="9704"/>
    <cellStyle name="常规_税收优惠明细表附表8.21 2" xfId="16"/>
    <cellStyle name="常规_税务调整" xfId="9703"/>
    <cellStyle name="常规_优惠项目明细表 20130323 2" xfId="15"/>
    <cellStyle name="常规_主表2007-11-01" xfId="2"/>
    <cellStyle name="超级链接" xfId="9603"/>
    <cellStyle name="超级链接 2" xfId="9604"/>
    <cellStyle name="超级链接_0106固定资产减值明细(提减值准备)" xfId="4938"/>
    <cellStyle name="超連結_R120" xfId="4939"/>
    <cellStyle name="超链接" xfId="364" builtinId="8"/>
    <cellStyle name="超链接 10" xfId="4940"/>
    <cellStyle name="超链接 2" xfId="326"/>
    <cellStyle name="超链接 2 10" xfId="327"/>
    <cellStyle name="超链接 2 10 2" xfId="4941"/>
    <cellStyle name="超链接 2 11" xfId="328"/>
    <cellStyle name="超链接 2 11 2" xfId="4942"/>
    <cellStyle name="超链接 2 12" xfId="329"/>
    <cellStyle name="超链接 2 12 2" xfId="4943"/>
    <cellStyle name="超链接 2 13" xfId="4944"/>
    <cellStyle name="超链接 2 14" xfId="4945"/>
    <cellStyle name="超链接 2 15" xfId="4946"/>
    <cellStyle name="超链接 2 16" xfId="4947"/>
    <cellStyle name="超链接 2 17" xfId="11364"/>
    <cellStyle name="超链接 2 18" xfId="11365"/>
    <cellStyle name="超链接 2 19" xfId="11366"/>
    <cellStyle name="超链接 2 2" xfId="330"/>
    <cellStyle name="超链接 2 2 2" xfId="331"/>
    <cellStyle name="超链接 2 2 2 2" xfId="4948"/>
    <cellStyle name="超链接 2 2 2 3" xfId="4949"/>
    <cellStyle name="超链接 2 2 3" xfId="332"/>
    <cellStyle name="超链接 2 2 4" xfId="333"/>
    <cellStyle name="超链接 2 2 5" xfId="334"/>
    <cellStyle name="超链接 2 2 6" xfId="335"/>
    <cellStyle name="超链接 2 2 7" xfId="336"/>
    <cellStyle name="超链接 2 2 8" xfId="11367"/>
    <cellStyle name="超链接 2 2 9" xfId="11368"/>
    <cellStyle name="超链接 2 3" xfId="337"/>
    <cellStyle name="超链接 2 3 2" xfId="4950"/>
    <cellStyle name="超链接 2 3 2 2" xfId="9605"/>
    <cellStyle name="超链接 2 3 3" xfId="4951"/>
    <cellStyle name="超链接 2 3 4" xfId="4952"/>
    <cellStyle name="超链接 2 3 5" xfId="4953"/>
    <cellStyle name="超链接 2 3 6" xfId="11369"/>
    <cellStyle name="超链接 2 3_F06-应付职工薪酬" xfId="9606"/>
    <cellStyle name="超链接 2 4" xfId="338"/>
    <cellStyle name="超链接 2 4 2" xfId="4954"/>
    <cellStyle name="超链接 2 4 2 2" xfId="4955"/>
    <cellStyle name="超链接 2 4 3" xfId="4956"/>
    <cellStyle name="超链接 2 4 4" xfId="4957"/>
    <cellStyle name="超链接 2 4 5" xfId="4958"/>
    <cellStyle name="超链接 2 4 6" xfId="11370"/>
    <cellStyle name="超链接 2 5" xfId="339"/>
    <cellStyle name="超链接 2 5 2" xfId="4959"/>
    <cellStyle name="超链接 2 5 3" xfId="4960"/>
    <cellStyle name="超链接 2 5 4" xfId="4961"/>
    <cellStyle name="超链接 2 5 5" xfId="11371"/>
    <cellStyle name="超链接 2 6" xfId="340"/>
    <cellStyle name="超链接 2 6 2" xfId="4962"/>
    <cellStyle name="超链接 2 6 3" xfId="4963"/>
    <cellStyle name="超链接 2 6 4" xfId="4964"/>
    <cellStyle name="超链接 2 6 5" xfId="11372"/>
    <cellStyle name="超链接 2 7" xfId="341"/>
    <cellStyle name="超链接 2 7 2" xfId="4965"/>
    <cellStyle name="超链接 2 8" xfId="342"/>
    <cellStyle name="超链接 2 8 2" xfId="4966"/>
    <cellStyle name="超链接 2 9" xfId="343"/>
    <cellStyle name="超链接 2 9 2" xfId="4967"/>
    <cellStyle name="超链接 2_F06-应付职工薪酬" xfId="9607"/>
    <cellStyle name="超链接 3" xfId="4968"/>
    <cellStyle name="超链接 3 10" xfId="4969"/>
    <cellStyle name="超链接 3 10 2" xfId="4970"/>
    <cellStyle name="超链接 3 11" xfId="4971"/>
    <cellStyle name="超链接 3 11 2" xfId="4972"/>
    <cellStyle name="超链接 3 12" xfId="4973"/>
    <cellStyle name="超链接 3 12 2" xfId="4974"/>
    <cellStyle name="超链接 3 13" xfId="4975"/>
    <cellStyle name="超链接 3 13 2" xfId="4976"/>
    <cellStyle name="超链接 3 14" xfId="4977"/>
    <cellStyle name="超链接 3 15" xfId="4978"/>
    <cellStyle name="超链接 3 16" xfId="4979"/>
    <cellStyle name="超链接 3 17" xfId="4980"/>
    <cellStyle name="超链接 3 18" xfId="11373"/>
    <cellStyle name="超链接 3 19" xfId="11374"/>
    <cellStyle name="超链接 3 2" xfId="4981"/>
    <cellStyle name="超链接 3 2 10" xfId="11375"/>
    <cellStyle name="超链接 3 2 2" xfId="4982"/>
    <cellStyle name="超链接 3 2 2 2" xfId="4983"/>
    <cellStyle name="超链接 3 2 2 3" xfId="4984"/>
    <cellStyle name="超链接 3 2 3" xfId="4985"/>
    <cellStyle name="超链接 3 2 4" xfId="4986"/>
    <cellStyle name="超链接 3 2 5" xfId="4987"/>
    <cellStyle name="超链接 3 2 6" xfId="4988"/>
    <cellStyle name="超链接 3 2 7" xfId="4989"/>
    <cellStyle name="超链接 3 2 8" xfId="11376"/>
    <cellStyle name="超链接 3 2 9" xfId="11377"/>
    <cellStyle name="超链接 3 20" xfId="11378"/>
    <cellStyle name="超链接 3 3" xfId="4990"/>
    <cellStyle name="超链接 3 3 2" xfId="4991"/>
    <cellStyle name="超链接 3 3 2 2" xfId="4992"/>
    <cellStyle name="超链接 3 3 3" xfId="4993"/>
    <cellStyle name="超链接 3 3 3 2" xfId="4994"/>
    <cellStyle name="超链接 3 3 4" xfId="4995"/>
    <cellStyle name="超链接 3 3 5" xfId="4996"/>
    <cellStyle name="超链接 3 3 6" xfId="4997"/>
    <cellStyle name="超链接 3 3 7" xfId="11379"/>
    <cellStyle name="超链接 3 4" xfId="4998"/>
    <cellStyle name="超链接 3 4 2" xfId="4999"/>
    <cellStyle name="超链接 3 4 2 2" xfId="5000"/>
    <cellStyle name="超链接 3 4 3" xfId="5001"/>
    <cellStyle name="超链接 3 4 4" xfId="5002"/>
    <cellStyle name="超链接 3 4 5" xfId="5003"/>
    <cellStyle name="超链接 3 4 6" xfId="11380"/>
    <cellStyle name="超链接 3 5" xfId="5004"/>
    <cellStyle name="超链接 3 5 2" xfId="5005"/>
    <cellStyle name="超链接 3 5 3" xfId="5006"/>
    <cellStyle name="超链接 3 5 4" xfId="5007"/>
    <cellStyle name="超链接 3 5 5" xfId="11381"/>
    <cellStyle name="超链接 3 6" xfId="5008"/>
    <cellStyle name="超链接 3 6 2" xfId="5009"/>
    <cellStyle name="超链接 3 6 3" xfId="5010"/>
    <cellStyle name="超链接 3 6 4" xfId="5011"/>
    <cellStyle name="超链接 3 6 5" xfId="11382"/>
    <cellStyle name="超链接 3 7" xfId="5012"/>
    <cellStyle name="超链接 3 7 2" xfId="5013"/>
    <cellStyle name="超链接 3 8" xfId="5014"/>
    <cellStyle name="超链接 3 8 2" xfId="5015"/>
    <cellStyle name="超链接 3 9" xfId="5016"/>
    <cellStyle name="超链接 3 9 2" xfId="5017"/>
    <cellStyle name="超链接 3_Sheet1" xfId="5018"/>
    <cellStyle name="超链接 4" xfId="5019"/>
    <cellStyle name="超链接 4 2" xfId="5020"/>
    <cellStyle name="超链接 4 2 2" xfId="5021"/>
    <cellStyle name="超链接 4 2 2 2" xfId="5022"/>
    <cellStyle name="超链接 4 2 3" xfId="5023"/>
    <cellStyle name="超链接 4 2 3 2" xfId="5024"/>
    <cellStyle name="超链接 4 2 4" xfId="5025"/>
    <cellStyle name="超链接 4 3" xfId="5026"/>
    <cellStyle name="超链接 4 3 2" xfId="5027"/>
    <cellStyle name="超链接 4 4" xfId="5028"/>
    <cellStyle name="超链接 4 5" xfId="5029"/>
    <cellStyle name="超链接 4 6" xfId="5030"/>
    <cellStyle name="超链接 4 7" xfId="11383"/>
    <cellStyle name="超链接 4 8" xfId="11384"/>
    <cellStyle name="超链接 4 9" xfId="11385"/>
    <cellStyle name="超链接 5" xfId="5031"/>
    <cellStyle name="超链接 5 2" xfId="5032"/>
    <cellStyle name="超链接 5 2 2" xfId="5033"/>
    <cellStyle name="超链接 5 3" xfId="5034"/>
    <cellStyle name="超链接 5 4" xfId="5035"/>
    <cellStyle name="超链接 5 5" xfId="5036"/>
    <cellStyle name="超链接 5 6" xfId="5037"/>
    <cellStyle name="超链接 5 6 2" xfId="11386"/>
    <cellStyle name="超链接 5 6 3" xfId="11387"/>
    <cellStyle name="超链接 5 6 4" xfId="11388"/>
    <cellStyle name="超链接 5 7" xfId="11389"/>
    <cellStyle name="超链接 5 8" xfId="11390"/>
    <cellStyle name="超链接 6" xfId="5038"/>
    <cellStyle name="超链接 62" xfId="5039"/>
    <cellStyle name="超链接 63" xfId="5040"/>
    <cellStyle name="超链接 64" xfId="5041"/>
    <cellStyle name="超链接 7" xfId="5042"/>
    <cellStyle name="超链接 7 2" xfId="11391"/>
    <cellStyle name="超链接 7 3" xfId="11392"/>
    <cellStyle name="超链接 7 4" xfId="11393"/>
    <cellStyle name="超链接 8" xfId="9693"/>
    <cellStyle name="超链接 9" xfId="9700"/>
    <cellStyle name="分级显示行_1_2002年度报表格式_集团公司" xfId="11394"/>
    <cellStyle name="分级显示列_1_PERSON2" xfId="5043"/>
    <cellStyle name="好 10" xfId="11395"/>
    <cellStyle name="好 11" xfId="11396"/>
    <cellStyle name="好 2" xfId="5044"/>
    <cellStyle name="好 2 2" xfId="5045"/>
    <cellStyle name="好 2 2 2" xfId="5046"/>
    <cellStyle name="好 2 3" xfId="5047"/>
    <cellStyle name="好 2 4" xfId="5048"/>
    <cellStyle name="好 2 4 2" xfId="5049"/>
    <cellStyle name="好 2 4 3" xfId="5050"/>
    <cellStyle name="好 2 5" xfId="5051"/>
    <cellStyle name="好 2 5 2" xfId="5052"/>
    <cellStyle name="好 2 6" xfId="5053"/>
    <cellStyle name="好 2 7" xfId="5054"/>
    <cellStyle name="好 2 7 2" xfId="5055"/>
    <cellStyle name="好 3" xfId="5056"/>
    <cellStyle name="好 3 2" xfId="5057"/>
    <cellStyle name="好 4" xfId="11397"/>
    <cellStyle name="好 5" xfId="11398"/>
    <cellStyle name="好 6" xfId="11399"/>
    <cellStyle name="好 7" xfId="11400"/>
    <cellStyle name="好 8" xfId="11401"/>
    <cellStyle name="好 9" xfId="11402"/>
    <cellStyle name="好__dxn_temp货币资金" xfId="5058"/>
    <cellStyle name="好__dxn_temp货币资金 2" xfId="5059"/>
    <cellStyle name="好__dxn_temp货币资金 3" xfId="5060"/>
    <cellStyle name="好__dxn_temp空白表页" xfId="5061"/>
    <cellStyle name="好__dxn_temp空白表页 10" xfId="5062"/>
    <cellStyle name="好__dxn_temp空白表页 10 2" xfId="5063"/>
    <cellStyle name="好__dxn_temp空白表页 11" xfId="5064"/>
    <cellStyle name="好__dxn_temp空白表页 11 2" xfId="5065"/>
    <cellStyle name="好__dxn_temp空白表页 12" xfId="5066"/>
    <cellStyle name="好__dxn_temp空白表页 13" xfId="5067"/>
    <cellStyle name="好__dxn_temp空白表页 14" xfId="5068"/>
    <cellStyle name="好__dxn_temp空白表页 15" xfId="5069"/>
    <cellStyle name="好__dxn_temp空白表页 16" xfId="11403"/>
    <cellStyle name="好__dxn_temp空白表页 17" xfId="11404"/>
    <cellStyle name="好__dxn_temp空白表页 18" xfId="11405"/>
    <cellStyle name="好__dxn_temp空白表页 2" xfId="5070"/>
    <cellStyle name="好__dxn_temp空白表页 2 2" xfId="5071"/>
    <cellStyle name="好__dxn_temp空白表页 2 2 2" xfId="5072"/>
    <cellStyle name="好__dxn_temp空白表页 2 3" xfId="5073"/>
    <cellStyle name="好__dxn_temp空白表页 2 3 2" xfId="5074"/>
    <cellStyle name="好__dxn_temp空白表页 2 4" xfId="5075"/>
    <cellStyle name="好__dxn_temp空白表页 2 5" xfId="5076"/>
    <cellStyle name="好__dxn_temp空白表页 3" xfId="5077"/>
    <cellStyle name="好__dxn_temp空白表页 3 2" xfId="5078"/>
    <cellStyle name="好__dxn_temp空白表页 3 3" xfId="5079"/>
    <cellStyle name="好__dxn_temp空白表页 3 4" xfId="5080"/>
    <cellStyle name="好__dxn_temp空白表页 4" xfId="5081"/>
    <cellStyle name="好__dxn_temp空白表页 4 2" xfId="5082"/>
    <cellStyle name="好__dxn_temp空白表页 4 3" xfId="5083"/>
    <cellStyle name="好__dxn_temp空白表页 4 4" xfId="5084"/>
    <cellStyle name="好__dxn_temp空白表页 5" xfId="5085"/>
    <cellStyle name="好__dxn_temp空白表页 5 2" xfId="5086"/>
    <cellStyle name="好__dxn_temp空白表页 5 3" xfId="5087"/>
    <cellStyle name="好__dxn_temp空白表页 5 4" xfId="5088"/>
    <cellStyle name="好__dxn_temp空白表页 6" xfId="5089"/>
    <cellStyle name="好__dxn_temp空白表页 6 2" xfId="5090"/>
    <cellStyle name="好__dxn_temp空白表页 6 3" xfId="5091"/>
    <cellStyle name="好__dxn_temp空白表页 6 4" xfId="5092"/>
    <cellStyle name="好__dxn_temp空白表页 7" xfId="5093"/>
    <cellStyle name="好__dxn_temp空白表页 7 2" xfId="5094"/>
    <cellStyle name="好__dxn_temp空白表页 8" xfId="5095"/>
    <cellStyle name="好__dxn_temp空白表页 8 2" xfId="5096"/>
    <cellStyle name="好__dxn_temp空白表页 9" xfId="5097"/>
    <cellStyle name="好__dxn_temp空白表页 9 2" xfId="5098"/>
    <cellStyle name="好_01 应交税金" xfId="11406"/>
    <cellStyle name="好_07年明珠企业预填" xfId="9608"/>
    <cellStyle name="好_08年审企业预填表-药业" xfId="9609"/>
    <cellStyle name="好_10-ZH 其他应收款" xfId="11407"/>
    <cellStyle name="好_10存货" xfId="5099"/>
    <cellStyle name="好_10存货 2" xfId="5100"/>
    <cellStyle name="好_10存货 2 2" xfId="5101"/>
    <cellStyle name="好_10存货 2 2 2" xfId="5102"/>
    <cellStyle name="好_10存货 2 2 3" xfId="11408"/>
    <cellStyle name="好_10存货 2 2 4" xfId="11409"/>
    <cellStyle name="好_10存货 2 2 5" xfId="11410"/>
    <cellStyle name="好_10存货 2 3" xfId="5103"/>
    <cellStyle name="好_10存货 3" xfId="5104"/>
    <cellStyle name="好_10存货 3 2" xfId="5105"/>
    <cellStyle name="好_10存货 3 3" xfId="11411"/>
    <cellStyle name="好_10存货 4" xfId="5106"/>
    <cellStyle name="好_10存货 4 2" xfId="11412"/>
    <cellStyle name="好_10存货 5" xfId="5107"/>
    <cellStyle name="好_10存货 5 2" xfId="11413"/>
    <cellStyle name="好_10存货 6" xfId="11414"/>
    <cellStyle name="好_10存货 7" xfId="11415"/>
    <cellStyle name="好_10存货 8" xfId="11416"/>
    <cellStyle name="好_10-可供出售金融资产（空白模板）" xfId="5108"/>
    <cellStyle name="好_10-可供出售金融资产（空白模板） 2" xfId="5109"/>
    <cellStyle name="好_10-可供出售金融资产（空白模板） 2 2" xfId="5110"/>
    <cellStyle name="好_10-可供出售金融资产（空白模板） 3" xfId="5111"/>
    <cellStyle name="好_10-可供出售金融资产（空白模板） 3 2" xfId="5112"/>
    <cellStyle name="好_10-可供出售金融资产（空白模板） 4" xfId="5113"/>
    <cellStyle name="好_10针对持续经营的调查问卷" xfId="11417"/>
    <cellStyle name="好_11-持有至到期投资（空白模板）" xfId="5114"/>
    <cellStyle name="好_11-持有至到期投资（空白模板） 2" xfId="5115"/>
    <cellStyle name="好_11-持有至到期投资（空白模板） 2 2" xfId="5116"/>
    <cellStyle name="好_11-持有至到期投资（空白模板） 3" xfId="5117"/>
    <cellStyle name="好_11-持有至到期投资（空白模板） 3 2" xfId="5118"/>
    <cellStyle name="好_11-持有至到期投资（空白模板） 4" xfId="5119"/>
    <cellStyle name="好_11-持有至到期投资（空白模板） 5" xfId="5120"/>
    <cellStyle name="好_12-长期应收款（空白模板）" xfId="5121"/>
    <cellStyle name="好_12-长期应收款（空白模板） 2" xfId="5122"/>
    <cellStyle name="好_12-长期应收款（空白模板） 2 2" xfId="5123"/>
    <cellStyle name="好_12-长期应收款（空白模板） 3" xfId="5124"/>
    <cellStyle name="好_12-长期应收款（空白模板） 3 2" xfId="5125"/>
    <cellStyle name="好_12-长期应收款（空白模板） 4" xfId="5126"/>
    <cellStyle name="好_15-固定资产（空白模板）" xfId="5127"/>
    <cellStyle name="好_15-固定资产（空白模板） 2" xfId="5128"/>
    <cellStyle name="好_15-固定资产（空白模板） 2 2" xfId="5129"/>
    <cellStyle name="好_15-固定资产（空白模板） 2 3" xfId="5130"/>
    <cellStyle name="好_15-固定资产（空白模板） 3" xfId="5131"/>
    <cellStyle name="好_15-固定资产（空白模板） 3 2" xfId="5132"/>
    <cellStyle name="好_15-固定资产（空白模板） 4" xfId="5133"/>
    <cellStyle name="好_15-固定资产（空白模板） 5" xfId="5134"/>
    <cellStyle name="好_16-在建工程（空白模板）" xfId="5135"/>
    <cellStyle name="好_16-在建工程（空白模板） 2" xfId="5136"/>
    <cellStyle name="好_16-在建工程（空白模板） 2 2" xfId="5137"/>
    <cellStyle name="好_16-在建工程（空白模板） 3" xfId="5138"/>
    <cellStyle name="好_16-在建工程（空白模板） 3 2" xfId="5139"/>
    <cellStyle name="好_16-在建工程（空白模板） 4" xfId="5140"/>
    <cellStyle name="好_16-在建工程（空白模板） 4 2" xfId="5141"/>
    <cellStyle name="好_16-在建工程（空白模板） 5" xfId="5142"/>
    <cellStyle name="好_16-在建工程（空白模板） 5 2" xfId="5143"/>
    <cellStyle name="好_16-在建工程（空白模板） 6" xfId="5144"/>
    <cellStyle name="好_19-无形资产（空白模板）" xfId="5145"/>
    <cellStyle name="好_19-无形资产（空白模板） 10" xfId="5146"/>
    <cellStyle name="好_19-无形资产（空白模板） 10 2" xfId="5147"/>
    <cellStyle name="好_19-无形资产（空白模板） 11" xfId="5148"/>
    <cellStyle name="好_19-无形资产（空白模板） 11 2" xfId="5149"/>
    <cellStyle name="好_19-无形资产（空白模板） 12" xfId="5150"/>
    <cellStyle name="好_19-无形资产（空白模板） 13" xfId="5151"/>
    <cellStyle name="好_19-无形资产（空白模板） 14" xfId="5152"/>
    <cellStyle name="好_19-无形资产（空白模板） 15" xfId="5153"/>
    <cellStyle name="好_19-无形资产（空白模板） 16" xfId="5154"/>
    <cellStyle name="好_19-无形资产（空白模板） 17" xfId="11418"/>
    <cellStyle name="好_19-无形资产（空白模板） 18" xfId="11419"/>
    <cellStyle name="好_19-无形资产（空白模板） 19" xfId="11420"/>
    <cellStyle name="好_19-无形资产（空白模板） 2" xfId="5155"/>
    <cellStyle name="好_19-无形资产（空白模板） 2 2" xfId="5156"/>
    <cellStyle name="好_19-无形资产（空白模板） 2 2 2" xfId="5157"/>
    <cellStyle name="好_19-无形资产（空白模板） 2 3" xfId="5158"/>
    <cellStyle name="好_19-无形资产（空白模板） 2 3 2" xfId="5159"/>
    <cellStyle name="好_19-无形资产（空白模板） 2 4" xfId="5160"/>
    <cellStyle name="好_19-无形资产（空白模板） 2 5" xfId="5161"/>
    <cellStyle name="好_19-无形资产（空白模板） 2 6" xfId="11421"/>
    <cellStyle name="好_19-无形资产（空白模板） 3" xfId="5162"/>
    <cellStyle name="好_19-无形资产（空白模板） 3 2" xfId="5163"/>
    <cellStyle name="好_19-无形资产（空白模板） 3 3" xfId="5164"/>
    <cellStyle name="好_19-无形资产（空白模板） 3 4" xfId="5165"/>
    <cellStyle name="好_19-无形资产（空白模板） 3 5" xfId="11422"/>
    <cellStyle name="好_19-无形资产（空白模板） 4" xfId="5166"/>
    <cellStyle name="好_19-无形资产（空白模板） 4 2" xfId="5167"/>
    <cellStyle name="好_19-无形资产（空白模板） 4 3" xfId="5168"/>
    <cellStyle name="好_19-无形资产（空白模板） 4 4" xfId="5169"/>
    <cellStyle name="好_19-无形资产（空白模板） 4 5" xfId="11423"/>
    <cellStyle name="好_19-无形资产（空白模板） 5" xfId="5170"/>
    <cellStyle name="好_19-无形资产（空白模板） 5 2" xfId="5171"/>
    <cellStyle name="好_19-无形资产（空白模板） 5 3" xfId="5172"/>
    <cellStyle name="好_19-无形资产（空白模板） 5 4" xfId="5173"/>
    <cellStyle name="好_19-无形资产（空白模板） 5 5" xfId="11424"/>
    <cellStyle name="好_19-无形资产（空白模板） 6" xfId="5174"/>
    <cellStyle name="好_19-无形资产（空白模板） 6 2" xfId="5175"/>
    <cellStyle name="好_19-无形资产（空白模板） 6 3" xfId="5176"/>
    <cellStyle name="好_19-无形资产（空白模板） 6 4" xfId="5177"/>
    <cellStyle name="好_19-无形资产（空白模板） 6 5" xfId="11425"/>
    <cellStyle name="好_19-无形资产（空白模板） 7" xfId="5178"/>
    <cellStyle name="好_19-无形资产（空白模板） 7 2" xfId="5179"/>
    <cellStyle name="好_19-无形资产（空白模板） 8" xfId="5180"/>
    <cellStyle name="好_19-无形资产（空白模板） 8 2" xfId="5181"/>
    <cellStyle name="好_19-无形资产（空白模板） 9" xfId="5182"/>
    <cellStyle name="好_19-无形资产（空白模板） 9 2" xfId="5183"/>
    <cellStyle name="好_19-无形资产（空白模板）_3固定资产" xfId="5184"/>
    <cellStyle name="好_19-无形资产（空白模板）_3固定资产 2" xfId="5185"/>
    <cellStyle name="好_19-无形资产（空白模板）_Book2" xfId="5186"/>
    <cellStyle name="好_19-无形资产（空白模板）_Book2 2" xfId="5187"/>
    <cellStyle name="好_19-无形资产（空白模板）_财务费用" xfId="11426"/>
    <cellStyle name="好_19-无形资产（空白模板）_固定资产" xfId="5188"/>
    <cellStyle name="好_19-无形资产（空白模板）_固定资产 2" xfId="5189"/>
    <cellStyle name="好_19-无形资产（空白模板）_货币资金" xfId="5190"/>
    <cellStyle name="好_19-无形资产（空白模板）_货币资金 2" xfId="5191"/>
    <cellStyle name="好_19-无形资产（空白模板）_应收账款" xfId="5192"/>
    <cellStyle name="好_19-无形资产（空白模板）_应收账款 2" xfId="5193"/>
    <cellStyle name="好_1财务费用" xfId="5194"/>
    <cellStyle name="好_1财务费用 10" xfId="5195"/>
    <cellStyle name="好_1财务费用 10 2" xfId="5196"/>
    <cellStyle name="好_1财务费用 11" xfId="5197"/>
    <cellStyle name="好_1财务费用 11 2" xfId="5198"/>
    <cellStyle name="好_1财务费用 12" xfId="5199"/>
    <cellStyle name="好_1财务费用 13" xfId="5200"/>
    <cellStyle name="好_1财务费用 14" xfId="5201"/>
    <cellStyle name="好_1财务费用 15" xfId="5202"/>
    <cellStyle name="好_1财务费用 16" xfId="5203"/>
    <cellStyle name="好_1财务费用 17" xfId="11427"/>
    <cellStyle name="好_1财务费用 18" xfId="11428"/>
    <cellStyle name="好_1财务费用 19" xfId="11429"/>
    <cellStyle name="好_1财务费用 2" xfId="5204"/>
    <cellStyle name="好_1财务费用 2 2" xfId="5205"/>
    <cellStyle name="好_1财务费用 2 2 2" xfId="5206"/>
    <cellStyle name="好_1财务费用 2 3" xfId="5207"/>
    <cellStyle name="好_1财务费用 2 3 2" xfId="5208"/>
    <cellStyle name="好_1财务费用 2 4" xfId="5209"/>
    <cellStyle name="好_1财务费用 2 5" xfId="5210"/>
    <cellStyle name="好_1财务费用 2 6" xfId="11430"/>
    <cellStyle name="好_1财务费用 3" xfId="5211"/>
    <cellStyle name="好_1财务费用 3 2" xfId="5212"/>
    <cellStyle name="好_1财务费用 3 3" xfId="5213"/>
    <cellStyle name="好_1财务费用 3 4" xfId="5214"/>
    <cellStyle name="好_1财务费用 3 5" xfId="11431"/>
    <cellStyle name="好_1财务费用 4" xfId="5215"/>
    <cellStyle name="好_1财务费用 4 2" xfId="5216"/>
    <cellStyle name="好_1财务费用 4 3" xfId="5217"/>
    <cellStyle name="好_1财务费用 4 4" xfId="5218"/>
    <cellStyle name="好_1财务费用 4 5" xfId="11432"/>
    <cellStyle name="好_1财务费用 5" xfId="5219"/>
    <cellStyle name="好_1财务费用 5 2" xfId="5220"/>
    <cellStyle name="好_1财务费用 5 3" xfId="5221"/>
    <cellStyle name="好_1财务费用 5 4" xfId="5222"/>
    <cellStyle name="好_1财务费用 5 5" xfId="11433"/>
    <cellStyle name="好_1财务费用 6" xfId="5223"/>
    <cellStyle name="好_1财务费用 6 2" xfId="5224"/>
    <cellStyle name="好_1财务费用 6 3" xfId="5225"/>
    <cellStyle name="好_1财务费用 6 4" xfId="5226"/>
    <cellStyle name="好_1财务费用 6 5" xfId="11434"/>
    <cellStyle name="好_1财务费用 7" xfId="5227"/>
    <cellStyle name="好_1财务费用 7 2" xfId="5228"/>
    <cellStyle name="好_1财务费用 8" xfId="5229"/>
    <cellStyle name="好_1财务费用 8 2" xfId="5230"/>
    <cellStyle name="好_1财务费用 9" xfId="5231"/>
    <cellStyle name="好_1财务费用 9 2" xfId="5232"/>
    <cellStyle name="好_1财务费用_3固定资产" xfId="5233"/>
    <cellStyle name="好_1财务费用_3固定资产 2" xfId="5234"/>
    <cellStyle name="好_1财务费用_Book2" xfId="5235"/>
    <cellStyle name="好_1财务费用_Book2 2" xfId="5236"/>
    <cellStyle name="好_1财务费用_财务费用" xfId="11435"/>
    <cellStyle name="好_1财务费用_固定资产" xfId="5237"/>
    <cellStyle name="好_1财务费用_固定资产 2" xfId="5238"/>
    <cellStyle name="好_1财务费用_货币资金" xfId="5239"/>
    <cellStyle name="好_1财务费用_货币资金 2" xfId="5240"/>
    <cellStyle name="好_1财务费用_应收账款" xfId="5241"/>
    <cellStyle name="好_1财务费用_应收账款 2" xfId="5242"/>
    <cellStyle name="好_1持有至到期投资" xfId="5243"/>
    <cellStyle name="好_1持有至到期投资 2" xfId="5244"/>
    <cellStyle name="好_1持有至到期投资 2 2" xfId="5245"/>
    <cellStyle name="好_1持有至到期投资 3" xfId="5246"/>
    <cellStyle name="好_1持有至到期投资 3 2" xfId="5247"/>
    <cellStyle name="好_1持有至到期投资 4" xfId="5248"/>
    <cellStyle name="好_1存货" xfId="5249"/>
    <cellStyle name="好_1存货 2" xfId="5250"/>
    <cellStyle name="好_1存货 2 2" xfId="5251"/>
    <cellStyle name="好_1存货 3" xfId="5252"/>
    <cellStyle name="好_1存货 3 2" xfId="5253"/>
    <cellStyle name="好_1存货 4" xfId="5254"/>
    <cellStyle name="好_1递延所得税负债" xfId="5255"/>
    <cellStyle name="好_1递延所得税负债 2" xfId="5256"/>
    <cellStyle name="好_1递延所得税负债 2 2" xfId="5257"/>
    <cellStyle name="好_1递延所得税负债 3" xfId="5258"/>
    <cellStyle name="好_1递延所得税负债 3 2" xfId="5259"/>
    <cellStyle name="好_1递延所得税负债 4" xfId="5260"/>
    <cellStyle name="好_1递延所得税资产" xfId="5261"/>
    <cellStyle name="好_1递延所得税资产 2" xfId="5262"/>
    <cellStyle name="好_1递延所得税资产 2 2" xfId="5263"/>
    <cellStyle name="好_1递延所得税资产 3" xfId="5264"/>
    <cellStyle name="好_1递延所得税资产 3 2" xfId="5265"/>
    <cellStyle name="好_1递延所得税资产 4" xfId="5266"/>
    <cellStyle name="好_1短期借款" xfId="5267"/>
    <cellStyle name="好_1短期借款 10" xfId="5268"/>
    <cellStyle name="好_1短期借款 10 2" xfId="5269"/>
    <cellStyle name="好_1短期借款 11" xfId="5270"/>
    <cellStyle name="好_1短期借款 11 2" xfId="5271"/>
    <cellStyle name="好_1短期借款 12" xfId="5272"/>
    <cellStyle name="好_1短期借款 13" xfId="5273"/>
    <cellStyle name="好_1短期借款 14" xfId="5274"/>
    <cellStyle name="好_1短期借款 15" xfId="5275"/>
    <cellStyle name="好_1短期借款 16" xfId="11436"/>
    <cellStyle name="好_1短期借款 17" xfId="11437"/>
    <cellStyle name="好_1短期借款 18" xfId="11438"/>
    <cellStyle name="好_1短期借款 2" xfId="5276"/>
    <cellStyle name="好_1短期借款 2 2" xfId="5277"/>
    <cellStyle name="好_1短期借款 2 2 2" xfId="5278"/>
    <cellStyle name="好_1短期借款 2 3" xfId="5279"/>
    <cellStyle name="好_1短期借款 2 3 2" xfId="5280"/>
    <cellStyle name="好_1短期借款 2 4" xfId="5281"/>
    <cellStyle name="好_1短期借款 2 5" xfId="5282"/>
    <cellStyle name="好_1短期借款 3" xfId="5283"/>
    <cellStyle name="好_1短期借款 3 2" xfId="5284"/>
    <cellStyle name="好_1短期借款 3 3" xfId="5285"/>
    <cellStyle name="好_1短期借款 3 4" xfId="5286"/>
    <cellStyle name="好_1短期借款 4" xfId="5287"/>
    <cellStyle name="好_1短期借款 4 2" xfId="5288"/>
    <cellStyle name="好_1短期借款 4 3" xfId="5289"/>
    <cellStyle name="好_1短期借款 4 4" xfId="5290"/>
    <cellStyle name="好_1短期借款 5" xfId="5291"/>
    <cellStyle name="好_1短期借款 5 2" xfId="5292"/>
    <cellStyle name="好_1短期借款 5 3" xfId="5293"/>
    <cellStyle name="好_1短期借款 5 4" xfId="5294"/>
    <cellStyle name="好_1短期借款 6" xfId="5295"/>
    <cellStyle name="好_1短期借款 6 2" xfId="5296"/>
    <cellStyle name="好_1短期借款 6 3" xfId="5297"/>
    <cellStyle name="好_1短期借款 6 4" xfId="5298"/>
    <cellStyle name="好_1短期借款 7" xfId="5299"/>
    <cellStyle name="好_1短期借款 7 2" xfId="5300"/>
    <cellStyle name="好_1短期借款 8" xfId="5301"/>
    <cellStyle name="好_1短期借款 8 2" xfId="5302"/>
    <cellStyle name="好_1短期借款 9" xfId="5303"/>
    <cellStyle name="好_1短期借款 9 2" xfId="5304"/>
    <cellStyle name="好_1公允价值变动损益" xfId="5305"/>
    <cellStyle name="好_1公允价值变动损益 2" xfId="5306"/>
    <cellStyle name="好_1公允价值变动损益 2 2" xfId="5307"/>
    <cellStyle name="好_1公允价值变动损益 3" xfId="5308"/>
    <cellStyle name="好_1公允价值变动损益 3 2" xfId="5309"/>
    <cellStyle name="好_1公允价值变动损益 4" xfId="5310"/>
    <cellStyle name="好_1固定资产" xfId="5311"/>
    <cellStyle name="好_1固定资产 2" xfId="5312"/>
    <cellStyle name="好_1固定资产 2 2" xfId="5313"/>
    <cellStyle name="好_1固定资产 2 3" xfId="5314"/>
    <cellStyle name="好_1固定资产 3" xfId="5315"/>
    <cellStyle name="好_1固定资产 3 2" xfId="5316"/>
    <cellStyle name="好_1固定资产 4" xfId="5317"/>
    <cellStyle name="好_1固定资产 5" xfId="5318"/>
    <cellStyle name="好_1管理费用" xfId="5319"/>
    <cellStyle name="好_1管理费用 2" xfId="5320"/>
    <cellStyle name="好_1管理费用 2 2" xfId="5321"/>
    <cellStyle name="好_1管理费用 3" xfId="5322"/>
    <cellStyle name="好_1货币资金" xfId="5323"/>
    <cellStyle name="好_1货币资金 2" xfId="5324"/>
    <cellStyle name="好_1货币资金 2 2" xfId="5325"/>
    <cellStyle name="好_1货币资金 2 3" xfId="5326"/>
    <cellStyle name="好_1货币资金 3" xfId="5327"/>
    <cellStyle name="好_1货币资金 3 2" xfId="5328"/>
    <cellStyle name="好_1货币资金 4" xfId="5329"/>
    <cellStyle name="好_1货币资金 4 2" xfId="5330"/>
    <cellStyle name="好_1货币资金 5" xfId="5331"/>
    <cellStyle name="好_1货币资金 6" xfId="5332"/>
    <cellStyle name="好_1交易性金融负债" xfId="5333"/>
    <cellStyle name="好_1交易性金融负债 2" xfId="5334"/>
    <cellStyle name="好_1交易性金融负债 2 2" xfId="5335"/>
    <cellStyle name="好_1交易性金融负债 3" xfId="5336"/>
    <cellStyle name="好_1交易性金融负债 3 2" xfId="5337"/>
    <cellStyle name="好_1交易性金融负债 4" xfId="5338"/>
    <cellStyle name="好_1交易性金融负债 5" xfId="11439"/>
    <cellStyle name="好_1交易性金融资产" xfId="5339"/>
    <cellStyle name="好_1交易性金融资产 2" xfId="5340"/>
    <cellStyle name="好_1交易性金融资产 2 2" xfId="5341"/>
    <cellStyle name="好_1交易性金融资产 3" xfId="5342"/>
    <cellStyle name="好_1交易性金融资产 3 2" xfId="5343"/>
    <cellStyle name="好_1交易性金融资产 4" xfId="5344"/>
    <cellStyle name="好_1可供出售金融资产" xfId="5345"/>
    <cellStyle name="好_1可供出售金融资产 2" xfId="5346"/>
    <cellStyle name="好_1可供出售金融资产 2 2" xfId="5347"/>
    <cellStyle name="好_1可供出售金融资产 3" xfId="5348"/>
    <cellStyle name="好_1可供出售金融资产 3 2" xfId="5349"/>
    <cellStyle name="好_1可供出售金融资产 4" xfId="5350"/>
    <cellStyle name="好_1其他应付款" xfId="5351"/>
    <cellStyle name="好_1其他应付款 2" xfId="5352"/>
    <cellStyle name="好_1其他应付款 2 2" xfId="5353"/>
    <cellStyle name="好_1其他应付款 3" xfId="5354"/>
    <cellStyle name="好_1其他应付款 3 2" xfId="5355"/>
    <cellStyle name="好_1其他应付款 4" xfId="5356"/>
    <cellStyle name="好_1其他应收款" xfId="5357"/>
    <cellStyle name="好_1其他应收款 2" xfId="5358"/>
    <cellStyle name="好_1其他应收款 2 2" xfId="5359"/>
    <cellStyle name="好_1其他应收款 3" xfId="5360"/>
    <cellStyle name="好_1其他应收款 3 2" xfId="5361"/>
    <cellStyle name="好_1其他应收款 3 3" xfId="5362"/>
    <cellStyle name="好_1其他应收款 4" xfId="5363"/>
    <cellStyle name="好_1实收资本(股本)" xfId="5364"/>
    <cellStyle name="好_1实收资本(股本) 2" xfId="5365"/>
    <cellStyle name="好_1实收资本(股本) 2 2" xfId="5366"/>
    <cellStyle name="好_1实收资本(股本) 3" xfId="5367"/>
    <cellStyle name="好_1实收资本(股本) 3 2" xfId="5368"/>
    <cellStyle name="好_1实收资本(股本) 4" xfId="5369"/>
    <cellStyle name="好_1所得税费用" xfId="5370"/>
    <cellStyle name="好_1所得税费用 10" xfId="5371"/>
    <cellStyle name="好_1所得税费用 10 2" xfId="5372"/>
    <cellStyle name="好_1所得税费用 11" xfId="5373"/>
    <cellStyle name="好_1所得税费用 2" xfId="5374"/>
    <cellStyle name="好_1所得税费用 2 2" xfId="5375"/>
    <cellStyle name="好_1所得税费用 3" xfId="5376"/>
    <cellStyle name="好_1所得税费用 3 2" xfId="5377"/>
    <cellStyle name="好_1所得税费用 4" xfId="5378"/>
    <cellStyle name="好_1所得税费用 4 2" xfId="5379"/>
    <cellStyle name="好_1所得税费用 5" xfId="5380"/>
    <cellStyle name="好_1所得税费用 5 2" xfId="5381"/>
    <cellStyle name="好_1所得税费用 6" xfId="5382"/>
    <cellStyle name="好_1所得税费用 6 2" xfId="5383"/>
    <cellStyle name="好_1所得税费用 7" xfId="5384"/>
    <cellStyle name="好_1所得税费用 7 2" xfId="5385"/>
    <cellStyle name="好_1所得税费用 8" xfId="5386"/>
    <cellStyle name="好_1所得税费用 8 2" xfId="5387"/>
    <cellStyle name="好_1所得税费用 9" xfId="5388"/>
    <cellStyle name="好_1所得税费用 9 2" xfId="5389"/>
    <cellStyle name="好_1投资收益" xfId="5390"/>
    <cellStyle name="好_1投资收益 2" xfId="5391"/>
    <cellStyle name="好_1投资收益 2 2" xfId="5392"/>
    <cellStyle name="好_1投资收益 3" xfId="5393"/>
    <cellStyle name="好_1投资收益 3 2" xfId="5394"/>
    <cellStyle name="好_1投资收益 4" xfId="5395"/>
    <cellStyle name="好_1销售费用" xfId="5396"/>
    <cellStyle name="好_1销售费用 2" xfId="5397"/>
    <cellStyle name="好_1销售费用 2 2" xfId="5398"/>
    <cellStyle name="好_1销售费用 3" xfId="5399"/>
    <cellStyle name="好_1销售费用 3 2" xfId="5400"/>
    <cellStyle name="好_1销售费用 4" xfId="5401"/>
    <cellStyle name="好_1-销售与收款循环" xfId="11440"/>
    <cellStyle name="好_1盈余公积" xfId="5402"/>
    <cellStyle name="好_1盈余公积 2" xfId="5403"/>
    <cellStyle name="好_1盈余公积 2 2" xfId="5404"/>
    <cellStyle name="好_1盈余公积 3" xfId="5405"/>
    <cellStyle name="好_1盈余公积 3 2" xfId="5406"/>
    <cellStyle name="好_1盈余公积 4" xfId="5407"/>
    <cellStyle name="好_1营业成本" xfId="5408"/>
    <cellStyle name="好_1营业成本 10" xfId="5409"/>
    <cellStyle name="好_1营业成本 11" xfId="5410"/>
    <cellStyle name="好_1营业成本 12" xfId="5411"/>
    <cellStyle name="好_1营业成本 13" xfId="5412"/>
    <cellStyle name="好_1营业成本 14" xfId="5413"/>
    <cellStyle name="好_1营业成本 2" xfId="5414"/>
    <cellStyle name="好_1营业成本 2 2" xfId="5415"/>
    <cellStyle name="好_1营业成本 2 2 2" xfId="5416"/>
    <cellStyle name="好_1营业成本 2 3" xfId="5417"/>
    <cellStyle name="好_1营业成本 2 3 2" xfId="5418"/>
    <cellStyle name="好_1营业成本 2 4" xfId="5419"/>
    <cellStyle name="好_1营业成本 3" xfId="5420"/>
    <cellStyle name="好_1营业成本 3 2" xfId="5421"/>
    <cellStyle name="好_1营业成本 4" xfId="5422"/>
    <cellStyle name="好_1营业成本 5" xfId="5423"/>
    <cellStyle name="好_1营业成本 6" xfId="5424"/>
    <cellStyle name="好_1营业成本 7" xfId="5425"/>
    <cellStyle name="好_1营业成本 8" xfId="5426"/>
    <cellStyle name="好_1营业成本 9" xfId="5427"/>
    <cellStyle name="好_1营业收入" xfId="5428"/>
    <cellStyle name="好_1营业收入 10" xfId="5429"/>
    <cellStyle name="好_1营业收入 10 2" xfId="5430"/>
    <cellStyle name="好_1营业收入 11" xfId="5431"/>
    <cellStyle name="好_1营业收入 11 2" xfId="5432"/>
    <cellStyle name="好_1营业收入 12" xfId="5433"/>
    <cellStyle name="好_1营业收入 13" xfId="5434"/>
    <cellStyle name="好_1营业收入 14" xfId="5435"/>
    <cellStyle name="好_1营业收入 15" xfId="5436"/>
    <cellStyle name="好_1营业收入 16" xfId="5437"/>
    <cellStyle name="好_1营业收入 17" xfId="11441"/>
    <cellStyle name="好_1营业收入 18" xfId="11442"/>
    <cellStyle name="好_1营业收入 19" xfId="11443"/>
    <cellStyle name="好_1营业收入 2" xfId="5438"/>
    <cellStyle name="好_1营业收入 2 2" xfId="5439"/>
    <cellStyle name="好_1营业收入 2 2 2" xfId="5440"/>
    <cellStyle name="好_1营业收入 2 3" xfId="5441"/>
    <cellStyle name="好_1营业收入 2 3 2" xfId="5442"/>
    <cellStyle name="好_1营业收入 2 4" xfId="5443"/>
    <cellStyle name="好_1营业收入 2 5" xfId="5444"/>
    <cellStyle name="好_1营业收入 2 6" xfId="11444"/>
    <cellStyle name="好_1营业收入 3" xfId="5445"/>
    <cellStyle name="好_1营业收入 3 2" xfId="5446"/>
    <cellStyle name="好_1营业收入 3 3" xfId="5447"/>
    <cellStyle name="好_1营业收入 3 4" xfId="5448"/>
    <cellStyle name="好_1营业收入 3 5" xfId="11445"/>
    <cellStyle name="好_1营业收入 4" xfId="5449"/>
    <cellStyle name="好_1营业收入 4 2" xfId="5450"/>
    <cellStyle name="好_1营业收入 4 3" xfId="5451"/>
    <cellStyle name="好_1营业收入 4 4" xfId="5452"/>
    <cellStyle name="好_1营业收入 4 5" xfId="11446"/>
    <cellStyle name="好_1营业收入 5" xfId="5453"/>
    <cellStyle name="好_1营业收入 5 2" xfId="5454"/>
    <cellStyle name="好_1营业收入 5 3" xfId="5455"/>
    <cellStyle name="好_1营业收入 5 4" xfId="5456"/>
    <cellStyle name="好_1营业收入 5 5" xfId="11447"/>
    <cellStyle name="好_1营业收入 6" xfId="5457"/>
    <cellStyle name="好_1营业收入 6 2" xfId="5458"/>
    <cellStyle name="好_1营业收入 6 3" xfId="5459"/>
    <cellStyle name="好_1营业收入 6 4" xfId="5460"/>
    <cellStyle name="好_1营业收入 6 5" xfId="11448"/>
    <cellStyle name="好_1营业收入 7" xfId="5461"/>
    <cellStyle name="好_1营业收入 7 2" xfId="5462"/>
    <cellStyle name="好_1营业收入 8" xfId="5463"/>
    <cellStyle name="好_1营业收入 8 2" xfId="5464"/>
    <cellStyle name="好_1营业收入 9" xfId="5465"/>
    <cellStyle name="好_1营业收入 9 2" xfId="5466"/>
    <cellStyle name="好_1营业收入_3固定资产" xfId="5467"/>
    <cellStyle name="好_1营业收入_3固定资产 2" xfId="5468"/>
    <cellStyle name="好_1营业收入_Book2" xfId="5469"/>
    <cellStyle name="好_1营业收入_Book2 2" xfId="5470"/>
    <cellStyle name="好_1营业收入_财务费用" xfId="11449"/>
    <cellStyle name="好_1营业收入_固定资产" xfId="5471"/>
    <cellStyle name="好_1营业收入_固定资产 2" xfId="5472"/>
    <cellStyle name="好_1营业收入_货币资金" xfId="5473"/>
    <cellStyle name="好_1营业收入_货币资金 2" xfId="5474"/>
    <cellStyle name="好_1营业收入_应收账款" xfId="5475"/>
    <cellStyle name="好_1营业收入_应收账款 2" xfId="5476"/>
    <cellStyle name="好_1营业税金及附加" xfId="5477"/>
    <cellStyle name="好_1营业税金及附加 2" xfId="5478"/>
    <cellStyle name="好_1营业税金及附加 2 2" xfId="5479"/>
    <cellStyle name="好_1营业税金及附加 3" xfId="5480"/>
    <cellStyle name="好_1营业税金及附加 3 2" xfId="5481"/>
    <cellStyle name="好_1营业税金及附加 4" xfId="5482"/>
    <cellStyle name="好_1营业外收入" xfId="5483"/>
    <cellStyle name="好_1营业外收入 2" xfId="5484"/>
    <cellStyle name="好_1营业外收入 2 2" xfId="5485"/>
    <cellStyle name="好_1营业外收入 3" xfId="5486"/>
    <cellStyle name="好_1营业外收入 3 2" xfId="5487"/>
    <cellStyle name="好_1营业外收入 4" xfId="5488"/>
    <cellStyle name="好_1营业外支出" xfId="5489"/>
    <cellStyle name="好_1营业外支出 2" xfId="5490"/>
    <cellStyle name="好_1营业外支出 2 2" xfId="5491"/>
    <cellStyle name="好_1营业外支出 3" xfId="5492"/>
    <cellStyle name="好_1营业外支出 4" xfId="5493"/>
    <cellStyle name="好_1应付账款" xfId="5494"/>
    <cellStyle name="好_1应付账款 2" xfId="5495"/>
    <cellStyle name="好_1应付账款 2 2" xfId="5496"/>
    <cellStyle name="好_1应付账款 3" xfId="5497"/>
    <cellStyle name="好_1应付账款 3 2" xfId="5498"/>
    <cellStyle name="好_1应付账款 4" xfId="5499"/>
    <cellStyle name="好_1应付职工薪酬" xfId="5500"/>
    <cellStyle name="好_1应付职工薪酬 2" xfId="5501"/>
    <cellStyle name="好_1应付职工薪酬 2 2" xfId="5502"/>
    <cellStyle name="好_1应付职工薪酬 3" xfId="5503"/>
    <cellStyle name="好_1应付职工薪酬 3 2" xfId="5504"/>
    <cellStyle name="好_1应付职工薪酬 4" xfId="5505"/>
    <cellStyle name="好_1应收股利" xfId="5506"/>
    <cellStyle name="好_1应收股利 2" xfId="5507"/>
    <cellStyle name="好_1应收股利 2 2" xfId="5508"/>
    <cellStyle name="好_1应收股利 3" xfId="5509"/>
    <cellStyle name="好_1应收股利 3 2" xfId="5510"/>
    <cellStyle name="好_1应收股利 4" xfId="5511"/>
    <cellStyle name="好_1应收利息" xfId="11450"/>
    <cellStyle name="好_1应收票据" xfId="5512"/>
    <cellStyle name="好_1应收票据 2" xfId="5513"/>
    <cellStyle name="好_1应收票据 2 2" xfId="5514"/>
    <cellStyle name="好_1应收票据 3" xfId="5515"/>
    <cellStyle name="好_1应收票据 3 2" xfId="5516"/>
    <cellStyle name="好_1应收票据 4" xfId="5517"/>
    <cellStyle name="好_1应收账款" xfId="5518"/>
    <cellStyle name="好_1应收账款 2" xfId="5519"/>
    <cellStyle name="好_1应收账款 2 2" xfId="5520"/>
    <cellStyle name="好_1应收账款 3" xfId="5521"/>
    <cellStyle name="好_1应收账款 3 2" xfId="5522"/>
    <cellStyle name="好_1应收账款 4" xfId="5523"/>
    <cellStyle name="好_1应收账款 5" xfId="11451"/>
    <cellStyle name="好_1应收账款 6" xfId="11452"/>
    <cellStyle name="好_1应收账款 7" xfId="11453"/>
    <cellStyle name="好_1预付款项" xfId="5524"/>
    <cellStyle name="好_1预付款项 2" xfId="5525"/>
    <cellStyle name="好_1预付款项 2 2" xfId="5526"/>
    <cellStyle name="好_1预付款项 3" xfId="5527"/>
    <cellStyle name="好_1预付款项 3 2" xfId="5528"/>
    <cellStyle name="好_1预付款项 4" xfId="5529"/>
    <cellStyle name="好_1预收款项" xfId="5530"/>
    <cellStyle name="好_1预收款项 10" xfId="5531"/>
    <cellStyle name="好_1预收款项 10 2" xfId="5532"/>
    <cellStyle name="好_1预收款项 11" xfId="5533"/>
    <cellStyle name="好_1预收款项 11 2" xfId="5534"/>
    <cellStyle name="好_1预收款项 12" xfId="5535"/>
    <cellStyle name="好_1预收款项 13" xfId="5536"/>
    <cellStyle name="好_1预收款项 14" xfId="5537"/>
    <cellStyle name="好_1预收款项 15" xfId="5538"/>
    <cellStyle name="好_1预收款项 16" xfId="11454"/>
    <cellStyle name="好_1预收款项 17" xfId="11455"/>
    <cellStyle name="好_1预收款项 18" xfId="11456"/>
    <cellStyle name="好_1预收款项 2" xfId="5539"/>
    <cellStyle name="好_1预收款项 2 2" xfId="5540"/>
    <cellStyle name="好_1预收款项 2 2 2" xfId="5541"/>
    <cellStyle name="好_1预收款项 2 3" xfId="5542"/>
    <cellStyle name="好_1预收款项 2 3 2" xfId="5543"/>
    <cellStyle name="好_1预收款项 2 4" xfId="5544"/>
    <cellStyle name="好_1预收款项 2 5" xfId="5545"/>
    <cellStyle name="好_1预收款项 3" xfId="5546"/>
    <cellStyle name="好_1预收款项 3 2" xfId="5547"/>
    <cellStyle name="好_1预收款项 3 3" xfId="5548"/>
    <cellStyle name="好_1预收款项 3 4" xfId="5549"/>
    <cellStyle name="好_1预收款项 4" xfId="5550"/>
    <cellStyle name="好_1预收款项 4 2" xfId="5551"/>
    <cellStyle name="好_1预收款项 4 3" xfId="5552"/>
    <cellStyle name="好_1预收款项 4 4" xfId="5553"/>
    <cellStyle name="好_1预收款项 5" xfId="5554"/>
    <cellStyle name="好_1预收款项 5 2" xfId="5555"/>
    <cellStyle name="好_1预收款项 5 3" xfId="5556"/>
    <cellStyle name="好_1预收款项 5 4" xfId="5557"/>
    <cellStyle name="好_1预收款项 6" xfId="5558"/>
    <cellStyle name="好_1预收款项 6 2" xfId="5559"/>
    <cellStyle name="好_1预收款项 6 3" xfId="5560"/>
    <cellStyle name="好_1预收款项 6 4" xfId="5561"/>
    <cellStyle name="好_1预收款项 7" xfId="5562"/>
    <cellStyle name="好_1预收款项 7 2" xfId="5563"/>
    <cellStyle name="好_1预收款项 8" xfId="5564"/>
    <cellStyle name="好_1预收款项 8 2" xfId="5565"/>
    <cellStyle name="好_1预收款项 9" xfId="5566"/>
    <cellStyle name="好_1预收款项 9 2" xfId="5567"/>
    <cellStyle name="好_1长期借款" xfId="5568"/>
    <cellStyle name="好_1长期借款 2" xfId="5569"/>
    <cellStyle name="好_1长期借款 2 2" xfId="5570"/>
    <cellStyle name="好_1长期借款 3" xfId="5571"/>
    <cellStyle name="好_1长期借款 3 2" xfId="5572"/>
    <cellStyle name="好_1长期借款 4" xfId="5573"/>
    <cellStyle name="好_1长期应付款" xfId="5574"/>
    <cellStyle name="好_1长期应付款 2" xfId="5575"/>
    <cellStyle name="好_1长期应付款 2 2" xfId="5576"/>
    <cellStyle name="好_1长期应付款 3" xfId="5577"/>
    <cellStyle name="好_1长期应付款 3 2" xfId="5578"/>
    <cellStyle name="好_1长期应付款 4" xfId="5579"/>
    <cellStyle name="好_1长期应收款" xfId="5580"/>
    <cellStyle name="好_1长期应收款 2" xfId="5581"/>
    <cellStyle name="好_1长期应收款 2 2" xfId="5582"/>
    <cellStyle name="好_1长期应收款 3" xfId="5583"/>
    <cellStyle name="好_1长期应收款 3 2" xfId="5584"/>
    <cellStyle name="好_1长期应收款 4" xfId="5585"/>
    <cellStyle name="好_1专项应付款" xfId="5586"/>
    <cellStyle name="好_1专项应付款 10" xfId="5587"/>
    <cellStyle name="好_1专项应付款 10 2" xfId="5588"/>
    <cellStyle name="好_1专项应付款 11" xfId="5589"/>
    <cellStyle name="好_1专项应付款 11 2" xfId="5590"/>
    <cellStyle name="好_1专项应付款 12" xfId="5591"/>
    <cellStyle name="好_1专项应付款 13" xfId="5592"/>
    <cellStyle name="好_1专项应付款 14" xfId="5593"/>
    <cellStyle name="好_1专项应付款 15" xfId="5594"/>
    <cellStyle name="好_1专项应付款 16" xfId="11457"/>
    <cellStyle name="好_1专项应付款 17" xfId="11458"/>
    <cellStyle name="好_1专项应付款 18" xfId="11459"/>
    <cellStyle name="好_1专项应付款 2" xfId="5595"/>
    <cellStyle name="好_1专项应付款 2 2" xfId="5596"/>
    <cellStyle name="好_1专项应付款 2 2 2" xfId="5597"/>
    <cellStyle name="好_1专项应付款 2 3" xfId="5598"/>
    <cellStyle name="好_1专项应付款 2 3 2" xfId="5599"/>
    <cellStyle name="好_1专项应付款 2 4" xfId="5600"/>
    <cellStyle name="好_1专项应付款 2 5" xfId="5601"/>
    <cellStyle name="好_1专项应付款 3" xfId="5602"/>
    <cellStyle name="好_1专项应付款 3 2" xfId="5603"/>
    <cellStyle name="好_1专项应付款 3 3" xfId="5604"/>
    <cellStyle name="好_1专项应付款 3 4" xfId="5605"/>
    <cellStyle name="好_1专项应付款 4" xfId="5606"/>
    <cellStyle name="好_1专项应付款 4 2" xfId="5607"/>
    <cellStyle name="好_1专项应付款 4 3" xfId="5608"/>
    <cellStyle name="好_1专项应付款 4 4" xfId="5609"/>
    <cellStyle name="好_1专项应付款 5" xfId="5610"/>
    <cellStyle name="好_1专项应付款 5 2" xfId="5611"/>
    <cellStyle name="好_1专项应付款 5 3" xfId="5612"/>
    <cellStyle name="好_1专项应付款 5 4" xfId="5613"/>
    <cellStyle name="好_1专项应付款 6" xfId="5614"/>
    <cellStyle name="好_1专项应付款 6 2" xfId="5615"/>
    <cellStyle name="好_1专项应付款 6 3" xfId="5616"/>
    <cellStyle name="好_1专项应付款 6 4" xfId="5617"/>
    <cellStyle name="好_1专项应付款 7" xfId="5618"/>
    <cellStyle name="好_1专项应付款 7 2" xfId="5619"/>
    <cellStyle name="好_1专项应付款 8" xfId="5620"/>
    <cellStyle name="好_1专项应付款 8 2" xfId="5621"/>
    <cellStyle name="好_1专项应付款 9" xfId="5622"/>
    <cellStyle name="好_1专项应付款 9 2" xfId="5623"/>
    <cellStyle name="好_1资本公积" xfId="5624"/>
    <cellStyle name="好_1资本公积 2" xfId="5625"/>
    <cellStyle name="好_1资本公积 2 2" xfId="5626"/>
    <cellStyle name="好_1资本公积 3" xfId="5627"/>
    <cellStyle name="好_1资本公积 3 2" xfId="5628"/>
    <cellStyle name="好_1资本公积 4" xfId="5629"/>
    <cellStyle name="好_1资产减值损失" xfId="5630"/>
    <cellStyle name="好_1资产减值损失 10" xfId="5631"/>
    <cellStyle name="好_1资产减值损失 10 2" xfId="5632"/>
    <cellStyle name="好_1资产减值损失 11" xfId="5633"/>
    <cellStyle name="好_1资产减值损失 11 2" xfId="5634"/>
    <cellStyle name="好_1资产减值损失 12" xfId="5635"/>
    <cellStyle name="好_1资产减值损失 13" xfId="5636"/>
    <cellStyle name="好_1资产减值损失 14" xfId="5637"/>
    <cellStyle name="好_1资产减值损失 15" xfId="5638"/>
    <cellStyle name="好_1资产减值损失 16" xfId="5639"/>
    <cellStyle name="好_1资产减值损失 17" xfId="11460"/>
    <cellStyle name="好_1资产减值损失 18" xfId="11461"/>
    <cellStyle name="好_1资产减值损失 19" xfId="11462"/>
    <cellStyle name="好_1资产减值损失 2" xfId="5640"/>
    <cellStyle name="好_1资产减值损失 2 2" xfId="5641"/>
    <cellStyle name="好_1资产减值损失 2 2 2" xfId="5642"/>
    <cellStyle name="好_1资产减值损失 2 3" xfId="5643"/>
    <cellStyle name="好_1资产减值损失 2 3 2" xfId="5644"/>
    <cellStyle name="好_1资产减值损失 2 4" xfId="5645"/>
    <cellStyle name="好_1资产减值损失 2 5" xfId="5646"/>
    <cellStyle name="好_1资产减值损失 2 6" xfId="11463"/>
    <cellStyle name="好_1资产减值损失 3" xfId="5647"/>
    <cellStyle name="好_1资产减值损失 3 2" xfId="5648"/>
    <cellStyle name="好_1资产减值损失 3 3" xfId="5649"/>
    <cellStyle name="好_1资产减值损失 3 4" xfId="5650"/>
    <cellStyle name="好_1资产减值损失 3 5" xfId="11464"/>
    <cellStyle name="好_1资产减值损失 4" xfId="5651"/>
    <cellStyle name="好_1资产减值损失 4 2" xfId="5652"/>
    <cellStyle name="好_1资产减值损失 4 3" xfId="5653"/>
    <cellStyle name="好_1资产减值损失 4 4" xfId="5654"/>
    <cellStyle name="好_1资产减值损失 4 5" xfId="11465"/>
    <cellStyle name="好_1资产减值损失 5" xfId="5655"/>
    <cellStyle name="好_1资产减值损失 5 2" xfId="5656"/>
    <cellStyle name="好_1资产减值损失 5 3" xfId="5657"/>
    <cellStyle name="好_1资产减值损失 5 4" xfId="5658"/>
    <cellStyle name="好_1资产减值损失 5 5" xfId="11466"/>
    <cellStyle name="好_1资产减值损失 6" xfId="5659"/>
    <cellStyle name="好_1资产减值损失 6 2" xfId="5660"/>
    <cellStyle name="好_1资产减值损失 6 3" xfId="5661"/>
    <cellStyle name="好_1资产减值损失 6 4" xfId="5662"/>
    <cellStyle name="好_1资产减值损失 6 5" xfId="11467"/>
    <cellStyle name="好_1资产减值损失 7" xfId="5663"/>
    <cellStyle name="好_1资产减值损失 7 2" xfId="5664"/>
    <cellStyle name="好_1资产减值损失 8" xfId="5665"/>
    <cellStyle name="好_1资产减值损失 8 2" xfId="5666"/>
    <cellStyle name="好_1资产减值损失 9" xfId="5667"/>
    <cellStyle name="好_1资产减值损失 9 2" xfId="5668"/>
    <cellStyle name="好_1资产减值损失_3固定资产" xfId="5669"/>
    <cellStyle name="好_1资产减值损失_3固定资产 2" xfId="5670"/>
    <cellStyle name="好_1资产减值损失_Book2" xfId="5671"/>
    <cellStyle name="好_1资产减值损失_Book2 2" xfId="5672"/>
    <cellStyle name="好_1资产减值损失_财务费用" xfId="11468"/>
    <cellStyle name="好_1资产减值损失_固定资产" xfId="5673"/>
    <cellStyle name="好_1资产减值损失_固定资产 2" xfId="5674"/>
    <cellStyle name="好_1资产减值损失_货币资金" xfId="5675"/>
    <cellStyle name="好_1资产减值损失_货币资金 2" xfId="5676"/>
    <cellStyle name="好_1资产减值损失_应收账款" xfId="5677"/>
    <cellStyle name="好_1资产减值损失_应收账款 2" xfId="5678"/>
    <cellStyle name="好_2006明珠－收入成本" xfId="9610"/>
    <cellStyle name="好_2007年矿粉收入.成本" xfId="9611"/>
    <cellStyle name="好_21-商誉（空白模板）" xfId="11469"/>
    <cellStyle name="好_21-商誉（空白模板） 2" xfId="11470"/>
    <cellStyle name="好_22-长期待摊费用（空白模板）" xfId="5679"/>
    <cellStyle name="好_22-长期待摊费用（空白模板） 2" xfId="5680"/>
    <cellStyle name="好_27-短期借款(空白模板)" xfId="5681"/>
    <cellStyle name="好_27-短期借款(空白模板) 10" xfId="5682"/>
    <cellStyle name="好_27-短期借款(空白模板) 10 2" xfId="5683"/>
    <cellStyle name="好_27-短期借款(空白模板) 11" xfId="5684"/>
    <cellStyle name="好_27-短期借款(空白模板) 11 2" xfId="5685"/>
    <cellStyle name="好_27-短期借款(空白模板) 12" xfId="5686"/>
    <cellStyle name="好_27-短期借款(空白模板) 13" xfId="5687"/>
    <cellStyle name="好_27-短期借款(空白模板) 14" xfId="5688"/>
    <cellStyle name="好_27-短期借款(空白模板) 15" xfId="5689"/>
    <cellStyle name="好_27-短期借款(空白模板) 16" xfId="11471"/>
    <cellStyle name="好_27-短期借款(空白模板) 17" xfId="11472"/>
    <cellStyle name="好_27-短期借款(空白模板) 18" xfId="11473"/>
    <cellStyle name="好_27-短期借款(空白模板) 2" xfId="5690"/>
    <cellStyle name="好_27-短期借款(空白模板) 2 2" xfId="5691"/>
    <cellStyle name="好_27-短期借款(空白模板) 2 2 2" xfId="5692"/>
    <cellStyle name="好_27-短期借款(空白模板) 2 3" xfId="5693"/>
    <cellStyle name="好_27-短期借款(空白模板) 2 3 2" xfId="5694"/>
    <cellStyle name="好_27-短期借款(空白模板) 2 4" xfId="5695"/>
    <cellStyle name="好_27-短期借款(空白模板) 2 5" xfId="5696"/>
    <cellStyle name="好_27-短期借款(空白模板) 3" xfId="5697"/>
    <cellStyle name="好_27-短期借款(空白模板) 3 2" xfId="5698"/>
    <cellStyle name="好_27-短期借款(空白模板) 3 3" xfId="5699"/>
    <cellStyle name="好_27-短期借款(空白模板) 3 4" xfId="5700"/>
    <cellStyle name="好_27-短期借款(空白模板) 4" xfId="5701"/>
    <cellStyle name="好_27-短期借款(空白模板) 4 2" xfId="5702"/>
    <cellStyle name="好_27-短期借款(空白模板) 4 3" xfId="5703"/>
    <cellStyle name="好_27-短期借款(空白模板) 4 4" xfId="5704"/>
    <cellStyle name="好_27-短期借款(空白模板) 5" xfId="5705"/>
    <cellStyle name="好_27-短期借款(空白模板) 5 2" xfId="5706"/>
    <cellStyle name="好_27-短期借款(空白模板) 5 3" xfId="5707"/>
    <cellStyle name="好_27-短期借款(空白模板) 5 4" xfId="5708"/>
    <cellStyle name="好_27-短期借款(空白模板) 6" xfId="5709"/>
    <cellStyle name="好_27-短期借款(空白模板) 6 2" xfId="5710"/>
    <cellStyle name="好_27-短期借款(空白模板) 6 3" xfId="5711"/>
    <cellStyle name="好_27-短期借款(空白模板) 6 4" xfId="5712"/>
    <cellStyle name="好_27-短期借款(空白模板) 7" xfId="5713"/>
    <cellStyle name="好_27-短期借款(空白模板) 7 2" xfId="5714"/>
    <cellStyle name="好_27-短期借款(空白模板) 8" xfId="5715"/>
    <cellStyle name="好_27-短期借款(空白模板) 8 2" xfId="5716"/>
    <cellStyle name="好_27-短期借款(空白模板) 9" xfId="5717"/>
    <cellStyle name="好_27-短期借款(空白模板) 9 2" xfId="5718"/>
    <cellStyle name="好_28-交易性金融负债（空白模板）" xfId="5719"/>
    <cellStyle name="好_28-交易性金融负债（空白模板） 2" xfId="5720"/>
    <cellStyle name="好_28-交易性金融负债（空白模板） 2 2" xfId="5721"/>
    <cellStyle name="好_28-交易性金融负债（空白模板） 3" xfId="5722"/>
    <cellStyle name="好_28-交易性金融负债（空白模板） 3 2" xfId="5723"/>
    <cellStyle name="好_28-交易性金融负债（空白模板） 4" xfId="5724"/>
    <cellStyle name="好_28-交易性金融负债（空白模板） 5" xfId="11474"/>
    <cellStyle name="好_29-应付票据（空白模板）" xfId="5725"/>
    <cellStyle name="好_29-应付票据（空白模板） 2" xfId="5726"/>
    <cellStyle name="好_29-应付票据（空白模板） 2 2" xfId="5727"/>
    <cellStyle name="好_29-应付票据（空白模板） 3" xfId="5728"/>
    <cellStyle name="好_29-应付票据（空白模板） 3 2" xfId="5729"/>
    <cellStyle name="好_29-应付票据（空白模板） 4" xfId="5730"/>
    <cellStyle name="好_2-ZI-存货监盘（案例）" xfId="11475"/>
    <cellStyle name="好_2-交易性金融资产（空白模板）" xfId="5731"/>
    <cellStyle name="好_2-交易性金融资产（空白模板） 2" xfId="5732"/>
    <cellStyle name="好_2-交易性金融资产（空白模板） 2 2" xfId="5733"/>
    <cellStyle name="好_2-交易性金融资产（空白模板） 2 3" xfId="11476"/>
    <cellStyle name="好_2-交易性金融资产（空白模板） 3" xfId="5734"/>
    <cellStyle name="好_2-交易性金融资产（空白模板） 3 2" xfId="5735"/>
    <cellStyle name="好_2-交易性金融资产（空白模板） 3 3" xfId="11477"/>
    <cellStyle name="好_2-交易性金融资产（空白模板） 4" xfId="5736"/>
    <cellStyle name="好_2-交易性金融资产（空白模板） 4 2" xfId="11478"/>
    <cellStyle name="好_2-交易性金融资产（空白模板） 5" xfId="5737"/>
    <cellStyle name="好_2-交易性金融资产（空白模板） 5 2" xfId="11479"/>
    <cellStyle name="好_2-交易性金融资产（空白模板） 6" xfId="11480"/>
    <cellStyle name="好_2-交易性金融资产（空白模板） 7" xfId="11481"/>
    <cellStyle name="好_2-交易性金融资产（空白模板） 8" xfId="11482"/>
    <cellStyle name="好_2应收账款" xfId="5738"/>
    <cellStyle name="好_2应收账款 2" xfId="5739"/>
    <cellStyle name="好_2应收账款 2 2" xfId="5740"/>
    <cellStyle name="好_2应收账款 2 2 2" xfId="5741"/>
    <cellStyle name="好_2应收账款 2 2 3" xfId="11483"/>
    <cellStyle name="好_2应收账款 2 2 4" xfId="11484"/>
    <cellStyle name="好_2应收账款 2 2 5" xfId="11485"/>
    <cellStyle name="好_2应收账款 2 3" xfId="5742"/>
    <cellStyle name="好_2应收账款 3" xfId="5743"/>
    <cellStyle name="好_2应收账款 3 2" xfId="5744"/>
    <cellStyle name="好_2应收账款 4" xfId="5745"/>
    <cellStyle name="好_2应收账款 4 2" xfId="11486"/>
    <cellStyle name="好_2应收账款 5" xfId="11487"/>
    <cellStyle name="好_2应收账款 6" xfId="11488"/>
    <cellStyle name="好_2应收账款 7" xfId="11489"/>
    <cellStyle name="好_30-应付账款（空白模板）" xfId="5746"/>
    <cellStyle name="好_30-应付账款（空白模板） 10" xfId="5747"/>
    <cellStyle name="好_30-应付账款（空白模板） 10 2" xfId="5748"/>
    <cellStyle name="好_30-应付账款（空白模板） 11" xfId="5749"/>
    <cellStyle name="好_30-应付账款（空白模板） 11 2" xfId="5750"/>
    <cellStyle name="好_30-应付账款（空白模板） 12" xfId="5751"/>
    <cellStyle name="好_30-应付账款（空白模板） 13" xfId="5752"/>
    <cellStyle name="好_30-应付账款（空白模板） 14" xfId="5753"/>
    <cellStyle name="好_30-应付账款（空白模板） 15" xfId="5754"/>
    <cellStyle name="好_30-应付账款（空白模板） 16" xfId="11490"/>
    <cellStyle name="好_30-应付账款（空白模板） 17" xfId="11491"/>
    <cellStyle name="好_30-应付账款（空白模板） 18" xfId="11492"/>
    <cellStyle name="好_30-应付账款（空白模板） 2" xfId="5755"/>
    <cellStyle name="好_30-应付账款（空白模板） 2 2" xfId="5756"/>
    <cellStyle name="好_30-应付账款（空白模板） 2 2 2" xfId="5757"/>
    <cellStyle name="好_30-应付账款（空白模板） 2 3" xfId="5758"/>
    <cellStyle name="好_30-应付账款（空白模板） 2 3 2" xfId="5759"/>
    <cellStyle name="好_30-应付账款（空白模板） 2 4" xfId="5760"/>
    <cellStyle name="好_30-应付账款（空白模板） 2 5" xfId="5761"/>
    <cellStyle name="好_30-应付账款（空白模板） 3" xfId="5762"/>
    <cellStyle name="好_30-应付账款（空白模板） 3 2" xfId="5763"/>
    <cellStyle name="好_30-应付账款（空白模板） 3 3" xfId="5764"/>
    <cellStyle name="好_30-应付账款（空白模板） 3 4" xfId="5765"/>
    <cellStyle name="好_30-应付账款（空白模板） 4" xfId="5766"/>
    <cellStyle name="好_30-应付账款（空白模板） 4 2" xfId="5767"/>
    <cellStyle name="好_30-应付账款（空白模板） 4 3" xfId="5768"/>
    <cellStyle name="好_30-应付账款（空白模板） 4 4" xfId="5769"/>
    <cellStyle name="好_30-应付账款（空白模板） 5" xfId="5770"/>
    <cellStyle name="好_30-应付账款（空白模板） 5 2" xfId="5771"/>
    <cellStyle name="好_30-应付账款（空白模板） 5 3" xfId="5772"/>
    <cellStyle name="好_30-应付账款（空白模板） 5 4" xfId="5773"/>
    <cellStyle name="好_30-应付账款（空白模板） 6" xfId="5774"/>
    <cellStyle name="好_30-应付账款（空白模板） 6 2" xfId="5775"/>
    <cellStyle name="好_30-应付账款（空白模板） 6 3" xfId="5776"/>
    <cellStyle name="好_30-应付账款（空白模板） 6 4" xfId="5777"/>
    <cellStyle name="好_30-应付账款（空白模板） 7" xfId="5778"/>
    <cellStyle name="好_30-应付账款（空白模板） 7 2" xfId="5779"/>
    <cellStyle name="好_30-应付账款（空白模板） 8" xfId="5780"/>
    <cellStyle name="好_30-应付账款（空白模板） 8 2" xfId="5781"/>
    <cellStyle name="好_30-应付账款（空白模板） 9" xfId="5782"/>
    <cellStyle name="好_30-应付账款（空白模板） 9 2" xfId="5783"/>
    <cellStyle name="好_31-预收账款（空白模板）" xfId="5784"/>
    <cellStyle name="好_31-预收账款（空白模板） 10" xfId="5785"/>
    <cellStyle name="好_31-预收账款（空白模板） 10 2" xfId="5786"/>
    <cellStyle name="好_31-预收账款（空白模板） 11" xfId="5787"/>
    <cellStyle name="好_31-预收账款（空白模板） 11 2" xfId="5788"/>
    <cellStyle name="好_31-预收账款（空白模板） 12" xfId="5789"/>
    <cellStyle name="好_31-预收账款（空白模板） 13" xfId="5790"/>
    <cellStyle name="好_31-预收账款（空白模板） 14" xfId="5791"/>
    <cellStyle name="好_31-预收账款（空白模板） 15" xfId="5792"/>
    <cellStyle name="好_31-预收账款（空白模板） 16" xfId="11493"/>
    <cellStyle name="好_31-预收账款（空白模板） 17" xfId="11494"/>
    <cellStyle name="好_31-预收账款（空白模板） 18" xfId="11495"/>
    <cellStyle name="好_31-预收账款（空白模板） 2" xfId="5793"/>
    <cellStyle name="好_31-预收账款（空白模板） 2 2" xfId="5794"/>
    <cellStyle name="好_31-预收账款（空白模板） 2 2 2" xfId="5795"/>
    <cellStyle name="好_31-预收账款（空白模板） 2 3" xfId="5796"/>
    <cellStyle name="好_31-预收账款（空白模板） 2 3 2" xfId="5797"/>
    <cellStyle name="好_31-预收账款（空白模板） 2 4" xfId="5798"/>
    <cellStyle name="好_31-预收账款（空白模板） 2 5" xfId="5799"/>
    <cellStyle name="好_31-预收账款（空白模板） 3" xfId="5800"/>
    <cellStyle name="好_31-预收账款（空白模板） 3 2" xfId="5801"/>
    <cellStyle name="好_31-预收账款（空白模板） 3 3" xfId="5802"/>
    <cellStyle name="好_31-预收账款（空白模板） 3 4" xfId="5803"/>
    <cellStyle name="好_31-预收账款（空白模板） 4" xfId="5804"/>
    <cellStyle name="好_31-预收账款（空白模板） 4 2" xfId="5805"/>
    <cellStyle name="好_31-预收账款（空白模板） 4 3" xfId="5806"/>
    <cellStyle name="好_31-预收账款（空白模板） 4 4" xfId="5807"/>
    <cellStyle name="好_31-预收账款（空白模板） 5" xfId="5808"/>
    <cellStyle name="好_31-预收账款（空白模板） 5 2" xfId="5809"/>
    <cellStyle name="好_31-预收账款（空白模板） 5 3" xfId="5810"/>
    <cellStyle name="好_31-预收账款（空白模板） 5 4" xfId="5811"/>
    <cellStyle name="好_31-预收账款（空白模板） 6" xfId="5812"/>
    <cellStyle name="好_31-预收账款（空白模板） 6 2" xfId="5813"/>
    <cellStyle name="好_31-预收账款（空白模板） 6 3" xfId="5814"/>
    <cellStyle name="好_31-预收账款（空白模板） 6 4" xfId="5815"/>
    <cellStyle name="好_31-预收账款（空白模板） 7" xfId="5816"/>
    <cellStyle name="好_31-预收账款（空白模板） 7 2" xfId="5817"/>
    <cellStyle name="好_31-预收账款（空白模板） 8" xfId="5818"/>
    <cellStyle name="好_31-预收账款（空白模板） 8 2" xfId="5819"/>
    <cellStyle name="好_31-预收账款（空白模板） 9" xfId="5820"/>
    <cellStyle name="好_31-预收账款（空白模板） 9 2" xfId="5821"/>
    <cellStyle name="好_3-2 进一步审计程序-采购与付款循环" xfId="5822"/>
    <cellStyle name="好_3-2 进一步审计程序-采购与付款循环 2" xfId="5823"/>
    <cellStyle name="好_3-2 进一步审计程序-采购与付款循环 2 2" xfId="5824"/>
    <cellStyle name="好_3-2 进一步审计程序-采购与付款循环 2 3" xfId="11496"/>
    <cellStyle name="好_3-2 进一步审计程序-采购与付款循环 3" xfId="5825"/>
    <cellStyle name="好_3-2 进一步审计程序-采购与付款循环 3 2" xfId="11497"/>
    <cellStyle name="好_3-2 进一步审计程序-采购与付款循环 4" xfId="5826"/>
    <cellStyle name="好_3-2 进一步审计程序-采购与付款循环 4 2" xfId="11498"/>
    <cellStyle name="好_3-2 进一步审计程序-采购与付款循环 5" xfId="11499"/>
    <cellStyle name="好_3-2 进一步审计程序-采购与付款循环 5 2" xfId="11500"/>
    <cellStyle name="好_3-2 进一步审计程序-采购与付款循环 6" xfId="11501"/>
    <cellStyle name="好_3-2 进一步审计程序-采购与付款循环 7" xfId="11502"/>
    <cellStyle name="好_3-2 进一步审计程序-采购与付款循环 8" xfId="11503"/>
    <cellStyle name="好_32-应付职工薪酬(空白模板)" xfId="5827"/>
    <cellStyle name="好_32-应付职工薪酬(空白模板) 2" xfId="5828"/>
    <cellStyle name="好_32-应付职工薪酬(空白模板) 2 2" xfId="5829"/>
    <cellStyle name="好_32-应付职工薪酬(空白模板) 3" xfId="5830"/>
    <cellStyle name="好_32-应付职工薪酬(空白模板) 3 2" xfId="5831"/>
    <cellStyle name="好_32-应付职工薪酬(空白模板) 4" xfId="5832"/>
    <cellStyle name="好_3-3 进一步审计程序-存货与生产循环" xfId="5833"/>
    <cellStyle name="好_3-3 进一步审计程序-存货与生产循环 2" xfId="5834"/>
    <cellStyle name="好_3-3 进一步审计程序-存货与生产循环 2 2" xfId="5835"/>
    <cellStyle name="好_3-3 进一步审计程序-存货与生产循环 2 3" xfId="11504"/>
    <cellStyle name="好_3-3 进一步审计程序-存货与生产循环 3" xfId="5836"/>
    <cellStyle name="好_3-3 进一步审计程序-存货与生产循环 3 2" xfId="5837"/>
    <cellStyle name="好_3-3 进一步审计程序-存货与生产循环 3 3" xfId="11505"/>
    <cellStyle name="好_3-3 进一步审计程序-存货与生产循环 4" xfId="5838"/>
    <cellStyle name="好_3-3 进一步审计程序-存货与生产循环 4 2" xfId="11506"/>
    <cellStyle name="好_3-3 进一步审计程序-存货与生产循环 5" xfId="5839"/>
    <cellStyle name="好_3-3 进一步审计程序-存货与生产循环 5 2" xfId="11507"/>
    <cellStyle name="好_3-3 进一步审计程序-存货与生产循环 6" xfId="11508"/>
    <cellStyle name="好_3-3 进一步审计程序-存货与生产循环 7" xfId="11509"/>
    <cellStyle name="好_3-3 进一步审计程序-存货与生产循环 8" xfId="11510"/>
    <cellStyle name="好_33-应交税费（空白模板）" xfId="5840"/>
    <cellStyle name="好_33-应交税费（空白模板） 2" xfId="5841"/>
    <cellStyle name="好_33-应交税费（空白模板） 2 2" xfId="5842"/>
    <cellStyle name="好_33-应交税费（空白模板） 3" xfId="5843"/>
    <cellStyle name="好_33-应交税费（空白模板） 3 2" xfId="5844"/>
    <cellStyle name="好_33-应交税费（空白模板） 4" xfId="5845"/>
    <cellStyle name="好_33-应交税费（空白模板） 5" xfId="11511"/>
    <cellStyle name="好_35-应付股利（空白模板）" xfId="5846"/>
    <cellStyle name="好_35-应付股利（空白模板） 2" xfId="5847"/>
    <cellStyle name="好_35-应付股利（空白模板） 2 2" xfId="5848"/>
    <cellStyle name="好_35-应付股利（空白模板） 3" xfId="5849"/>
    <cellStyle name="好_35-应付股利（空白模板） 3 2" xfId="5850"/>
    <cellStyle name="好_35-应付股利（空白模板） 4" xfId="5851"/>
    <cellStyle name="好_37-长期借款（空白模板）" xfId="5852"/>
    <cellStyle name="好_37-长期借款（空白模板） 2" xfId="5853"/>
    <cellStyle name="好_37-长期借款（空白模板） 2 2" xfId="5854"/>
    <cellStyle name="好_37-长期借款（空白模板） 3" xfId="5855"/>
    <cellStyle name="好_37-长期借款（空白模板） 3 2" xfId="5856"/>
    <cellStyle name="好_37-长期借款（空白模板） 4" xfId="5857"/>
    <cellStyle name="好_37-长期借款（空白模板） 5" xfId="5858"/>
    <cellStyle name="好_37-长期借款（空白模板） 6" xfId="11512"/>
    <cellStyle name="好_37-长期借款（空白模板） 7" xfId="11513"/>
    <cellStyle name="好_37-长期借款（空白模板） 8" xfId="11514"/>
    <cellStyle name="好_38-应付债券（空白模板）" xfId="5859"/>
    <cellStyle name="好_38-应付债券（空白模板） 2" xfId="5860"/>
    <cellStyle name="好_38-应付债券（空白模板） 2 2" xfId="5861"/>
    <cellStyle name="好_38-应付债券（空白模板） 3" xfId="5862"/>
    <cellStyle name="好_38-应付债券（空白模板） 3 2" xfId="5863"/>
    <cellStyle name="好_38-应付债券（空白模板） 4" xfId="5864"/>
    <cellStyle name="好_39-长期应付款（空白模板）" xfId="5865"/>
    <cellStyle name="好_39-长期应付款（空白模板） 2" xfId="5866"/>
    <cellStyle name="好_39-长期应付款（空白模板） 2 2" xfId="5867"/>
    <cellStyle name="好_39-长期应付款（空白模板） 3" xfId="5868"/>
    <cellStyle name="好_39-长期应付款（空白模板） 3 2" xfId="5869"/>
    <cellStyle name="好_39-长期应付款（空白模板） 4" xfId="5870"/>
    <cellStyle name="好_3固定资产" xfId="5871"/>
    <cellStyle name="好_3固定资产 2" xfId="5872"/>
    <cellStyle name="好_3-应收票据（空白模板）" xfId="5873"/>
    <cellStyle name="好_3-应收票据（空白模板） 2" xfId="5874"/>
    <cellStyle name="好_3-应收票据（空白模板） 2 2" xfId="5875"/>
    <cellStyle name="好_3-应收票据（空白模板） 3" xfId="5876"/>
    <cellStyle name="好_3-应收票据（空白模板） 3 2" xfId="5877"/>
    <cellStyle name="好_3-应收票据（空白模板） 4" xfId="5878"/>
    <cellStyle name="好_40-专项应付款(空白模板)" xfId="5879"/>
    <cellStyle name="好_40-专项应付款(空白模板) 10" xfId="5880"/>
    <cellStyle name="好_40-专项应付款(空白模板) 10 2" xfId="5881"/>
    <cellStyle name="好_40-专项应付款(空白模板) 11" xfId="5882"/>
    <cellStyle name="好_40-专项应付款(空白模板) 11 2" xfId="5883"/>
    <cellStyle name="好_40-专项应付款(空白模板) 12" xfId="5884"/>
    <cellStyle name="好_40-专项应付款(空白模板) 13" xfId="5885"/>
    <cellStyle name="好_40-专项应付款(空白模板) 14" xfId="5886"/>
    <cellStyle name="好_40-专项应付款(空白模板) 15" xfId="5887"/>
    <cellStyle name="好_40-专项应付款(空白模板) 16" xfId="11515"/>
    <cellStyle name="好_40-专项应付款(空白模板) 17" xfId="11516"/>
    <cellStyle name="好_40-专项应付款(空白模板) 18" xfId="11517"/>
    <cellStyle name="好_40-专项应付款(空白模板) 2" xfId="5888"/>
    <cellStyle name="好_40-专项应付款(空白模板) 2 2" xfId="5889"/>
    <cellStyle name="好_40-专项应付款(空白模板) 2 2 2" xfId="5890"/>
    <cellStyle name="好_40-专项应付款(空白模板) 2 3" xfId="5891"/>
    <cellStyle name="好_40-专项应付款(空白模板) 2 3 2" xfId="5892"/>
    <cellStyle name="好_40-专项应付款(空白模板) 2 4" xfId="5893"/>
    <cellStyle name="好_40-专项应付款(空白模板) 2 5" xfId="5894"/>
    <cellStyle name="好_40-专项应付款(空白模板) 3" xfId="5895"/>
    <cellStyle name="好_40-专项应付款(空白模板) 3 2" xfId="5896"/>
    <cellStyle name="好_40-专项应付款(空白模板) 3 3" xfId="5897"/>
    <cellStyle name="好_40-专项应付款(空白模板) 3 4" xfId="5898"/>
    <cellStyle name="好_40-专项应付款(空白模板) 4" xfId="5899"/>
    <cellStyle name="好_40-专项应付款(空白模板) 4 2" xfId="5900"/>
    <cellStyle name="好_40-专项应付款(空白模板) 4 3" xfId="5901"/>
    <cellStyle name="好_40-专项应付款(空白模板) 4 4" xfId="5902"/>
    <cellStyle name="好_40-专项应付款(空白模板) 5" xfId="5903"/>
    <cellStyle name="好_40-专项应付款(空白模板) 5 2" xfId="5904"/>
    <cellStyle name="好_40-专项应付款(空白模板) 5 3" xfId="5905"/>
    <cellStyle name="好_40-专项应付款(空白模板) 5 4" xfId="5906"/>
    <cellStyle name="好_40-专项应付款(空白模板) 6" xfId="5907"/>
    <cellStyle name="好_40-专项应付款(空白模板) 6 2" xfId="5908"/>
    <cellStyle name="好_40-专项应付款(空白模板) 6 3" xfId="5909"/>
    <cellStyle name="好_40-专项应付款(空白模板) 6 4" xfId="5910"/>
    <cellStyle name="好_40-专项应付款(空白模板) 7" xfId="5911"/>
    <cellStyle name="好_40-专项应付款(空白模板) 7 2" xfId="5912"/>
    <cellStyle name="好_40-专项应付款(空白模板) 8" xfId="5913"/>
    <cellStyle name="好_40-专项应付款(空白模板) 8 2" xfId="5914"/>
    <cellStyle name="好_40-专项应付款(空白模板) 9" xfId="5915"/>
    <cellStyle name="好_40-专项应付款(空白模板) 9 2" xfId="5916"/>
    <cellStyle name="好_41-预计负债（空白模板）" xfId="5917"/>
    <cellStyle name="好_41-预计负债（空白模板） 2" xfId="5918"/>
    <cellStyle name="好_41-预计负债（空白模板） 2 2" xfId="5919"/>
    <cellStyle name="好_41-预计负债（空白模板） 3" xfId="5920"/>
    <cellStyle name="好_41-预计负债（空白模板） 3 2" xfId="5921"/>
    <cellStyle name="好_41-预计负债（空白模板） 4" xfId="5922"/>
    <cellStyle name="好_42-递延所得税负债（空白模板）" xfId="5923"/>
    <cellStyle name="好_42-递延所得税负债（空白模板） 2" xfId="5924"/>
    <cellStyle name="好_42-递延所得税负债（空白模板） 2 2" xfId="5925"/>
    <cellStyle name="好_42-递延所得税负债（空白模板） 3" xfId="5926"/>
    <cellStyle name="好_42-递延所得税负债（空白模板） 3 2" xfId="5927"/>
    <cellStyle name="好_42-递延所得税负债（空白模板） 4" xfId="5928"/>
    <cellStyle name="好_45-股本（实收资本）（空白模板）" xfId="5929"/>
    <cellStyle name="好_45-股本（实收资本）（空白模板） 2" xfId="5930"/>
    <cellStyle name="好_45-股本（实收资本）（空白模板） 2 2" xfId="5931"/>
    <cellStyle name="好_45-股本（实收资本）（空白模板） 3" xfId="5932"/>
    <cellStyle name="好_45-股本（实收资本）（空白模板） 3 2" xfId="5933"/>
    <cellStyle name="好_45-股本（实收资本）（空白模板） 4" xfId="5934"/>
    <cellStyle name="好_46-资本公积（空白模板）" xfId="5935"/>
    <cellStyle name="好_46-资本公积（空白模板） 2" xfId="5936"/>
    <cellStyle name="好_46-资本公积（空白模板） 2 2" xfId="5937"/>
    <cellStyle name="好_46-资本公积（空白模板） 3" xfId="5938"/>
    <cellStyle name="好_46-资本公积（空白模板） 3 2" xfId="5939"/>
    <cellStyle name="好_46-资本公积（空白模板） 4" xfId="5940"/>
    <cellStyle name="好_47-盈余公积（空白模板）" xfId="5941"/>
    <cellStyle name="好_47-盈余公积（空白模板） 2" xfId="5942"/>
    <cellStyle name="好_47-盈余公积（空白模板） 2 2" xfId="5943"/>
    <cellStyle name="好_47-盈余公积（空白模板） 3" xfId="5944"/>
    <cellStyle name="好_47-盈余公积（空白模板） 3 2" xfId="5945"/>
    <cellStyle name="好_47-盈余公积（空白模板） 4" xfId="5946"/>
    <cellStyle name="好_48-未分配利润（空白模板）" xfId="5947"/>
    <cellStyle name="好_48-未分配利润（空白模板） 2" xfId="5948"/>
    <cellStyle name="好_48-未分配利润（空白模板） 2 2" xfId="5949"/>
    <cellStyle name="好_48-未分配利润（空白模板） 3" xfId="5950"/>
    <cellStyle name="好_48-未分配利润（空白模板） 3 2" xfId="5951"/>
    <cellStyle name="好_48-未分配利润（空白模板） 4" xfId="5952"/>
    <cellStyle name="好_49-营业收入（空白模板）" xfId="5953"/>
    <cellStyle name="好_49-营业收入（空白模板） 10" xfId="5954"/>
    <cellStyle name="好_49-营业收入（空白模板） 10 2" xfId="5955"/>
    <cellStyle name="好_49-营业收入（空白模板） 11" xfId="5956"/>
    <cellStyle name="好_49-营业收入（空白模板） 11 2" xfId="5957"/>
    <cellStyle name="好_49-营业收入（空白模板） 12" xfId="5958"/>
    <cellStyle name="好_49-营业收入（空白模板） 13" xfId="5959"/>
    <cellStyle name="好_49-营业收入（空白模板） 14" xfId="5960"/>
    <cellStyle name="好_49-营业收入（空白模板） 15" xfId="5961"/>
    <cellStyle name="好_49-营业收入（空白模板） 16" xfId="5962"/>
    <cellStyle name="好_49-营业收入（空白模板） 17" xfId="11518"/>
    <cellStyle name="好_49-营业收入（空白模板） 18" xfId="11519"/>
    <cellStyle name="好_49-营业收入（空白模板） 19" xfId="11520"/>
    <cellStyle name="好_49-营业收入（空白模板） 2" xfId="5963"/>
    <cellStyle name="好_49-营业收入（空白模板） 2 2" xfId="5964"/>
    <cellStyle name="好_49-营业收入（空白模板） 2 2 2" xfId="5965"/>
    <cellStyle name="好_49-营业收入（空白模板） 2 3" xfId="5966"/>
    <cellStyle name="好_49-营业收入（空白模板） 2 3 2" xfId="5967"/>
    <cellStyle name="好_49-营业收入（空白模板） 2 4" xfId="5968"/>
    <cellStyle name="好_49-营业收入（空白模板） 2 5" xfId="5969"/>
    <cellStyle name="好_49-营业收入（空白模板） 2 6" xfId="11521"/>
    <cellStyle name="好_49-营业收入（空白模板） 3" xfId="5970"/>
    <cellStyle name="好_49-营业收入（空白模板） 3 2" xfId="5971"/>
    <cellStyle name="好_49-营业收入（空白模板） 3 3" xfId="5972"/>
    <cellStyle name="好_49-营业收入（空白模板） 3 4" xfId="5973"/>
    <cellStyle name="好_49-营业收入（空白模板） 3 5" xfId="11522"/>
    <cellStyle name="好_49-营业收入（空白模板） 4" xfId="5974"/>
    <cellStyle name="好_49-营业收入（空白模板） 4 2" xfId="5975"/>
    <cellStyle name="好_49-营业收入（空白模板） 4 3" xfId="5976"/>
    <cellStyle name="好_49-营业收入（空白模板） 4 4" xfId="5977"/>
    <cellStyle name="好_49-营业收入（空白模板） 4 5" xfId="11523"/>
    <cellStyle name="好_49-营业收入（空白模板） 5" xfId="5978"/>
    <cellStyle name="好_49-营业收入（空白模板） 5 2" xfId="5979"/>
    <cellStyle name="好_49-营业收入（空白模板） 5 3" xfId="5980"/>
    <cellStyle name="好_49-营业收入（空白模板） 5 4" xfId="5981"/>
    <cellStyle name="好_49-营业收入（空白模板） 5 5" xfId="11524"/>
    <cellStyle name="好_49-营业收入（空白模板） 6" xfId="5982"/>
    <cellStyle name="好_49-营业收入（空白模板） 6 2" xfId="5983"/>
    <cellStyle name="好_49-营业收入（空白模板） 6 3" xfId="5984"/>
    <cellStyle name="好_49-营业收入（空白模板） 6 4" xfId="5985"/>
    <cellStyle name="好_49-营业收入（空白模板） 6 5" xfId="11525"/>
    <cellStyle name="好_49-营业收入（空白模板） 7" xfId="5986"/>
    <cellStyle name="好_49-营业收入（空白模板） 7 2" xfId="5987"/>
    <cellStyle name="好_49-营业收入（空白模板） 8" xfId="5988"/>
    <cellStyle name="好_49-营业收入（空白模板） 8 2" xfId="5989"/>
    <cellStyle name="好_49-营业收入（空白模板） 9" xfId="5990"/>
    <cellStyle name="好_49-营业收入（空白模板） 9 2" xfId="5991"/>
    <cellStyle name="好_49-营业收入（空白模板）_3固定资产" xfId="5992"/>
    <cellStyle name="好_49-营业收入（空白模板）_3固定资产 2" xfId="5993"/>
    <cellStyle name="好_49-营业收入（空白模板）_Book2" xfId="5994"/>
    <cellStyle name="好_49-营业收入（空白模板）_Book2 2" xfId="5995"/>
    <cellStyle name="好_49-营业收入（空白模板）_财务费用" xfId="11526"/>
    <cellStyle name="好_49-营业收入（空白模板）_固定资产" xfId="5996"/>
    <cellStyle name="好_49-营业收入（空白模板）_固定资产 2" xfId="5997"/>
    <cellStyle name="好_49-营业收入（空白模板）_货币资金" xfId="5998"/>
    <cellStyle name="好_49-营业收入（空白模板）_货币资金 2" xfId="5999"/>
    <cellStyle name="好_49-营业收入（空白模板）_应收账款" xfId="6000"/>
    <cellStyle name="好_49-营业收入（空白模板）_应收账款 2" xfId="6001"/>
    <cellStyle name="好_4-应收账款（空白模板）" xfId="6002"/>
    <cellStyle name="好_4-应收账款（空白模板） 10" xfId="6003"/>
    <cellStyle name="好_4-应收账款（空白模板） 10 2" xfId="6004"/>
    <cellStyle name="好_4-应收账款（空白模板） 11" xfId="6005"/>
    <cellStyle name="好_4-应收账款（空白模板） 11 2" xfId="6006"/>
    <cellStyle name="好_4-应收账款（空白模板） 12" xfId="6007"/>
    <cellStyle name="好_4-应收账款（空白模板） 13" xfId="6008"/>
    <cellStyle name="好_4-应收账款（空白模板） 14" xfId="6009"/>
    <cellStyle name="好_4-应收账款（空白模板） 15" xfId="6010"/>
    <cellStyle name="好_4-应收账款（空白模板） 16" xfId="6011"/>
    <cellStyle name="好_4-应收账款（空白模板） 17" xfId="11527"/>
    <cellStyle name="好_4-应收账款（空白模板） 18" xfId="11528"/>
    <cellStyle name="好_4-应收账款（空白模板） 19" xfId="11529"/>
    <cellStyle name="好_4-应收账款（空白模板） 2" xfId="6012"/>
    <cellStyle name="好_4-应收账款（空白模板） 2 2" xfId="6013"/>
    <cellStyle name="好_4-应收账款（空白模板） 2 2 2" xfId="6014"/>
    <cellStyle name="好_4-应收账款（空白模板） 2 3" xfId="6015"/>
    <cellStyle name="好_4-应收账款（空白模板） 2 3 2" xfId="6016"/>
    <cellStyle name="好_4-应收账款（空白模板） 2 4" xfId="6017"/>
    <cellStyle name="好_4-应收账款（空白模板） 2 5" xfId="6018"/>
    <cellStyle name="好_4-应收账款（空白模板） 2 6" xfId="11530"/>
    <cellStyle name="好_4-应收账款（空白模板） 3" xfId="6019"/>
    <cellStyle name="好_4-应收账款（空白模板） 3 2" xfId="6020"/>
    <cellStyle name="好_4-应收账款（空白模板） 3 3" xfId="6021"/>
    <cellStyle name="好_4-应收账款（空白模板） 3 4" xfId="6022"/>
    <cellStyle name="好_4-应收账款（空白模板） 3 5" xfId="11531"/>
    <cellStyle name="好_4-应收账款（空白模板） 4" xfId="6023"/>
    <cellStyle name="好_4-应收账款（空白模板） 4 2" xfId="6024"/>
    <cellStyle name="好_4-应收账款（空白模板） 4 3" xfId="6025"/>
    <cellStyle name="好_4-应收账款（空白模板） 4 4" xfId="6026"/>
    <cellStyle name="好_4-应收账款（空白模板） 4 5" xfId="11532"/>
    <cellStyle name="好_4-应收账款（空白模板） 5" xfId="6027"/>
    <cellStyle name="好_4-应收账款（空白模板） 5 2" xfId="6028"/>
    <cellStyle name="好_4-应收账款（空白模板） 5 3" xfId="6029"/>
    <cellStyle name="好_4-应收账款（空白模板） 5 4" xfId="6030"/>
    <cellStyle name="好_4-应收账款（空白模板） 5 5" xfId="11533"/>
    <cellStyle name="好_4-应收账款（空白模板） 6" xfId="6031"/>
    <cellStyle name="好_4-应收账款（空白模板） 6 2" xfId="6032"/>
    <cellStyle name="好_4-应收账款（空白模板） 6 3" xfId="6033"/>
    <cellStyle name="好_4-应收账款（空白模板） 6 4" xfId="6034"/>
    <cellStyle name="好_4-应收账款（空白模板） 6 5" xfId="11534"/>
    <cellStyle name="好_4-应收账款（空白模板） 7" xfId="6035"/>
    <cellStyle name="好_4-应收账款（空白模板） 7 2" xfId="6036"/>
    <cellStyle name="好_4-应收账款（空白模板） 8" xfId="6037"/>
    <cellStyle name="好_4-应收账款（空白模板） 8 2" xfId="6038"/>
    <cellStyle name="好_4-应收账款（空白模板） 9" xfId="6039"/>
    <cellStyle name="好_4-应收账款（空白模板） 9 2" xfId="6040"/>
    <cellStyle name="好_5.2-特别风险应对底稿" xfId="11535"/>
    <cellStyle name="好_50-营业成本（空白模板）" xfId="6041"/>
    <cellStyle name="好_50-营业成本（空白模板） 10" xfId="6042"/>
    <cellStyle name="好_50-营业成本（空白模板） 10 2" xfId="6043"/>
    <cellStyle name="好_50-营业成本（空白模板） 11" xfId="6044"/>
    <cellStyle name="好_50-营业成本（空白模板） 11 2" xfId="6045"/>
    <cellStyle name="好_50-营业成本（空白模板） 12" xfId="6046"/>
    <cellStyle name="好_50-营业成本（空白模板） 13" xfId="6047"/>
    <cellStyle name="好_50-营业成本（空白模板） 14" xfId="6048"/>
    <cellStyle name="好_50-营业成本（空白模板） 15" xfId="6049"/>
    <cellStyle name="好_50-营业成本（空白模板） 16" xfId="6050"/>
    <cellStyle name="好_50-营业成本（空白模板） 17" xfId="11536"/>
    <cellStyle name="好_50-营业成本（空白模板） 18" xfId="11537"/>
    <cellStyle name="好_50-营业成本（空白模板） 19" xfId="11538"/>
    <cellStyle name="好_50-营业成本（空白模板） 2" xfId="6051"/>
    <cellStyle name="好_50-营业成本（空白模板） 2 2" xfId="6052"/>
    <cellStyle name="好_50-营业成本（空白模板） 2 2 2" xfId="6053"/>
    <cellStyle name="好_50-营业成本（空白模板） 2 3" xfId="6054"/>
    <cellStyle name="好_50-营业成本（空白模板） 2 3 2" xfId="6055"/>
    <cellStyle name="好_50-营业成本（空白模板） 2 4" xfId="6056"/>
    <cellStyle name="好_50-营业成本（空白模板） 2 5" xfId="6057"/>
    <cellStyle name="好_50-营业成本（空白模板） 2 6" xfId="11539"/>
    <cellStyle name="好_50-营业成本（空白模板） 3" xfId="6058"/>
    <cellStyle name="好_50-营业成本（空白模板） 3 2" xfId="6059"/>
    <cellStyle name="好_50-营业成本（空白模板） 3 3" xfId="6060"/>
    <cellStyle name="好_50-营业成本（空白模板） 3 4" xfId="6061"/>
    <cellStyle name="好_50-营业成本（空白模板） 3 5" xfId="11540"/>
    <cellStyle name="好_50-营业成本（空白模板） 4" xfId="6062"/>
    <cellStyle name="好_50-营业成本（空白模板） 4 2" xfId="6063"/>
    <cellStyle name="好_50-营业成本（空白模板） 4 3" xfId="6064"/>
    <cellStyle name="好_50-营业成本（空白模板） 4 4" xfId="6065"/>
    <cellStyle name="好_50-营业成本（空白模板） 4 5" xfId="11541"/>
    <cellStyle name="好_50-营业成本（空白模板） 5" xfId="6066"/>
    <cellStyle name="好_50-营业成本（空白模板） 5 2" xfId="6067"/>
    <cellStyle name="好_50-营业成本（空白模板） 5 3" xfId="6068"/>
    <cellStyle name="好_50-营业成本（空白模板） 5 4" xfId="6069"/>
    <cellStyle name="好_50-营业成本（空白模板） 5 5" xfId="11542"/>
    <cellStyle name="好_50-营业成本（空白模板） 6" xfId="6070"/>
    <cellStyle name="好_50-营业成本（空白模板） 6 2" xfId="6071"/>
    <cellStyle name="好_50-营业成本（空白模板） 6 3" xfId="6072"/>
    <cellStyle name="好_50-营业成本（空白模板） 6 4" xfId="6073"/>
    <cellStyle name="好_50-营业成本（空白模板） 6 5" xfId="11543"/>
    <cellStyle name="好_50-营业成本（空白模板） 7" xfId="6074"/>
    <cellStyle name="好_50-营业成本（空白模板） 7 2" xfId="6075"/>
    <cellStyle name="好_50-营业成本（空白模板） 8" xfId="6076"/>
    <cellStyle name="好_50-营业成本（空白模板） 8 2" xfId="6077"/>
    <cellStyle name="好_50-营业成本（空白模板） 9" xfId="6078"/>
    <cellStyle name="好_50-营业成本（空白模板） 9 2" xfId="6079"/>
    <cellStyle name="好_50-营业成本（空白模板）_3固定资产" xfId="6080"/>
    <cellStyle name="好_50-营业成本（空白模板）_3固定资产 2" xfId="6081"/>
    <cellStyle name="好_50-营业成本（空白模板）_Book2" xfId="6082"/>
    <cellStyle name="好_50-营业成本（空白模板）_Book2 2" xfId="6083"/>
    <cellStyle name="好_50-营业成本（空白模板）_财务费用" xfId="11544"/>
    <cellStyle name="好_50-营业成本（空白模板）_固定资产" xfId="6084"/>
    <cellStyle name="好_50-营业成本（空白模板）_固定资产 2" xfId="6085"/>
    <cellStyle name="好_50-营业成本（空白模板）_货币资金" xfId="6086"/>
    <cellStyle name="好_50-营业成本（空白模板）_货币资金 2" xfId="6087"/>
    <cellStyle name="好_50-营业成本（空白模板）_应收账款" xfId="6088"/>
    <cellStyle name="好_50-营业成本（空白模板）_应收账款 2" xfId="6089"/>
    <cellStyle name="好_51-营业税金及附加（空白模板）" xfId="6090"/>
    <cellStyle name="好_51-营业税金及附加（空白模板） 10" xfId="6091"/>
    <cellStyle name="好_51-营业税金及附加（空白模板） 10 2" xfId="6092"/>
    <cellStyle name="好_51-营业税金及附加（空白模板） 11" xfId="6093"/>
    <cellStyle name="好_51-营业税金及附加（空白模板） 11 2" xfId="6094"/>
    <cellStyle name="好_51-营业税金及附加（空白模板） 12" xfId="6095"/>
    <cellStyle name="好_51-营业税金及附加（空白模板） 13" xfId="6096"/>
    <cellStyle name="好_51-营业税金及附加（空白模板） 14" xfId="6097"/>
    <cellStyle name="好_51-营业税金及附加（空白模板） 15" xfId="6098"/>
    <cellStyle name="好_51-营业税金及附加（空白模板） 16" xfId="6099"/>
    <cellStyle name="好_51-营业税金及附加（空白模板） 17" xfId="11545"/>
    <cellStyle name="好_51-营业税金及附加（空白模板） 18" xfId="11546"/>
    <cellStyle name="好_51-营业税金及附加（空白模板） 19" xfId="11547"/>
    <cellStyle name="好_51-营业税金及附加（空白模板） 2" xfId="6100"/>
    <cellStyle name="好_51-营业税金及附加（空白模板） 2 2" xfId="6101"/>
    <cellStyle name="好_51-营业税金及附加（空白模板） 2 2 2" xfId="6102"/>
    <cellStyle name="好_51-营业税金及附加（空白模板） 2 3" xfId="6103"/>
    <cellStyle name="好_51-营业税金及附加（空白模板） 2 3 2" xfId="6104"/>
    <cellStyle name="好_51-营业税金及附加（空白模板） 2 4" xfId="6105"/>
    <cellStyle name="好_51-营业税金及附加（空白模板） 2 5" xfId="6106"/>
    <cellStyle name="好_51-营业税金及附加（空白模板） 2 6" xfId="11548"/>
    <cellStyle name="好_51-营业税金及附加（空白模板） 3" xfId="6107"/>
    <cellStyle name="好_51-营业税金及附加（空白模板） 3 2" xfId="6108"/>
    <cellStyle name="好_51-营业税金及附加（空白模板） 3 3" xfId="6109"/>
    <cellStyle name="好_51-营业税金及附加（空白模板） 3 4" xfId="6110"/>
    <cellStyle name="好_51-营业税金及附加（空白模板） 3 5" xfId="11549"/>
    <cellStyle name="好_51-营业税金及附加（空白模板） 4" xfId="6111"/>
    <cellStyle name="好_51-营业税金及附加（空白模板） 4 2" xfId="6112"/>
    <cellStyle name="好_51-营业税金及附加（空白模板） 4 3" xfId="6113"/>
    <cellStyle name="好_51-营业税金及附加（空白模板） 4 4" xfId="6114"/>
    <cellStyle name="好_51-营业税金及附加（空白模板） 4 5" xfId="11550"/>
    <cellStyle name="好_51-营业税金及附加（空白模板） 5" xfId="6115"/>
    <cellStyle name="好_51-营业税金及附加（空白模板） 5 2" xfId="6116"/>
    <cellStyle name="好_51-营业税金及附加（空白模板） 5 3" xfId="6117"/>
    <cellStyle name="好_51-营业税金及附加（空白模板） 5 4" xfId="6118"/>
    <cellStyle name="好_51-营业税金及附加（空白模板） 5 5" xfId="11551"/>
    <cellStyle name="好_51-营业税金及附加（空白模板） 6" xfId="6119"/>
    <cellStyle name="好_51-营业税金及附加（空白模板） 6 2" xfId="6120"/>
    <cellStyle name="好_51-营业税金及附加（空白模板） 6 3" xfId="6121"/>
    <cellStyle name="好_51-营业税金及附加（空白模板） 6 4" xfId="6122"/>
    <cellStyle name="好_51-营业税金及附加（空白模板） 6 5" xfId="11552"/>
    <cellStyle name="好_51-营业税金及附加（空白模板） 7" xfId="6123"/>
    <cellStyle name="好_51-营业税金及附加（空白模板） 7 2" xfId="6124"/>
    <cellStyle name="好_51-营业税金及附加（空白模板） 8" xfId="6125"/>
    <cellStyle name="好_51-营业税金及附加（空白模板） 8 2" xfId="6126"/>
    <cellStyle name="好_51-营业税金及附加（空白模板） 9" xfId="6127"/>
    <cellStyle name="好_51-营业税金及附加（空白模板） 9 2" xfId="6128"/>
    <cellStyle name="好_51-营业税金及附加（空白模板）_3固定资产" xfId="6129"/>
    <cellStyle name="好_51-营业税金及附加（空白模板）_3固定资产 2" xfId="6130"/>
    <cellStyle name="好_51-营业税金及附加（空白模板）_Book2" xfId="6131"/>
    <cellStyle name="好_51-营业税金及附加（空白模板）_Book2 2" xfId="6132"/>
    <cellStyle name="好_51-营业税金及附加（空白模板）_财务费用" xfId="11553"/>
    <cellStyle name="好_51-营业税金及附加（空白模板）_固定资产" xfId="6133"/>
    <cellStyle name="好_51-营业税金及附加（空白模板）_固定资产 2" xfId="6134"/>
    <cellStyle name="好_51-营业税金及附加（空白模板）_货币资金" xfId="6135"/>
    <cellStyle name="好_51-营业税金及附加（空白模板）_货币资金 2" xfId="6136"/>
    <cellStyle name="好_51-营业税金及附加（空白模板）_应收账款" xfId="6137"/>
    <cellStyle name="好_51-营业税金及附加（空白模板）_应收账款 2" xfId="6138"/>
    <cellStyle name="好_52-销售费用（空白模板）" xfId="6139"/>
    <cellStyle name="好_52-销售费用（空白模板） 2" xfId="6140"/>
    <cellStyle name="好_52-销售费用（空白模板） 2 2" xfId="6141"/>
    <cellStyle name="好_52-销售费用（空白模板） 3" xfId="6142"/>
    <cellStyle name="好_52-销售费用（空白模板） 3 2" xfId="6143"/>
    <cellStyle name="好_52-销售费用（空白模板） 4" xfId="6144"/>
    <cellStyle name="好_53-管理费用（空白模板）" xfId="6145"/>
    <cellStyle name="好_53-管理费用（空白模板） 2" xfId="6146"/>
    <cellStyle name="好_53-管理费用（空白模板） 2 2" xfId="6147"/>
    <cellStyle name="好_53-管理费用（空白模板） 3" xfId="6148"/>
    <cellStyle name="好_54-财务费用（空白模板）" xfId="6149"/>
    <cellStyle name="好_54-财务费用（空白模板） 10" xfId="6150"/>
    <cellStyle name="好_54-财务费用（空白模板） 10 2" xfId="6151"/>
    <cellStyle name="好_54-财务费用（空白模板） 11" xfId="6152"/>
    <cellStyle name="好_54-财务费用（空白模板） 11 2" xfId="6153"/>
    <cellStyle name="好_54-财务费用（空白模板） 12" xfId="6154"/>
    <cellStyle name="好_54-财务费用（空白模板） 13" xfId="6155"/>
    <cellStyle name="好_54-财务费用（空白模板） 14" xfId="6156"/>
    <cellStyle name="好_54-财务费用（空白模板） 15" xfId="6157"/>
    <cellStyle name="好_54-财务费用（空白模板） 16" xfId="6158"/>
    <cellStyle name="好_54-财务费用（空白模板） 17" xfId="11554"/>
    <cellStyle name="好_54-财务费用（空白模板） 18" xfId="11555"/>
    <cellStyle name="好_54-财务费用（空白模板） 19" xfId="11556"/>
    <cellStyle name="好_54-财务费用（空白模板） 2" xfId="6159"/>
    <cellStyle name="好_54-财务费用（空白模板） 2 2" xfId="6160"/>
    <cellStyle name="好_54-财务费用（空白模板） 2 2 2" xfId="6161"/>
    <cellStyle name="好_54-财务费用（空白模板） 2 3" xfId="6162"/>
    <cellStyle name="好_54-财务费用（空白模板） 2 3 2" xfId="6163"/>
    <cellStyle name="好_54-财务费用（空白模板） 2 4" xfId="6164"/>
    <cellStyle name="好_54-财务费用（空白模板） 2 5" xfId="6165"/>
    <cellStyle name="好_54-财务费用（空白模板） 2 6" xfId="11557"/>
    <cellStyle name="好_54-财务费用（空白模板） 3" xfId="6166"/>
    <cellStyle name="好_54-财务费用（空白模板） 3 2" xfId="6167"/>
    <cellStyle name="好_54-财务费用（空白模板） 3 3" xfId="6168"/>
    <cellStyle name="好_54-财务费用（空白模板） 3 4" xfId="6169"/>
    <cellStyle name="好_54-财务费用（空白模板） 3 5" xfId="11558"/>
    <cellStyle name="好_54-财务费用（空白模板） 4" xfId="6170"/>
    <cellStyle name="好_54-财务费用（空白模板） 4 2" xfId="6171"/>
    <cellStyle name="好_54-财务费用（空白模板） 4 3" xfId="6172"/>
    <cellStyle name="好_54-财务费用（空白模板） 4 4" xfId="6173"/>
    <cellStyle name="好_54-财务费用（空白模板） 4 5" xfId="11559"/>
    <cellStyle name="好_54-财务费用（空白模板） 5" xfId="6174"/>
    <cellStyle name="好_54-财务费用（空白模板） 5 2" xfId="6175"/>
    <cellStyle name="好_54-财务费用（空白模板） 5 3" xfId="6176"/>
    <cellStyle name="好_54-财务费用（空白模板） 5 4" xfId="6177"/>
    <cellStyle name="好_54-财务费用（空白模板） 5 5" xfId="11560"/>
    <cellStyle name="好_54-财务费用（空白模板） 6" xfId="6178"/>
    <cellStyle name="好_54-财务费用（空白模板） 6 2" xfId="6179"/>
    <cellStyle name="好_54-财务费用（空白模板） 6 3" xfId="6180"/>
    <cellStyle name="好_54-财务费用（空白模板） 6 4" xfId="6181"/>
    <cellStyle name="好_54-财务费用（空白模板） 6 5" xfId="11561"/>
    <cellStyle name="好_54-财务费用（空白模板） 7" xfId="6182"/>
    <cellStyle name="好_54-财务费用（空白模板） 7 2" xfId="6183"/>
    <cellStyle name="好_54-财务费用（空白模板） 8" xfId="6184"/>
    <cellStyle name="好_54-财务费用（空白模板） 8 2" xfId="6185"/>
    <cellStyle name="好_54-财务费用（空白模板） 9" xfId="6186"/>
    <cellStyle name="好_54-财务费用（空白模板） 9 2" xfId="6187"/>
    <cellStyle name="好_54-财务费用（空白模板）_3固定资产" xfId="6188"/>
    <cellStyle name="好_54-财务费用（空白模板）_3固定资产 2" xfId="6189"/>
    <cellStyle name="好_54-财务费用（空白模板）_Book2" xfId="6190"/>
    <cellStyle name="好_54-财务费用（空白模板）_Book2 2" xfId="6191"/>
    <cellStyle name="好_54-财务费用（空白模板）_财务费用" xfId="11562"/>
    <cellStyle name="好_54-财务费用（空白模板）_固定资产" xfId="6192"/>
    <cellStyle name="好_54-财务费用（空白模板）_固定资产 2" xfId="6193"/>
    <cellStyle name="好_54-财务费用（空白模板）_货币资金" xfId="6194"/>
    <cellStyle name="好_54-财务费用（空白模板）_货币资金 2" xfId="6195"/>
    <cellStyle name="好_54-财务费用（空白模板）_应收账款" xfId="6196"/>
    <cellStyle name="好_54-财务费用（空白模板）_应收账款 2" xfId="6197"/>
    <cellStyle name="好_55-资产减值损失（空白模板）" xfId="6198"/>
    <cellStyle name="好_55-资产减值损失（空白模板） 10" xfId="6199"/>
    <cellStyle name="好_55-资产减值损失（空白模板） 10 2" xfId="6200"/>
    <cellStyle name="好_55-资产减值损失（空白模板） 11" xfId="6201"/>
    <cellStyle name="好_55-资产减值损失（空白模板） 11 2" xfId="6202"/>
    <cellStyle name="好_55-资产减值损失（空白模板） 12" xfId="6203"/>
    <cellStyle name="好_55-资产减值损失（空白模板） 13" xfId="6204"/>
    <cellStyle name="好_55-资产减值损失（空白模板） 14" xfId="6205"/>
    <cellStyle name="好_55-资产减值损失（空白模板） 15" xfId="6206"/>
    <cellStyle name="好_55-资产减值损失（空白模板） 16" xfId="6207"/>
    <cellStyle name="好_55-资产减值损失（空白模板） 17" xfId="11563"/>
    <cellStyle name="好_55-资产减值损失（空白模板） 18" xfId="11564"/>
    <cellStyle name="好_55-资产减值损失（空白模板） 19" xfId="11565"/>
    <cellStyle name="好_55-资产减值损失（空白模板） 2" xfId="6208"/>
    <cellStyle name="好_55-资产减值损失（空白模板） 2 2" xfId="6209"/>
    <cellStyle name="好_55-资产减值损失（空白模板） 2 2 2" xfId="6210"/>
    <cellStyle name="好_55-资产减值损失（空白模板） 2 3" xfId="6211"/>
    <cellStyle name="好_55-资产减值损失（空白模板） 2 3 2" xfId="6212"/>
    <cellStyle name="好_55-资产减值损失（空白模板） 2 4" xfId="6213"/>
    <cellStyle name="好_55-资产减值损失（空白模板） 2 5" xfId="6214"/>
    <cellStyle name="好_55-资产减值损失（空白模板） 2 6" xfId="11566"/>
    <cellStyle name="好_55-资产减值损失（空白模板） 3" xfId="6215"/>
    <cellStyle name="好_55-资产减值损失（空白模板） 3 2" xfId="6216"/>
    <cellStyle name="好_55-资产减值损失（空白模板） 3 3" xfId="6217"/>
    <cellStyle name="好_55-资产减值损失（空白模板） 3 4" xfId="6218"/>
    <cellStyle name="好_55-资产减值损失（空白模板） 3 5" xfId="11567"/>
    <cellStyle name="好_55-资产减值损失（空白模板） 4" xfId="6219"/>
    <cellStyle name="好_55-资产减值损失（空白模板） 4 2" xfId="6220"/>
    <cellStyle name="好_55-资产减值损失（空白模板） 4 3" xfId="6221"/>
    <cellStyle name="好_55-资产减值损失（空白模板） 4 4" xfId="6222"/>
    <cellStyle name="好_55-资产减值损失（空白模板） 4 5" xfId="11568"/>
    <cellStyle name="好_55-资产减值损失（空白模板） 5" xfId="6223"/>
    <cellStyle name="好_55-资产减值损失（空白模板） 5 2" xfId="6224"/>
    <cellStyle name="好_55-资产减值损失（空白模板） 5 3" xfId="6225"/>
    <cellStyle name="好_55-资产减值损失（空白模板） 5 4" xfId="6226"/>
    <cellStyle name="好_55-资产减值损失（空白模板） 5 5" xfId="11569"/>
    <cellStyle name="好_55-资产减值损失（空白模板） 6" xfId="6227"/>
    <cellStyle name="好_55-资产减值损失（空白模板） 6 2" xfId="6228"/>
    <cellStyle name="好_55-资产减值损失（空白模板） 6 3" xfId="6229"/>
    <cellStyle name="好_55-资产减值损失（空白模板） 6 4" xfId="6230"/>
    <cellStyle name="好_55-资产减值损失（空白模板） 6 5" xfId="11570"/>
    <cellStyle name="好_55-资产减值损失（空白模板） 7" xfId="6231"/>
    <cellStyle name="好_55-资产减值损失（空白模板） 7 2" xfId="6232"/>
    <cellStyle name="好_55-资产减值损失（空白模板） 8" xfId="6233"/>
    <cellStyle name="好_55-资产减值损失（空白模板） 8 2" xfId="6234"/>
    <cellStyle name="好_55-资产减值损失（空白模板） 9" xfId="6235"/>
    <cellStyle name="好_55-资产减值损失（空白模板） 9 2" xfId="6236"/>
    <cellStyle name="好_55-资产减值损失（空白模板）_3固定资产" xfId="6237"/>
    <cellStyle name="好_55-资产减值损失（空白模板）_3固定资产 2" xfId="6238"/>
    <cellStyle name="好_55-资产减值损失（空白模板）_Book2" xfId="6239"/>
    <cellStyle name="好_55-资产减值损失（空白模板）_Book2 2" xfId="6240"/>
    <cellStyle name="好_55-资产减值损失（空白模板）_财务费用" xfId="11571"/>
    <cellStyle name="好_55-资产减值损失（空白模板）_固定资产" xfId="6241"/>
    <cellStyle name="好_55-资产减值损失（空白模板）_固定资产 2" xfId="6242"/>
    <cellStyle name="好_55-资产减值损失（空白模板）_货币资金" xfId="6243"/>
    <cellStyle name="好_55-资产减值损失（空白模板）_货币资金 2" xfId="6244"/>
    <cellStyle name="好_55-资产减值损失（空白模板）_应收账款" xfId="6245"/>
    <cellStyle name="好_55-资产减值损失（空白模板）_应收账款 2" xfId="6246"/>
    <cellStyle name="好_56-公允价值损益变动（空白模板）" xfId="6247"/>
    <cellStyle name="好_56-公允价值损益变动（空白模板） 10" xfId="6248"/>
    <cellStyle name="好_56-公允价值损益变动（空白模板） 10 2" xfId="6249"/>
    <cellStyle name="好_56-公允价值损益变动（空白模板） 11" xfId="6250"/>
    <cellStyle name="好_56-公允价值损益变动（空白模板） 11 2" xfId="6251"/>
    <cellStyle name="好_56-公允价值损益变动（空白模板） 12" xfId="6252"/>
    <cellStyle name="好_56-公允价值损益变动（空白模板） 13" xfId="6253"/>
    <cellStyle name="好_56-公允价值损益变动（空白模板） 2" xfId="6254"/>
    <cellStyle name="好_56-公允价值损益变动（空白模板） 2 2" xfId="6255"/>
    <cellStyle name="好_56-公允价值损益变动（空白模板） 3" xfId="6256"/>
    <cellStyle name="好_56-公允价值损益变动（空白模板） 3 2" xfId="6257"/>
    <cellStyle name="好_56-公允价值损益变动（空白模板） 4" xfId="6258"/>
    <cellStyle name="好_56-公允价值损益变动（空白模板） 4 2" xfId="6259"/>
    <cellStyle name="好_56-公允价值损益变动（空白模板） 5" xfId="6260"/>
    <cellStyle name="好_56-公允价值损益变动（空白模板） 5 2" xfId="6261"/>
    <cellStyle name="好_56-公允价值损益变动（空白模板） 6" xfId="6262"/>
    <cellStyle name="好_56-公允价值损益变动（空白模板） 6 2" xfId="6263"/>
    <cellStyle name="好_56-公允价值损益变动（空白模板） 7" xfId="6264"/>
    <cellStyle name="好_56-公允价值损益变动（空白模板） 7 2" xfId="6265"/>
    <cellStyle name="好_56-公允价值损益变动（空白模板） 8" xfId="6266"/>
    <cellStyle name="好_56-公允价值损益变动（空白模板） 8 2" xfId="6267"/>
    <cellStyle name="好_56-公允价值损益变动（空白模板） 9" xfId="6268"/>
    <cellStyle name="好_56-公允价值损益变动（空白模板） 9 2" xfId="6269"/>
    <cellStyle name="好_57-投资收益（空白模板）" xfId="6270"/>
    <cellStyle name="好_57-投资收益（空白模板） 2" xfId="6271"/>
    <cellStyle name="好_57-投资收益（空白模板） 2 2" xfId="6272"/>
    <cellStyle name="好_57-投资收益（空白模板） 3" xfId="6273"/>
    <cellStyle name="好_57-投资收益（空白模板） 3 2" xfId="6274"/>
    <cellStyle name="好_57-投资收益（空白模板） 4" xfId="6275"/>
    <cellStyle name="好_58-营业外收入（空白模板）" xfId="6276"/>
    <cellStyle name="好_58-营业外收入（空白模板） 2" xfId="6277"/>
    <cellStyle name="好_58-营业外收入（空白模板） 2 2" xfId="6278"/>
    <cellStyle name="好_58-营业外收入（空白模板） 3" xfId="6279"/>
    <cellStyle name="好_58-营业外收入（空白模板） 4" xfId="6280"/>
    <cellStyle name="好_59-营业外支出（空白模板）" xfId="6281"/>
    <cellStyle name="好_59-营业外支出（空白模板） 2" xfId="6282"/>
    <cellStyle name="好_59-营业外支出（空白模板） 2 2" xfId="6283"/>
    <cellStyle name="好_59-营业外支出（空白模板） 3" xfId="6284"/>
    <cellStyle name="好_59-营业外支出（空白模板） 4" xfId="6285"/>
    <cellStyle name="好_5-预付款项（空白模板）" xfId="6286"/>
    <cellStyle name="好_5-预付款项（空白模板） 2" xfId="6287"/>
    <cellStyle name="好_5-预付款项（空白模板） 2 2" xfId="6288"/>
    <cellStyle name="好_5-预付款项（空白模板） 3" xfId="6289"/>
    <cellStyle name="好_5-预付款项（空白模板） 3 2" xfId="6290"/>
    <cellStyle name="好_5-预付款项（空白模板） 4" xfId="6291"/>
    <cellStyle name="好_60-所得税费用（空白模板）" xfId="6292"/>
    <cellStyle name="好_60-所得税费用（空白模板） 10" xfId="6293"/>
    <cellStyle name="好_60-所得税费用（空白模板） 10 2" xfId="6294"/>
    <cellStyle name="好_60-所得税费用（空白模板） 11" xfId="6295"/>
    <cellStyle name="好_60-所得税费用（空白模板） 2" xfId="6296"/>
    <cellStyle name="好_60-所得税费用（空白模板） 2 2" xfId="6297"/>
    <cellStyle name="好_60-所得税费用（空白模板） 3" xfId="6298"/>
    <cellStyle name="好_60-所得税费用（空白模板） 3 2" xfId="6299"/>
    <cellStyle name="好_60-所得税费用（空白模板） 4" xfId="6300"/>
    <cellStyle name="好_60-所得税费用（空白模板） 4 2" xfId="6301"/>
    <cellStyle name="好_60-所得税费用（空白模板） 5" xfId="6302"/>
    <cellStyle name="好_60-所得税费用（空白模板） 5 2" xfId="6303"/>
    <cellStyle name="好_60-所得税费用（空白模板） 6" xfId="6304"/>
    <cellStyle name="好_60-所得税费用（空白模板） 6 2" xfId="6305"/>
    <cellStyle name="好_60-所得税费用（空白模板） 7" xfId="6306"/>
    <cellStyle name="好_60-所得税费用（空白模板） 7 2" xfId="6307"/>
    <cellStyle name="好_60-所得税费用（空白模板） 8" xfId="6308"/>
    <cellStyle name="好_60-所得税费用（空白模板） 8 2" xfId="6309"/>
    <cellStyle name="好_60-所得税费用（空白模板） 9" xfId="6310"/>
    <cellStyle name="好_60-所得税费用（空白模板） 9 2" xfId="6311"/>
    <cellStyle name="好_6实地观察经营场所调查问卷" xfId="11572"/>
    <cellStyle name="好_6-应收利息（空白模板）" xfId="6312"/>
    <cellStyle name="好_6-应收利息（空白模板） 2" xfId="6313"/>
    <cellStyle name="好_6-应收利息（空白模板） 2 2" xfId="6314"/>
    <cellStyle name="好_6-应收利息（空白模板） 3" xfId="6315"/>
    <cellStyle name="好_6-应收利息（空白模板） 3 2" xfId="6316"/>
    <cellStyle name="好_6-应收利息（空白模板） 4" xfId="6317"/>
    <cellStyle name="好_7-应收股利（空白模板）" xfId="6318"/>
    <cellStyle name="好_7-应收股利（空白模板） 2" xfId="6319"/>
    <cellStyle name="好_7-应收股利（空白模板） 2 2" xfId="6320"/>
    <cellStyle name="好_7-应收股利（空白模板） 3" xfId="6321"/>
    <cellStyle name="好_7-应收股利（空白模板） 3 2" xfId="6322"/>
    <cellStyle name="好_7-应收股利（空白模板） 4" xfId="6323"/>
    <cellStyle name="好_8-其他应收款（空白模板）" xfId="6324"/>
    <cellStyle name="好_8-其他应收款（空白模板） 2" xfId="6325"/>
    <cellStyle name="好_8-其他应收款（空白模板） 2 2" xfId="6326"/>
    <cellStyle name="好_8-其他应收款（空白模板） 3" xfId="6327"/>
    <cellStyle name="好_8-其他应收款（空白模板） 3 2" xfId="6328"/>
    <cellStyle name="好_8-其他应收款（空白模板） 3 3" xfId="6329"/>
    <cellStyle name="好_8-其他应收款（空白模板） 4" xfId="6330"/>
    <cellStyle name="好_9-存货（空白模板）" xfId="6331"/>
    <cellStyle name="好_9-存货（空白模板） 2" xfId="6332"/>
    <cellStyle name="好_9-存货（空白模板） 2 2" xfId="6333"/>
    <cellStyle name="好_9-存货（空白模板） 3" xfId="6334"/>
    <cellStyle name="好_9-存货（空白模板） 3 2" xfId="6335"/>
    <cellStyle name="好_9-存货（空白模板） 4" xfId="6336"/>
    <cellStyle name="好_9管理费用" xfId="6337"/>
    <cellStyle name="好_9管理费用 2" xfId="6338"/>
    <cellStyle name="好_9管理费用 2 2" xfId="6339"/>
    <cellStyle name="好_9管理费用 2 3" xfId="11573"/>
    <cellStyle name="好_9管理费用 3" xfId="6340"/>
    <cellStyle name="好_9管理费用 3 2" xfId="6341"/>
    <cellStyle name="好_9管理费用 3 3" xfId="11574"/>
    <cellStyle name="好_9管理费用 4" xfId="6342"/>
    <cellStyle name="好_9管理费用 4 2" xfId="11575"/>
    <cellStyle name="好_9管理费用 5" xfId="6343"/>
    <cellStyle name="好_9管理费用 5 2" xfId="11576"/>
    <cellStyle name="好_9管理费用 6" xfId="11577"/>
    <cellStyle name="好_9管理费用 7" xfId="11578"/>
    <cellStyle name="好_9管理费用 8" xfId="11579"/>
    <cellStyle name="好_A4-1" xfId="9612"/>
    <cellStyle name="好_A8-1" xfId="9613"/>
    <cellStyle name="好_Book2" xfId="6344"/>
    <cellStyle name="好_Book2 2" xfId="6345"/>
    <cellStyle name="好_Book2 2 2" xfId="6346"/>
    <cellStyle name="好_Book2 2 2 2" xfId="6347"/>
    <cellStyle name="好_Book2 2 2 3" xfId="11580"/>
    <cellStyle name="好_Book2 2 2 4" xfId="11581"/>
    <cellStyle name="好_Book2 2 2 5" xfId="11582"/>
    <cellStyle name="好_Book2 2 3" xfId="6348"/>
    <cellStyle name="好_Book2 3" xfId="6349"/>
    <cellStyle name="好_Book2 3 2" xfId="6350"/>
    <cellStyle name="好_Book2 3 3" xfId="11583"/>
    <cellStyle name="好_Book2 4" xfId="6351"/>
    <cellStyle name="好_Book2 4 2" xfId="11584"/>
    <cellStyle name="好_Book2 5" xfId="6352"/>
    <cellStyle name="好_Book2 5 2" xfId="11585"/>
    <cellStyle name="好_Book2 6" xfId="11586"/>
    <cellStyle name="好_Book2 7" xfId="11587"/>
    <cellStyle name="好_Book2 8" xfId="11588"/>
    <cellStyle name="好_C1-3" xfId="9614"/>
    <cellStyle name="好_F06-应付职工薪酬" xfId="9615"/>
    <cellStyle name="好_F4应付账款" xfId="11589"/>
    <cellStyle name="好_FA 短期借款" xfId="11590"/>
    <cellStyle name="好_FA短期借款" xfId="11591"/>
    <cellStyle name="好_FB 交易性金融负债" xfId="11592"/>
    <cellStyle name="好_FD 应付账款" xfId="11593"/>
    <cellStyle name="好_FD应付账款" xfId="11594"/>
    <cellStyle name="好_FE预收款项" xfId="11595"/>
    <cellStyle name="好_FG  应交税费" xfId="11596"/>
    <cellStyle name="好_FG应交税费" xfId="11597"/>
    <cellStyle name="好_FJ 其他应付款" xfId="11598"/>
    <cellStyle name="好_FJ其他应付款" xfId="11599"/>
    <cellStyle name="好_FK长期借款" xfId="11600"/>
    <cellStyle name="好_FM长期应付款" xfId="11601"/>
    <cellStyle name="好_FO预计负债" xfId="11602"/>
    <cellStyle name="好_FP递延所得税负债" xfId="11603"/>
    <cellStyle name="好_G-应收账款" xfId="6353"/>
    <cellStyle name="好_G-应收账款 10" xfId="6354"/>
    <cellStyle name="好_G-应收账款 10 2" xfId="6355"/>
    <cellStyle name="好_G-应收账款 11" xfId="6356"/>
    <cellStyle name="好_G-应收账款 11 2" xfId="6357"/>
    <cellStyle name="好_G-应收账款 12" xfId="6358"/>
    <cellStyle name="好_G-应收账款 13" xfId="6359"/>
    <cellStyle name="好_G-应收账款 14" xfId="6360"/>
    <cellStyle name="好_G-应收账款 15" xfId="6361"/>
    <cellStyle name="好_G-应收账款 16" xfId="11604"/>
    <cellStyle name="好_G-应收账款 17" xfId="11605"/>
    <cellStyle name="好_G-应收账款 18" xfId="11606"/>
    <cellStyle name="好_G-应收账款 2" xfId="6362"/>
    <cellStyle name="好_G-应收账款 2 2" xfId="6363"/>
    <cellStyle name="好_G-应收账款 2 2 2" xfId="6364"/>
    <cellStyle name="好_G-应收账款 2 3" xfId="6365"/>
    <cellStyle name="好_G-应收账款 2 3 2" xfId="6366"/>
    <cellStyle name="好_G-应收账款 2 4" xfId="6367"/>
    <cellStyle name="好_G-应收账款 2 5" xfId="6368"/>
    <cellStyle name="好_G-应收账款 3" xfId="6369"/>
    <cellStyle name="好_G-应收账款 3 2" xfId="6370"/>
    <cellStyle name="好_G-应收账款 3 3" xfId="6371"/>
    <cellStyle name="好_G-应收账款 3 4" xfId="6372"/>
    <cellStyle name="好_G-应收账款 4" xfId="6373"/>
    <cellStyle name="好_G-应收账款 4 2" xfId="6374"/>
    <cellStyle name="好_G-应收账款 4 3" xfId="6375"/>
    <cellStyle name="好_G-应收账款 4 4" xfId="6376"/>
    <cellStyle name="好_G-应收账款 5" xfId="6377"/>
    <cellStyle name="好_G-应收账款 5 2" xfId="6378"/>
    <cellStyle name="好_G-应收账款 5 3" xfId="6379"/>
    <cellStyle name="好_G-应收账款 5 4" xfId="6380"/>
    <cellStyle name="好_G-应收账款 6" xfId="6381"/>
    <cellStyle name="好_G-应收账款 6 2" xfId="6382"/>
    <cellStyle name="好_G-应收账款 6 3" xfId="6383"/>
    <cellStyle name="好_G-应收账款 6 4" xfId="6384"/>
    <cellStyle name="好_G-应收账款 7" xfId="6385"/>
    <cellStyle name="好_G-应收账款 7 2" xfId="6386"/>
    <cellStyle name="好_G-应收账款 8" xfId="6387"/>
    <cellStyle name="好_G-应收账款 8 2" xfId="6388"/>
    <cellStyle name="好_G-应收账款 9" xfId="6389"/>
    <cellStyle name="好_G-应收账款 9 2" xfId="6390"/>
    <cellStyle name="好_HA 存货_实质性程序_ZLH" xfId="11607"/>
    <cellStyle name="好_QB资本公积" xfId="11608"/>
    <cellStyle name="好_S11-1营业外收入审定表" xfId="6391"/>
    <cellStyle name="好_S11-1营业外收入审定表 2" xfId="6392"/>
    <cellStyle name="好_S11-1营业外收入审定表 3" xfId="6393"/>
    <cellStyle name="好_S1-1营业收入审定表" xfId="6394"/>
    <cellStyle name="好_S1-1营业收入审定表 2" xfId="6395"/>
    <cellStyle name="好_S1-1营业收入审定表 3" xfId="6396"/>
    <cellStyle name="好_S1-营业收入" xfId="6397"/>
    <cellStyle name="好_S1-营业收入 2" xfId="6398"/>
    <cellStyle name="好_S1-营业收入 2 2" xfId="6399"/>
    <cellStyle name="好_S1-营业收入 3" xfId="6400"/>
    <cellStyle name="好_S4-1营业税金及附加审定表" xfId="6401"/>
    <cellStyle name="好_S4-1营业税金及附加审定表 2" xfId="6402"/>
    <cellStyle name="好_S4-1营业税金及附加审定表 3" xfId="6403"/>
    <cellStyle name="好_SA保险业务收入" xfId="11609"/>
    <cellStyle name="好_Sheet1" xfId="6404"/>
    <cellStyle name="好_Sheet1 2" xfId="6405"/>
    <cellStyle name="好_Sheet1 2 2" xfId="6406"/>
    <cellStyle name="好_Sheet1 2 2 2" xfId="6407"/>
    <cellStyle name="好_Sheet1 2 3" xfId="6408"/>
    <cellStyle name="好_Sheet1 2 4" xfId="6409"/>
    <cellStyle name="好_Sheet1 2 5" xfId="11610"/>
    <cellStyle name="好_Sheet1 3" xfId="6410"/>
    <cellStyle name="好_Sheet1 3 2" xfId="6411"/>
    <cellStyle name="好_Sheet1 3 3" xfId="6412"/>
    <cellStyle name="好_Sheet1 3 4" xfId="11611"/>
    <cellStyle name="好_Sheet1 4" xfId="6413"/>
    <cellStyle name="好_Sheet1 4 2" xfId="6414"/>
    <cellStyle name="好_Sheet1 4 3" xfId="11612"/>
    <cellStyle name="好_Sheet1 5" xfId="6415"/>
    <cellStyle name="好_Sheet1 5 2" xfId="11613"/>
    <cellStyle name="好_Sheet1 6" xfId="6416"/>
    <cellStyle name="好_Sheet1 7" xfId="11614"/>
    <cellStyle name="好_Sheet1 8" xfId="11615"/>
    <cellStyle name="好_Sheet1 9" xfId="11616"/>
    <cellStyle name="好_Sheet1_1" xfId="6417"/>
    <cellStyle name="好_StartUp" xfId="6418"/>
    <cellStyle name="好_StartUp 2" xfId="6419"/>
    <cellStyle name="好_StartUp 2_Sheet1" xfId="6420"/>
    <cellStyle name="好_StartUp 2_审计程序" xfId="6421"/>
    <cellStyle name="好_StartUp_1" xfId="11617"/>
    <cellStyle name="好_StartUp_Sheet1" xfId="6422"/>
    <cellStyle name="好_StartUp_审计程序" xfId="6423"/>
    <cellStyle name="好_Z10一年内到期的非流动资产" xfId="11618"/>
    <cellStyle name="好_Z11其它流动资产" xfId="11619"/>
    <cellStyle name="好_Z14长期应收款" xfId="11620"/>
    <cellStyle name="好_Z14-长期应收款（函证汇总表样本）" xfId="6424"/>
    <cellStyle name="好_Z14-长期应收款（函证汇总表样本） 2" xfId="6425"/>
    <cellStyle name="好_Z14-长期应收款（函证汇总表样本） 3" xfId="6426"/>
    <cellStyle name="好_Z17-1审定表" xfId="11621"/>
    <cellStyle name="好_Z17固定资产" xfId="11622"/>
    <cellStyle name="好_Z19-1审定表" xfId="11623"/>
    <cellStyle name="好_Z19-1审定表 2" xfId="11624"/>
    <cellStyle name="好_Z27-1-1期初数审定表" xfId="11625"/>
    <cellStyle name="好_Z27-1-1期初数审定表 2" xfId="11626"/>
    <cellStyle name="好_Z4应收账款" xfId="11627"/>
    <cellStyle name="好_Z4-应收账款" xfId="11628"/>
    <cellStyle name="好_Z5-300函证结果汇总表" xfId="11629"/>
    <cellStyle name="好_Z5-300函证结果汇总表 2" xfId="11630"/>
    <cellStyle name="好_Z6应收利息" xfId="11631"/>
    <cellStyle name="好_Z9存货" xfId="11632"/>
    <cellStyle name="好_ZA0货币资金审定表 " xfId="6427"/>
    <cellStyle name="好_ZA0货币资金审定表  10" xfId="6428"/>
    <cellStyle name="好_ZA0货币资金审定表  10 2" xfId="6429"/>
    <cellStyle name="好_ZA0货币资金审定表  11" xfId="6430"/>
    <cellStyle name="好_ZA0货币资金审定表  11 2" xfId="6431"/>
    <cellStyle name="好_ZA0货币资金审定表  12" xfId="6432"/>
    <cellStyle name="好_ZA0货币资金审定表  13" xfId="6433"/>
    <cellStyle name="好_ZA0货币资金审定表  14" xfId="6434"/>
    <cellStyle name="好_ZA0货币资金审定表  15" xfId="6435"/>
    <cellStyle name="好_ZA0货币资金审定表  16" xfId="6436"/>
    <cellStyle name="好_ZA0货币资金审定表  17" xfId="11633"/>
    <cellStyle name="好_ZA0货币资金审定表  18" xfId="11634"/>
    <cellStyle name="好_ZA0货币资金审定表  19" xfId="11635"/>
    <cellStyle name="好_ZA0货币资金审定表  2" xfId="6437"/>
    <cellStyle name="好_ZA0货币资金审定表  2 2" xfId="6438"/>
    <cellStyle name="好_ZA0货币资金审定表  2 2 2" xfId="6439"/>
    <cellStyle name="好_ZA0货币资金审定表  2 2 3" xfId="6440"/>
    <cellStyle name="好_ZA0货币资金审定表  2 2 4" xfId="11636"/>
    <cellStyle name="好_ZA0货币资金审定表  2 2 5" xfId="11637"/>
    <cellStyle name="好_ZA0货币资金审定表  2 2 6" xfId="11638"/>
    <cellStyle name="好_ZA0货币资金审定表  2 3" xfId="6441"/>
    <cellStyle name="好_ZA0货币资金审定表  2 3 2" xfId="6442"/>
    <cellStyle name="好_ZA0货币资金审定表  2 4" xfId="6443"/>
    <cellStyle name="好_ZA0货币资金审定表  2 5" xfId="6444"/>
    <cellStyle name="好_ZA0货币资金审定表  2 6" xfId="6445"/>
    <cellStyle name="好_ZA0货币资金审定表  2 7" xfId="11639"/>
    <cellStyle name="好_ZA0货币资金审定表  2 8" xfId="11640"/>
    <cellStyle name="好_ZA0货币资金审定表  2 9" xfId="11641"/>
    <cellStyle name="好_ZA0货币资金审定表  3" xfId="6446"/>
    <cellStyle name="好_ZA0货币资金审定表  3 2" xfId="6447"/>
    <cellStyle name="好_ZA0货币资金审定表  3 3" xfId="6448"/>
    <cellStyle name="好_ZA0货币资金审定表  3 4" xfId="6449"/>
    <cellStyle name="好_ZA0货币资金审定表  3 5" xfId="11642"/>
    <cellStyle name="好_ZA0货币资金审定表  4" xfId="6450"/>
    <cellStyle name="好_ZA0货币资金审定表  4 2" xfId="6451"/>
    <cellStyle name="好_ZA0货币资金审定表  4 3" xfId="6452"/>
    <cellStyle name="好_ZA0货币资金审定表  4 4" xfId="6453"/>
    <cellStyle name="好_ZA0货币资金审定表  4 5" xfId="11643"/>
    <cellStyle name="好_ZA0货币资金审定表  5" xfId="6454"/>
    <cellStyle name="好_ZA0货币资金审定表  5 2" xfId="6455"/>
    <cellStyle name="好_ZA0货币资金审定表  5 3" xfId="6456"/>
    <cellStyle name="好_ZA0货币资金审定表  5 4" xfId="6457"/>
    <cellStyle name="好_ZA0货币资金审定表  5 5" xfId="11644"/>
    <cellStyle name="好_ZA0货币资金审定表  6" xfId="6458"/>
    <cellStyle name="好_ZA0货币资金审定表  6 2" xfId="6459"/>
    <cellStyle name="好_ZA0货币资金审定表  6 3" xfId="6460"/>
    <cellStyle name="好_ZA0货币资金审定表  6 4" xfId="6461"/>
    <cellStyle name="好_ZA0货币资金审定表  6 5" xfId="11645"/>
    <cellStyle name="好_ZA0货币资金审定表  7" xfId="6462"/>
    <cellStyle name="好_ZA0货币资金审定表  7 2" xfId="6463"/>
    <cellStyle name="好_ZA0货币资金审定表  8" xfId="6464"/>
    <cellStyle name="好_ZA0货币资金审定表  8 2" xfId="6465"/>
    <cellStyle name="好_ZA0货币资金审定表  9" xfId="6466"/>
    <cellStyle name="好_ZA0货币资金审定表  9 2" xfId="6467"/>
    <cellStyle name="好_ZA0货币资金审定表 _3固定资产" xfId="6468"/>
    <cellStyle name="好_ZA0货币资金审定表 _3固定资产 2" xfId="6469"/>
    <cellStyle name="好_ZA0货币资金审定表 _Book2" xfId="6470"/>
    <cellStyle name="好_ZA0货币资金审定表 _Book2 2" xfId="6471"/>
    <cellStyle name="好_ZA0货币资金审定表 _财务费用" xfId="11646"/>
    <cellStyle name="好_ZA0货币资金审定表 _固定资产" xfId="6472"/>
    <cellStyle name="好_ZA0货币资金审定表 _固定资产 2" xfId="6473"/>
    <cellStyle name="好_ZA0货币资金审定表 _货币资金" xfId="6474"/>
    <cellStyle name="好_ZA0货币资金审定表 _货币资金 2" xfId="6475"/>
    <cellStyle name="好_ZA0货币资金审定表 _应收账款" xfId="6476"/>
    <cellStyle name="好_ZA0货币资金审定表 _应收账款 2" xfId="6477"/>
    <cellStyle name="好_ZA货币资金" xfId="11647"/>
    <cellStyle name="好_ZB交易性金融资产" xfId="11648"/>
    <cellStyle name="好_ZD 应收账款" xfId="11649"/>
    <cellStyle name="好_ZD应收账款" xfId="11650"/>
    <cellStyle name="好_ZE买入返售金融证券" xfId="11651"/>
    <cellStyle name="好_ZG应收保费" xfId="11652"/>
    <cellStyle name="好_ZH其他应收款" xfId="11653"/>
    <cellStyle name="好_ZI存货" xfId="11654"/>
    <cellStyle name="好_ZL长期应收款" xfId="11655"/>
    <cellStyle name="好_ZO固定资产" xfId="11656"/>
    <cellStyle name="好_ZP在建工程" xfId="11657"/>
    <cellStyle name="好_ZQ工程物资" xfId="11658"/>
    <cellStyle name="好_ZU固定资产" xfId="11659"/>
    <cellStyle name="好_ZY递延所得税资产" xfId="11660"/>
    <cellStyle name="好_ZY-递延所得税资产" xfId="11661"/>
    <cellStyle name="好_报表层次重要性水平" xfId="6478"/>
    <cellStyle name="好_报表层次重要性水平 2" xfId="6479"/>
    <cellStyle name="好_报表层次重要性水平 2 2" xfId="6480"/>
    <cellStyle name="好_报表层次重要性水平 2 3" xfId="6481"/>
    <cellStyle name="好_报表层次重要性水平 3" xfId="6482"/>
    <cellStyle name="好_报表层次重要性水平 4" xfId="6483"/>
    <cellStyle name="好_本部12月份重分类" xfId="9616"/>
    <cellStyle name="好_本部12月份重分类_08威华股份预填" xfId="9617"/>
    <cellStyle name="好_本部12月份重分类_A9-6-2" xfId="9618"/>
    <cellStyle name="好_本部12月份重分类_采购2008" xfId="9619"/>
    <cellStyle name="好_本部12月份重分类_收入成本底稿" xfId="9620"/>
    <cellStyle name="好_本部12月份重分类_所有者权益" xfId="9621"/>
    <cellStyle name="好_本部12月份重分类_销售2008" xfId="9622"/>
    <cellStyle name="好_本部费用" xfId="9623"/>
    <cellStyle name="好_财务费用" xfId="6484"/>
    <cellStyle name="好_财务费用 10" xfId="6485"/>
    <cellStyle name="好_财务费用 10 2" xfId="6486"/>
    <cellStyle name="好_财务费用 11" xfId="6487"/>
    <cellStyle name="好_财务费用 11 2" xfId="6488"/>
    <cellStyle name="好_财务费用 12" xfId="6489"/>
    <cellStyle name="好_财务费用 13" xfId="6490"/>
    <cellStyle name="好_财务费用 14" xfId="6491"/>
    <cellStyle name="好_财务费用 15" xfId="6492"/>
    <cellStyle name="好_财务费用 16" xfId="6493"/>
    <cellStyle name="好_财务费用 17" xfId="11662"/>
    <cellStyle name="好_财务费用 18" xfId="11663"/>
    <cellStyle name="好_财务费用 19" xfId="11664"/>
    <cellStyle name="好_财务费用 2" xfId="6494"/>
    <cellStyle name="好_财务费用 2 2" xfId="6495"/>
    <cellStyle name="好_财务费用 2 2 2" xfId="6496"/>
    <cellStyle name="好_财务费用 2 3" xfId="6497"/>
    <cellStyle name="好_财务费用 2 3 2" xfId="6498"/>
    <cellStyle name="好_财务费用 2 4" xfId="6499"/>
    <cellStyle name="好_财务费用 2 5" xfId="6500"/>
    <cellStyle name="好_财务费用 2 6" xfId="11665"/>
    <cellStyle name="好_财务费用 3" xfId="6501"/>
    <cellStyle name="好_财务费用 3 2" xfId="6502"/>
    <cellStyle name="好_财务费用 3 3" xfId="6503"/>
    <cellStyle name="好_财务费用 3 4" xfId="6504"/>
    <cellStyle name="好_财务费用 3 5" xfId="11666"/>
    <cellStyle name="好_财务费用 4" xfId="6505"/>
    <cellStyle name="好_财务费用 4 2" xfId="6506"/>
    <cellStyle name="好_财务费用 4 3" xfId="6507"/>
    <cellStyle name="好_财务费用 4 4" xfId="6508"/>
    <cellStyle name="好_财务费用 4 5" xfId="11667"/>
    <cellStyle name="好_财务费用 5" xfId="6509"/>
    <cellStyle name="好_财务费用 5 2" xfId="6510"/>
    <cellStyle name="好_财务费用 5 3" xfId="6511"/>
    <cellStyle name="好_财务费用 5 4" xfId="6512"/>
    <cellStyle name="好_财务费用 5 5" xfId="11668"/>
    <cellStyle name="好_财务费用 6" xfId="6513"/>
    <cellStyle name="好_财务费用 6 2" xfId="6514"/>
    <cellStyle name="好_财务费用 6 3" xfId="6515"/>
    <cellStyle name="好_财务费用 6 4" xfId="6516"/>
    <cellStyle name="好_财务费用 6 5" xfId="11669"/>
    <cellStyle name="好_财务费用 7" xfId="6517"/>
    <cellStyle name="好_财务费用 7 2" xfId="6518"/>
    <cellStyle name="好_财务费用 8" xfId="6519"/>
    <cellStyle name="好_财务费用 8 2" xfId="6520"/>
    <cellStyle name="好_财务费用 9" xfId="6521"/>
    <cellStyle name="好_财务费用 9 2" xfId="6522"/>
    <cellStyle name="好_财务费用_1" xfId="11670"/>
    <cellStyle name="好_财务费用_3固定资产" xfId="6523"/>
    <cellStyle name="好_财务费用_3固定资产 2" xfId="6524"/>
    <cellStyle name="好_财务费用_Book2" xfId="6525"/>
    <cellStyle name="好_财务费用_Book2 2" xfId="6526"/>
    <cellStyle name="好_财务费用_财务费用" xfId="11671"/>
    <cellStyle name="好_财务费用_固定资产" xfId="6527"/>
    <cellStyle name="好_财务费用_固定资产 2" xfId="6528"/>
    <cellStyle name="好_财务费用_货币资金" xfId="6529"/>
    <cellStyle name="好_财务费用_货币资金 2" xfId="6530"/>
    <cellStyle name="好_财务费用_应收账款" xfId="6531"/>
    <cellStyle name="好_财务费用_应收账款 2" xfId="6532"/>
    <cellStyle name="好_财务费用000" xfId="6533"/>
    <cellStyle name="好_财务费用000 2" xfId="6534"/>
    <cellStyle name="好_财务费用000 2 2" xfId="6535"/>
    <cellStyle name="好_财务费用000 3" xfId="6536"/>
    <cellStyle name="好_产品成本分析" xfId="9624"/>
    <cellStyle name="好_程序表模版" xfId="6537"/>
    <cellStyle name="好_程序表模版 2" xfId="6538"/>
    <cellStyle name="好_程序表模版 2 2" xfId="6539"/>
    <cellStyle name="好_程序表模版 2 2 2" xfId="6540"/>
    <cellStyle name="好_程序表模版 2 2 3" xfId="11672"/>
    <cellStyle name="好_程序表模版 2 2 4" xfId="11673"/>
    <cellStyle name="好_程序表模版 2 2 5" xfId="11674"/>
    <cellStyle name="好_程序表模版 2 3" xfId="6541"/>
    <cellStyle name="好_程序表模版 3" xfId="6542"/>
    <cellStyle name="好_程序表模版 4" xfId="6543"/>
    <cellStyle name="好_程序表模版 5" xfId="11675"/>
    <cellStyle name="好_程序表模版 6" xfId="11676"/>
    <cellStyle name="好_程序表模版 7" xfId="11677"/>
    <cellStyle name="好_持有至到期投资" xfId="6544"/>
    <cellStyle name="好_持有至到期投资 2" xfId="6545"/>
    <cellStyle name="好_持有至到期投资 2 2" xfId="6546"/>
    <cellStyle name="好_持有至到期投资 3" xfId="6547"/>
    <cellStyle name="好_持有至到期投资 3 2" xfId="6548"/>
    <cellStyle name="好_持有至到期投资 4" xfId="6549"/>
    <cellStyle name="好_持有至到期投资 5" xfId="6550"/>
    <cellStyle name="好_持有至到期投资—TZ" xfId="6551"/>
    <cellStyle name="好_持有至到期投资—TZ 2" xfId="6552"/>
    <cellStyle name="好_持有至到期投资—TZ 3" xfId="6553"/>
    <cellStyle name="好_初步业务活动之首次承接" xfId="11678"/>
    <cellStyle name="好_存货" xfId="6554"/>
    <cellStyle name="好_存货 - 复制" xfId="6555"/>
    <cellStyle name="好_存货 - 复制 2" xfId="6556"/>
    <cellStyle name="好_存货 - 复制 2 2" xfId="6557"/>
    <cellStyle name="好_存货 - 复制 2 2 2" xfId="6558"/>
    <cellStyle name="好_存货 - 复制 2 2 3" xfId="11679"/>
    <cellStyle name="好_存货 - 复制 2 2 4" xfId="11680"/>
    <cellStyle name="好_存货 - 复制 2 2 5" xfId="11681"/>
    <cellStyle name="好_存货 - 复制 2 3" xfId="6559"/>
    <cellStyle name="好_存货 - 复制 3" xfId="6560"/>
    <cellStyle name="好_存货 - 复制 3 2" xfId="6561"/>
    <cellStyle name="好_存货 - 复制 3 3" xfId="11682"/>
    <cellStyle name="好_存货 - 复制 4" xfId="6562"/>
    <cellStyle name="好_存货 - 复制 4 2" xfId="11683"/>
    <cellStyle name="好_存货 - 复制 5" xfId="6563"/>
    <cellStyle name="好_存货 - 复制 5 2" xfId="11684"/>
    <cellStyle name="好_存货 - 复制 6" xfId="11685"/>
    <cellStyle name="好_存货 - 复制 7" xfId="11686"/>
    <cellStyle name="好_存货 - 复制 8" xfId="11687"/>
    <cellStyle name="好_存货 10" xfId="6564"/>
    <cellStyle name="好_存货 11" xfId="6565"/>
    <cellStyle name="好_存货 12" xfId="11688"/>
    <cellStyle name="好_存货 12 2" xfId="11689"/>
    <cellStyle name="好_存货 12 3" xfId="11690"/>
    <cellStyle name="好_存货 12 4" xfId="11691"/>
    <cellStyle name="好_存货 13" xfId="11692"/>
    <cellStyle name="好_存货 14" xfId="11693"/>
    <cellStyle name="好_存货 2" xfId="6566"/>
    <cellStyle name="好_存货 2 2" xfId="6567"/>
    <cellStyle name="好_存货 2 2 2" xfId="6568"/>
    <cellStyle name="好_存货 2 2 3" xfId="11694"/>
    <cellStyle name="好_存货 2 2 4" xfId="11695"/>
    <cellStyle name="好_存货 2 2 5" xfId="11696"/>
    <cellStyle name="好_存货 2 3" xfId="6569"/>
    <cellStyle name="好_存货 3" xfId="6570"/>
    <cellStyle name="好_存货 3 2" xfId="6571"/>
    <cellStyle name="好_存货 3 3" xfId="11697"/>
    <cellStyle name="好_存货 4" xfId="6572"/>
    <cellStyle name="好_存货 4 2" xfId="6573"/>
    <cellStyle name="好_存货 4 3" xfId="11698"/>
    <cellStyle name="好_存货 5" xfId="6574"/>
    <cellStyle name="好_存货 5 2" xfId="6575"/>
    <cellStyle name="好_存货 5 3" xfId="11699"/>
    <cellStyle name="好_存货 6" xfId="6576"/>
    <cellStyle name="好_存货 6 2" xfId="6577"/>
    <cellStyle name="好_存货 7" xfId="6578"/>
    <cellStyle name="好_存货 8" xfId="6579"/>
    <cellStyle name="好_存货 9" xfId="6580"/>
    <cellStyle name="好_存货函证结果汇总表" xfId="6581"/>
    <cellStyle name="好_存货函证结果汇总表 2" xfId="6582"/>
    <cellStyle name="好_存货函证结果汇总表 2 2" xfId="6583"/>
    <cellStyle name="好_存货函证结果汇总表 3" xfId="6584"/>
    <cellStyle name="好_存货函证结果汇总表 3 2" xfId="6585"/>
    <cellStyle name="好_存货函证结果汇总表 4" xfId="6586"/>
    <cellStyle name="好_大唐洛阳首阳山发电厂_2007年12月" xfId="6587"/>
    <cellStyle name="好_大信 递延所得税资产" xfId="11700"/>
    <cellStyle name="好_大信 递延所得税资产 2" xfId="11701"/>
    <cellStyle name="好_大信底稿目录" xfId="6588"/>
    <cellStyle name="好_大信底稿目录 10" xfId="6589"/>
    <cellStyle name="好_大信底稿目录 10 2" xfId="6590"/>
    <cellStyle name="好_大信底稿目录 11" xfId="6591"/>
    <cellStyle name="好_大信底稿目录 11 2" xfId="6592"/>
    <cellStyle name="好_大信底稿目录 12" xfId="6593"/>
    <cellStyle name="好_大信底稿目录 13" xfId="6594"/>
    <cellStyle name="好_大信底稿目录 14" xfId="6595"/>
    <cellStyle name="好_大信底稿目录 15" xfId="6596"/>
    <cellStyle name="好_大信底稿目录 16" xfId="6597"/>
    <cellStyle name="好_大信底稿目录 17" xfId="11702"/>
    <cellStyle name="好_大信底稿目录 18" xfId="11703"/>
    <cellStyle name="好_大信底稿目录 19" xfId="11704"/>
    <cellStyle name="好_大信底稿目录 2" xfId="6598"/>
    <cellStyle name="好_大信底稿目录 2 2" xfId="6599"/>
    <cellStyle name="好_大信底稿目录 2 2 2" xfId="6600"/>
    <cellStyle name="好_大信底稿目录 2 3" xfId="6601"/>
    <cellStyle name="好_大信底稿目录 2 4" xfId="6602"/>
    <cellStyle name="好_大信底稿目录 2 5" xfId="6603"/>
    <cellStyle name="好_大信底稿目录 2 6" xfId="11705"/>
    <cellStyle name="好_大信底稿目录 3" xfId="6604"/>
    <cellStyle name="好_大信底稿目录 3 2" xfId="6605"/>
    <cellStyle name="好_大信底稿目录 3 3" xfId="6606"/>
    <cellStyle name="好_大信底稿目录 3 4" xfId="6607"/>
    <cellStyle name="好_大信底稿目录 3 5" xfId="11706"/>
    <cellStyle name="好_大信底稿目录 4" xfId="6608"/>
    <cellStyle name="好_大信底稿目录 4 2" xfId="6609"/>
    <cellStyle name="好_大信底稿目录 4 3" xfId="6610"/>
    <cellStyle name="好_大信底稿目录 4 4" xfId="6611"/>
    <cellStyle name="好_大信底稿目录 4 5" xfId="11707"/>
    <cellStyle name="好_大信底稿目录 5" xfId="6612"/>
    <cellStyle name="好_大信底稿目录 5 2" xfId="6613"/>
    <cellStyle name="好_大信底稿目录 5 3" xfId="6614"/>
    <cellStyle name="好_大信底稿目录 5 4" xfId="6615"/>
    <cellStyle name="好_大信底稿目录 5 5" xfId="11708"/>
    <cellStyle name="好_大信底稿目录 6" xfId="6616"/>
    <cellStyle name="好_大信底稿目录 6 2" xfId="6617"/>
    <cellStyle name="好_大信底稿目录 6 3" xfId="6618"/>
    <cellStyle name="好_大信底稿目录 6 4" xfId="6619"/>
    <cellStyle name="好_大信底稿目录 6 5" xfId="11709"/>
    <cellStyle name="好_大信底稿目录 7" xfId="6620"/>
    <cellStyle name="好_大信底稿目录 7 2" xfId="6621"/>
    <cellStyle name="好_大信底稿目录 8" xfId="6622"/>
    <cellStyle name="好_大信底稿目录 8 2" xfId="6623"/>
    <cellStyle name="好_大信底稿目录 9" xfId="6624"/>
    <cellStyle name="好_大信底稿目录 9 2" xfId="6625"/>
    <cellStyle name="好_底稿设置宏" xfId="6626"/>
    <cellStyle name="好_底稿设置宏 10" xfId="6627"/>
    <cellStyle name="好_底稿设置宏 10 2" xfId="6628"/>
    <cellStyle name="好_底稿设置宏 11" xfId="6629"/>
    <cellStyle name="好_底稿设置宏 11 2" xfId="6630"/>
    <cellStyle name="好_底稿设置宏 12" xfId="6631"/>
    <cellStyle name="好_底稿设置宏 13" xfId="6632"/>
    <cellStyle name="好_底稿设置宏 14" xfId="6633"/>
    <cellStyle name="好_底稿设置宏 15" xfId="6634"/>
    <cellStyle name="好_底稿设置宏 16" xfId="6635"/>
    <cellStyle name="好_底稿设置宏 17" xfId="11710"/>
    <cellStyle name="好_底稿设置宏 18" xfId="11711"/>
    <cellStyle name="好_底稿设置宏 19" xfId="11712"/>
    <cellStyle name="好_底稿设置宏 2" xfId="6636"/>
    <cellStyle name="好_底稿设置宏 2 2" xfId="6637"/>
    <cellStyle name="好_底稿设置宏 2 2 2" xfId="6638"/>
    <cellStyle name="好_底稿设置宏 2 2 3" xfId="6639"/>
    <cellStyle name="好_底稿设置宏 2 2 4" xfId="11713"/>
    <cellStyle name="好_底稿设置宏 2 2 5" xfId="11714"/>
    <cellStyle name="好_底稿设置宏 2 2 6" xfId="11715"/>
    <cellStyle name="好_底稿设置宏 2 3" xfId="6640"/>
    <cellStyle name="好_底稿设置宏 2 3 2" xfId="6641"/>
    <cellStyle name="好_底稿设置宏 2 4" xfId="6642"/>
    <cellStyle name="好_底稿设置宏 2 5" xfId="6643"/>
    <cellStyle name="好_底稿设置宏 2 6" xfId="6644"/>
    <cellStyle name="好_底稿设置宏 2 7" xfId="11716"/>
    <cellStyle name="好_底稿设置宏 2 8" xfId="11717"/>
    <cellStyle name="好_底稿设置宏 2 9" xfId="11718"/>
    <cellStyle name="好_底稿设置宏 3" xfId="6645"/>
    <cellStyle name="好_底稿设置宏 3 2" xfId="6646"/>
    <cellStyle name="好_底稿设置宏 3 3" xfId="6647"/>
    <cellStyle name="好_底稿设置宏 3 4" xfId="6648"/>
    <cellStyle name="好_底稿设置宏 3 5" xfId="11719"/>
    <cellStyle name="好_底稿设置宏 4" xfId="6649"/>
    <cellStyle name="好_底稿设置宏 4 2" xfId="6650"/>
    <cellStyle name="好_底稿设置宏 4 3" xfId="6651"/>
    <cellStyle name="好_底稿设置宏 4 4" xfId="6652"/>
    <cellStyle name="好_底稿设置宏 4 5" xfId="11720"/>
    <cellStyle name="好_底稿设置宏 5" xfId="6653"/>
    <cellStyle name="好_底稿设置宏 5 2" xfId="6654"/>
    <cellStyle name="好_底稿设置宏 5 3" xfId="6655"/>
    <cellStyle name="好_底稿设置宏 5 4" xfId="6656"/>
    <cellStyle name="好_底稿设置宏 5 5" xfId="11721"/>
    <cellStyle name="好_底稿设置宏 6" xfId="6657"/>
    <cellStyle name="好_底稿设置宏 6 2" xfId="6658"/>
    <cellStyle name="好_底稿设置宏 6 3" xfId="6659"/>
    <cellStyle name="好_底稿设置宏 6 4" xfId="6660"/>
    <cellStyle name="好_底稿设置宏 6 5" xfId="11722"/>
    <cellStyle name="好_底稿设置宏 7" xfId="6661"/>
    <cellStyle name="好_底稿设置宏 7 2" xfId="6662"/>
    <cellStyle name="好_底稿设置宏 8" xfId="6663"/>
    <cellStyle name="好_底稿设置宏 8 2" xfId="6664"/>
    <cellStyle name="好_底稿设置宏 9" xfId="6665"/>
    <cellStyle name="好_底稿设置宏 9 2" xfId="6666"/>
    <cellStyle name="好_底稿设置宏_大信底稿目录" xfId="6667"/>
    <cellStyle name="好_底稿设置宏_大信底稿目录 10" xfId="6668"/>
    <cellStyle name="好_底稿设置宏_大信底稿目录 10 2" xfId="6669"/>
    <cellStyle name="好_底稿设置宏_大信底稿目录 11" xfId="6670"/>
    <cellStyle name="好_底稿设置宏_大信底稿目录 11 2" xfId="6671"/>
    <cellStyle name="好_底稿设置宏_大信底稿目录 12" xfId="6672"/>
    <cellStyle name="好_底稿设置宏_大信底稿目录 13" xfId="6673"/>
    <cellStyle name="好_底稿设置宏_大信底稿目录 14" xfId="6674"/>
    <cellStyle name="好_底稿设置宏_大信底稿目录 15" xfId="6675"/>
    <cellStyle name="好_底稿设置宏_大信底稿目录 16" xfId="6676"/>
    <cellStyle name="好_底稿设置宏_大信底稿目录 17" xfId="11723"/>
    <cellStyle name="好_底稿设置宏_大信底稿目录 18" xfId="11724"/>
    <cellStyle name="好_底稿设置宏_大信底稿目录 19" xfId="11725"/>
    <cellStyle name="好_底稿设置宏_大信底稿目录 2" xfId="6677"/>
    <cellStyle name="好_底稿设置宏_大信底稿目录 2 2" xfId="6678"/>
    <cellStyle name="好_底稿设置宏_大信底稿目录 2 2 2" xfId="6679"/>
    <cellStyle name="好_底稿设置宏_大信底稿目录 2 3" xfId="6680"/>
    <cellStyle name="好_底稿设置宏_大信底稿目录 2 4" xfId="6681"/>
    <cellStyle name="好_底稿设置宏_大信底稿目录 2 5" xfId="6682"/>
    <cellStyle name="好_底稿设置宏_大信底稿目录 2 6" xfId="11726"/>
    <cellStyle name="好_底稿设置宏_大信底稿目录 3" xfId="6683"/>
    <cellStyle name="好_底稿设置宏_大信底稿目录 3 2" xfId="6684"/>
    <cellStyle name="好_底稿设置宏_大信底稿目录 3 3" xfId="6685"/>
    <cellStyle name="好_底稿设置宏_大信底稿目录 3 4" xfId="6686"/>
    <cellStyle name="好_底稿设置宏_大信底稿目录 3 5" xfId="11727"/>
    <cellStyle name="好_底稿设置宏_大信底稿目录 4" xfId="6687"/>
    <cellStyle name="好_底稿设置宏_大信底稿目录 4 2" xfId="6688"/>
    <cellStyle name="好_底稿设置宏_大信底稿目录 4 3" xfId="6689"/>
    <cellStyle name="好_底稿设置宏_大信底稿目录 4 4" xfId="6690"/>
    <cellStyle name="好_底稿设置宏_大信底稿目录 4 5" xfId="11728"/>
    <cellStyle name="好_底稿设置宏_大信底稿目录 5" xfId="6691"/>
    <cellStyle name="好_底稿设置宏_大信底稿目录 5 2" xfId="6692"/>
    <cellStyle name="好_底稿设置宏_大信底稿目录 5 3" xfId="6693"/>
    <cellStyle name="好_底稿设置宏_大信底稿目录 5 4" xfId="6694"/>
    <cellStyle name="好_底稿设置宏_大信底稿目录 5 5" xfId="11729"/>
    <cellStyle name="好_底稿设置宏_大信底稿目录 6" xfId="6695"/>
    <cellStyle name="好_底稿设置宏_大信底稿目录 6 2" xfId="6696"/>
    <cellStyle name="好_底稿设置宏_大信底稿目录 6 3" xfId="6697"/>
    <cellStyle name="好_底稿设置宏_大信底稿目录 6 4" xfId="6698"/>
    <cellStyle name="好_底稿设置宏_大信底稿目录 6 5" xfId="11730"/>
    <cellStyle name="好_底稿设置宏_大信底稿目录 7" xfId="6699"/>
    <cellStyle name="好_底稿设置宏_大信底稿目录 7 2" xfId="6700"/>
    <cellStyle name="好_底稿设置宏_大信底稿目录 8" xfId="6701"/>
    <cellStyle name="好_底稿设置宏_大信底稿目录 8 2" xfId="6702"/>
    <cellStyle name="好_底稿设置宏_大信底稿目录 9" xfId="6703"/>
    <cellStyle name="好_底稿设置宏_大信底稿目录 9 2" xfId="6704"/>
    <cellStyle name="好_递延所得税负债 - 复制" xfId="11731"/>
    <cellStyle name="好_递延所得税资产" xfId="6705"/>
    <cellStyle name="好_递延所得税资产 - 复制" xfId="11732"/>
    <cellStyle name="好_递延所得税资产 - 复制 2" xfId="11733"/>
    <cellStyle name="好_递延所得税资产 2" xfId="6706"/>
    <cellStyle name="好_递延所得税资产 2 2" xfId="6707"/>
    <cellStyle name="好_递延所得税资产 3" xfId="6708"/>
    <cellStyle name="好_递延所得税资产 3 2" xfId="6709"/>
    <cellStyle name="好_递延所得税资产 4" xfId="6710"/>
    <cellStyle name="好_短期借款" xfId="6711"/>
    <cellStyle name="好_短期借款 10" xfId="6712"/>
    <cellStyle name="好_短期借款 10 2" xfId="6713"/>
    <cellStyle name="好_短期借款 11" xfId="6714"/>
    <cellStyle name="好_短期借款 11 2" xfId="6715"/>
    <cellStyle name="好_短期借款 12" xfId="6716"/>
    <cellStyle name="好_短期借款 13" xfId="6717"/>
    <cellStyle name="好_短期借款 14" xfId="6718"/>
    <cellStyle name="好_短期借款 15" xfId="6719"/>
    <cellStyle name="好_短期借款 16" xfId="11734"/>
    <cellStyle name="好_短期借款 17" xfId="11735"/>
    <cellStyle name="好_短期借款 18" xfId="11736"/>
    <cellStyle name="好_短期借款 2" xfId="6720"/>
    <cellStyle name="好_短期借款 2 2" xfId="6721"/>
    <cellStyle name="好_短期借款 2 2 2" xfId="6722"/>
    <cellStyle name="好_短期借款 2 3" xfId="6723"/>
    <cellStyle name="好_短期借款 2 3 2" xfId="6724"/>
    <cellStyle name="好_短期借款 2 4" xfId="6725"/>
    <cellStyle name="好_短期借款 2 5" xfId="6726"/>
    <cellStyle name="好_短期借款 3" xfId="6727"/>
    <cellStyle name="好_短期借款 3 2" xfId="6728"/>
    <cellStyle name="好_短期借款 3 3" xfId="6729"/>
    <cellStyle name="好_短期借款 3 4" xfId="6730"/>
    <cellStyle name="好_短期借款 4" xfId="6731"/>
    <cellStyle name="好_短期借款 4 2" xfId="6732"/>
    <cellStyle name="好_短期借款 4 3" xfId="6733"/>
    <cellStyle name="好_短期借款 4 4" xfId="6734"/>
    <cellStyle name="好_短期借款 5" xfId="6735"/>
    <cellStyle name="好_短期借款 5 2" xfId="6736"/>
    <cellStyle name="好_短期借款 5 3" xfId="6737"/>
    <cellStyle name="好_短期借款 5 4" xfId="6738"/>
    <cellStyle name="好_短期借款 6" xfId="6739"/>
    <cellStyle name="好_短期借款 6 2" xfId="6740"/>
    <cellStyle name="好_短期借款 6 3" xfId="6741"/>
    <cellStyle name="好_短期借款 6 4" xfId="6742"/>
    <cellStyle name="好_短期借款 7" xfId="6743"/>
    <cellStyle name="好_短期借款 7 2" xfId="6744"/>
    <cellStyle name="好_短期借款 8" xfId="6745"/>
    <cellStyle name="好_短期借款 8 2" xfId="6746"/>
    <cellStyle name="好_短期借款 9" xfId="6747"/>
    <cellStyle name="好_短期借款 9 2" xfId="6748"/>
    <cellStyle name="好_短期借款—TZ" xfId="6749"/>
    <cellStyle name="好_短期借款—TZ 2" xfId="6750"/>
    <cellStyle name="好_短期借款—TZ 3" xfId="6751"/>
    <cellStyle name="好_短期投资计划实施的审计程序" xfId="6752"/>
    <cellStyle name="好_附件3存货监盘" xfId="11737"/>
    <cellStyle name="好_附注" xfId="11738"/>
    <cellStyle name="好_附注表(二)" xfId="11739"/>
    <cellStyle name="好_附注表(一)" xfId="11740"/>
    <cellStyle name="好_复件 持有至到期投资" xfId="6753"/>
    <cellStyle name="好_复件 持有至到期投资 2" xfId="6754"/>
    <cellStyle name="好_复件 持有至到期投资 2 2" xfId="6755"/>
    <cellStyle name="好_复件 持有至到期投资 3" xfId="6756"/>
    <cellStyle name="好_复件 持有至到期投资 3 2" xfId="6757"/>
    <cellStyle name="好_复件 持有至到期投资 4" xfId="6758"/>
    <cellStyle name="好_复件 持有至到期投资 5" xfId="6759"/>
    <cellStyle name="好_复件 固定资产" xfId="6760"/>
    <cellStyle name="好_复件 固定资产 2" xfId="6761"/>
    <cellStyle name="好_复件 固定资产 2 2" xfId="6762"/>
    <cellStyle name="好_复件 固定资产 2 3" xfId="6763"/>
    <cellStyle name="好_复件 固定资产 3" xfId="6764"/>
    <cellStyle name="好_复件 固定资产 3 2" xfId="6765"/>
    <cellStyle name="好_复件 固定资产 4" xfId="6766"/>
    <cellStyle name="好_复件 固定资产 5" xfId="6767"/>
    <cellStyle name="好_复件 长期应收款" xfId="6768"/>
    <cellStyle name="好_复件 长期应收款 2" xfId="6769"/>
    <cellStyle name="好_复件 长期应收款 2 2" xfId="6770"/>
    <cellStyle name="好_复件 长期应收款 3" xfId="6771"/>
    <cellStyle name="好_复件 长期应收款 3 2" xfId="6772"/>
    <cellStyle name="好_复件 长期应收款 4" xfId="6773"/>
    <cellStyle name="好_工程物资" xfId="11741"/>
    <cellStyle name="好_工程物资 2" xfId="11742"/>
    <cellStyle name="好_公允价值变动损益" xfId="6774"/>
    <cellStyle name="好_公允价值变动损益 10" xfId="6775"/>
    <cellStyle name="好_公允价值变动损益 10 2" xfId="6776"/>
    <cellStyle name="好_公允价值变动损益 11" xfId="6777"/>
    <cellStyle name="好_公允价值变动损益 11 2" xfId="6778"/>
    <cellStyle name="好_公允价值变动损益 12" xfId="6779"/>
    <cellStyle name="好_公允价值变动损益 13" xfId="6780"/>
    <cellStyle name="好_公允价值变动损益 2" xfId="6781"/>
    <cellStyle name="好_公允价值变动损益 2 2" xfId="6782"/>
    <cellStyle name="好_公允价值变动损益 3" xfId="6783"/>
    <cellStyle name="好_公允价值变动损益 3 2" xfId="6784"/>
    <cellStyle name="好_公允价值变动损益 4" xfId="6785"/>
    <cellStyle name="好_公允价值变动损益 4 2" xfId="6786"/>
    <cellStyle name="好_公允价值变动损益 5" xfId="6787"/>
    <cellStyle name="好_公允价值变动损益 5 2" xfId="6788"/>
    <cellStyle name="好_公允价值变动损益 6" xfId="6789"/>
    <cellStyle name="好_公允价值变动损益 6 2" xfId="6790"/>
    <cellStyle name="好_公允价值变动损益 7" xfId="6791"/>
    <cellStyle name="好_公允价值变动损益 7 2" xfId="6792"/>
    <cellStyle name="好_公允价值变动损益 8" xfId="6793"/>
    <cellStyle name="好_公允价值变动损益 8 2" xfId="6794"/>
    <cellStyle name="好_公允价值变动损益 9" xfId="6795"/>
    <cellStyle name="好_公允价值变动损益 9 2" xfId="6796"/>
    <cellStyle name="好_购销合同-半成品-锆业" xfId="9625"/>
    <cellStyle name="好_固定资产" xfId="6797"/>
    <cellStyle name="好_固定资产 2" xfId="6798"/>
    <cellStyle name="好_固定资产 2 2" xfId="6799"/>
    <cellStyle name="好_固定资产 2 3" xfId="6800"/>
    <cellStyle name="好_固定资产 3" xfId="6801"/>
    <cellStyle name="好_固定资产 3 2" xfId="6802"/>
    <cellStyle name="好_固定资产 4" xfId="6803"/>
    <cellStyle name="好_固定资产 5" xfId="6804"/>
    <cellStyle name="好_固定资产循环7-1" xfId="11743"/>
    <cellStyle name="好_管理费用" xfId="6805"/>
    <cellStyle name="好_管理费用 2" xfId="6806"/>
    <cellStyle name="好_管理费用 2 2" xfId="11744"/>
    <cellStyle name="好_管理费用 3" xfId="6807"/>
    <cellStyle name="好_管理费用 3 2" xfId="11745"/>
    <cellStyle name="好_管理费用 4" xfId="6808"/>
    <cellStyle name="好_管理费用 4 2" xfId="11746"/>
    <cellStyle name="好_管理费用 5" xfId="11747"/>
    <cellStyle name="好_管理费用 6" xfId="11748"/>
    <cellStyle name="好_管理费用 7" xfId="11749"/>
    <cellStyle name="好_广东明珠本部底稿2007.12.31(潘)" xfId="9626"/>
    <cellStyle name="好_广阀2007年审计工作底稿（潘） 2007.12.31" xfId="9627"/>
    <cellStyle name="好_广阀2007年审计工作底稿（潘） 2007.12.31_08威华股份预填" xfId="9628"/>
    <cellStyle name="好_广阀2007年审计工作底稿（潘） 2007.12.31_A9-6-2" xfId="9629"/>
    <cellStyle name="好_广阀2007年审计工作底稿（潘） 2007.12.31_采购2008" xfId="9630"/>
    <cellStyle name="好_广阀2007年审计工作底稿（潘） 2007.12.31_收入成本底稿" xfId="9631"/>
    <cellStyle name="好_广阀2007年审计工作底稿（潘） 2007.12.31_所有者权益" xfId="9632"/>
    <cellStyle name="好_广阀2007年审计工作底稿（潘） 2007.12.31_销售2008" xfId="9633"/>
    <cellStyle name="好_广阀调整分录汇总" xfId="9634"/>
    <cellStyle name="好_湖北威利邦工作底稿(潘)2007.12.31" xfId="9635"/>
    <cellStyle name="好_黄金项目组审计人员通讯录" xfId="6809"/>
    <cellStyle name="好_货币资金" xfId="6810"/>
    <cellStyle name="好_货币资金 10" xfId="11750"/>
    <cellStyle name="好_货币资金 2" xfId="6811"/>
    <cellStyle name="好_货币资金 2 2" xfId="6812"/>
    <cellStyle name="好_货币资金 2 2 2" xfId="6813"/>
    <cellStyle name="好_货币资金 2 2 3" xfId="11751"/>
    <cellStyle name="好_货币资金 2 2 4" xfId="11752"/>
    <cellStyle name="好_货币资金 2 2 5" xfId="11753"/>
    <cellStyle name="好_货币资金 2 3" xfId="6814"/>
    <cellStyle name="好_货币资金 2 4" xfId="6815"/>
    <cellStyle name="好_货币资金 3" xfId="6816"/>
    <cellStyle name="好_货币资金 3 2" xfId="6817"/>
    <cellStyle name="好_货币资金 3 3" xfId="11754"/>
    <cellStyle name="好_货币资金 4" xfId="6818"/>
    <cellStyle name="好_货币资金 4 2" xfId="6819"/>
    <cellStyle name="好_货币资金 4 3" xfId="11755"/>
    <cellStyle name="好_货币资金 5" xfId="6820"/>
    <cellStyle name="好_货币资金 5 2" xfId="11756"/>
    <cellStyle name="好_货币资金 6" xfId="6821"/>
    <cellStyle name="好_货币资金 6 2" xfId="11757"/>
    <cellStyle name="好_货币资金 7" xfId="6822"/>
    <cellStyle name="好_货币资金 8" xfId="11758"/>
    <cellStyle name="好_货币资金 9" xfId="11759"/>
    <cellStyle name="好_货币资金 天职" xfId="6823"/>
    <cellStyle name="好_货币资金 天职 2" xfId="6824"/>
    <cellStyle name="好_货币资金 天职 2 2" xfId="6825"/>
    <cellStyle name="好_货币资金 天职 2 2 2" xfId="6826"/>
    <cellStyle name="好_货币资金 天职 2 2 3" xfId="11760"/>
    <cellStyle name="好_货币资金 天职 2 2 4" xfId="11761"/>
    <cellStyle name="好_货币资金 天职 2 2 5" xfId="11762"/>
    <cellStyle name="好_货币资金 天职 2 3" xfId="6827"/>
    <cellStyle name="好_货币资金 天职 3" xfId="6828"/>
    <cellStyle name="好_货币资金 天职 3 2" xfId="6829"/>
    <cellStyle name="好_货币资金 天职 3 3" xfId="11763"/>
    <cellStyle name="好_货币资金 天职 4" xfId="6830"/>
    <cellStyle name="好_货币资金 天职 4 2" xfId="11764"/>
    <cellStyle name="好_货币资金 天职 5" xfId="6831"/>
    <cellStyle name="好_货币资金 天职 5 2" xfId="11765"/>
    <cellStyle name="好_货币资金 天职 6" xfId="11766"/>
    <cellStyle name="好_货币资金 天职 7" xfId="11767"/>
    <cellStyle name="好_货币资金 天职 8" xfId="11768"/>
    <cellStyle name="好_货币资金 岳华" xfId="6832"/>
    <cellStyle name="好_货币资金 岳华 2" xfId="6833"/>
    <cellStyle name="好_货币资金 岳华 2 2" xfId="6834"/>
    <cellStyle name="好_货币资金 岳华 2 3" xfId="11769"/>
    <cellStyle name="好_货币资金 岳华 3" xfId="6835"/>
    <cellStyle name="好_货币资金 岳华 3 2" xfId="6836"/>
    <cellStyle name="好_货币资金 岳华 3 3" xfId="11770"/>
    <cellStyle name="好_货币资金 岳华 4" xfId="6837"/>
    <cellStyle name="好_货币资金 岳华 4 2" xfId="11771"/>
    <cellStyle name="好_货币资金 岳华 5" xfId="6838"/>
    <cellStyle name="好_货币资金 岳华 5 2" xfId="11772"/>
    <cellStyle name="好_货币资金 岳华 6" xfId="11773"/>
    <cellStyle name="好_货币资金 岳华 7" xfId="11774"/>
    <cellStyle name="好_货币资金 岳华 8" xfId="11775"/>
    <cellStyle name="好_货币资金审定表" xfId="6839"/>
    <cellStyle name="好_检查情况表" xfId="11776"/>
    <cellStyle name="好_交易性金融负债" xfId="6840"/>
    <cellStyle name="好_交易性金融负债 2" xfId="6841"/>
    <cellStyle name="好_交易性金融负债 2 2" xfId="6842"/>
    <cellStyle name="好_交易性金融负债 3" xfId="6843"/>
    <cellStyle name="好_交易性金融负债 3 2" xfId="6844"/>
    <cellStyle name="好_交易性金融负债 4" xfId="6845"/>
    <cellStyle name="好_交易性金融负债 5" xfId="11777"/>
    <cellStyle name="好_交易性金融资产" xfId="6846"/>
    <cellStyle name="好_交易性金融资产 2" xfId="6847"/>
    <cellStyle name="好_交易性金融资产 2 2" xfId="6848"/>
    <cellStyle name="好_交易性金融资产 3" xfId="6849"/>
    <cellStyle name="好_交易性金融资产 3 2" xfId="6850"/>
    <cellStyle name="好_交易性金融资产 4" xfId="6851"/>
    <cellStyle name="好_交易性金融资产 5" xfId="6852"/>
    <cellStyle name="好_借款" xfId="6853"/>
    <cellStyle name="好_金融资产函证结果汇总表" xfId="6854"/>
    <cellStyle name="好_金融资产函证结果汇总表 2" xfId="6855"/>
    <cellStyle name="好_金融资产函证结果汇总表 2 2" xfId="6856"/>
    <cellStyle name="好_金融资产函证结果汇总表 3" xfId="6857"/>
    <cellStyle name="好_金融资产函证结果汇总表 3 2" xfId="6858"/>
    <cellStyle name="好_金融资产函证结果汇总表 4" xfId="6859"/>
    <cellStyle name="好_金融资产函证结果汇总表 5" xfId="6860"/>
    <cellStyle name="好_可供出售金融资产" xfId="6861"/>
    <cellStyle name="好_可供出售金融资产 2" xfId="6862"/>
    <cellStyle name="好_可供出售金融资产 2 2" xfId="6863"/>
    <cellStyle name="好_可供出售金融资产 3" xfId="6864"/>
    <cellStyle name="好_可供出售金融资产 3 2" xfId="6865"/>
    <cellStyle name="好_可供出售金融资产 4" xfId="6866"/>
    <cellStyle name="好_控制测试过程2" xfId="11778"/>
    <cellStyle name="好_列示关联方" xfId="11779"/>
    <cellStyle name="好_明珠集团－2007会计预提" xfId="9636"/>
    <cellStyle name="好_明珠集团－孔 2007年6月30日" xfId="9637"/>
    <cellStyle name="好_模板" xfId="11780"/>
    <cellStyle name="好_凭证浏览器 Beta3" xfId="9638"/>
    <cellStyle name="好_凭证明细" xfId="9639"/>
    <cellStyle name="好_期初余额查验" xfId="11781"/>
    <cellStyle name="好_其他业务利润检查表" xfId="6867"/>
    <cellStyle name="好_其他业务利润审定表" xfId="6868"/>
    <cellStyle name="好_其他应付款" xfId="6869"/>
    <cellStyle name="好_其他应付款 2" xfId="6870"/>
    <cellStyle name="好_其他应付款 2 2" xfId="6871"/>
    <cellStyle name="好_其他应付款 2 2 2" xfId="6872"/>
    <cellStyle name="好_其他应付款 2 2 3" xfId="11782"/>
    <cellStyle name="好_其他应付款 2 2 4" xfId="11783"/>
    <cellStyle name="好_其他应付款 2 2 5" xfId="11784"/>
    <cellStyle name="好_其他应付款 2 3" xfId="6873"/>
    <cellStyle name="好_其他应付款 2 4" xfId="6874"/>
    <cellStyle name="好_其他应付款 3" xfId="6875"/>
    <cellStyle name="好_其他应付款 3 2" xfId="6876"/>
    <cellStyle name="好_其他应付款 4" xfId="6877"/>
    <cellStyle name="好_其他应付款 4 2" xfId="11785"/>
    <cellStyle name="好_其他应付款 5" xfId="6878"/>
    <cellStyle name="好_其他应付款 6" xfId="11786"/>
    <cellStyle name="好_其他应付款 7" xfId="11787"/>
    <cellStyle name="好_其他应付款 8" xfId="11788"/>
    <cellStyle name="好_其他应付款—YH" xfId="6879"/>
    <cellStyle name="好_其他应付款—YH 2" xfId="6880"/>
    <cellStyle name="好_其他应付款—YH 2 2" xfId="6881"/>
    <cellStyle name="好_其他应付款—YH 3" xfId="6882"/>
    <cellStyle name="好_其他应付款—YH 3 2" xfId="11789"/>
    <cellStyle name="好_其他应付款—YH 4" xfId="6883"/>
    <cellStyle name="好_其他应付款—YH 4 2" xfId="11790"/>
    <cellStyle name="好_其他应付款—YH 5" xfId="11791"/>
    <cellStyle name="好_其他应付款—YH 6" xfId="11792"/>
    <cellStyle name="好_其他应付款—YH 7" xfId="11793"/>
    <cellStyle name="好_其他应付款明细表-刘师傅" xfId="6884"/>
    <cellStyle name="好_其他应付款明细表刘晓薇" xfId="6885"/>
    <cellStyle name="好_其他应付款替代程序" xfId="6886"/>
    <cellStyle name="好_其他应付款替代程序模板" xfId="6887"/>
    <cellStyle name="好_其他应收款" xfId="6888"/>
    <cellStyle name="好_其他应收款 2" xfId="6889"/>
    <cellStyle name="好_其他应收款 2 2" xfId="6890"/>
    <cellStyle name="好_其他应收款 2 2 2" xfId="6891"/>
    <cellStyle name="好_其他应收款 2 2 3" xfId="11794"/>
    <cellStyle name="好_其他应收款 2 2 4" xfId="11795"/>
    <cellStyle name="好_其他应收款 2 2 5" xfId="11796"/>
    <cellStyle name="好_其他应收款 2 3" xfId="6892"/>
    <cellStyle name="好_其他应收款 3" xfId="6893"/>
    <cellStyle name="好_其他应收款 3 2" xfId="6894"/>
    <cellStyle name="好_其他应收款 3 3" xfId="6895"/>
    <cellStyle name="好_其他应收款 4" xfId="6896"/>
    <cellStyle name="好_其他应收款 4 2" xfId="11797"/>
    <cellStyle name="好_其他应收款 5" xfId="6897"/>
    <cellStyle name="好_其他应收款检查表" xfId="6898"/>
    <cellStyle name="好_其他应收款审定表" xfId="6899"/>
    <cellStyle name="好_企业需填明细表(中瑞岳华）" xfId="11798"/>
    <cellStyle name="好_清远威利邦2007年审底稿(潘)2007.12.31" xfId="9640"/>
    <cellStyle name="好_清远威利邦待填-存货、收入、成本类" xfId="9641"/>
    <cellStyle name="好_审计程序" xfId="6900"/>
    <cellStyle name="好_审计分组-1218定稿" xfId="6901"/>
    <cellStyle name="好_实地观察模板" xfId="11799"/>
    <cellStyle name="好_实收资本(股本)" xfId="6902"/>
    <cellStyle name="好_实收资本(股本) 2" xfId="6903"/>
    <cellStyle name="好_实收资本(股本) 2 2" xfId="6904"/>
    <cellStyle name="好_实收资本(股本) 3" xfId="6905"/>
    <cellStyle name="好_实收资本(股本) 3 2" xfId="6906"/>
    <cellStyle name="好_实收资本(股本) 4" xfId="6907"/>
    <cellStyle name="好_实收资本(股本) 4 2" xfId="11800"/>
    <cellStyle name="好_实收资本(股本) 5" xfId="6908"/>
    <cellStyle name="好_实收资本(股本) 6" xfId="11801"/>
    <cellStyle name="好_实收资本(股本) 7" xfId="11802"/>
    <cellStyle name="好_实收资本(股本) 8" xfId="11803"/>
    <cellStyle name="好_实收资本计划实施的实质性程序" xfId="6909"/>
    <cellStyle name="好_实收资本审定表" xfId="6910"/>
    <cellStyle name="好_首阳山实质性测试底稿-负债类" xfId="6911"/>
    <cellStyle name="好_首阳山实质性测试底稿-资产类" xfId="6912"/>
    <cellStyle name="好_所得税费用" xfId="6913"/>
    <cellStyle name="好_所得税费用 10" xfId="6914"/>
    <cellStyle name="好_所得税费用 10 2" xfId="6915"/>
    <cellStyle name="好_所得税费用 11" xfId="6916"/>
    <cellStyle name="好_所得税费用 2" xfId="6917"/>
    <cellStyle name="好_所得税费用 2 2" xfId="6918"/>
    <cellStyle name="好_所得税费用 3" xfId="6919"/>
    <cellStyle name="好_所得税费用 3 2" xfId="6920"/>
    <cellStyle name="好_所得税费用 4" xfId="6921"/>
    <cellStyle name="好_所得税费用 4 2" xfId="6922"/>
    <cellStyle name="好_所得税费用 5" xfId="6923"/>
    <cellStyle name="好_所得税费用 5 2" xfId="6924"/>
    <cellStyle name="好_所得税费用 6" xfId="6925"/>
    <cellStyle name="好_所得税费用 6 2" xfId="6926"/>
    <cellStyle name="好_所得税费用 7" xfId="6927"/>
    <cellStyle name="好_所得税费用 7 2" xfId="6928"/>
    <cellStyle name="好_所得税费用 8" xfId="6929"/>
    <cellStyle name="好_所得税费用 8 2" xfId="6930"/>
    <cellStyle name="好_所得税费用 9" xfId="6931"/>
    <cellStyle name="好_所得税费用 9 2" xfId="6932"/>
    <cellStyle name="好_投资收益" xfId="6933"/>
    <cellStyle name="好_投资收益 2" xfId="6934"/>
    <cellStyle name="好_投资收益 2 2" xfId="6935"/>
    <cellStyle name="好_投资收益 3" xfId="6936"/>
    <cellStyle name="好_投资收益 3 2" xfId="6937"/>
    <cellStyle name="好_投资收益 4" xfId="6938"/>
    <cellStyle name="好_投资性房地产" xfId="9642"/>
    <cellStyle name="好_外资报表2009版（讨论）" xfId="9643"/>
    <cellStyle name="好_往来款项函证结果汇总表" xfId="6939"/>
    <cellStyle name="好_往来款项函证结果汇总表 2" xfId="6940"/>
    <cellStyle name="好_往来款项函证结果汇总表 2 2" xfId="6941"/>
    <cellStyle name="好_往来款项函证结果汇总表 3" xfId="6942"/>
    <cellStyle name="好_往来款项函证结果汇总表 3 2" xfId="6943"/>
    <cellStyle name="好_往来款项函证结果汇总表 3 3" xfId="6944"/>
    <cellStyle name="好_往来款项函证结果汇总表 4" xfId="6945"/>
    <cellStyle name="好_未分配利润" xfId="6946"/>
    <cellStyle name="好_未分配利润 2" xfId="6947"/>
    <cellStyle name="好_未分配利润 2 2" xfId="6948"/>
    <cellStyle name="好_未分配利润 2 2 2" xfId="6949"/>
    <cellStyle name="好_未分配利润 2 2 3" xfId="11804"/>
    <cellStyle name="好_未分配利润 2 2 4" xfId="11805"/>
    <cellStyle name="好_未分配利润 2 2 5" xfId="11806"/>
    <cellStyle name="好_未分配利润 2 3" xfId="6950"/>
    <cellStyle name="好_未分配利润 3" xfId="6951"/>
    <cellStyle name="好_未分配利润 3 2" xfId="6952"/>
    <cellStyle name="好_未分配利润 4" xfId="6953"/>
    <cellStyle name="好_未分配利润 4 2" xfId="11807"/>
    <cellStyle name="好_未分配利润 5" xfId="6954"/>
    <cellStyle name="好_未分配利润 6" xfId="11808"/>
    <cellStyle name="好_未分配利润 7" xfId="11809"/>
    <cellStyle name="好_未分配利润 8" xfId="11810"/>
    <cellStyle name="好_未审报表" xfId="11811"/>
    <cellStyle name="好_无形资产" xfId="6955"/>
    <cellStyle name="好_无形资产 10" xfId="6956"/>
    <cellStyle name="好_无形资产 10 2" xfId="6957"/>
    <cellStyle name="好_无形资产 11" xfId="6958"/>
    <cellStyle name="好_无形资产 11 2" xfId="6959"/>
    <cellStyle name="好_无形资产 12" xfId="6960"/>
    <cellStyle name="好_无形资产 13" xfId="6961"/>
    <cellStyle name="好_无形资产 14" xfId="6962"/>
    <cellStyle name="好_无形资产 15" xfId="6963"/>
    <cellStyle name="好_无形资产 16" xfId="6964"/>
    <cellStyle name="好_无形资产 17" xfId="11812"/>
    <cellStyle name="好_无形资产 18" xfId="11813"/>
    <cellStyle name="好_无形资产 19" xfId="11814"/>
    <cellStyle name="好_无形资产 2" xfId="6965"/>
    <cellStyle name="好_无形资产 2 2" xfId="6966"/>
    <cellStyle name="好_无形资产 2 2 2" xfId="6967"/>
    <cellStyle name="好_无形资产 2 3" xfId="6968"/>
    <cellStyle name="好_无形资产 2 3 2" xfId="6969"/>
    <cellStyle name="好_无形资产 2 4" xfId="6970"/>
    <cellStyle name="好_无形资产 2 5" xfId="6971"/>
    <cellStyle name="好_无形资产 2 6" xfId="11815"/>
    <cellStyle name="好_无形资产 3" xfId="6972"/>
    <cellStyle name="好_无形资产 3 2" xfId="6973"/>
    <cellStyle name="好_无形资产 3 3" xfId="6974"/>
    <cellStyle name="好_无形资产 3 4" xfId="6975"/>
    <cellStyle name="好_无形资产 3 5" xfId="11816"/>
    <cellStyle name="好_无形资产 4" xfId="6976"/>
    <cellStyle name="好_无形资产 4 2" xfId="6977"/>
    <cellStyle name="好_无形资产 4 3" xfId="6978"/>
    <cellStyle name="好_无形资产 4 4" xfId="6979"/>
    <cellStyle name="好_无形资产 4 5" xfId="11817"/>
    <cellStyle name="好_无形资产 5" xfId="6980"/>
    <cellStyle name="好_无形资产 5 2" xfId="6981"/>
    <cellStyle name="好_无形资产 5 3" xfId="6982"/>
    <cellStyle name="好_无形资产 5 4" xfId="6983"/>
    <cellStyle name="好_无形资产 5 5" xfId="11818"/>
    <cellStyle name="好_无形资产 6" xfId="6984"/>
    <cellStyle name="好_无形资产 6 2" xfId="6985"/>
    <cellStyle name="好_无形资产 6 3" xfId="6986"/>
    <cellStyle name="好_无形资产 6 4" xfId="6987"/>
    <cellStyle name="好_无形资产 6 5" xfId="11819"/>
    <cellStyle name="好_无形资产 7" xfId="6988"/>
    <cellStyle name="好_无形资产 7 2" xfId="6989"/>
    <cellStyle name="好_无形资产 8" xfId="6990"/>
    <cellStyle name="好_无形资产 8 2" xfId="6991"/>
    <cellStyle name="好_无形资产 9" xfId="6992"/>
    <cellStyle name="好_无形资产 9 2" xfId="6993"/>
    <cellStyle name="好_无形资产_3固定资产" xfId="6994"/>
    <cellStyle name="好_无形资产_3固定资产 2" xfId="6995"/>
    <cellStyle name="好_无形资产_Book2" xfId="6996"/>
    <cellStyle name="好_无形资产_Book2 2" xfId="6997"/>
    <cellStyle name="好_无形资产_财务费用" xfId="11820"/>
    <cellStyle name="好_无形资产_固定资产" xfId="6998"/>
    <cellStyle name="好_无形资产_固定资产 2" xfId="6999"/>
    <cellStyle name="好_无形资产_货币资金" xfId="7000"/>
    <cellStyle name="好_无形资产_货币资金 2" xfId="7001"/>
    <cellStyle name="好_无形资产_应收账款" xfId="7002"/>
    <cellStyle name="好_无形资产_应收账款 2" xfId="7003"/>
    <cellStyle name="好_无形资产累计摊销计算表" xfId="7004"/>
    <cellStyle name="好_现金流量表关联方" xfId="7005"/>
    <cellStyle name="好_现金流量表关联方 2" xfId="7006"/>
    <cellStyle name="好_现金流量表关联方 3" xfId="7007"/>
    <cellStyle name="好_阳春速生林2007年度审计底稿(潘) 2007.12.31" xfId="9644"/>
    <cellStyle name="好_药业2007.12-孔" xfId="9645"/>
    <cellStyle name="好_银行函证结果汇总表" xfId="7008"/>
    <cellStyle name="好_银行函证结果汇总表 10" xfId="7009"/>
    <cellStyle name="好_银行函证结果汇总表 10 2" xfId="7010"/>
    <cellStyle name="好_银行函证结果汇总表 11" xfId="7011"/>
    <cellStyle name="好_银行函证结果汇总表 11 2" xfId="7012"/>
    <cellStyle name="好_银行函证结果汇总表 12" xfId="7013"/>
    <cellStyle name="好_银行函证结果汇总表 13" xfId="7014"/>
    <cellStyle name="好_银行函证结果汇总表 14" xfId="7015"/>
    <cellStyle name="好_银行函证结果汇总表 15" xfId="7016"/>
    <cellStyle name="好_银行函证结果汇总表 16" xfId="7017"/>
    <cellStyle name="好_银行函证结果汇总表 17" xfId="11821"/>
    <cellStyle name="好_银行函证结果汇总表 18" xfId="11822"/>
    <cellStyle name="好_银行函证结果汇总表 19" xfId="11823"/>
    <cellStyle name="好_银行函证结果汇总表 2" xfId="7018"/>
    <cellStyle name="好_银行函证结果汇总表 2 2" xfId="7019"/>
    <cellStyle name="好_银行函证结果汇总表 2 2 2" xfId="7020"/>
    <cellStyle name="好_银行函证结果汇总表 2 2 3" xfId="7021"/>
    <cellStyle name="好_银行函证结果汇总表 2 2 4" xfId="11824"/>
    <cellStyle name="好_银行函证结果汇总表 2 2 5" xfId="11825"/>
    <cellStyle name="好_银行函证结果汇总表 2 2 6" xfId="11826"/>
    <cellStyle name="好_银行函证结果汇总表 2 3" xfId="7022"/>
    <cellStyle name="好_银行函证结果汇总表 2 3 2" xfId="7023"/>
    <cellStyle name="好_银行函证结果汇总表 2 4" xfId="7024"/>
    <cellStyle name="好_银行函证结果汇总表 2 5" xfId="7025"/>
    <cellStyle name="好_银行函证结果汇总表 2 6" xfId="7026"/>
    <cellStyle name="好_银行函证结果汇总表 3" xfId="7027"/>
    <cellStyle name="好_银行函证结果汇总表 3 2" xfId="7028"/>
    <cellStyle name="好_银行函证结果汇总表 3 3" xfId="7029"/>
    <cellStyle name="好_银行函证结果汇总表 3 4" xfId="7030"/>
    <cellStyle name="好_银行函证结果汇总表 3 5" xfId="11827"/>
    <cellStyle name="好_银行函证结果汇总表 4" xfId="7031"/>
    <cellStyle name="好_银行函证结果汇总表 4 2" xfId="7032"/>
    <cellStyle name="好_银行函证结果汇总表 4 3" xfId="7033"/>
    <cellStyle name="好_银行函证结果汇总表 4 4" xfId="7034"/>
    <cellStyle name="好_银行函证结果汇总表 4 5" xfId="11828"/>
    <cellStyle name="好_银行函证结果汇总表 5" xfId="7035"/>
    <cellStyle name="好_银行函证结果汇总表 5 2" xfId="7036"/>
    <cellStyle name="好_银行函证结果汇总表 5 3" xfId="7037"/>
    <cellStyle name="好_银行函证结果汇总表 5 4" xfId="7038"/>
    <cellStyle name="好_银行函证结果汇总表 5 5" xfId="11829"/>
    <cellStyle name="好_银行函证结果汇总表 6" xfId="7039"/>
    <cellStyle name="好_银行函证结果汇总表 6 2" xfId="7040"/>
    <cellStyle name="好_银行函证结果汇总表 6 3" xfId="7041"/>
    <cellStyle name="好_银行函证结果汇总表 6 4" xfId="7042"/>
    <cellStyle name="好_银行函证结果汇总表 6 5" xfId="11830"/>
    <cellStyle name="好_银行函证结果汇总表 7" xfId="7043"/>
    <cellStyle name="好_银行函证结果汇总表 7 2" xfId="7044"/>
    <cellStyle name="好_银行函证结果汇总表 8" xfId="7045"/>
    <cellStyle name="好_银行函证结果汇总表 8 2" xfId="7046"/>
    <cellStyle name="好_银行函证结果汇总表 9" xfId="7047"/>
    <cellStyle name="好_银行函证结果汇总表 9 2" xfId="7048"/>
    <cellStyle name="好_银行函证结果汇总表_3固定资产" xfId="7049"/>
    <cellStyle name="好_银行函证结果汇总表_3固定资产 2" xfId="7050"/>
    <cellStyle name="好_银行函证结果汇总表_Book2" xfId="7051"/>
    <cellStyle name="好_银行函证结果汇总表_Book2 2" xfId="7052"/>
    <cellStyle name="好_银行函证结果汇总表_财务费用" xfId="11831"/>
    <cellStyle name="好_银行函证结果汇总表_固定资产" xfId="7053"/>
    <cellStyle name="好_银行函证结果汇总表_固定资产 2" xfId="7054"/>
    <cellStyle name="好_银行函证结果汇总表_货币资金" xfId="7055"/>
    <cellStyle name="好_银行函证结果汇总表_货币资金 2" xfId="7056"/>
    <cellStyle name="好_银行函证结果汇总表_应收账款" xfId="7057"/>
    <cellStyle name="好_银行函证结果汇总表_应收账款 2" xfId="7058"/>
    <cellStyle name="好_盈余公积" xfId="7059"/>
    <cellStyle name="好_盈余公积 2" xfId="7060"/>
    <cellStyle name="好_盈余公积 2 2" xfId="7061"/>
    <cellStyle name="好_盈余公积 3" xfId="7062"/>
    <cellStyle name="好_盈余公积 3 2" xfId="7063"/>
    <cellStyle name="好_盈余公积 4" xfId="7064"/>
    <cellStyle name="好_盈余公积 5" xfId="7065"/>
    <cellStyle name="好_盈余公积审定表" xfId="7066"/>
    <cellStyle name="好_营业成本" xfId="7067"/>
    <cellStyle name="好_营业成本 2" xfId="7068"/>
    <cellStyle name="好_营业成本 2 2" xfId="7069"/>
    <cellStyle name="好_营业成本 3" xfId="7070"/>
    <cellStyle name="好_营业成本 4" xfId="7071"/>
    <cellStyle name="好_营业收入" xfId="7072"/>
    <cellStyle name="好_营业收入 10" xfId="7073"/>
    <cellStyle name="好_营业收入 10 2" xfId="7074"/>
    <cellStyle name="好_营业收入 11" xfId="7075"/>
    <cellStyle name="好_营业收入 11 2" xfId="7076"/>
    <cellStyle name="好_营业收入 12" xfId="7077"/>
    <cellStyle name="好_营业收入 13" xfId="7078"/>
    <cellStyle name="好_营业收入 14" xfId="7079"/>
    <cellStyle name="好_营业收入 15" xfId="7080"/>
    <cellStyle name="好_营业收入 16" xfId="7081"/>
    <cellStyle name="好_营业收入 17" xfId="11832"/>
    <cellStyle name="好_营业收入 18" xfId="11833"/>
    <cellStyle name="好_营业收入 19" xfId="11834"/>
    <cellStyle name="好_营业收入 2" xfId="7082"/>
    <cellStyle name="好_营业收入 2 2" xfId="7083"/>
    <cellStyle name="好_营业收入 2 2 2" xfId="7084"/>
    <cellStyle name="好_营业收入 2 3" xfId="7085"/>
    <cellStyle name="好_营业收入 2 3 2" xfId="7086"/>
    <cellStyle name="好_营业收入 2 4" xfId="7087"/>
    <cellStyle name="好_营业收入 2 5" xfId="7088"/>
    <cellStyle name="好_营业收入 2 6" xfId="11835"/>
    <cellStyle name="好_营业收入 3" xfId="7089"/>
    <cellStyle name="好_营业收入 3 2" xfId="7090"/>
    <cellStyle name="好_营业收入 3 3" xfId="7091"/>
    <cellStyle name="好_营业收入 3 4" xfId="7092"/>
    <cellStyle name="好_营业收入 3 5" xfId="11836"/>
    <cellStyle name="好_营业收入 4" xfId="7093"/>
    <cellStyle name="好_营业收入 4 2" xfId="7094"/>
    <cellStyle name="好_营业收入 4 3" xfId="7095"/>
    <cellStyle name="好_营业收入 4 4" xfId="7096"/>
    <cellStyle name="好_营业收入 4 5" xfId="11837"/>
    <cellStyle name="好_营业收入 5" xfId="7097"/>
    <cellStyle name="好_营业收入 5 2" xfId="7098"/>
    <cellStyle name="好_营业收入 5 3" xfId="7099"/>
    <cellStyle name="好_营业收入 5 4" xfId="7100"/>
    <cellStyle name="好_营业收入 5 5" xfId="11838"/>
    <cellStyle name="好_营业收入 6" xfId="7101"/>
    <cellStyle name="好_营业收入 6 2" xfId="7102"/>
    <cellStyle name="好_营业收入 6 3" xfId="7103"/>
    <cellStyle name="好_营业收入 6 4" xfId="7104"/>
    <cellStyle name="好_营业收入 6 5" xfId="11839"/>
    <cellStyle name="好_营业收入 7" xfId="7105"/>
    <cellStyle name="好_营业收入 7 2" xfId="7106"/>
    <cellStyle name="好_营业收入 8" xfId="7107"/>
    <cellStyle name="好_营业收入 8 2" xfId="7108"/>
    <cellStyle name="好_营业收入 9" xfId="7109"/>
    <cellStyle name="好_营业收入 9 2" xfId="7110"/>
    <cellStyle name="好_营业收入_3固定资产" xfId="7111"/>
    <cellStyle name="好_营业收入_3固定资产 2" xfId="7112"/>
    <cellStyle name="好_营业收入_Book2" xfId="7113"/>
    <cellStyle name="好_营业收入_Book2 2" xfId="7114"/>
    <cellStyle name="好_营业收入_财务费用" xfId="11840"/>
    <cellStyle name="好_营业收入_固定资产" xfId="7115"/>
    <cellStyle name="好_营业收入_固定资产 2" xfId="7116"/>
    <cellStyle name="好_营业收入_货币资金" xfId="7117"/>
    <cellStyle name="好_营业收入_货币资金 2" xfId="7118"/>
    <cellStyle name="好_营业收入_应收账款" xfId="7119"/>
    <cellStyle name="好_营业收入_应收账款 2" xfId="7120"/>
    <cellStyle name="好_营业税金及附加" xfId="7121"/>
    <cellStyle name="好_营业税金及附加 2" xfId="7122"/>
    <cellStyle name="好_营业税金及附加 3" xfId="7123"/>
    <cellStyle name="好_营业外收入" xfId="7124"/>
    <cellStyle name="好_营业外收入 2" xfId="7125"/>
    <cellStyle name="好_营业外收入 2 2" xfId="7126"/>
    <cellStyle name="好_营业外收入 3" xfId="7127"/>
    <cellStyle name="好_营业外收入 4" xfId="7128"/>
    <cellStyle name="好_营业外支出" xfId="7129"/>
    <cellStyle name="好_营业外支出 2" xfId="7130"/>
    <cellStyle name="好_营业外支出 2 2" xfId="7131"/>
    <cellStyle name="好_营业外支出 3" xfId="7132"/>
    <cellStyle name="好_营业外支出 4" xfId="7133"/>
    <cellStyle name="好_应付票据" xfId="11841"/>
    <cellStyle name="好_应付债券" xfId="7134"/>
    <cellStyle name="好_应付债券 2" xfId="7135"/>
    <cellStyle name="好_应付债券 2 2" xfId="7136"/>
    <cellStyle name="好_应付债券 2 2 2" xfId="7137"/>
    <cellStyle name="好_应付债券 2 2 3" xfId="11842"/>
    <cellStyle name="好_应付债券 2 2 4" xfId="11843"/>
    <cellStyle name="好_应付债券 2 2 5" xfId="11844"/>
    <cellStyle name="好_应付债券 2 3" xfId="7138"/>
    <cellStyle name="好_应付债券 3" xfId="7139"/>
    <cellStyle name="好_应付债券 3 2" xfId="7140"/>
    <cellStyle name="好_应付债券 4" xfId="7141"/>
    <cellStyle name="好_应付债券 5" xfId="7142"/>
    <cellStyle name="好_应付债券 6" xfId="11845"/>
    <cellStyle name="好_应付债券 7" xfId="11846"/>
    <cellStyle name="好_应付债券 8" xfId="11847"/>
    <cellStyle name="好_应付账款" xfId="7143"/>
    <cellStyle name="好_应付账款 - 复制" xfId="11848"/>
    <cellStyle name="好_应付账款 2" xfId="7144"/>
    <cellStyle name="好_应付账款 2 2" xfId="7145"/>
    <cellStyle name="好_应付账款 2 2 2" xfId="7146"/>
    <cellStyle name="好_应付账款 2 2 3" xfId="11849"/>
    <cellStyle name="好_应付账款 2 2 4" xfId="11850"/>
    <cellStyle name="好_应付账款 2 2 5" xfId="11851"/>
    <cellStyle name="好_应付账款 2 3" xfId="7147"/>
    <cellStyle name="好_应付账款 2 4" xfId="7148"/>
    <cellStyle name="好_应付账款 3" xfId="7149"/>
    <cellStyle name="好_应付账款 3 2" xfId="7150"/>
    <cellStyle name="好_应付账款 4" xfId="7151"/>
    <cellStyle name="好_应付账款 4 2" xfId="11852"/>
    <cellStyle name="好_应付账款 5" xfId="7152"/>
    <cellStyle name="好_应付账款 6" xfId="11853"/>
    <cellStyle name="好_应付账款 7" xfId="11854"/>
    <cellStyle name="好_应付账款 8" xfId="11855"/>
    <cellStyle name="好_应付职工薪酬" xfId="7153"/>
    <cellStyle name="好_应付职工薪酬 - 复制" xfId="11856"/>
    <cellStyle name="好_应付职工薪酬 2" xfId="7154"/>
    <cellStyle name="好_应付职工薪酬 2 2" xfId="7155"/>
    <cellStyle name="好_应付职工薪酬 2 2 2" xfId="7156"/>
    <cellStyle name="好_应付职工薪酬 2 2 3" xfId="11857"/>
    <cellStyle name="好_应付职工薪酬 2 2 4" xfId="11858"/>
    <cellStyle name="好_应付职工薪酬 2 2 5" xfId="11859"/>
    <cellStyle name="好_应付职工薪酬 2 3" xfId="7157"/>
    <cellStyle name="好_应付职工薪酬 3" xfId="7158"/>
    <cellStyle name="好_应付职工薪酬 3 2" xfId="7159"/>
    <cellStyle name="好_应付职工薪酬 3 3" xfId="11860"/>
    <cellStyle name="好_应付职工薪酬 4" xfId="7160"/>
    <cellStyle name="好_应付职工薪酬 4 2" xfId="11861"/>
    <cellStyle name="好_应付职工薪酬 5" xfId="7161"/>
    <cellStyle name="好_应付职工薪酬 5 2" xfId="11862"/>
    <cellStyle name="好_应付职工薪酬 6" xfId="11863"/>
    <cellStyle name="好_应付职工薪酬 7" xfId="11864"/>
    <cellStyle name="好_应付职工薪酬 8" xfId="11865"/>
    <cellStyle name="好_应交税费" xfId="11866"/>
    <cellStyle name="好_应交税费 - 复制" xfId="11867"/>
    <cellStyle name="好_应交税费—TZ" xfId="11868"/>
    <cellStyle name="好_应交税金" xfId="11869"/>
    <cellStyle name="好_应收利息" xfId="7162"/>
    <cellStyle name="好_应收利息 10" xfId="7163"/>
    <cellStyle name="好_应收利息 10 2" xfId="7164"/>
    <cellStyle name="好_应收利息 11" xfId="7165"/>
    <cellStyle name="好_应收利息 11 2" xfId="7166"/>
    <cellStyle name="好_应收利息 12" xfId="7167"/>
    <cellStyle name="好_应收利息 13" xfId="7168"/>
    <cellStyle name="好_应收利息 14" xfId="7169"/>
    <cellStyle name="好_应收利息 15" xfId="7170"/>
    <cellStyle name="好_应收利息 16" xfId="7171"/>
    <cellStyle name="好_应收利息 17" xfId="11870"/>
    <cellStyle name="好_应收利息 18" xfId="11871"/>
    <cellStyle name="好_应收利息 19" xfId="11872"/>
    <cellStyle name="好_应收利息 2" xfId="7172"/>
    <cellStyle name="好_应收利息 2 2" xfId="7173"/>
    <cellStyle name="好_应收利息 2 2 2" xfId="7174"/>
    <cellStyle name="好_应收利息 2 3" xfId="7175"/>
    <cellStyle name="好_应收利息 2 3 2" xfId="7176"/>
    <cellStyle name="好_应收利息 2 4" xfId="7177"/>
    <cellStyle name="好_应收利息 2 5" xfId="7178"/>
    <cellStyle name="好_应收利息 2 6" xfId="11873"/>
    <cellStyle name="好_应收利息 3" xfId="7179"/>
    <cellStyle name="好_应收利息 3 2" xfId="7180"/>
    <cellStyle name="好_应收利息 3 3" xfId="7181"/>
    <cellStyle name="好_应收利息 3 4" xfId="7182"/>
    <cellStyle name="好_应收利息 3 5" xfId="11874"/>
    <cellStyle name="好_应收利息 4" xfId="7183"/>
    <cellStyle name="好_应收利息 4 2" xfId="7184"/>
    <cellStyle name="好_应收利息 4 3" xfId="7185"/>
    <cellStyle name="好_应收利息 4 4" xfId="7186"/>
    <cellStyle name="好_应收利息 4 5" xfId="11875"/>
    <cellStyle name="好_应收利息 5" xfId="7187"/>
    <cellStyle name="好_应收利息 5 2" xfId="7188"/>
    <cellStyle name="好_应收利息 5 3" xfId="7189"/>
    <cellStyle name="好_应收利息 5 4" xfId="7190"/>
    <cellStyle name="好_应收利息 5 5" xfId="11876"/>
    <cellStyle name="好_应收利息 6" xfId="7191"/>
    <cellStyle name="好_应收利息 6 2" xfId="7192"/>
    <cellStyle name="好_应收利息 6 3" xfId="7193"/>
    <cellStyle name="好_应收利息 6 4" xfId="7194"/>
    <cellStyle name="好_应收利息 6 5" xfId="11877"/>
    <cellStyle name="好_应收利息 7" xfId="7195"/>
    <cellStyle name="好_应收利息 7 2" xfId="7196"/>
    <cellStyle name="好_应收利息 8" xfId="7197"/>
    <cellStyle name="好_应收利息 8 2" xfId="7198"/>
    <cellStyle name="好_应收利息 9" xfId="7199"/>
    <cellStyle name="好_应收利息 9 2" xfId="7200"/>
    <cellStyle name="好_应收利息_3固定资产" xfId="7201"/>
    <cellStyle name="好_应收利息_3固定资产 2" xfId="7202"/>
    <cellStyle name="好_应收利息_Book2" xfId="7203"/>
    <cellStyle name="好_应收利息_Book2 2" xfId="7204"/>
    <cellStyle name="好_应收利息_财务费用" xfId="11878"/>
    <cellStyle name="好_应收利息_固定资产" xfId="7205"/>
    <cellStyle name="好_应收利息_固定资产 2" xfId="7206"/>
    <cellStyle name="好_应收利息_货币资金" xfId="7207"/>
    <cellStyle name="好_应收利息_货币资金 2" xfId="7208"/>
    <cellStyle name="好_应收利息_应收账款" xfId="7209"/>
    <cellStyle name="好_应收利息_应收账款 2" xfId="7210"/>
    <cellStyle name="好_应收票据" xfId="7211"/>
    <cellStyle name="好_应收票据 2" xfId="7212"/>
    <cellStyle name="好_应收票据 2 2" xfId="7213"/>
    <cellStyle name="好_应收票据 3" xfId="7214"/>
    <cellStyle name="好_应收票据 3 2" xfId="7215"/>
    <cellStyle name="好_应收票据 4" xfId="7216"/>
    <cellStyle name="好_应收票据 5" xfId="11879"/>
    <cellStyle name="好_应收账款" xfId="7217"/>
    <cellStyle name="好_应收账款 - 复制" xfId="11880"/>
    <cellStyle name="好_应收账款 2" xfId="7218"/>
    <cellStyle name="好_应收账款 2 2" xfId="7219"/>
    <cellStyle name="好_应收账款 2 2 2" xfId="7220"/>
    <cellStyle name="好_应收账款 2 2 3" xfId="11881"/>
    <cellStyle name="好_应收账款 2 2 4" xfId="11882"/>
    <cellStyle name="好_应收账款 2 2 5" xfId="11883"/>
    <cellStyle name="好_应收账款 2 3" xfId="7221"/>
    <cellStyle name="好_应收账款 2 4" xfId="7222"/>
    <cellStyle name="好_应收账款 2 5" xfId="7223"/>
    <cellStyle name="好_应收账款 3" xfId="7224"/>
    <cellStyle name="好_应收账款 3 2" xfId="7225"/>
    <cellStyle name="好_应收账款 3 3" xfId="11884"/>
    <cellStyle name="好_应收账款 4" xfId="7226"/>
    <cellStyle name="好_应收账款 4 2" xfId="11885"/>
    <cellStyle name="好_应收账款 5" xfId="7227"/>
    <cellStyle name="好_应收账款 5 2" xfId="11886"/>
    <cellStyle name="好_应收账款 6" xfId="11887"/>
    <cellStyle name="好_预付款替代程序" xfId="7228"/>
    <cellStyle name="好_预付款替代程序 " xfId="7229"/>
    <cellStyle name="好_预付款项" xfId="7230"/>
    <cellStyle name="好_预付款项 2" xfId="7231"/>
    <cellStyle name="好_预付款项 2 2" xfId="7232"/>
    <cellStyle name="好_预付款项 3" xfId="7233"/>
    <cellStyle name="好_预付款项 3 2" xfId="7234"/>
    <cellStyle name="好_预付款项 4" xfId="7235"/>
    <cellStyle name="好_预收款项" xfId="7236"/>
    <cellStyle name="好_预收款项 10" xfId="7237"/>
    <cellStyle name="好_预收款项 10 2" xfId="7238"/>
    <cellStyle name="好_预收款项 11" xfId="7239"/>
    <cellStyle name="好_预收款项 11 2" xfId="7240"/>
    <cellStyle name="好_预收款项 12" xfId="7241"/>
    <cellStyle name="好_预收款项 13" xfId="7242"/>
    <cellStyle name="好_预收款项 14" xfId="7243"/>
    <cellStyle name="好_预收款项 15" xfId="7244"/>
    <cellStyle name="好_预收款项 16" xfId="7245"/>
    <cellStyle name="好_预收款项 17" xfId="11888"/>
    <cellStyle name="好_预收款项 18" xfId="11889"/>
    <cellStyle name="好_预收款项 19" xfId="11890"/>
    <cellStyle name="好_预收款项 2" xfId="7246"/>
    <cellStyle name="好_预收款项 2 2" xfId="7247"/>
    <cellStyle name="好_预收款项 2 2 2" xfId="7248"/>
    <cellStyle name="好_预收款项 2 3" xfId="7249"/>
    <cellStyle name="好_预收款项 2 3 2" xfId="7250"/>
    <cellStyle name="好_预收款项 2 4" xfId="7251"/>
    <cellStyle name="好_预收款项 2 5" xfId="7252"/>
    <cellStyle name="好_预收款项 3" xfId="7253"/>
    <cellStyle name="好_预收款项 3 2" xfId="7254"/>
    <cellStyle name="好_预收款项 3 3" xfId="7255"/>
    <cellStyle name="好_预收款项 3 4" xfId="7256"/>
    <cellStyle name="好_预收款项 4" xfId="7257"/>
    <cellStyle name="好_预收款项 4 2" xfId="7258"/>
    <cellStyle name="好_预收款项 4 3" xfId="7259"/>
    <cellStyle name="好_预收款项 4 4" xfId="7260"/>
    <cellStyle name="好_预收款项 5" xfId="7261"/>
    <cellStyle name="好_预收款项 5 2" xfId="7262"/>
    <cellStyle name="好_预收款项 5 3" xfId="7263"/>
    <cellStyle name="好_预收款项 5 4" xfId="7264"/>
    <cellStyle name="好_预收款项 6" xfId="7265"/>
    <cellStyle name="好_预收款项 6 2" xfId="7266"/>
    <cellStyle name="好_预收款项 6 3" xfId="7267"/>
    <cellStyle name="好_预收款项 6 4" xfId="7268"/>
    <cellStyle name="好_预收款项 7" xfId="7269"/>
    <cellStyle name="好_预收款项 7 2" xfId="7270"/>
    <cellStyle name="好_预收款项 8" xfId="7271"/>
    <cellStyle name="好_预收款项 8 2" xfId="7272"/>
    <cellStyle name="好_预收款项 9" xfId="7273"/>
    <cellStyle name="好_预收款项 9 2" xfId="7274"/>
    <cellStyle name="好_预提费用审定表" xfId="7275"/>
    <cellStyle name="好_在建工程" xfId="7276"/>
    <cellStyle name="好_在建工程 - 复制" xfId="11891"/>
    <cellStyle name="好_在建工程 2" xfId="7277"/>
    <cellStyle name="好_长期借款" xfId="7278"/>
    <cellStyle name="好_长期借款 2" xfId="7279"/>
    <cellStyle name="好_长期借款 2 2" xfId="7280"/>
    <cellStyle name="好_长期借款 3" xfId="7281"/>
    <cellStyle name="好_长期借款 3 2" xfId="7282"/>
    <cellStyle name="好_长期借款 4" xfId="7283"/>
    <cellStyle name="好_长期借款 5" xfId="11892"/>
    <cellStyle name="好_长期借款—TZ" xfId="7284"/>
    <cellStyle name="好_长期借款—TZ 2" xfId="7285"/>
    <cellStyle name="好_长期借款—TZ 2 2" xfId="7286"/>
    <cellStyle name="好_长期借款—TZ 2 2 2" xfId="7287"/>
    <cellStyle name="好_长期借款—TZ 2 2 3" xfId="11893"/>
    <cellStyle name="好_长期借款—TZ 2 2 4" xfId="11894"/>
    <cellStyle name="好_长期借款—TZ 2 2 5" xfId="11895"/>
    <cellStyle name="好_长期借款—TZ 2 3" xfId="7288"/>
    <cellStyle name="好_长期借款—TZ 3" xfId="7289"/>
    <cellStyle name="好_长期借款—TZ 4" xfId="7290"/>
    <cellStyle name="好_长期借款—TZ 5" xfId="11896"/>
    <cellStyle name="好_长期借款—TZ 6" xfId="11897"/>
    <cellStyle name="好_长期借款—TZ 7" xfId="11898"/>
    <cellStyle name="好_长期应付款" xfId="7291"/>
    <cellStyle name="好_长期应付款 2" xfId="7292"/>
    <cellStyle name="好_长期应付款 2 2" xfId="7293"/>
    <cellStyle name="好_长期应付款 3" xfId="7294"/>
    <cellStyle name="好_长期应付款 3 2" xfId="7295"/>
    <cellStyle name="好_长期应付款 4" xfId="7296"/>
    <cellStyle name="好_长期应付款 5" xfId="7297"/>
    <cellStyle name="好_长期应付款 6" xfId="11899"/>
    <cellStyle name="好_长期应付款 7" xfId="11900"/>
    <cellStyle name="好_长期应付款 8" xfId="11901"/>
    <cellStyle name="好_长期应收款" xfId="7298"/>
    <cellStyle name="好_长期应收款 2" xfId="7299"/>
    <cellStyle name="好_长期应收款 2 2" xfId="7300"/>
    <cellStyle name="好_长期应收款 3" xfId="7301"/>
    <cellStyle name="好_长期应收款 3 2" xfId="7302"/>
    <cellStyle name="好_长期应收款 4" xfId="7303"/>
    <cellStyle name="好_账项明细表" xfId="7304"/>
    <cellStyle name="好_账项明细表 2" xfId="7305"/>
    <cellStyle name="好_账项明细表 2 2" xfId="7306"/>
    <cellStyle name="好_账项明细表 2 2 2" xfId="7307"/>
    <cellStyle name="好_账项明细表 2 2 3" xfId="11902"/>
    <cellStyle name="好_账项明细表 2 2 4" xfId="11903"/>
    <cellStyle name="好_账项明细表 2 2 5" xfId="11904"/>
    <cellStyle name="好_账项明细表 2 3" xfId="7308"/>
    <cellStyle name="好_账项明细表 3" xfId="7309"/>
    <cellStyle name="好_账项明细表 3 2" xfId="7310"/>
    <cellStyle name="好_账项明细表 3 3" xfId="11905"/>
    <cellStyle name="好_账项明细表 4" xfId="7311"/>
    <cellStyle name="好_账项明细表 4 2" xfId="11906"/>
    <cellStyle name="好_账项明细表 5" xfId="7312"/>
    <cellStyle name="好_账项明细表 5 2" xfId="11907"/>
    <cellStyle name="好_账项明细表 6" xfId="11908"/>
    <cellStyle name="好_账项明细表 7" xfId="11909"/>
    <cellStyle name="好_账项明细表 8" xfId="11910"/>
    <cellStyle name="好_专项应付款" xfId="7313"/>
    <cellStyle name="好_专项应付款 10" xfId="7314"/>
    <cellStyle name="好_专项应付款 10 2" xfId="7315"/>
    <cellStyle name="好_专项应付款 11" xfId="7316"/>
    <cellStyle name="好_专项应付款 11 2" xfId="7317"/>
    <cellStyle name="好_专项应付款 12" xfId="7318"/>
    <cellStyle name="好_专项应付款 13" xfId="7319"/>
    <cellStyle name="好_专项应付款 14" xfId="7320"/>
    <cellStyle name="好_专项应付款 15" xfId="7321"/>
    <cellStyle name="好_专项应付款 16" xfId="11911"/>
    <cellStyle name="好_专项应付款 17" xfId="11912"/>
    <cellStyle name="好_专项应付款 18" xfId="11913"/>
    <cellStyle name="好_专项应付款 2" xfId="7322"/>
    <cellStyle name="好_专项应付款 2 2" xfId="7323"/>
    <cellStyle name="好_专项应付款 2 2 2" xfId="7324"/>
    <cellStyle name="好_专项应付款 2 3" xfId="7325"/>
    <cellStyle name="好_专项应付款 2 3 2" xfId="7326"/>
    <cellStyle name="好_专项应付款 2 4" xfId="7327"/>
    <cellStyle name="好_专项应付款 2 5" xfId="7328"/>
    <cellStyle name="好_专项应付款 3" xfId="7329"/>
    <cellStyle name="好_专项应付款 3 2" xfId="7330"/>
    <cellStyle name="好_专项应付款 3 3" xfId="7331"/>
    <cellStyle name="好_专项应付款 3 4" xfId="7332"/>
    <cellStyle name="好_专项应付款 4" xfId="7333"/>
    <cellStyle name="好_专项应付款 4 2" xfId="7334"/>
    <cellStyle name="好_专项应付款 4 2 2" xfId="7335"/>
    <cellStyle name="好_专项应付款 4 3" xfId="7336"/>
    <cellStyle name="好_专项应付款 4 3 2" xfId="7337"/>
    <cellStyle name="好_专项应付款 4 4" xfId="7338"/>
    <cellStyle name="好_专项应付款 4 4 2" xfId="7339"/>
    <cellStyle name="好_专项应付款 4 5" xfId="7340"/>
    <cellStyle name="好_专项应付款 5" xfId="7341"/>
    <cellStyle name="好_专项应付款 5 2" xfId="7342"/>
    <cellStyle name="好_专项应付款 5 2 2" xfId="7343"/>
    <cellStyle name="好_专项应付款 5 3" xfId="7344"/>
    <cellStyle name="好_专项应付款 5 3 2" xfId="7345"/>
    <cellStyle name="好_专项应付款 5 4" xfId="7346"/>
    <cellStyle name="好_专项应付款 5 4 2" xfId="7347"/>
    <cellStyle name="好_专项应付款 5 5" xfId="7348"/>
    <cellStyle name="好_专项应付款 6" xfId="7349"/>
    <cellStyle name="好_专项应付款 6 2" xfId="7350"/>
    <cellStyle name="好_专项应付款 6 2 2" xfId="7351"/>
    <cellStyle name="好_专项应付款 6 3" xfId="7352"/>
    <cellStyle name="好_专项应付款 6 3 2" xfId="7353"/>
    <cellStyle name="好_专项应付款 6 4" xfId="7354"/>
    <cellStyle name="好_专项应付款 6 4 2" xfId="7355"/>
    <cellStyle name="好_专项应付款 6 5" xfId="7356"/>
    <cellStyle name="好_专项应付款 7" xfId="7357"/>
    <cellStyle name="好_专项应付款 7 2" xfId="7358"/>
    <cellStyle name="好_专项应付款 7 3" xfId="7359"/>
    <cellStyle name="好_专项应付款 8" xfId="7360"/>
    <cellStyle name="好_专项应付款 8 2" xfId="7361"/>
    <cellStyle name="好_专项应付款 8 3" xfId="7362"/>
    <cellStyle name="好_专项应付款 9" xfId="7363"/>
    <cellStyle name="好_专项应付款 9 2" xfId="7364"/>
    <cellStyle name="好_专项应付款 9 3" xfId="7365"/>
    <cellStyle name="好_资本到位及工商情况" xfId="11914"/>
    <cellStyle name="好_资本公积" xfId="7366"/>
    <cellStyle name="好_资本公积 - 复制" xfId="11915"/>
    <cellStyle name="好_资本公积 2" xfId="7367"/>
    <cellStyle name="好_资本公积 2 2" xfId="7368"/>
    <cellStyle name="好_资本公积 3" xfId="7369"/>
    <cellStyle name="好_资本公积 3 2" xfId="7370"/>
    <cellStyle name="好_资本公积 4" xfId="7371"/>
    <cellStyle name="好_资本公积 5" xfId="7372"/>
    <cellStyle name="好_资本公积审定表" xfId="7373"/>
    <cellStyle name="好_资产负债标准底稿" xfId="7374"/>
    <cellStyle name="好_资产负债标准底稿 10" xfId="7375"/>
    <cellStyle name="好_资产负债标准底稿 10 2" xfId="7376"/>
    <cellStyle name="好_资产负债标准底稿 10 3" xfId="7377"/>
    <cellStyle name="好_资产负债标准底稿 11" xfId="7378"/>
    <cellStyle name="好_资产负债标准底稿 11 2" xfId="7379"/>
    <cellStyle name="好_资产负债标准底稿 11 3" xfId="7380"/>
    <cellStyle name="好_资产负债标准底稿 12" xfId="7381"/>
    <cellStyle name="好_资产负债标准底稿 12 2" xfId="7382"/>
    <cellStyle name="好_资产负债标准底稿 13" xfId="7383"/>
    <cellStyle name="好_资产负债标准底稿 13 2" xfId="7384"/>
    <cellStyle name="好_资产负债标准底稿 14" xfId="7385"/>
    <cellStyle name="好_资产负债标准底稿 14 2" xfId="7386"/>
    <cellStyle name="好_资产负债标准底稿 15" xfId="7387"/>
    <cellStyle name="好_资产负债标准底稿 15 2" xfId="7388"/>
    <cellStyle name="好_资产负债标准底稿 16" xfId="7389"/>
    <cellStyle name="好_资产负债标准底稿 17" xfId="11916"/>
    <cellStyle name="好_资产负债标准底稿 18" xfId="11917"/>
    <cellStyle name="好_资产负债标准底稿 19" xfId="11918"/>
    <cellStyle name="好_资产负债标准底稿 2" xfId="7390"/>
    <cellStyle name="好_资产负债标准底稿 2 10" xfId="11919"/>
    <cellStyle name="好_资产负债标准底稿 2 2" xfId="7391"/>
    <cellStyle name="好_资产负债标准底稿 2 2 2" xfId="7392"/>
    <cellStyle name="好_资产负债标准底稿 2 2 2 2" xfId="7393"/>
    <cellStyle name="好_资产负债标准底稿 2 2 3" xfId="7394"/>
    <cellStyle name="好_资产负债标准底稿 2 2 4" xfId="7395"/>
    <cellStyle name="好_资产负债标准底稿 2 2 5" xfId="11920"/>
    <cellStyle name="好_资产负债标准底稿 2 2 6" xfId="11921"/>
    <cellStyle name="好_资产负债标准底稿 2 2 7" xfId="11922"/>
    <cellStyle name="好_资产负债标准底稿 2 3" xfId="7396"/>
    <cellStyle name="好_资产负债标准底稿 2 3 2" xfId="7397"/>
    <cellStyle name="好_资产负债标准底稿 2 3 2 2" xfId="7398"/>
    <cellStyle name="好_资产负债标准底稿 2 4" xfId="7399"/>
    <cellStyle name="好_资产负债标准底稿 2 4 2" xfId="7400"/>
    <cellStyle name="好_资产负债标准底稿 2 5" xfId="7401"/>
    <cellStyle name="好_资产负债标准底稿 2 5 2" xfId="7402"/>
    <cellStyle name="好_资产负债标准底稿 2 6" xfId="7403"/>
    <cellStyle name="好_资产负债标准底稿 2 7" xfId="7404"/>
    <cellStyle name="好_资产负债标准底稿 2 8" xfId="11923"/>
    <cellStyle name="好_资产负债标准底稿 2 9" xfId="11924"/>
    <cellStyle name="好_资产负债标准底稿 3" xfId="7405"/>
    <cellStyle name="好_资产负债标准底稿 3 2" xfId="7406"/>
    <cellStyle name="好_资产负债标准底稿 3 2 2" xfId="7407"/>
    <cellStyle name="好_资产负债标准底稿 3 3" xfId="7408"/>
    <cellStyle name="好_资产负债标准底稿 3 3 2" xfId="7409"/>
    <cellStyle name="好_资产负债标准底稿 3 4" xfId="7410"/>
    <cellStyle name="好_资产负债标准底稿 3 4 2" xfId="7411"/>
    <cellStyle name="好_资产负债标准底稿 3 5" xfId="7412"/>
    <cellStyle name="好_资产负债标准底稿 3 6" xfId="11925"/>
    <cellStyle name="好_资产负债标准底稿 4" xfId="7413"/>
    <cellStyle name="好_资产负债标准底稿 4 2" xfId="7414"/>
    <cellStyle name="好_资产负债标准底稿 4 2 2" xfId="7415"/>
    <cellStyle name="好_资产负债标准底稿 4 3" xfId="7416"/>
    <cellStyle name="好_资产负债标准底稿 4 3 2" xfId="7417"/>
    <cellStyle name="好_资产负债标准底稿 4 4" xfId="7418"/>
    <cellStyle name="好_资产负债标准底稿 4 4 2" xfId="7419"/>
    <cellStyle name="好_资产负债标准底稿 4 5" xfId="7420"/>
    <cellStyle name="好_资产负债标准底稿 4 6" xfId="11926"/>
    <cellStyle name="好_资产负债标准底稿 5" xfId="7421"/>
    <cellStyle name="好_资产负债标准底稿 5 2" xfId="7422"/>
    <cellStyle name="好_资产负债标准底稿 5 2 2" xfId="7423"/>
    <cellStyle name="好_资产负债标准底稿 5 3" xfId="7424"/>
    <cellStyle name="好_资产负债标准底稿 5 3 2" xfId="7425"/>
    <cellStyle name="好_资产负债标准底稿 5 4" xfId="7426"/>
    <cellStyle name="好_资产负债标准底稿 5 4 2" xfId="7427"/>
    <cellStyle name="好_资产负债标准底稿 5 5" xfId="7428"/>
    <cellStyle name="好_资产负债标准底稿 5 6" xfId="11927"/>
    <cellStyle name="好_资产负债标准底稿 6" xfId="7429"/>
    <cellStyle name="好_资产负债标准底稿 6 2" xfId="7430"/>
    <cellStyle name="好_资产负债标准底稿 6 2 2" xfId="7431"/>
    <cellStyle name="好_资产负债标准底稿 6 3" xfId="7432"/>
    <cellStyle name="好_资产负债标准底稿 6 3 2" xfId="7433"/>
    <cellStyle name="好_资产负债标准底稿 6 4" xfId="7434"/>
    <cellStyle name="好_资产负债标准底稿 6 4 2" xfId="7435"/>
    <cellStyle name="好_资产负债标准底稿 6 5" xfId="7436"/>
    <cellStyle name="好_资产负债标准底稿 6 6" xfId="11928"/>
    <cellStyle name="好_资产负债标准底稿 7" xfId="7437"/>
    <cellStyle name="好_资产负债标准底稿 7 2" xfId="7438"/>
    <cellStyle name="好_资产负债标准底稿 7 3" xfId="7439"/>
    <cellStyle name="好_资产负债标准底稿 8" xfId="7440"/>
    <cellStyle name="好_资产负债标准底稿 8 2" xfId="7441"/>
    <cellStyle name="好_资产负债标准底稿 8 3" xfId="7442"/>
    <cellStyle name="好_资产负债标准底稿 9" xfId="7443"/>
    <cellStyle name="好_资产负债标准底稿 9 2" xfId="7444"/>
    <cellStyle name="好_资产负债标准底稿 9 3" xfId="7445"/>
    <cellStyle name="好_资产负债标准底稿_大信底稿目录" xfId="7446"/>
    <cellStyle name="好_资产负债标准底稿_大信底稿目录 10" xfId="7447"/>
    <cellStyle name="好_资产负债标准底稿_大信底稿目录 10 2" xfId="7448"/>
    <cellStyle name="好_资产负债标准底稿_大信底稿目录 10 3" xfId="7449"/>
    <cellStyle name="好_资产负债标准底稿_大信底稿目录 11" xfId="7450"/>
    <cellStyle name="好_资产负债标准底稿_大信底稿目录 11 2" xfId="7451"/>
    <cellStyle name="好_资产负债标准底稿_大信底稿目录 11 3" xfId="7452"/>
    <cellStyle name="好_资产负债标准底稿_大信底稿目录 12" xfId="7453"/>
    <cellStyle name="好_资产负债标准底稿_大信底稿目录 12 2" xfId="7454"/>
    <cellStyle name="好_资产负债标准底稿_大信底稿目录 13" xfId="7455"/>
    <cellStyle name="好_资产负债标准底稿_大信底稿目录 13 2" xfId="7456"/>
    <cellStyle name="好_资产负债标准底稿_大信底稿目录 14" xfId="7457"/>
    <cellStyle name="好_资产负债标准底稿_大信底稿目录 14 2" xfId="7458"/>
    <cellStyle name="好_资产负债标准底稿_大信底稿目录 15" xfId="7459"/>
    <cellStyle name="好_资产负债标准底稿_大信底稿目录 15 2" xfId="7460"/>
    <cellStyle name="好_资产负债标准底稿_大信底稿目录 16" xfId="7461"/>
    <cellStyle name="好_资产负债标准底稿_大信底稿目录 17" xfId="11929"/>
    <cellStyle name="好_资产负债标准底稿_大信底稿目录 18" xfId="11930"/>
    <cellStyle name="好_资产负债标准底稿_大信底稿目录 19" xfId="11931"/>
    <cellStyle name="好_资产负债标准底稿_大信底稿目录 2" xfId="7462"/>
    <cellStyle name="好_资产负债标准底稿_大信底稿目录 2 2" xfId="7463"/>
    <cellStyle name="好_资产负债标准底稿_大信底稿目录 2 2 2" xfId="7464"/>
    <cellStyle name="好_资产负债标准底稿_大信底稿目录 2 2 2 2" xfId="7465"/>
    <cellStyle name="好_资产负债标准底稿_大信底稿目录 2 2 3" xfId="7466"/>
    <cellStyle name="好_资产负债标准底稿_大信底稿目录 2 3" xfId="7467"/>
    <cellStyle name="好_资产负债标准底稿_大信底稿目录 2 3 2" xfId="7468"/>
    <cellStyle name="好_资产负债标准底稿_大信底稿目录 2 4" xfId="7469"/>
    <cellStyle name="好_资产负债标准底稿_大信底稿目录 2 4 2" xfId="7470"/>
    <cellStyle name="好_资产负债标准底稿_大信底稿目录 2 5" xfId="7471"/>
    <cellStyle name="好_资产负债标准底稿_大信底稿目录 2 5 2" xfId="7472"/>
    <cellStyle name="好_资产负债标准底稿_大信底稿目录 2 6" xfId="7473"/>
    <cellStyle name="好_资产负债标准底稿_大信底稿目录 2 7" xfId="11932"/>
    <cellStyle name="好_资产负债标准底稿_大信底稿目录 3" xfId="7474"/>
    <cellStyle name="好_资产负债标准底稿_大信底稿目录 3 2" xfId="7475"/>
    <cellStyle name="好_资产负债标准底稿_大信底稿目录 3 2 2" xfId="7476"/>
    <cellStyle name="好_资产负债标准底稿_大信底稿目录 3 3" xfId="7477"/>
    <cellStyle name="好_资产负债标准底稿_大信底稿目录 3 3 2" xfId="7478"/>
    <cellStyle name="好_资产负债标准底稿_大信底稿目录 3 4" xfId="7479"/>
    <cellStyle name="好_资产负债标准底稿_大信底稿目录 3 4 2" xfId="7480"/>
    <cellStyle name="好_资产负债标准底稿_大信底稿目录 3 5" xfId="7481"/>
    <cellStyle name="好_资产负债标准底稿_大信底稿目录 3 6" xfId="11933"/>
    <cellStyle name="好_资产负债标准底稿_大信底稿目录 4" xfId="7482"/>
    <cellStyle name="好_资产负债标准底稿_大信底稿目录 4 2" xfId="7483"/>
    <cellStyle name="好_资产负债标准底稿_大信底稿目录 4 2 2" xfId="7484"/>
    <cellStyle name="好_资产负债标准底稿_大信底稿目录 4 3" xfId="7485"/>
    <cellStyle name="好_资产负债标准底稿_大信底稿目录 4 3 2" xfId="7486"/>
    <cellStyle name="好_资产负债标准底稿_大信底稿目录 4 4" xfId="7487"/>
    <cellStyle name="好_资产负债标准底稿_大信底稿目录 4 4 2" xfId="7488"/>
    <cellStyle name="好_资产负债标准底稿_大信底稿目录 4 5" xfId="7489"/>
    <cellStyle name="好_资产负债标准底稿_大信底稿目录 4 6" xfId="11934"/>
    <cellStyle name="好_资产负债标准底稿_大信底稿目录 5" xfId="7490"/>
    <cellStyle name="好_资产负债标准底稿_大信底稿目录 5 2" xfId="7491"/>
    <cellStyle name="好_资产负债标准底稿_大信底稿目录 5 2 2" xfId="7492"/>
    <cellStyle name="好_资产负债标准底稿_大信底稿目录 5 3" xfId="7493"/>
    <cellStyle name="好_资产负债标准底稿_大信底稿目录 5 3 2" xfId="7494"/>
    <cellStyle name="好_资产负债标准底稿_大信底稿目录 5 4" xfId="7495"/>
    <cellStyle name="好_资产负债标准底稿_大信底稿目录 5 4 2" xfId="7496"/>
    <cellStyle name="好_资产负债标准底稿_大信底稿目录 5 5" xfId="7497"/>
    <cellStyle name="好_资产负债标准底稿_大信底稿目录 5 6" xfId="11935"/>
    <cellStyle name="好_资产负债标准底稿_大信底稿目录 6" xfId="7498"/>
    <cellStyle name="好_资产负债标准底稿_大信底稿目录 6 2" xfId="7499"/>
    <cellStyle name="好_资产负债标准底稿_大信底稿目录 6 2 2" xfId="7500"/>
    <cellStyle name="好_资产负债标准底稿_大信底稿目录 6 3" xfId="7501"/>
    <cellStyle name="好_资产负债标准底稿_大信底稿目录 6 3 2" xfId="7502"/>
    <cellStyle name="好_资产负债标准底稿_大信底稿目录 6 4" xfId="7503"/>
    <cellStyle name="好_资产负债标准底稿_大信底稿目录 6 4 2" xfId="7504"/>
    <cellStyle name="好_资产负债标准底稿_大信底稿目录 6 5" xfId="7505"/>
    <cellStyle name="好_资产负债标准底稿_大信底稿目录 6 6" xfId="11936"/>
    <cellStyle name="好_资产负债标准底稿_大信底稿目录 7" xfId="7506"/>
    <cellStyle name="好_资产负债标准底稿_大信底稿目录 7 2" xfId="7507"/>
    <cellStyle name="好_资产负债标准底稿_大信底稿目录 7 3" xfId="7508"/>
    <cellStyle name="好_资产负债标准底稿_大信底稿目录 8" xfId="7509"/>
    <cellStyle name="好_资产负债标准底稿_大信底稿目录 8 2" xfId="7510"/>
    <cellStyle name="好_资产负债标准底稿_大信底稿目录 8 3" xfId="7511"/>
    <cellStyle name="好_资产负债标准底稿_大信底稿目录 9" xfId="7512"/>
    <cellStyle name="好_资产负债标准底稿_大信底稿目录 9 2" xfId="7513"/>
    <cellStyle name="好_资产负债标准底稿_大信底稿目录 9 3" xfId="7514"/>
    <cellStyle name="好_资产负债类底稿模版" xfId="7515"/>
    <cellStyle name="好_资产负债类底稿模版 10" xfId="7516"/>
    <cellStyle name="好_资产负债类底稿模版 10 2" xfId="7517"/>
    <cellStyle name="好_资产负债类底稿模版 10 3" xfId="7518"/>
    <cellStyle name="好_资产负债类底稿模版 11" xfId="7519"/>
    <cellStyle name="好_资产负债类底稿模版 11 2" xfId="7520"/>
    <cellStyle name="好_资产负债类底稿模版 11 3" xfId="7521"/>
    <cellStyle name="好_资产负债类底稿模版 12" xfId="7522"/>
    <cellStyle name="好_资产负债类底稿模版 12 2" xfId="7523"/>
    <cellStyle name="好_资产负债类底稿模版 13" xfId="7524"/>
    <cellStyle name="好_资产负债类底稿模版 13 2" xfId="7525"/>
    <cellStyle name="好_资产负债类底稿模版 14" xfId="7526"/>
    <cellStyle name="好_资产负债类底稿模版 14 2" xfId="7527"/>
    <cellStyle name="好_资产负债类底稿模版 15" xfId="7528"/>
    <cellStyle name="好_资产负债类底稿模版 15 2" xfId="7529"/>
    <cellStyle name="好_资产负债类底稿模版 16" xfId="7530"/>
    <cellStyle name="好_资产负债类底稿模版 17" xfId="11937"/>
    <cellStyle name="好_资产负债类底稿模版 18" xfId="11938"/>
    <cellStyle name="好_资产负债类底稿模版 19" xfId="11939"/>
    <cellStyle name="好_资产负债类底稿模版 2" xfId="7531"/>
    <cellStyle name="好_资产负债类底稿模版 2 10" xfId="11940"/>
    <cellStyle name="好_资产负债类底稿模版 2 2" xfId="7532"/>
    <cellStyle name="好_资产负债类底稿模版 2 2 2" xfId="7533"/>
    <cellStyle name="好_资产负债类底稿模版 2 2 2 2" xfId="7534"/>
    <cellStyle name="好_资产负债类底稿模版 2 2 3" xfId="7535"/>
    <cellStyle name="好_资产负债类底稿模版 2 2 4" xfId="7536"/>
    <cellStyle name="好_资产负债类底稿模版 2 2 5" xfId="11941"/>
    <cellStyle name="好_资产负债类底稿模版 2 2 6" xfId="11942"/>
    <cellStyle name="好_资产负债类底稿模版 2 2 7" xfId="11943"/>
    <cellStyle name="好_资产负债类底稿模版 2 3" xfId="7537"/>
    <cellStyle name="好_资产负债类底稿模版 2 3 2" xfId="7538"/>
    <cellStyle name="好_资产负债类底稿模版 2 3 2 2" xfId="7539"/>
    <cellStyle name="好_资产负债类底稿模版 2 4" xfId="7540"/>
    <cellStyle name="好_资产负债类底稿模版 2 4 2" xfId="7541"/>
    <cellStyle name="好_资产负债类底稿模版 2 5" xfId="7542"/>
    <cellStyle name="好_资产负债类底稿模版 2 5 2" xfId="7543"/>
    <cellStyle name="好_资产负债类底稿模版 2 6" xfId="7544"/>
    <cellStyle name="好_资产负债类底稿模版 2 7" xfId="7545"/>
    <cellStyle name="好_资产负债类底稿模版 2 8" xfId="11944"/>
    <cellStyle name="好_资产负债类底稿模版 2 9" xfId="11945"/>
    <cellStyle name="好_资产负债类底稿模版 3" xfId="7546"/>
    <cellStyle name="好_资产负债类底稿模版 3 2" xfId="7547"/>
    <cellStyle name="好_资产负债类底稿模版 3 2 2" xfId="7548"/>
    <cellStyle name="好_资产负债类底稿模版 3 3" xfId="7549"/>
    <cellStyle name="好_资产负债类底稿模版 3 3 2" xfId="7550"/>
    <cellStyle name="好_资产负债类底稿模版 3 4" xfId="7551"/>
    <cellStyle name="好_资产负债类底稿模版 3 4 2" xfId="7552"/>
    <cellStyle name="好_资产负债类底稿模版 3 5" xfId="7553"/>
    <cellStyle name="好_资产负债类底稿模版 3 6" xfId="11946"/>
    <cellStyle name="好_资产负债类底稿模版 4" xfId="7554"/>
    <cellStyle name="好_资产负债类底稿模版 4 2" xfId="7555"/>
    <cellStyle name="好_资产负债类底稿模版 4 2 2" xfId="7556"/>
    <cellStyle name="好_资产负债类底稿模版 4 3" xfId="7557"/>
    <cellStyle name="好_资产负债类底稿模版 4 3 2" xfId="7558"/>
    <cellStyle name="好_资产负债类底稿模版 4 4" xfId="7559"/>
    <cellStyle name="好_资产负债类底稿模版 4 4 2" xfId="7560"/>
    <cellStyle name="好_资产负债类底稿模版 4 5" xfId="7561"/>
    <cellStyle name="好_资产负债类底稿模版 4 6" xfId="11947"/>
    <cellStyle name="好_资产负债类底稿模版 5" xfId="7562"/>
    <cellStyle name="好_资产负债类底稿模版 5 2" xfId="7563"/>
    <cellStyle name="好_资产负债类底稿模版 5 2 2" xfId="7564"/>
    <cellStyle name="好_资产负债类底稿模版 5 3" xfId="7565"/>
    <cellStyle name="好_资产负债类底稿模版 5 3 2" xfId="7566"/>
    <cellStyle name="好_资产负债类底稿模版 5 4" xfId="7567"/>
    <cellStyle name="好_资产负债类底稿模版 5 4 2" xfId="7568"/>
    <cellStyle name="好_资产负债类底稿模版 5 5" xfId="7569"/>
    <cellStyle name="好_资产负债类底稿模版 5 6" xfId="11948"/>
    <cellStyle name="好_资产负债类底稿模版 6" xfId="7570"/>
    <cellStyle name="好_资产负债类底稿模版 6 2" xfId="7571"/>
    <cellStyle name="好_资产负债类底稿模版 6 2 2" xfId="7572"/>
    <cellStyle name="好_资产负债类底稿模版 6 3" xfId="7573"/>
    <cellStyle name="好_资产负债类底稿模版 6 3 2" xfId="7574"/>
    <cellStyle name="好_资产负债类底稿模版 6 4" xfId="7575"/>
    <cellStyle name="好_资产负债类底稿模版 6 4 2" xfId="7576"/>
    <cellStyle name="好_资产负债类底稿模版 6 5" xfId="7577"/>
    <cellStyle name="好_资产负债类底稿模版 6 6" xfId="11949"/>
    <cellStyle name="好_资产负债类底稿模版 7" xfId="7578"/>
    <cellStyle name="好_资产负债类底稿模版 7 2" xfId="7579"/>
    <cellStyle name="好_资产负债类底稿模版 7 3" xfId="7580"/>
    <cellStyle name="好_资产负债类底稿模版 8" xfId="7581"/>
    <cellStyle name="好_资产负债类底稿模版 8 2" xfId="7582"/>
    <cellStyle name="好_资产负债类底稿模版 8 3" xfId="7583"/>
    <cellStyle name="好_资产负债类底稿模版 9" xfId="7584"/>
    <cellStyle name="好_资产负债类底稿模版 9 2" xfId="7585"/>
    <cellStyle name="好_资产负债类底稿模版 9 3" xfId="7586"/>
    <cellStyle name="好_资产负债类底稿模版_大信底稿目录" xfId="7587"/>
    <cellStyle name="好_资产负债类底稿模版_大信底稿目录 10" xfId="7588"/>
    <cellStyle name="好_资产负债类底稿模版_大信底稿目录 10 2" xfId="7589"/>
    <cellStyle name="好_资产负债类底稿模版_大信底稿目录 10 3" xfId="7590"/>
    <cellStyle name="好_资产负债类底稿模版_大信底稿目录 11" xfId="7591"/>
    <cellStyle name="好_资产负债类底稿模版_大信底稿目录 11 2" xfId="7592"/>
    <cellStyle name="好_资产负债类底稿模版_大信底稿目录 11 3" xfId="7593"/>
    <cellStyle name="好_资产负债类底稿模版_大信底稿目录 12" xfId="7594"/>
    <cellStyle name="好_资产负债类底稿模版_大信底稿目录 12 2" xfId="7595"/>
    <cellStyle name="好_资产负债类底稿模版_大信底稿目录 13" xfId="7596"/>
    <cellStyle name="好_资产负债类底稿模版_大信底稿目录 13 2" xfId="7597"/>
    <cellStyle name="好_资产负债类底稿模版_大信底稿目录 14" xfId="7598"/>
    <cellStyle name="好_资产负债类底稿模版_大信底稿目录 14 2" xfId="7599"/>
    <cellStyle name="好_资产负债类底稿模版_大信底稿目录 15" xfId="7600"/>
    <cellStyle name="好_资产负债类底稿模版_大信底稿目录 15 2" xfId="7601"/>
    <cellStyle name="好_资产负债类底稿模版_大信底稿目录 16" xfId="7602"/>
    <cellStyle name="好_资产负债类底稿模版_大信底稿目录 17" xfId="11950"/>
    <cellStyle name="好_资产负债类底稿模版_大信底稿目录 18" xfId="11951"/>
    <cellStyle name="好_资产负债类底稿模版_大信底稿目录 19" xfId="11952"/>
    <cellStyle name="好_资产负债类底稿模版_大信底稿目录 2" xfId="7603"/>
    <cellStyle name="好_资产负债类底稿模版_大信底稿目录 2 2" xfId="7604"/>
    <cellStyle name="好_资产负债类底稿模版_大信底稿目录 2 2 2" xfId="7605"/>
    <cellStyle name="好_资产负债类底稿模版_大信底稿目录 2 2 2 2" xfId="7606"/>
    <cellStyle name="好_资产负债类底稿模版_大信底稿目录 2 2 3" xfId="7607"/>
    <cellStyle name="好_资产负债类底稿模版_大信底稿目录 2 3" xfId="7608"/>
    <cellStyle name="好_资产负债类底稿模版_大信底稿目录 2 3 2" xfId="7609"/>
    <cellStyle name="好_资产负债类底稿模版_大信底稿目录 2 4" xfId="7610"/>
    <cellStyle name="好_资产负债类底稿模版_大信底稿目录 2 4 2" xfId="7611"/>
    <cellStyle name="好_资产负债类底稿模版_大信底稿目录 2 5" xfId="7612"/>
    <cellStyle name="好_资产负债类底稿模版_大信底稿目录 2 5 2" xfId="7613"/>
    <cellStyle name="好_资产负债类底稿模版_大信底稿目录 2 6" xfId="7614"/>
    <cellStyle name="好_资产负债类底稿模版_大信底稿目录 2 7" xfId="11953"/>
    <cellStyle name="好_资产负债类底稿模版_大信底稿目录 3" xfId="7615"/>
    <cellStyle name="好_资产负债类底稿模版_大信底稿目录 3 2" xfId="7616"/>
    <cellStyle name="好_资产负债类底稿模版_大信底稿目录 3 2 2" xfId="7617"/>
    <cellStyle name="好_资产负债类底稿模版_大信底稿目录 3 3" xfId="7618"/>
    <cellStyle name="好_资产负债类底稿模版_大信底稿目录 3 3 2" xfId="7619"/>
    <cellStyle name="好_资产负债类底稿模版_大信底稿目录 3 4" xfId="7620"/>
    <cellStyle name="好_资产负债类底稿模版_大信底稿目录 3 4 2" xfId="7621"/>
    <cellStyle name="好_资产负债类底稿模版_大信底稿目录 3 5" xfId="7622"/>
    <cellStyle name="好_资产负债类底稿模版_大信底稿目录 3 6" xfId="11954"/>
    <cellStyle name="好_资产负债类底稿模版_大信底稿目录 4" xfId="7623"/>
    <cellStyle name="好_资产负债类底稿模版_大信底稿目录 4 2" xfId="7624"/>
    <cellStyle name="好_资产负债类底稿模版_大信底稿目录 4 2 2" xfId="7625"/>
    <cellStyle name="好_资产负债类底稿模版_大信底稿目录 4 3" xfId="7626"/>
    <cellStyle name="好_资产负债类底稿模版_大信底稿目录 4 3 2" xfId="7627"/>
    <cellStyle name="好_资产负债类底稿模版_大信底稿目录 4 4" xfId="7628"/>
    <cellStyle name="好_资产负债类底稿模版_大信底稿目录 4 4 2" xfId="7629"/>
    <cellStyle name="好_资产负债类底稿模版_大信底稿目录 4 5" xfId="7630"/>
    <cellStyle name="好_资产负债类底稿模版_大信底稿目录 4 6" xfId="11955"/>
    <cellStyle name="好_资产负债类底稿模版_大信底稿目录 5" xfId="7631"/>
    <cellStyle name="好_资产负债类底稿模版_大信底稿目录 5 2" xfId="7632"/>
    <cellStyle name="好_资产负债类底稿模版_大信底稿目录 5 2 2" xfId="7633"/>
    <cellStyle name="好_资产负债类底稿模版_大信底稿目录 5 3" xfId="7634"/>
    <cellStyle name="好_资产负债类底稿模版_大信底稿目录 5 3 2" xfId="7635"/>
    <cellStyle name="好_资产负债类底稿模版_大信底稿目录 5 4" xfId="7636"/>
    <cellStyle name="好_资产负债类底稿模版_大信底稿目录 5 4 2" xfId="7637"/>
    <cellStyle name="好_资产负债类底稿模版_大信底稿目录 5 5" xfId="7638"/>
    <cellStyle name="好_资产负债类底稿模版_大信底稿目录 5 6" xfId="11956"/>
    <cellStyle name="好_资产负债类底稿模版_大信底稿目录 6" xfId="7639"/>
    <cellStyle name="好_资产负债类底稿模版_大信底稿目录 6 2" xfId="7640"/>
    <cellStyle name="好_资产负债类底稿模版_大信底稿目录 6 2 2" xfId="7641"/>
    <cellStyle name="好_资产负债类底稿模版_大信底稿目录 6 3" xfId="7642"/>
    <cellStyle name="好_资产负债类底稿模版_大信底稿目录 6 3 2" xfId="7643"/>
    <cellStyle name="好_资产负债类底稿模版_大信底稿目录 6 4" xfId="7644"/>
    <cellStyle name="好_资产负债类底稿模版_大信底稿目录 6 4 2" xfId="7645"/>
    <cellStyle name="好_资产负债类底稿模版_大信底稿目录 6 5" xfId="7646"/>
    <cellStyle name="好_资产负债类底稿模版_大信底稿目录 6 6" xfId="11957"/>
    <cellStyle name="好_资产负债类底稿模版_大信底稿目录 7" xfId="7647"/>
    <cellStyle name="好_资产负债类底稿模版_大信底稿目录 7 2" xfId="7648"/>
    <cellStyle name="好_资产负债类底稿模版_大信底稿目录 7 3" xfId="7649"/>
    <cellStyle name="好_资产负债类底稿模版_大信底稿目录 8" xfId="7650"/>
    <cellStyle name="好_资产负债类底稿模版_大信底稿目录 8 2" xfId="7651"/>
    <cellStyle name="好_资产负债类底稿模版_大信底稿目录 8 3" xfId="7652"/>
    <cellStyle name="好_资产负债类底稿模版_大信底稿目录 9" xfId="7653"/>
    <cellStyle name="好_资产负债类底稿模版_大信底稿目录 9 2" xfId="7654"/>
    <cellStyle name="好_资产负债类底稿模版_大信底稿目录 9 3" xfId="7655"/>
    <cellStyle name="好_资产减值损失" xfId="7656"/>
    <cellStyle name="好_资产减值损失 10" xfId="7657"/>
    <cellStyle name="好_资产减值损失 10 2" xfId="7658"/>
    <cellStyle name="好_资产减值损失 10 3" xfId="7659"/>
    <cellStyle name="好_资产减值损失 11" xfId="7660"/>
    <cellStyle name="好_资产减值损失 11 2" xfId="7661"/>
    <cellStyle name="好_资产减值损失 11 3" xfId="7662"/>
    <cellStyle name="好_资产减值损失 12" xfId="7663"/>
    <cellStyle name="好_资产减值损失 12 2" xfId="7664"/>
    <cellStyle name="好_资产减值损失 13" xfId="7665"/>
    <cellStyle name="好_资产减值损失 13 2" xfId="7666"/>
    <cellStyle name="好_资产减值损失 14" xfId="7667"/>
    <cellStyle name="好_资产减值损失 14 2" xfId="7668"/>
    <cellStyle name="好_资产减值损失 15" xfId="7669"/>
    <cellStyle name="好_资产减值损失 15 2" xfId="7670"/>
    <cellStyle name="好_资产减值损失 16" xfId="7671"/>
    <cellStyle name="好_资产减值损失 17" xfId="11958"/>
    <cellStyle name="好_资产减值损失 18" xfId="11959"/>
    <cellStyle name="好_资产减值损失 19" xfId="11960"/>
    <cellStyle name="好_资产减值损失 2" xfId="7672"/>
    <cellStyle name="好_资产减值损失 2 2" xfId="7673"/>
    <cellStyle name="好_资产减值损失 2 2 2" xfId="7674"/>
    <cellStyle name="好_资产减值损失 2 2 2 2" xfId="7675"/>
    <cellStyle name="好_资产减值损失 2 2 3" xfId="7676"/>
    <cellStyle name="好_资产减值损失 2 3" xfId="7677"/>
    <cellStyle name="好_资产减值损失 2 3 2" xfId="7678"/>
    <cellStyle name="好_资产减值损失 2 3 2 2" xfId="7679"/>
    <cellStyle name="好_资产减值损失 2 4" xfId="7680"/>
    <cellStyle name="好_资产减值损失 2 4 2" xfId="7681"/>
    <cellStyle name="好_资产减值损失 2 5" xfId="7682"/>
    <cellStyle name="好_资产减值损失 2 5 2" xfId="7683"/>
    <cellStyle name="好_资产减值损失 2 6" xfId="7684"/>
    <cellStyle name="好_资产减值损失 2 7" xfId="11961"/>
    <cellStyle name="好_资产减值损失 3" xfId="7685"/>
    <cellStyle name="好_资产减值损失 3 2" xfId="7686"/>
    <cellStyle name="好_资产减值损失 3 2 2" xfId="7687"/>
    <cellStyle name="好_资产减值损失 3 3" xfId="7688"/>
    <cellStyle name="好_资产减值损失 3 3 2" xfId="7689"/>
    <cellStyle name="好_资产减值损失 3 4" xfId="7690"/>
    <cellStyle name="好_资产减值损失 3 4 2" xfId="7691"/>
    <cellStyle name="好_资产减值损失 3 5" xfId="7692"/>
    <cellStyle name="好_资产减值损失 3 6" xfId="11962"/>
    <cellStyle name="好_资产减值损失 4" xfId="7693"/>
    <cellStyle name="好_资产减值损失 4 2" xfId="7694"/>
    <cellStyle name="好_资产减值损失 4 2 2" xfId="7695"/>
    <cellStyle name="好_资产减值损失 4 3" xfId="7696"/>
    <cellStyle name="好_资产减值损失 4 3 2" xfId="7697"/>
    <cellStyle name="好_资产减值损失 4 4" xfId="7698"/>
    <cellStyle name="好_资产减值损失 4 4 2" xfId="7699"/>
    <cellStyle name="好_资产减值损失 4 5" xfId="7700"/>
    <cellStyle name="好_资产减值损失 4 6" xfId="11963"/>
    <cellStyle name="好_资产减值损失 5" xfId="7701"/>
    <cellStyle name="好_资产减值损失 5 2" xfId="7702"/>
    <cellStyle name="好_资产减值损失 5 2 2" xfId="7703"/>
    <cellStyle name="好_资产减值损失 5 3" xfId="7704"/>
    <cellStyle name="好_资产减值损失 5 3 2" xfId="7705"/>
    <cellStyle name="好_资产减值损失 5 4" xfId="7706"/>
    <cellStyle name="好_资产减值损失 5 4 2" xfId="7707"/>
    <cellStyle name="好_资产减值损失 5 5" xfId="7708"/>
    <cellStyle name="好_资产减值损失 5 6" xfId="11964"/>
    <cellStyle name="好_资产减值损失 6" xfId="7709"/>
    <cellStyle name="好_资产减值损失 6 2" xfId="7710"/>
    <cellStyle name="好_资产减值损失 6 2 2" xfId="7711"/>
    <cellStyle name="好_资产减值损失 6 3" xfId="7712"/>
    <cellStyle name="好_资产减值损失 6 3 2" xfId="7713"/>
    <cellStyle name="好_资产减值损失 6 4" xfId="7714"/>
    <cellStyle name="好_资产减值损失 6 4 2" xfId="7715"/>
    <cellStyle name="好_资产减值损失 6 5" xfId="7716"/>
    <cellStyle name="好_资产减值损失 6 6" xfId="11965"/>
    <cellStyle name="好_资产减值损失 7" xfId="7717"/>
    <cellStyle name="好_资产减值损失 7 2" xfId="7718"/>
    <cellStyle name="好_资产减值损失 7 3" xfId="7719"/>
    <cellStyle name="好_资产减值损失 8" xfId="7720"/>
    <cellStyle name="好_资产减值损失 8 2" xfId="7721"/>
    <cellStyle name="好_资产减值损失 8 3" xfId="7722"/>
    <cellStyle name="好_资产减值损失 9" xfId="7723"/>
    <cellStyle name="好_资产减值损失 9 2" xfId="7724"/>
    <cellStyle name="好_资产减值损失 9 3" xfId="7725"/>
    <cellStyle name="好_资产减值损失_3固定资产" xfId="7726"/>
    <cellStyle name="好_资产减值损失_3固定资产 2" xfId="7727"/>
    <cellStyle name="好_资产减值损失_3固定资产 2 2" xfId="7728"/>
    <cellStyle name="好_资产减值损失_3固定资产 3" xfId="7729"/>
    <cellStyle name="好_资产减值损失_Book2" xfId="7730"/>
    <cellStyle name="好_资产减值损失_Book2 2" xfId="7731"/>
    <cellStyle name="好_资产减值损失_Book2 2 2" xfId="7732"/>
    <cellStyle name="好_资产减值损失_Book2 3" xfId="7733"/>
    <cellStyle name="好_资产减值损失_财务费用" xfId="11966"/>
    <cellStyle name="好_资产减值损失_固定资产" xfId="7734"/>
    <cellStyle name="好_资产减值损失_固定资产 2" xfId="7735"/>
    <cellStyle name="好_资产减值损失_固定资产 2 2" xfId="7736"/>
    <cellStyle name="好_资产减值损失_固定资产 3" xfId="7737"/>
    <cellStyle name="好_资产减值损失_货币资金" xfId="7738"/>
    <cellStyle name="好_资产减值损失_货币资金 2" xfId="7739"/>
    <cellStyle name="好_资产减值损失_货币资金 2 2" xfId="7740"/>
    <cellStyle name="好_资产减值损失_货币资金 3" xfId="7741"/>
    <cellStyle name="好_资产减值损失_应收账款" xfId="7742"/>
    <cellStyle name="好_资产减值损失_应收账款 2" xfId="7743"/>
    <cellStyle name="好_资产减值损失_应收账款 2 2" xfId="7744"/>
    <cellStyle name="好_资产减值损失_应收账款 3" xfId="7745"/>
    <cellStyle name="好_综合" xfId="9646"/>
    <cellStyle name="合计行文本" xfId="9647"/>
    <cellStyle name="合计行文本 2" xfId="9648"/>
    <cellStyle name="合计数值G" xfId="9649"/>
    <cellStyle name="合计调整值" xfId="9650"/>
    <cellStyle name="桁区切り [0.00]_１１月価格表" xfId="7746"/>
    <cellStyle name="桁区切り_１１月価格表" xfId="7747"/>
    <cellStyle name="后继超级链接" xfId="9651"/>
    <cellStyle name="后继超级链接 2" xfId="9652"/>
    <cellStyle name="后继超级链接_0106固定资产减值明细(提减值准备)" xfId="7748"/>
    <cellStyle name="汇总 10" xfId="11967"/>
    <cellStyle name="汇总 11" xfId="11968"/>
    <cellStyle name="汇总 2" xfId="7749"/>
    <cellStyle name="汇总 2 2" xfId="7750"/>
    <cellStyle name="汇总 2 2 2" xfId="7751"/>
    <cellStyle name="汇总 2 2 2 2" xfId="7752"/>
    <cellStyle name="汇总 2 2 3" xfId="7753"/>
    <cellStyle name="汇总 2 3" xfId="7754"/>
    <cellStyle name="汇总 2 3 2" xfId="7755"/>
    <cellStyle name="汇总 2 3 3" xfId="7756"/>
    <cellStyle name="汇总 2 4" xfId="7757"/>
    <cellStyle name="汇总 2 4 2" xfId="7758"/>
    <cellStyle name="汇总 2 5" xfId="7759"/>
    <cellStyle name="汇总 2 5 2" xfId="7760"/>
    <cellStyle name="汇总 2 6" xfId="7761"/>
    <cellStyle name="汇总 2 6 2" xfId="7762"/>
    <cellStyle name="汇总 2 7" xfId="7763"/>
    <cellStyle name="汇总 2 7 2" xfId="7764"/>
    <cellStyle name="汇总 2 8" xfId="7765"/>
    <cellStyle name="汇总 3" xfId="7766"/>
    <cellStyle name="汇总 3 2" xfId="7767"/>
    <cellStyle name="汇总 4" xfId="11969"/>
    <cellStyle name="汇总 5" xfId="11970"/>
    <cellStyle name="汇总 6" xfId="11971"/>
    <cellStyle name="汇总 7" xfId="11972"/>
    <cellStyle name="汇总 8" xfId="11973"/>
    <cellStyle name="汇总 9" xfId="11974"/>
    <cellStyle name="会计科目参数" xfId="7768"/>
    <cellStyle name="会计科目参数 2" xfId="7769"/>
    <cellStyle name="会计科目参数 3" xfId="7770"/>
    <cellStyle name="会计科目类别" xfId="7771"/>
    <cellStyle name="会计科目类别 2" xfId="7772"/>
    <cellStyle name="会计科目类别 2 2" xfId="7773"/>
    <cellStyle name="会计科目类别 3" xfId="7774"/>
    <cellStyle name="会计科目类别 4" xfId="7775"/>
    <cellStyle name="货币 2" xfId="7776"/>
    <cellStyle name="货币 2 2" xfId="7777"/>
    <cellStyle name="货币 2 2 2" xfId="7778"/>
    <cellStyle name="货币 2 3" xfId="7779"/>
    <cellStyle name="货币 2 3 2" xfId="7780"/>
    <cellStyle name="货币 2 4" xfId="7781"/>
    <cellStyle name="货币 3" xfId="7782"/>
    <cellStyle name="货币 3 2" xfId="7783"/>
    <cellStyle name="货币 3 3" xfId="7784"/>
    <cellStyle name="货币 4" xfId="7785"/>
    <cellStyle name="货币 4 2" xfId="7786"/>
    <cellStyle name="货币 4 3" xfId="7787"/>
    <cellStyle name="货币[0] 2" xfId="7788"/>
    <cellStyle name="货币[0] 2 2" xfId="7789"/>
    <cellStyle name="货币[0] 2 3" xfId="7790"/>
    <cellStyle name="貨幣 [0]_1" xfId="11975"/>
    <cellStyle name="貨幣_1" xfId="11976"/>
    <cellStyle name="计算 10" xfId="11977"/>
    <cellStyle name="计算 11" xfId="11978"/>
    <cellStyle name="计算 2" xfId="7791"/>
    <cellStyle name="计算 2 2" xfId="7792"/>
    <cellStyle name="计算 2 2 2" xfId="7793"/>
    <cellStyle name="计算 2 2 2 2" xfId="7794"/>
    <cellStyle name="计算 2 2 3" xfId="7795"/>
    <cellStyle name="计算 2 3" xfId="7796"/>
    <cellStyle name="计算 2 3 2" xfId="7797"/>
    <cellStyle name="计算 2 3 3" xfId="7798"/>
    <cellStyle name="计算 2 4" xfId="7799"/>
    <cellStyle name="计算 2 4 2" xfId="7800"/>
    <cellStyle name="计算 2 5" xfId="7801"/>
    <cellStyle name="计算 2 5 2" xfId="7802"/>
    <cellStyle name="计算 2 6" xfId="7803"/>
    <cellStyle name="计算 2 6 2" xfId="7804"/>
    <cellStyle name="计算 2 7" xfId="7805"/>
    <cellStyle name="计算 2 8" xfId="7806"/>
    <cellStyle name="计算 3" xfId="7807"/>
    <cellStyle name="计算 3 2" xfId="7808"/>
    <cellStyle name="计算 4" xfId="11979"/>
    <cellStyle name="计算 5" xfId="11980"/>
    <cellStyle name="计算 6" xfId="11981"/>
    <cellStyle name="计算 7" xfId="11982"/>
    <cellStyle name="计算 8" xfId="11983"/>
    <cellStyle name="计算 9" xfId="11984"/>
    <cellStyle name="检查单元格 10" xfId="11985"/>
    <cellStyle name="检查单元格 11" xfId="11986"/>
    <cellStyle name="检查单元格 2" xfId="7809"/>
    <cellStyle name="检查单元格 2 2" xfId="7810"/>
    <cellStyle name="检查单元格 2 2 2" xfId="7811"/>
    <cellStyle name="检查单元格 2 2 2 2" xfId="7812"/>
    <cellStyle name="检查单元格 2 2 3" xfId="7813"/>
    <cellStyle name="检查单元格 2 3" xfId="7814"/>
    <cellStyle name="检查单元格 2 3 2" xfId="7815"/>
    <cellStyle name="检查单元格 2 3 3" xfId="7816"/>
    <cellStyle name="检查单元格 2 4" xfId="7817"/>
    <cellStyle name="检查单元格 2 4 2" xfId="7818"/>
    <cellStyle name="检查单元格 2 5" xfId="7819"/>
    <cellStyle name="检查单元格 2 5 2" xfId="7820"/>
    <cellStyle name="检查单元格 2 6" xfId="7821"/>
    <cellStyle name="检查单元格 2 6 2" xfId="7822"/>
    <cellStyle name="检查单元格 2 7" xfId="7823"/>
    <cellStyle name="检查单元格 2 8" xfId="7824"/>
    <cellStyle name="检查单元格 3" xfId="7825"/>
    <cellStyle name="检查单元格 3 2" xfId="7826"/>
    <cellStyle name="检查单元格 4" xfId="11987"/>
    <cellStyle name="检查单元格 5" xfId="11988"/>
    <cellStyle name="检查单元格 6" xfId="11989"/>
    <cellStyle name="检查单元格 7" xfId="11990"/>
    <cellStyle name="检查单元格 8" xfId="11991"/>
    <cellStyle name="检查单元格 9" xfId="11992"/>
    <cellStyle name="解释性文本 10" xfId="11993"/>
    <cellStyle name="解释性文本 11" xfId="11994"/>
    <cellStyle name="解释性文本 2" xfId="7827"/>
    <cellStyle name="解释性文本 2 2" xfId="7828"/>
    <cellStyle name="解释性文本 2 2 2" xfId="7829"/>
    <cellStyle name="解释性文本 2 2 2 2" xfId="7830"/>
    <cellStyle name="解释性文本 2 2 3" xfId="7831"/>
    <cellStyle name="解释性文本 2 3" xfId="7832"/>
    <cellStyle name="解释性文本 2 3 2" xfId="7833"/>
    <cellStyle name="解释性文本 2 3 3" xfId="7834"/>
    <cellStyle name="解释性文本 2 4" xfId="7835"/>
    <cellStyle name="解释性文本 2 4 2" xfId="7836"/>
    <cellStyle name="解释性文本 2 5" xfId="7837"/>
    <cellStyle name="解释性文本 2 5 2" xfId="7838"/>
    <cellStyle name="解释性文本 2 6" xfId="7839"/>
    <cellStyle name="解释性文本 2 6 2" xfId="7840"/>
    <cellStyle name="解释性文本 2 7" xfId="7841"/>
    <cellStyle name="解释性文本 2 8" xfId="7842"/>
    <cellStyle name="解释性文本 3" xfId="7843"/>
    <cellStyle name="解释性文本 3 2" xfId="7844"/>
    <cellStyle name="解释性文本 4" xfId="11995"/>
    <cellStyle name="解释性文本 5" xfId="11996"/>
    <cellStyle name="解释性文本 6" xfId="11997"/>
    <cellStyle name="解释性文本 7" xfId="11998"/>
    <cellStyle name="解释性文本 8" xfId="11999"/>
    <cellStyle name="解释性文本 9" xfId="12000"/>
    <cellStyle name="借出原因" xfId="7845"/>
    <cellStyle name="借出原因 2" xfId="7846"/>
    <cellStyle name="警告文本 10" xfId="12001"/>
    <cellStyle name="警告文本 11" xfId="12002"/>
    <cellStyle name="警告文本 2" xfId="7847"/>
    <cellStyle name="警告文本 2 2" xfId="7848"/>
    <cellStyle name="警告文本 2 2 2" xfId="7849"/>
    <cellStyle name="警告文本 2 2 2 2" xfId="7850"/>
    <cellStyle name="警告文本 2 2 3" xfId="7851"/>
    <cellStyle name="警告文本 2 3" xfId="7852"/>
    <cellStyle name="警告文本 2 3 2" xfId="7853"/>
    <cellStyle name="警告文本 2 3 3" xfId="7854"/>
    <cellStyle name="警告文本 2 4" xfId="7855"/>
    <cellStyle name="警告文本 2 4 2" xfId="7856"/>
    <cellStyle name="警告文本 2 5" xfId="7857"/>
    <cellStyle name="警告文本 2 5 2" xfId="7858"/>
    <cellStyle name="警告文本 2 6" xfId="7859"/>
    <cellStyle name="警告文本 2 6 2" xfId="7860"/>
    <cellStyle name="警告文本 2 7" xfId="7861"/>
    <cellStyle name="警告文本 2 8" xfId="7862"/>
    <cellStyle name="警告文本 3" xfId="7863"/>
    <cellStyle name="警告文本 3 2" xfId="7864"/>
    <cellStyle name="警告文本 4" xfId="12003"/>
    <cellStyle name="警告文本 5" xfId="12004"/>
    <cellStyle name="警告文本 6" xfId="12005"/>
    <cellStyle name="警告文本 7" xfId="12006"/>
    <cellStyle name="警告文本 8" xfId="12007"/>
    <cellStyle name="警告文本 9" xfId="12008"/>
    <cellStyle name="链接单元格 10" xfId="12009"/>
    <cellStyle name="链接单元格 11" xfId="12010"/>
    <cellStyle name="链接单元格 2" xfId="7865"/>
    <cellStyle name="链接单元格 2 2" xfId="7866"/>
    <cellStyle name="链接单元格 2 2 2" xfId="7867"/>
    <cellStyle name="链接单元格 2 2 2 2" xfId="7868"/>
    <cellStyle name="链接单元格 2 2 3" xfId="7869"/>
    <cellStyle name="链接单元格 2 3" xfId="7870"/>
    <cellStyle name="链接单元格 2 3 2" xfId="7871"/>
    <cellStyle name="链接单元格 2 3 3" xfId="7872"/>
    <cellStyle name="链接单元格 2 4" xfId="7873"/>
    <cellStyle name="链接单元格 2 4 2" xfId="7874"/>
    <cellStyle name="链接单元格 2 5" xfId="7875"/>
    <cellStyle name="链接单元格 2 5 2" xfId="7876"/>
    <cellStyle name="链接单元格 2 6" xfId="7877"/>
    <cellStyle name="链接单元格 2 6 2" xfId="7878"/>
    <cellStyle name="链接单元格 2 7" xfId="7879"/>
    <cellStyle name="链接单元格 2 8" xfId="7880"/>
    <cellStyle name="链接单元格 3" xfId="7881"/>
    <cellStyle name="链接单元格 3 2" xfId="7882"/>
    <cellStyle name="链接单元格 4" xfId="12011"/>
    <cellStyle name="链接单元格 5" xfId="12012"/>
    <cellStyle name="链接单元格 6" xfId="12013"/>
    <cellStyle name="链接单元格 7" xfId="12014"/>
    <cellStyle name="链接单元格 8" xfId="12015"/>
    <cellStyle name="链接单元格 9" xfId="12016"/>
    <cellStyle name="霓付 [0]_1202" xfId="7883"/>
    <cellStyle name="霓付_1202" xfId="7884"/>
    <cellStyle name="妞" xfId="7885"/>
    <cellStyle name="妞 2" xfId="7886"/>
    <cellStyle name="妞 2 2" xfId="7887"/>
    <cellStyle name="妞 3" xfId="7888"/>
    <cellStyle name="妞 4" xfId="7889"/>
    <cellStyle name="妞 5" xfId="12017"/>
    <cellStyle name="妞 6" xfId="12018"/>
    <cellStyle name="妞 7" xfId="12019"/>
    <cellStyle name="欧" xfId="7890"/>
    <cellStyle name="欧 2" xfId="7891"/>
    <cellStyle name="欧 3" xfId="7892"/>
    <cellStyle name="烹拳 [0]_1202" xfId="7893"/>
    <cellStyle name="烹拳_1202" xfId="7894"/>
    <cellStyle name="砯刽 [0]_PLDT" xfId="7895"/>
    <cellStyle name="砯刽_PLDT" xfId="7896"/>
    <cellStyle name="普通_ 白土" xfId="7897"/>
    <cellStyle name="千分位 2" xfId="7898"/>
    <cellStyle name="千分位 6" xfId="7899"/>
    <cellStyle name="千分位[0]_ 白土" xfId="7900"/>
    <cellStyle name="千分位_ 白土" xfId="7901"/>
    <cellStyle name="千位[0]_ 方正PC" xfId="7902"/>
    <cellStyle name="千位_ 方正PC" xfId="7903"/>
    <cellStyle name="千位分隔" xfId="363" builtinId="3"/>
    <cellStyle name="千位分隔 10" xfId="7904"/>
    <cellStyle name="千位分隔 10 10" xfId="7905"/>
    <cellStyle name="千位分隔 10 11" xfId="7906"/>
    <cellStyle name="千位分隔 10 12" xfId="7907"/>
    <cellStyle name="千位分隔 10 13" xfId="7908"/>
    <cellStyle name="千位分隔 10 2" xfId="7909"/>
    <cellStyle name="千位分隔 10 2 2" xfId="7910"/>
    <cellStyle name="千位分隔 10 2 3" xfId="7911"/>
    <cellStyle name="千位分隔 10 3" xfId="7912"/>
    <cellStyle name="千位分隔 10 3 2" xfId="7913"/>
    <cellStyle name="千位分隔 10 4" xfId="7914"/>
    <cellStyle name="千位分隔 10 4 2" xfId="7915"/>
    <cellStyle name="千位分隔 10 5" xfId="7916"/>
    <cellStyle name="千位分隔 10 6" xfId="7917"/>
    <cellStyle name="千位分隔 10 7" xfId="7918"/>
    <cellStyle name="千位分隔 10 8" xfId="7919"/>
    <cellStyle name="千位分隔 10 9" xfId="7920"/>
    <cellStyle name="千位分隔 11" xfId="7921"/>
    <cellStyle name="千位分隔 11 10" xfId="7922"/>
    <cellStyle name="千位分隔 11 11" xfId="7923"/>
    <cellStyle name="千位分隔 11 12" xfId="7924"/>
    <cellStyle name="千位分隔 11 13" xfId="7925"/>
    <cellStyle name="千位分隔 11 14" xfId="7926"/>
    <cellStyle name="千位分隔 11 15" xfId="7927"/>
    <cellStyle name="千位分隔 11 16" xfId="7928"/>
    <cellStyle name="千位分隔 11 17" xfId="7929"/>
    <cellStyle name="千位分隔 11 18" xfId="7930"/>
    <cellStyle name="千位分隔 11 2" xfId="7931"/>
    <cellStyle name="千位分隔 11 2 2" xfId="7932"/>
    <cellStyle name="千位分隔 11 2 2 2" xfId="7933"/>
    <cellStyle name="千位分隔 11 2 3" xfId="7934"/>
    <cellStyle name="千位分隔 11 3" xfId="7935"/>
    <cellStyle name="千位分隔 11 3 2" xfId="7936"/>
    <cellStyle name="千位分隔 11 3 3" xfId="7937"/>
    <cellStyle name="千位分隔 11 3 4" xfId="7938"/>
    <cellStyle name="千位分隔 11 4" xfId="7939"/>
    <cellStyle name="千位分隔 11 4 2" xfId="7940"/>
    <cellStyle name="千位分隔 11 5" xfId="7941"/>
    <cellStyle name="千位分隔 11 6" xfId="7942"/>
    <cellStyle name="千位分隔 11 7" xfId="7943"/>
    <cellStyle name="千位分隔 11 8" xfId="7944"/>
    <cellStyle name="千位分隔 11 9" xfId="7945"/>
    <cellStyle name="千位分隔 12" xfId="7946"/>
    <cellStyle name="千位分隔 12 10" xfId="7947"/>
    <cellStyle name="千位分隔 12 11" xfId="7948"/>
    <cellStyle name="千位分隔 12 12" xfId="7949"/>
    <cellStyle name="千位分隔 12 13" xfId="7950"/>
    <cellStyle name="千位分隔 12 2" xfId="7951"/>
    <cellStyle name="千位分隔 12 2 2" xfId="7952"/>
    <cellStyle name="千位分隔 12 2 3" xfId="7953"/>
    <cellStyle name="千位分隔 12 3" xfId="7954"/>
    <cellStyle name="千位分隔 12 3 2" xfId="7955"/>
    <cellStyle name="千位分隔 12 3 3" xfId="7956"/>
    <cellStyle name="千位分隔 12 4" xfId="7957"/>
    <cellStyle name="千位分隔 12 4 2" xfId="7958"/>
    <cellStyle name="千位分隔 12 5" xfId="7959"/>
    <cellStyle name="千位分隔 12 6" xfId="7960"/>
    <cellStyle name="千位分隔 12 7" xfId="7961"/>
    <cellStyle name="千位分隔 12 8" xfId="7962"/>
    <cellStyle name="千位分隔 12 9" xfId="7963"/>
    <cellStyle name="千位分隔 13" xfId="7964"/>
    <cellStyle name="千位分隔 13 10" xfId="7965"/>
    <cellStyle name="千位分隔 13 11" xfId="7966"/>
    <cellStyle name="千位分隔 13 12" xfId="7967"/>
    <cellStyle name="千位分隔 13 13" xfId="7968"/>
    <cellStyle name="千位分隔 13 2" xfId="7969"/>
    <cellStyle name="千位分隔 13 3" xfId="7970"/>
    <cellStyle name="千位分隔 13 4" xfId="7971"/>
    <cellStyle name="千位分隔 13 5" xfId="7972"/>
    <cellStyle name="千位分隔 13 6" xfId="7973"/>
    <cellStyle name="千位分隔 13 7" xfId="7974"/>
    <cellStyle name="千位分隔 13 8" xfId="7975"/>
    <cellStyle name="千位分隔 13 9" xfId="7976"/>
    <cellStyle name="千位分隔 14" xfId="7977"/>
    <cellStyle name="千位分隔 14 10" xfId="7978"/>
    <cellStyle name="千位分隔 14 11" xfId="7979"/>
    <cellStyle name="千位分隔 14 12" xfId="7980"/>
    <cellStyle name="千位分隔 14 13" xfId="7981"/>
    <cellStyle name="千位分隔 14 2" xfId="7982"/>
    <cellStyle name="千位分隔 14 3" xfId="7983"/>
    <cellStyle name="千位分隔 14 4" xfId="7984"/>
    <cellStyle name="千位分隔 14 5" xfId="7985"/>
    <cellStyle name="千位分隔 14 6" xfId="7986"/>
    <cellStyle name="千位分隔 14 7" xfId="7987"/>
    <cellStyle name="千位分隔 14 8" xfId="7988"/>
    <cellStyle name="千位分隔 14 9" xfId="7989"/>
    <cellStyle name="千位分隔 15" xfId="7990"/>
    <cellStyle name="千位分隔 15 10" xfId="7991"/>
    <cellStyle name="千位分隔 15 11" xfId="7992"/>
    <cellStyle name="千位分隔 15 12" xfId="7993"/>
    <cellStyle name="千位分隔 15 2" xfId="7994"/>
    <cellStyle name="千位分隔 15 3" xfId="7995"/>
    <cellStyle name="千位分隔 15 4" xfId="7996"/>
    <cellStyle name="千位分隔 15 5" xfId="7997"/>
    <cellStyle name="千位分隔 15 6" xfId="7998"/>
    <cellStyle name="千位分隔 15 7" xfId="7999"/>
    <cellStyle name="千位分隔 15 8" xfId="8000"/>
    <cellStyle name="千位分隔 15 9" xfId="8001"/>
    <cellStyle name="千位分隔 16" xfId="8002"/>
    <cellStyle name="千位分隔 16 2" xfId="8003"/>
    <cellStyle name="千位分隔 16 3" xfId="8004"/>
    <cellStyle name="千位分隔 17" xfId="8005"/>
    <cellStyle name="千位分隔 17 2" xfId="8006"/>
    <cellStyle name="千位分隔 17 3" xfId="8007"/>
    <cellStyle name="千位分隔 17 4" xfId="8008"/>
    <cellStyle name="千位分隔 17 5" xfId="8009"/>
    <cellStyle name="千位分隔 17 6" xfId="8010"/>
    <cellStyle name="千位分隔 18" xfId="8011"/>
    <cellStyle name="千位分隔 18 10" xfId="8012"/>
    <cellStyle name="千位分隔 18 11" xfId="8013"/>
    <cellStyle name="千位分隔 18 12" xfId="8014"/>
    <cellStyle name="千位分隔 18 13" xfId="8015"/>
    <cellStyle name="千位分隔 18 14" xfId="8016"/>
    <cellStyle name="千位分隔 18 15" xfId="8017"/>
    <cellStyle name="千位分隔 18 2" xfId="8018"/>
    <cellStyle name="千位分隔 18 2 10" xfId="8019"/>
    <cellStyle name="千位分隔 18 2 11" xfId="8020"/>
    <cellStyle name="千位分隔 18 2 12" xfId="8021"/>
    <cellStyle name="千位分隔 18 2 2" xfId="8022"/>
    <cellStyle name="千位分隔 18 2 3" xfId="8023"/>
    <cellStyle name="千位分隔 18 2 4" xfId="8024"/>
    <cellStyle name="千位分隔 18 2 5" xfId="8025"/>
    <cellStyle name="千位分隔 18 2 6" xfId="8026"/>
    <cellStyle name="千位分隔 18 2 7" xfId="8027"/>
    <cellStyle name="千位分隔 18 2 8" xfId="8028"/>
    <cellStyle name="千位分隔 18 2 9" xfId="8029"/>
    <cellStyle name="千位分隔 18 3" xfId="8030"/>
    <cellStyle name="千位分隔 18 4" xfId="8031"/>
    <cellStyle name="千位分隔 18 5" xfId="8032"/>
    <cellStyle name="千位分隔 18 6" xfId="8033"/>
    <cellStyle name="千位分隔 18 7" xfId="8034"/>
    <cellStyle name="千位分隔 18 8" xfId="8035"/>
    <cellStyle name="千位分隔 18 9" xfId="8036"/>
    <cellStyle name="千位分隔 19" xfId="8037"/>
    <cellStyle name="千位分隔 2" xfId="8038"/>
    <cellStyle name="千位分隔 2 10" xfId="8039"/>
    <cellStyle name="千位分隔 2 10 2" xfId="8040"/>
    <cellStyle name="千位分隔 2 10 2 2" xfId="8041"/>
    <cellStyle name="千位分隔 2 10 3" xfId="8042"/>
    <cellStyle name="千位分隔 2 10 4" xfId="8043"/>
    <cellStyle name="千位分隔 2 11" xfId="8044"/>
    <cellStyle name="千位分隔 2 11 2" xfId="8045"/>
    <cellStyle name="千位分隔 2 11 3" xfId="8046"/>
    <cellStyle name="千位分隔 2 11 4" xfId="8047"/>
    <cellStyle name="千位分隔 2 12" xfId="8048"/>
    <cellStyle name="千位分隔 2 12 2" xfId="8049"/>
    <cellStyle name="千位分隔 2 12 3" xfId="8050"/>
    <cellStyle name="千位分隔 2 12 4" xfId="8051"/>
    <cellStyle name="千位分隔 2 13" xfId="8052"/>
    <cellStyle name="千位分隔 2 13 2" xfId="8053"/>
    <cellStyle name="千位分隔 2 13 3" xfId="8054"/>
    <cellStyle name="千位分隔 2 13 4" xfId="8055"/>
    <cellStyle name="千位分隔 2 14" xfId="8056"/>
    <cellStyle name="千位分隔 2 14 2" xfId="8057"/>
    <cellStyle name="千位分隔 2 14 3" xfId="8058"/>
    <cellStyle name="千位分隔 2 15" xfId="8059"/>
    <cellStyle name="千位分隔 2 15 2" xfId="8060"/>
    <cellStyle name="千位分隔 2 16" xfId="8061"/>
    <cellStyle name="千位分隔 2 16 2" xfId="8062"/>
    <cellStyle name="千位分隔 2 17" xfId="8063"/>
    <cellStyle name="千位分隔 2 17 2" xfId="8064"/>
    <cellStyle name="千位分隔 2 18" xfId="8065"/>
    <cellStyle name="千位分隔 2 19" xfId="8066"/>
    <cellStyle name="千位分隔 2 2" xfId="8067"/>
    <cellStyle name="千位分隔 2 2 10" xfId="8068"/>
    <cellStyle name="千位分隔 2 2 10 2" xfId="8069"/>
    <cellStyle name="千位分隔 2 2 10 3" xfId="8070"/>
    <cellStyle name="千位分隔 2 2 10 4" xfId="9696"/>
    <cellStyle name="千位分隔 2 2 11" xfId="8071"/>
    <cellStyle name="千位分隔 2 2 11 2" xfId="8072"/>
    <cellStyle name="千位分隔 2 2 11 3" xfId="8073"/>
    <cellStyle name="千位分隔 2 2 11 4" xfId="12020"/>
    <cellStyle name="千位分隔 2 2 12" xfId="8074"/>
    <cellStyle name="千位分隔 2 2 12 2" xfId="8075"/>
    <cellStyle name="千位分隔 2 2 12 3" xfId="8076"/>
    <cellStyle name="千位分隔 2 2 12 4" xfId="12021"/>
    <cellStyle name="千位分隔 2 2 13" xfId="8077"/>
    <cellStyle name="千位分隔 2 2 13 2" xfId="8078"/>
    <cellStyle name="千位分隔 2 2 14" xfId="8079"/>
    <cellStyle name="千位分隔 2 2 14 2" xfId="8080"/>
    <cellStyle name="千位分隔 2 2 15" xfId="8081"/>
    <cellStyle name="千位分隔 2 2 15 2" xfId="8082"/>
    <cellStyle name="千位分隔 2 2 16" xfId="8083"/>
    <cellStyle name="千位分隔 2 2 16 2" xfId="8084"/>
    <cellStyle name="千位分隔 2 2 17" xfId="8085"/>
    <cellStyle name="千位分隔 2 2 18" xfId="8086"/>
    <cellStyle name="千位分隔 2 2 19" xfId="8087"/>
    <cellStyle name="千位分隔 2 2 2" xfId="8088"/>
    <cellStyle name="千位分隔 2 2 2 10" xfId="8089"/>
    <cellStyle name="千位分隔 2 2 2 11" xfId="12022"/>
    <cellStyle name="千位分隔 2 2 2 2" xfId="8090"/>
    <cellStyle name="千位分隔 2 2 2 2 2" xfId="8091"/>
    <cellStyle name="千位分隔 2 2 2 2 2 2" xfId="8092"/>
    <cellStyle name="千位分隔 2 2 2 2 2 3" xfId="8093"/>
    <cellStyle name="千位分隔 2 2 2 2 3" xfId="8094"/>
    <cellStyle name="千位分隔 2 2 2 2 4" xfId="8095"/>
    <cellStyle name="千位分隔 2 2 2 2 5" xfId="8096"/>
    <cellStyle name="千位分隔 2 2 2 2 6" xfId="8097"/>
    <cellStyle name="千位分隔 2 2 2 2_Sheet1" xfId="8098"/>
    <cellStyle name="千位分隔 2 2 2 3" xfId="8099"/>
    <cellStyle name="千位分隔 2 2 2 3 2" xfId="8100"/>
    <cellStyle name="千位分隔 2 2 2 3 2 2" xfId="8101"/>
    <cellStyle name="千位分隔 2 2 2 3 3" xfId="8102"/>
    <cellStyle name="千位分隔 2 2 2 3 4" xfId="8103"/>
    <cellStyle name="千位分隔 2 2 2 4" xfId="8104"/>
    <cellStyle name="千位分隔 2 2 2 4 2" xfId="8105"/>
    <cellStyle name="千位分隔 2 2 2 5" xfId="8106"/>
    <cellStyle name="千位分隔 2 2 2 5 2" xfId="8107"/>
    <cellStyle name="千位分隔 2 2 2 6" xfId="8108"/>
    <cellStyle name="千位分隔 2 2 2 7" xfId="8109"/>
    <cellStyle name="千位分隔 2 2 2 8" xfId="8110"/>
    <cellStyle name="千位分隔 2 2 2 9" xfId="8111"/>
    <cellStyle name="千位分隔 2 2 2_Sheet1" xfId="8112"/>
    <cellStyle name="千位分隔 2 2 20" xfId="8113"/>
    <cellStyle name="千位分隔 2 2 21" xfId="8114"/>
    <cellStyle name="千位分隔 2 2 22" xfId="8115"/>
    <cellStyle name="千位分隔 2 2 23" xfId="8116"/>
    <cellStyle name="千位分隔 2 2 24" xfId="8117"/>
    <cellStyle name="千位分隔 2 2 25" xfId="12023"/>
    <cellStyle name="千位分隔 2 2 26" xfId="12024"/>
    <cellStyle name="千位分隔 2 2 27" xfId="12025"/>
    <cellStyle name="千位分隔 2 2 28" xfId="12026"/>
    <cellStyle name="千位分隔 2 2 3" xfId="8118"/>
    <cellStyle name="千位分隔 2 2 3 10" xfId="12027"/>
    <cellStyle name="千位分隔 2 2 3 2" xfId="8119"/>
    <cellStyle name="千位分隔 2 2 3 2 2" xfId="8120"/>
    <cellStyle name="千位分隔 2 2 3 2 2 2" xfId="8121"/>
    <cellStyle name="千位分隔 2 2 3 2 3" xfId="8122"/>
    <cellStyle name="千位分隔 2 2 3 3" xfId="8123"/>
    <cellStyle name="千位分隔 2 2 3 3 2" xfId="8124"/>
    <cellStyle name="千位分隔 2 2 3 3 2 2" xfId="9653"/>
    <cellStyle name="千位分隔 2 2 3 4" xfId="8125"/>
    <cellStyle name="千位分隔 2 2 3 4 2" xfId="8126"/>
    <cellStyle name="千位分隔 2 2 3 5" xfId="8127"/>
    <cellStyle name="千位分隔 2 2 3 5 2" xfId="8128"/>
    <cellStyle name="千位分隔 2 2 3 6" xfId="8129"/>
    <cellStyle name="千位分隔 2 2 3 7" xfId="8130"/>
    <cellStyle name="千位分隔 2 2 3 8" xfId="8131"/>
    <cellStyle name="千位分隔 2 2 3 9" xfId="8132"/>
    <cellStyle name="千位分隔 2 2 3_Sheet1" xfId="8133"/>
    <cellStyle name="千位分隔 2 2 4" xfId="8134"/>
    <cellStyle name="千位分隔 2 2 4 10" xfId="12028"/>
    <cellStyle name="千位分隔 2 2 4 2" xfId="8135"/>
    <cellStyle name="千位分隔 2 2 4 2 2" xfId="8136"/>
    <cellStyle name="千位分隔 2 2 4 2 3" xfId="8137"/>
    <cellStyle name="千位分隔 2 2 4 2 3 2" xfId="12029"/>
    <cellStyle name="千位分隔 2 2 4 2 3 3" xfId="12030"/>
    <cellStyle name="千位分隔 2 2 4 2 3 4" xfId="12031"/>
    <cellStyle name="千位分隔 2 2 4 2 4" xfId="12032"/>
    <cellStyle name="千位分隔 2 2 4 2 5" xfId="12033"/>
    <cellStyle name="千位分隔 2 2 4 3" xfId="8138"/>
    <cellStyle name="千位分隔 2 2 4 3 2" xfId="8139"/>
    <cellStyle name="千位分隔 2 2 4 4" xfId="8140"/>
    <cellStyle name="千位分隔 2 2 4 4 2" xfId="8141"/>
    <cellStyle name="千位分隔 2 2 4 5" xfId="8142"/>
    <cellStyle name="千位分隔 2 2 4 5 2" xfId="8143"/>
    <cellStyle name="千位分隔 2 2 4 6" xfId="8144"/>
    <cellStyle name="千位分隔 2 2 4 7" xfId="8145"/>
    <cellStyle name="千位分隔 2 2 4 8" xfId="12034"/>
    <cellStyle name="千位分隔 2 2 4 9" xfId="12035"/>
    <cellStyle name="千位分隔 2 2 5" xfId="8146"/>
    <cellStyle name="千位分隔 2 2 5 2" xfId="8147"/>
    <cellStyle name="千位分隔 2 2 5 2 2" xfId="8148"/>
    <cellStyle name="千位分隔 2 2 5 3" xfId="8149"/>
    <cellStyle name="千位分隔 2 2 5 3 2" xfId="8150"/>
    <cellStyle name="千位分隔 2 2 5 4" xfId="8151"/>
    <cellStyle name="千位分隔 2 2 5 4 2" xfId="8152"/>
    <cellStyle name="千位分隔 2 2 5 5" xfId="8153"/>
    <cellStyle name="千位分隔 2 2 5 5 2" xfId="8154"/>
    <cellStyle name="千位分隔 2 2 5 6" xfId="8155"/>
    <cellStyle name="千位分隔 2 2 5 7" xfId="12036"/>
    <cellStyle name="千位分隔 2 2 5 8" xfId="12037"/>
    <cellStyle name="千位分隔 2 2 5 9" xfId="12038"/>
    <cellStyle name="千位分隔 2 2 6" xfId="8156"/>
    <cellStyle name="千位分隔 2 2 6 2" xfId="8157"/>
    <cellStyle name="千位分隔 2 2 6 2 2" xfId="8158"/>
    <cellStyle name="千位分隔 2 2 6 3" xfId="8159"/>
    <cellStyle name="千位分隔 2 2 6 3 2" xfId="8160"/>
    <cellStyle name="千位分隔 2 2 6 4" xfId="8161"/>
    <cellStyle name="千位分隔 2 2 6 4 2" xfId="8162"/>
    <cellStyle name="千位分隔 2 2 6 5" xfId="8163"/>
    <cellStyle name="千位分隔 2 2 6 5 2" xfId="8164"/>
    <cellStyle name="千位分隔 2 2 6 6" xfId="8165"/>
    <cellStyle name="千位分隔 2 2 6 7" xfId="12039"/>
    <cellStyle name="千位分隔 2 2 7" xfId="8166"/>
    <cellStyle name="千位分隔 2 2 7 2" xfId="8167"/>
    <cellStyle name="千位分隔 2 2 7 2 2" xfId="8168"/>
    <cellStyle name="千位分隔 2 2 7 3" xfId="8169"/>
    <cellStyle name="千位分隔 2 2 7 3 2" xfId="8170"/>
    <cellStyle name="千位分隔 2 2 7 4" xfId="8171"/>
    <cellStyle name="千位分隔 2 2 7 5" xfId="8172"/>
    <cellStyle name="千位分隔 2 2 7 6" xfId="12040"/>
    <cellStyle name="千位分隔 2 2 8" xfId="8173"/>
    <cellStyle name="千位分隔 2 2 8 2" xfId="8174"/>
    <cellStyle name="千位分隔 2 2 8 2 2" xfId="8175"/>
    <cellStyle name="千位分隔 2 2 8 3" xfId="8176"/>
    <cellStyle name="千位分隔 2 2 8 3 2" xfId="8177"/>
    <cellStyle name="千位分隔 2 2 8 4" xfId="8178"/>
    <cellStyle name="千位分隔 2 2 8 5" xfId="8179"/>
    <cellStyle name="千位分隔 2 2 8 6" xfId="12041"/>
    <cellStyle name="千位分隔 2 2 9" xfId="8180"/>
    <cellStyle name="千位分隔 2 2 9 2" xfId="8181"/>
    <cellStyle name="千位分隔 2 2 9 3" xfId="8182"/>
    <cellStyle name="千位分隔 2 2 9 4" xfId="12042"/>
    <cellStyle name="千位分隔 2 2_Sheet1" xfId="8183"/>
    <cellStyle name="千位分隔 2 20" xfId="8184"/>
    <cellStyle name="千位分隔 2 21" xfId="9394"/>
    <cellStyle name="千位分隔 2 22" xfId="12043"/>
    <cellStyle name="千位分隔 2 23" xfId="12273"/>
    <cellStyle name="千位分隔 2 3" xfId="8185"/>
    <cellStyle name="千位分隔 2 3 10" xfId="8186"/>
    <cellStyle name="千位分隔 2 3 10 2" xfId="8187"/>
    <cellStyle name="千位分隔 2 3 10 3" xfId="8188"/>
    <cellStyle name="千位分隔 2 3 10 4" xfId="8189"/>
    <cellStyle name="千位分隔 2 3 11" xfId="8190"/>
    <cellStyle name="千位分隔 2 3 11 2" xfId="8191"/>
    <cellStyle name="千位分隔 2 3 11 3" xfId="8192"/>
    <cellStyle name="千位分隔 2 3 11 4" xfId="8193"/>
    <cellStyle name="千位分隔 2 3 12" xfId="8194"/>
    <cellStyle name="千位分隔 2 3 12 2" xfId="8195"/>
    <cellStyle name="千位分隔 2 3 12 3" xfId="8196"/>
    <cellStyle name="千位分隔 2 3 12 4" xfId="8197"/>
    <cellStyle name="千位分隔 2 3 13" xfId="8198"/>
    <cellStyle name="千位分隔 2 3 13 2" xfId="8199"/>
    <cellStyle name="千位分隔 2 3 14" xfId="8200"/>
    <cellStyle name="千位分隔 2 3 14 2" xfId="8201"/>
    <cellStyle name="千位分隔 2 3 15" xfId="8202"/>
    <cellStyle name="千位分隔 2 3 15 2" xfId="8203"/>
    <cellStyle name="千位分隔 2 3 15 3" xfId="8204"/>
    <cellStyle name="千位分隔 2 3 16" xfId="8205"/>
    <cellStyle name="千位分隔 2 3 16 2" xfId="8206"/>
    <cellStyle name="千位分隔 2 3 17" xfId="8207"/>
    <cellStyle name="千位分隔 2 3 17 2" xfId="8208"/>
    <cellStyle name="千位分隔 2 3 18" xfId="8209"/>
    <cellStyle name="千位分隔 2 3 18 2" xfId="8210"/>
    <cellStyle name="千位分隔 2 3 19" xfId="8211"/>
    <cellStyle name="千位分隔 2 3 19 2" xfId="8212"/>
    <cellStyle name="千位分隔 2 3 2" xfId="8213"/>
    <cellStyle name="千位分隔 2 3 2 10" xfId="8214"/>
    <cellStyle name="千位分隔 2 3 2 10 2" xfId="8215"/>
    <cellStyle name="千位分隔 2 3 2 10 3" xfId="8216"/>
    <cellStyle name="千位分隔 2 3 2 11" xfId="8217"/>
    <cellStyle name="千位分隔 2 3 2 11 2" xfId="8218"/>
    <cellStyle name="千位分隔 2 3 2 11 3" xfId="8219"/>
    <cellStyle name="千位分隔 2 3 2 12" xfId="8220"/>
    <cellStyle name="千位分隔 2 3 2 12 2" xfId="8221"/>
    <cellStyle name="千位分隔 2 3 2 13" xfId="8222"/>
    <cellStyle name="千位分隔 2 3 2 14" xfId="8223"/>
    <cellStyle name="千位分隔 2 3 2 15" xfId="8224"/>
    <cellStyle name="千位分隔 2 3 2 2" xfId="8225"/>
    <cellStyle name="千位分隔 2 3 2 2 10" xfId="8226"/>
    <cellStyle name="千位分隔 2 3 2 2 10 2" xfId="8227"/>
    <cellStyle name="千位分隔 2 3 2 2 10 3" xfId="8228"/>
    <cellStyle name="千位分隔 2 3 2 2 11" xfId="8229"/>
    <cellStyle name="千位分隔 2 3 2 2 11 2" xfId="8230"/>
    <cellStyle name="千位分隔 2 3 2 2 12" xfId="8231"/>
    <cellStyle name="千位分隔 2 3 2 2 2" xfId="8232"/>
    <cellStyle name="千位分隔 2 3 2 2 2 2" xfId="8233"/>
    <cellStyle name="千位分隔 2 3 2 2 2 2 2" xfId="8234"/>
    <cellStyle name="千位分隔 2 3 2 2 2 3" xfId="8235"/>
    <cellStyle name="千位分隔 2 3 2 2 2 4" xfId="8236"/>
    <cellStyle name="千位分隔 2 3 2 2 3" xfId="8237"/>
    <cellStyle name="千位分隔 2 3 2 2 3 2" xfId="8238"/>
    <cellStyle name="千位分隔 2 3 2 2 3 3" xfId="8239"/>
    <cellStyle name="千位分隔 2 3 2 2 4" xfId="8240"/>
    <cellStyle name="千位分隔 2 3 2 2 4 2" xfId="8241"/>
    <cellStyle name="千位分隔 2 3 2 2 4 3" xfId="8242"/>
    <cellStyle name="千位分隔 2 3 2 2 5" xfId="8243"/>
    <cellStyle name="千位分隔 2 3 2 2 5 2" xfId="8244"/>
    <cellStyle name="千位分隔 2 3 2 2 5 3" xfId="8245"/>
    <cellStyle name="千位分隔 2 3 2 2 6" xfId="8246"/>
    <cellStyle name="千位分隔 2 3 2 2 6 2" xfId="8247"/>
    <cellStyle name="千位分隔 2 3 2 2 6 3" xfId="8248"/>
    <cellStyle name="千位分隔 2 3 2 2 7" xfId="8249"/>
    <cellStyle name="千位分隔 2 3 2 2 7 2" xfId="8250"/>
    <cellStyle name="千位分隔 2 3 2 2 7 3" xfId="8251"/>
    <cellStyle name="千位分隔 2 3 2 2 8" xfId="8252"/>
    <cellStyle name="千位分隔 2 3 2 2 8 2" xfId="8253"/>
    <cellStyle name="千位分隔 2 3 2 2 8 3" xfId="8254"/>
    <cellStyle name="千位分隔 2 3 2 2 9" xfId="8255"/>
    <cellStyle name="千位分隔 2 3 2 2 9 2" xfId="8256"/>
    <cellStyle name="千位分隔 2 3 2 2 9 3" xfId="8257"/>
    <cellStyle name="千位分隔 2 3 2 3" xfId="8258"/>
    <cellStyle name="千位分隔 2 3 2 3 2" xfId="8259"/>
    <cellStyle name="千位分隔 2 3 2 3 2 2" xfId="8260"/>
    <cellStyle name="千位分隔 2 3 2 3 3" xfId="8261"/>
    <cellStyle name="千位分隔 2 3 2 3 4" xfId="8262"/>
    <cellStyle name="千位分隔 2 3 2 4" xfId="8263"/>
    <cellStyle name="千位分隔 2 3 2 4 2" xfId="8264"/>
    <cellStyle name="千位分隔 2 3 2 4 3" xfId="8265"/>
    <cellStyle name="千位分隔 2 3 2 5" xfId="8266"/>
    <cellStyle name="千位分隔 2 3 2 5 2" xfId="8267"/>
    <cellStyle name="千位分隔 2 3 2 5 3" xfId="8268"/>
    <cellStyle name="千位分隔 2 3 2 6" xfId="8269"/>
    <cellStyle name="千位分隔 2 3 2 6 2" xfId="8270"/>
    <cellStyle name="千位分隔 2 3 2 6 3" xfId="8271"/>
    <cellStyle name="千位分隔 2 3 2 7" xfId="8272"/>
    <cellStyle name="千位分隔 2 3 2 7 2" xfId="8273"/>
    <cellStyle name="千位分隔 2 3 2 7 3" xfId="8274"/>
    <cellStyle name="千位分隔 2 3 2 8" xfId="8275"/>
    <cellStyle name="千位分隔 2 3 2 8 2" xfId="8276"/>
    <cellStyle name="千位分隔 2 3 2 8 3" xfId="8277"/>
    <cellStyle name="千位分隔 2 3 2 9" xfId="8278"/>
    <cellStyle name="千位分隔 2 3 2 9 2" xfId="8279"/>
    <cellStyle name="千位分隔 2 3 2 9 3" xfId="8280"/>
    <cellStyle name="千位分隔 2 3 2_Sheet1" xfId="8281"/>
    <cellStyle name="千位分隔 2 3 20" xfId="8282"/>
    <cellStyle name="千位分隔 2 3 21" xfId="8283"/>
    <cellStyle name="千位分隔 2 3 22" xfId="8284"/>
    <cellStyle name="千位分隔 2 3 23" xfId="8285"/>
    <cellStyle name="千位分隔 2 3 24" xfId="8286"/>
    <cellStyle name="千位分隔 2 3 25" xfId="8287"/>
    <cellStyle name="千位分隔 2 3 25 2" xfId="9694"/>
    <cellStyle name="千位分隔 2 3 25 3" xfId="12044"/>
    <cellStyle name="千位分隔 2 3 25 4" xfId="12045"/>
    <cellStyle name="千位分隔 2 3 26" xfId="12046"/>
    <cellStyle name="千位分隔 2 3 27" xfId="12047"/>
    <cellStyle name="千位分隔 2 3 3" xfId="8288"/>
    <cellStyle name="千位分隔 2 3 3 2" xfId="8289"/>
    <cellStyle name="千位分隔 2 3 3 2 2" xfId="8290"/>
    <cellStyle name="千位分隔 2 3 3 3" xfId="8291"/>
    <cellStyle name="千位分隔 2 3 3 3 2" xfId="8292"/>
    <cellStyle name="千位分隔 2 3 3 4" xfId="8293"/>
    <cellStyle name="千位分隔 2 3 3 4 2" xfId="8294"/>
    <cellStyle name="千位分隔 2 3 3 5" xfId="8295"/>
    <cellStyle name="千位分隔 2 3 3 6" xfId="8296"/>
    <cellStyle name="千位分隔 2 3 3 7" xfId="12048"/>
    <cellStyle name="千位分隔 2 3 4" xfId="8297"/>
    <cellStyle name="千位分隔 2 3 4 2" xfId="8298"/>
    <cellStyle name="千位分隔 2 3 4 2 2" xfId="8299"/>
    <cellStyle name="千位分隔 2 3 4 3" xfId="8300"/>
    <cellStyle name="千位分隔 2 3 4 3 2" xfId="8301"/>
    <cellStyle name="千位分隔 2 3 4 4" xfId="8302"/>
    <cellStyle name="千位分隔 2 3 4 5" xfId="8303"/>
    <cellStyle name="千位分隔 2 3 4 6" xfId="8304"/>
    <cellStyle name="千位分隔 2 3 4 7" xfId="12049"/>
    <cellStyle name="千位分隔 2 3 5" xfId="8305"/>
    <cellStyle name="千位分隔 2 3 5 2" xfId="8306"/>
    <cellStyle name="千位分隔 2 3 5 2 2" xfId="8307"/>
    <cellStyle name="千位分隔 2 3 5 3" xfId="8308"/>
    <cellStyle name="千位分隔 2 3 5 3 2" xfId="8309"/>
    <cellStyle name="千位分隔 2 3 5 4" xfId="8310"/>
    <cellStyle name="千位分隔 2 3 5 5" xfId="8311"/>
    <cellStyle name="千位分隔 2 3 5 6" xfId="8312"/>
    <cellStyle name="千位分隔 2 3 6" xfId="8313"/>
    <cellStyle name="千位分隔 2 3 6 2" xfId="8314"/>
    <cellStyle name="千位分隔 2 3 6 2 2" xfId="8315"/>
    <cellStyle name="千位分隔 2 3 6 3" xfId="8316"/>
    <cellStyle name="千位分隔 2 3 6 3 2" xfId="8317"/>
    <cellStyle name="千位分隔 2 3 6 4" xfId="8318"/>
    <cellStyle name="千位分隔 2 3 6 5" xfId="8319"/>
    <cellStyle name="千位分隔 2 3 6 6" xfId="8320"/>
    <cellStyle name="千位分隔 2 3 7" xfId="8321"/>
    <cellStyle name="千位分隔 2 3 7 2" xfId="8322"/>
    <cellStyle name="千位分隔 2 3 7 2 2" xfId="8323"/>
    <cellStyle name="千位分隔 2 3 7 3" xfId="8324"/>
    <cellStyle name="千位分隔 2 3 7 3 2" xfId="8325"/>
    <cellStyle name="千位分隔 2 3 7 4" xfId="8326"/>
    <cellStyle name="千位分隔 2 3 7 5" xfId="8327"/>
    <cellStyle name="千位分隔 2 3 7 6" xfId="8328"/>
    <cellStyle name="千位分隔 2 3 8" xfId="8329"/>
    <cellStyle name="千位分隔 2 3 8 2" xfId="8330"/>
    <cellStyle name="千位分隔 2 3 8 2 2" xfId="8331"/>
    <cellStyle name="千位分隔 2 3 8 3" xfId="8332"/>
    <cellStyle name="千位分隔 2 3 8 3 2" xfId="8333"/>
    <cellStyle name="千位分隔 2 3 8 4" xfId="8334"/>
    <cellStyle name="千位分隔 2 3 8 5" xfId="8335"/>
    <cellStyle name="千位分隔 2 3 8 6" xfId="8336"/>
    <cellStyle name="千位分隔 2 3 9" xfId="8337"/>
    <cellStyle name="千位分隔 2 3 9 2" xfId="8338"/>
    <cellStyle name="千位分隔 2 3 9 3" xfId="8339"/>
    <cellStyle name="千位分隔 2 3 9 4" xfId="8340"/>
    <cellStyle name="千位分隔 2 3_Sheet1" xfId="8341"/>
    <cellStyle name="千位分隔 2 4" xfId="8342"/>
    <cellStyle name="千位分隔 2 4 10" xfId="8343"/>
    <cellStyle name="千位分隔 2 4 11" xfId="8344"/>
    <cellStyle name="千位分隔 2 4 12" xfId="8345"/>
    <cellStyle name="千位分隔 2 4 13" xfId="8346"/>
    <cellStyle name="千位分隔 2 4 14" xfId="8347"/>
    <cellStyle name="千位分隔 2 4 15" xfId="8348"/>
    <cellStyle name="千位分隔 2 4 16" xfId="12050"/>
    <cellStyle name="千位分隔 2 4 17" xfId="12051"/>
    <cellStyle name="千位分隔 2 4 18" xfId="12052"/>
    <cellStyle name="千位分隔 2 4 2" xfId="8349"/>
    <cellStyle name="千位分隔 2 4 2 2" xfId="8350"/>
    <cellStyle name="千位分隔 2 4 2 2 2" xfId="8351"/>
    <cellStyle name="千位分隔 2 4 2 3" xfId="8352"/>
    <cellStyle name="千位分隔 2 4 2 4" xfId="8353"/>
    <cellStyle name="千位分隔 2 4 3" xfId="8354"/>
    <cellStyle name="千位分隔 2 4 3 2" xfId="8355"/>
    <cellStyle name="千位分隔 2 4 3 3" xfId="8356"/>
    <cellStyle name="千位分隔 2 4 4" xfId="8357"/>
    <cellStyle name="千位分隔 2 4 4 2" xfId="8358"/>
    <cellStyle name="千位分隔 2 4 5" xfId="8359"/>
    <cellStyle name="千位分隔 2 4 5 2" xfId="8360"/>
    <cellStyle name="千位分隔 2 4 6" xfId="8361"/>
    <cellStyle name="千位分隔 2 4 6 2" xfId="8362"/>
    <cellStyle name="千位分隔 2 4 6 3" xfId="8363"/>
    <cellStyle name="千位分隔 2 4 7" xfId="8364"/>
    <cellStyle name="千位分隔 2 4 7 2" xfId="8365"/>
    <cellStyle name="千位分隔 2 4 8" xfId="8366"/>
    <cellStyle name="千位分隔 2 4 8 2" xfId="8367"/>
    <cellStyle name="千位分隔 2 4 9" xfId="8368"/>
    <cellStyle name="千位分隔 2 4 9 2" xfId="8369"/>
    <cellStyle name="千位分隔 2 5" xfId="8370"/>
    <cellStyle name="千位分隔 2 5 2" xfId="8371"/>
    <cellStyle name="千位分隔 2 5 2 2" xfId="8372"/>
    <cellStyle name="千位分隔 2 5 2 2 2" xfId="8373"/>
    <cellStyle name="千位分隔 2 5 2 3" xfId="8374"/>
    <cellStyle name="千位分隔 2 5 3" xfId="8375"/>
    <cellStyle name="千位分隔 2 5 3 2" xfId="8376"/>
    <cellStyle name="千位分隔 2 5 4" xfId="8377"/>
    <cellStyle name="千位分隔 2 5 4 2" xfId="8378"/>
    <cellStyle name="千位分隔 2 5 5" xfId="8379"/>
    <cellStyle name="千位分隔 2 5 6" xfId="8380"/>
    <cellStyle name="千位分隔 2 5 7" xfId="8381"/>
    <cellStyle name="千位分隔 2 5 8" xfId="12053"/>
    <cellStyle name="千位分隔 2 6" xfId="8382"/>
    <cellStyle name="千位分隔 2 6 2" xfId="8383"/>
    <cellStyle name="千位分隔 2 6 2 2" xfId="8384"/>
    <cellStyle name="千位分隔 2 6 3" xfId="8385"/>
    <cellStyle name="千位分隔 2 6 3 2" xfId="8386"/>
    <cellStyle name="千位分隔 2 6 4" xfId="8387"/>
    <cellStyle name="千位分隔 2 6 4 2" xfId="8388"/>
    <cellStyle name="千位分隔 2 6 5" xfId="8389"/>
    <cellStyle name="千位分隔 2 6 5 2" xfId="8390"/>
    <cellStyle name="千位分隔 2 6 6" xfId="8391"/>
    <cellStyle name="千位分隔 2 6 7" xfId="8392"/>
    <cellStyle name="千位分隔 2 6 8" xfId="12054"/>
    <cellStyle name="千位分隔 2 7" xfId="8393"/>
    <cellStyle name="千位分隔 2 7 2" xfId="8394"/>
    <cellStyle name="千位分隔 2 7 2 2" xfId="8395"/>
    <cellStyle name="千位分隔 2 7 3" xfId="8396"/>
    <cellStyle name="千位分隔 2 7 3 2" xfId="8397"/>
    <cellStyle name="千位分隔 2 7 4" xfId="8398"/>
    <cellStyle name="千位分隔 2 7 5" xfId="8399"/>
    <cellStyle name="千位分隔 2 8" xfId="8400"/>
    <cellStyle name="千位分隔 2 8 2" xfId="8401"/>
    <cellStyle name="千位分隔 2 8 2 2" xfId="8402"/>
    <cellStyle name="千位分隔 2 8 2 3" xfId="8403"/>
    <cellStyle name="千位分隔 2 8 3" xfId="8404"/>
    <cellStyle name="千位分隔 2 8 4" xfId="8405"/>
    <cellStyle name="千位分隔 2 9" xfId="8406"/>
    <cellStyle name="千位分隔 2 9 2" xfId="8407"/>
    <cellStyle name="千位分隔 2 9 2 2" xfId="8408"/>
    <cellStyle name="千位分隔 2 9 3" xfId="8409"/>
    <cellStyle name="千位分隔 2 9 4" xfId="8410"/>
    <cellStyle name="千位分隔 2_Sheet1" xfId="8411"/>
    <cellStyle name="千位分隔 20" xfId="8412"/>
    <cellStyle name="千位分隔 20 2" xfId="12055"/>
    <cellStyle name="千位分隔 21" xfId="8413"/>
    <cellStyle name="千位分隔 21 10" xfId="8414"/>
    <cellStyle name="千位分隔 21 11" xfId="8415"/>
    <cellStyle name="千位分隔 21 12" xfId="8416"/>
    <cellStyle name="千位分隔 21 2" xfId="8417"/>
    <cellStyle name="千位分隔 21 3" xfId="8418"/>
    <cellStyle name="千位分隔 21 4" xfId="8419"/>
    <cellStyle name="千位分隔 21 5" xfId="8420"/>
    <cellStyle name="千位分隔 21 6" xfId="8421"/>
    <cellStyle name="千位分隔 21 7" xfId="8422"/>
    <cellStyle name="千位分隔 21 8" xfId="8423"/>
    <cellStyle name="千位分隔 21 9" xfId="8424"/>
    <cellStyle name="千位分隔 22" xfId="8425"/>
    <cellStyle name="千位分隔 23" xfId="8426"/>
    <cellStyle name="千位分隔 24" xfId="8427"/>
    <cellStyle name="千位分隔 25" xfId="8428"/>
    <cellStyle name="千位分隔 26" xfId="8429"/>
    <cellStyle name="千位分隔 26 2" xfId="12056"/>
    <cellStyle name="千位分隔 26 3" xfId="12057"/>
    <cellStyle name="千位分隔 27" xfId="9654"/>
    <cellStyle name="千位分隔 28" xfId="9698"/>
    <cellStyle name="千位分隔 29" xfId="12058"/>
    <cellStyle name="千位分隔 3" xfId="344"/>
    <cellStyle name="千位分隔 3 10" xfId="8430"/>
    <cellStyle name="千位分隔 3 10 2" xfId="8431"/>
    <cellStyle name="千位分隔 3 10 3" xfId="8432"/>
    <cellStyle name="千位分隔 3 10 4" xfId="8433"/>
    <cellStyle name="千位分隔 3 11" xfId="8434"/>
    <cellStyle name="千位分隔 3 11 2" xfId="8435"/>
    <cellStyle name="千位分隔 3 11 3" xfId="8436"/>
    <cellStyle name="千位分隔 3 11 4" xfId="8437"/>
    <cellStyle name="千位分隔 3 12" xfId="8438"/>
    <cellStyle name="千位分隔 3 12 2" xfId="8439"/>
    <cellStyle name="千位分隔 3 12 3" xfId="8440"/>
    <cellStyle name="千位分隔 3 12 4" xfId="8441"/>
    <cellStyle name="千位分隔 3 13" xfId="8442"/>
    <cellStyle name="千位分隔 3 13 2" xfId="8443"/>
    <cellStyle name="千位分隔 3 13 3" xfId="8444"/>
    <cellStyle name="千位分隔 3 13 4" xfId="8445"/>
    <cellStyle name="千位分隔 3 14" xfId="8446"/>
    <cellStyle name="千位分隔 3 14 2" xfId="8447"/>
    <cellStyle name="千位分隔 3 14 3" xfId="8448"/>
    <cellStyle name="千位分隔 3 15" xfId="8449"/>
    <cellStyle name="千位分隔 3 15 2" xfId="8450"/>
    <cellStyle name="千位分隔 3 16" xfId="8451"/>
    <cellStyle name="千位分隔 3 16 2" xfId="8452"/>
    <cellStyle name="千位分隔 3 17" xfId="8453"/>
    <cellStyle name="千位分隔 3 18" xfId="8454"/>
    <cellStyle name="千位分隔 3 19" xfId="8455"/>
    <cellStyle name="千位分隔 3 2" xfId="345"/>
    <cellStyle name="千位分隔 3 2 10" xfId="8456"/>
    <cellStyle name="千位分隔 3 2 10 2" xfId="8457"/>
    <cellStyle name="千位分隔 3 2 10 3" xfId="8458"/>
    <cellStyle name="千位分隔 3 2 11" xfId="8459"/>
    <cellStyle name="千位分隔 3 2 11 2" xfId="8460"/>
    <cellStyle name="千位分隔 3 2 11 3" xfId="8461"/>
    <cellStyle name="千位分隔 3 2 12" xfId="8462"/>
    <cellStyle name="千位分隔 3 2 12 2" xfId="8463"/>
    <cellStyle name="千位分隔 3 2 13" xfId="8464"/>
    <cellStyle name="千位分隔 3 2 13 2" xfId="8465"/>
    <cellStyle name="千位分隔 3 2 14" xfId="8466"/>
    <cellStyle name="千位分隔 3 2 14 2" xfId="8467"/>
    <cellStyle name="千位分隔 3 2 15" xfId="8468"/>
    <cellStyle name="千位分隔 3 2 15 2" xfId="8469"/>
    <cellStyle name="千位分隔 3 2 16" xfId="8470"/>
    <cellStyle name="千位分隔 3 2 17" xfId="8471"/>
    <cellStyle name="千位分隔 3 2 2" xfId="346"/>
    <cellStyle name="千位分隔 3 2 2 10" xfId="8472"/>
    <cellStyle name="千位分隔 3 2 2 11" xfId="12059"/>
    <cellStyle name="千位分隔 3 2 2 12" xfId="12060"/>
    <cellStyle name="千位分隔 3 2 2 13" xfId="12061"/>
    <cellStyle name="千位分隔 3 2 2 2" xfId="347"/>
    <cellStyle name="千位分隔 3 2 2 2 2" xfId="8473"/>
    <cellStyle name="千位分隔 3 2 2 2 2 2" xfId="8474"/>
    <cellStyle name="千位分隔 3 2 2 2 3" xfId="8475"/>
    <cellStyle name="千位分隔 3 2 2 2 4" xfId="8476"/>
    <cellStyle name="千位分隔 3 2 2 2 5" xfId="8477"/>
    <cellStyle name="千位分隔 3 2 2 2 6" xfId="8478"/>
    <cellStyle name="千位分隔 3 2 2 3" xfId="348"/>
    <cellStyle name="千位分隔 3 2 2 3 2" xfId="8479"/>
    <cellStyle name="千位分隔 3 2 2 3 2 2" xfId="8480"/>
    <cellStyle name="千位分隔 3 2 2 3 3" xfId="8481"/>
    <cellStyle name="千位分隔 3 2 2 3 4" xfId="8482"/>
    <cellStyle name="千位分隔 3 2 2 3 5" xfId="12062"/>
    <cellStyle name="千位分隔 3 2 2 4" xfId="349"/>
    <cellStyle name="千位分隔 3 2 2 4 2" xfId="8483"/>
    <cellStyle name="千位分隔 3 2 2 4 3" xfId="12063"/>
    <cellStyle name="千位分隔 3 2 2 5" xfId="350"/>
    <cellStyle name="千位分隔 3 2 2 5 2" xfId="8484"/>
    <cellStyle name="千位分隔 3 2 2 6" xfId="8485"/>
    <cellStyle name="千位分隔 3 2 2 7" xfId="8486"/>
    <cellStyle name="千位分隔 3 2 2 8" xfId="8487"/>
    <cellStyle name="千位分隔 3 2 2 9" xfId="8488"/>
    <cellStyle name="千位分隔 3 2 3" xfId="351"/>
    <cellStyle name="千位分隔 3 2 3 10" xfId="12064"/>
    <cellStyle name="千位分隔 3 2 3 11" xfId="12065"/>
    <cellStyle name="千位分隔 3 2 3 2" xfId="8489"/>
    <cellStyle name="千位分隔 3 2 3 2 2" xfId="8490"/>
    <cellStyle name="千位分隔 3 2 3 2 2 2" xfId="8491"/>
    <cellStyle name="千位分隔 3 2 3 2 3" xfId="8492"/>
    <cellStyle name="千位分隔 3 2 3 3" xfId="8493"/>
    <cellStyle name="千位分隔 3 2 3 3 2" xfId="8494"/>
    <cellStyle name="千位分隔 3 2 3 4" xfId="8495"/>
    <cellStyle name="千位分隔 3 2 3 4 2" xfId="8496"/>
    <cellStyle name="千位分隔 3 2 3 5" xfId="8497"/>
    <cellStyle name="千位分隔 3 2 3 6" xfId="8498"/>
    <cellStyle name="千位分隔 3 2 3 7" xfId="8499"/>
    <cellStyle name="千位分隔 3 2 3 8" xfId="8500"/>
    <cellStyle name="千位分隔 3 2 3 9" xfId="12066"/>
    <cellStyle name="千位分隔 3 2 4" xfId="352"/>
    <cellStyle name="千位分隔 3 2 4 2" xfId="8501"/>
    <cellStyle name="千位分隔 3 2 4 2 2" xfId="8502"/>
    <cellStyle name="千位分隔 3 2 4 3" xfId="8503"/>
    <cellStyle name="千位分隔 3 2 4 3 2" xfId="8504"/>
    <cellStyle name="千位分隔 3 2 4 4" xfId="8505"/>
    <cellStyle name="千位分隔 3 2 4 5" xfId="8506"/>
    <cellStyle name="千位分隔 3 2 4 6" xfId="8507"/>
    <cellStyle name="千位分隔 3 2 4 7" xfId="12067"/>
    <cellStyle name="千位分隔 3 2 5" xfId="353"/>
    <cellStyle name="千位分隔 3 2 5 2" xfId="8508"/>
    <cellStyle name="千位分隔 3 2 5 2 2" xfId="8509"/>
    <cellStyle name="千位分隔 3 2 5 3" xfId="8510"/>
    <cellStyle name="千位分隔 3 2 5 3 2" xfId="8511"/>
    <cellStyle name="千位分隔 3 2 5 4" xfId="8512"/>
    <cellStyle name="千位分隔 3 2 5 5" xfId="8513"/>
    <cellStyle name="千位分隔 3 2 5 6" xfId="12068"/>
    <cellStyle name="千位分隔 3 2 6" xfId="354"/>
    <cellStyle name="千位分隔 3 2 6 2" xfId="8514"/>
    <cellStyle name="千位分隔 3 2 6 2 2" xfId="8515"/>
    <cellStyle name="千位分隔 3 2 6 3" xfId="8516"/>
    <cellStyle name="千位分隔 3 2 6 3 2" xfId="8517"/>
    <cellStyle name="千位分隔 3 2 6 4" xfId="8518"/>
    <cellStyle name="千位分隔 3 2 6 5" xfId="8519"/>
    <cellStyle name="千位分隔 3 2 6 6" xfId="12069"/>
    <cellStyle name="千位分隔 3 2 7" xfId="355"/>
    <cellStyle name="千位分隔 3 2 7 2" xfId="8520"/>
    <cellStyle name="千位分隔 3 2 7 3" xfId="8521"/>
    <cellStyle name="千位分隔 3 2 8" xfId="8522"/>
    <cellStyle name="千位分隔 3 2 8 2" xfId="8523"/>
    <cellStyle name="千位分隔 3 2 8 3" xfId="8524"/>
    <cellStyle name="千位分隔 3 2 9" xfId="8525"/>
    <cellStyle name="千位分隔 3 2 9 2" xfId="8526"/>
    <cellStyle name="千位分隔 3 2 9 3" xfId="8527"/>
    <cellStyle name="千位分隔 3 2_Sheet1" xfId="8528"/>
    <cellStyle name="千位分隔 3 20" xfId="9701"/>
    <cellStyle name="千位分隔 3 3" xfId="356"/>
    <cellStyle name="千位分隔 3 3 10" xfId="8529"/>
    <cellStyle name="千位分隔 3 3 11" xfId="12070"/>
    <cellStyle name="千位分隔 3 3 2" xfId="8530"/>
    <cellStyle name="千位分隔 3 3 2 2" xfId="8531"/>
    <cellStyle name="千位分隔 3 3 2 2 2" xfId="8532"/>
    <cellStyle name="千位分隔 3 3 2 3" xfId="8533"/>
    <cellStyle name="千位分隔 3 3 2 4" xfId="8534"/>
    <cellStyle name="千位分隔 3 3 2 5" xfId="8535"/>
    <cellStyle name="千位分隔 3 3 3" xfId="8536"/>
    <cellStyle name="千位分隔 3 3 3 2" xfId="8537"/>
    <cellStyle name="千位分隔 3 3 3 2 2" xfId="8538"/>
    <cellStyle name="千位分隔 3 3 3 3" xfId="8539"/>
    <cellStyle name="千位分隔 3 3 3 4" xfId="12071"/>
    <cellStyle name="千位分隔 3 3 4" xfId="8540"/>
    <cellStyle name="千位分隔 3 3 4 2" xfId="8541"/>
    <cellStyle name="千位分隔 3 3 4 3" xfId="12072"/>
    <cellStyle name="千位分隔 3 3 5" xfId="8542"/>
    <cellStyle name="千位分隔 3 3 5 2" xfId="8543"/>
    <cellStyle name="千位分隔 3 3 6" xfId="8544"/>
    <cellStyle name="千位分隔 3 3 7" xfId="8545"/>
    <cellStyle name="千位分隔 3 3 8" xfId="8546"/>
    <cellStyle name="千位分隔 3 3 9" xfId="8547"/>
    <cellStyle name="千位分隔 3 4" xfId="357"/>
    <cellStyle name="千位分隔 3 4 10" xfId="8548"/>
    <cellStyle name="千位分隔 3 4 11" xfId="8549"/>
    <cellStyle name="千位分隔 3 4 12" xfId="12073"/>
    <cellStyle name="千位分隔 3 4 13" xfId="12074"/>
    <cellStyle name="千位分隔 3 4 14" xfId="12075"/>
    <cellStyle name="千位分隔 3 4 2" xfId="8550"/>
    <cellStyle name="千位分隔 3 4 2 2" xfId="8551"/>
    <cellStyle name="千位分隔 3 4 2 2 2" xfId="8552"/>
    <cellStyle name="千位分隔 3 4 2 3" xfId="8553"/>
    <cellStyle name="千位分隔 3 4 2 4" xfId="8554"/>
    <cellStyle name="千位分隔 3 4 3" xfId="8555"/>
    <cellStyle name="千位分隔 3 4 3 2" xfId="8556"/>
    <cellStyle name="千位分隔 3 4 3 2 2" xfId="8557"/>
    <cellStyle name="千位分隔 3 4 3 3" xfId="8558"/>
    <cellStyle name="千位分隔 3 4 4" xfId="8559"/>
    <cellStyle name="千位分隔 3 4 4 2" xfId="8560"/>
    <cellStyle name="千位分隔 3 4 5" xfId="8561"/>
    <cellStyle name="千位分隔 3 4 5 2" xfId="8562"/>
    <cellStyle name="千位分隔 3 4 6" xfId="8563"/>
    <cellStyle name="千位分隔 3 4 6 2" xfId="8564"/>
    <cellStyle name="千位分隔 3 4 7" xfId="8565"/>
    <cellStyle name="千位分隔 3 4 7 2" xfId="8566"/>
    <cellStyle name="千位分隔 3 4 8" xfId="8567"/>
    <cellStyle name="千位分隔 3 4 9" xfId="8568"/>
    <cellStyle name="千位分隔 3 5" xfId="358"/>
    <cellStyle name="千位分隔 3 5 2" xfId="8569"/>
    <cellStyle name="千位分隔 3 5 2 2" xfId="8570"/>
    <cellStyle name="千位分隔 3 5 2 2 2" xfId="8571"/>
    <cellStyle name="千位分隔 3 5 2 3" xfId="8572"/>
    <cellStyle name="千位分隔 3 5 3" xfId="8573"/>
    <cellStyle name="千位分隔 3 5 3 2" xfId="8574"/>
    <cellStyle name="千位分隔 3 5 4" xfId="8575"/>
    <cellStyle name="千位分隔 3 5 4 2" xfId="8576"/>
    <cellStyle name="千位分隔 3 5 5" xfId="8577"/>
    <cellStyle name="千位分隔 3 5 6" xfId="8578"/>
    <cellStyle name="千位分隔 3 5 7" xfId="8579"/>
    <cellStyle name="千位分隔 3 5 8" xfId="12076"/>
    <cellStyle name="千位分隔 3 6" xfId="359"/>
    <cellStyle name="千位分隔 3 6 2" xfId="8580"/>
    <cellStyle name="千位分隔 3 6 2 2" xfId="8581"/>
    <cellStyle name="千位分隔 3 6 3" xfId="8582"/>
    <cellStyle name="千位分隔 3 6 3 2" xfId="8583"/>
    <cellStyle name="千位分隔 3 6 4" xfId="8584"/>
    <cellStyle name="千位分隔 3 6 5" xfId="8585"/>
    <cellStyle name="千位分隔 3 6 6" xfId="8586"/>
    <cellStyle name="千位分隔 3 6 7" xfId="12077"/>
    <cellStyle name="千位分隔 3 7" xfId="360"/>
    <cellStyle name="千位分隔 3 7 2" xfId="8587"/>
    <cellStyle name="千位分隔 3 7 2 2" xfId="8588"/>
    <cellStyle name="千位分隔 3 7 3" xfId="8589"/>
    <cellStyle name="千位分隔 3 7 3 2" xfId="8590"/>
    <cellStyle name="千位分隔 3 7 4" xfId="8591"/>
    <cellStyle name="千位分隔 3 7 5" xfId="8592"/>
    <cellStyle name="千位分隔 3 7 6" xfId="8593"/>
    <cellStyle name="千位分隔 3 7 7" xfId="12078"/>
    <cellStyle name="千位分隔 3 8" xfId="361"/>
    <cellStyle name="千位分隔 3 8 2" xfId="8594"/>
    <cellStyle name="千位分隔 3 8 3" xfId="8595"/>
    <cellStyle name="千位分隔 3 8 4" xfId="8596"/>
    <cellStyle name="千位分隔 3 9" xfId="8597"/>
    <cellStyle name="千位分隔 3 9 2" xfId="8598"/>
    <cellStyle name="千位分隔 3 9 3" xfId="8599"/>
    <cellStyle name="千位分隔 3 9 4" xfId="8600"/>
    <cellStyle name="千位分隔 3_Sheet1" xfId="8601"/>
    <cellStyle name="千位分隔 30" xfId="12079"/>
    <cellStyle name="千位分隔 31" xfId="12080"/>
    <cellStyle name="千位分隔 32" xfId="12081"/>
    <cellStyle name="千位分隔 33" xfId="9692"/>
    <cellStyle name="千位分隔 37" xfId="8602"/>
    <cellStyle name="千位分隔 38" xfId="12082"/>
    <cellStyle name="千位分隔 39" xfId="12083"/>
    <cellStyle name="千位分隔 4" xfId="8603"/>
    <cellStyle name="千位分隔 4 10" xfId="8604"/>
    <cellStyle name="千位分隔 4 10 2" xfId="8605"/>
    <cellStyle name="千位分隔 4 10 3" xfId="8606"/>
    <cellStyle name="千位分隔 4 10 4" xfId="8607"/>
    <cellStyle name="千位分隔 4 10 5" xfId="12084"/>
    <cellStyle name="千位分隔 4 11" xfId="8608"/>
    <cellStyle name="千位分隔 4 11 2" xfId="8609"/>
    <cellStyle name="千位分隔 4 11 3" xfId="8610"/>
    <cellStyle name="千位分隔 4 11 4" xfId="8611"/>
    <cellStyle name="千位分隔 4 11 5" xfId="12085"/>
    <cellStyle name="千位分隔 4 12" xfId="8612"/>
    <cellStyle name="千位分隔 4 12 2" xfId="8613"/>
    <cellStyle name="千位分隔 4 12 3" xfId="8614"/>
    <cellStyle name="千位分隔 4 12 4" xfId="8615"/>
    <cellStyle name="千位分隔 4 12 5" xfId="12086"/>
    <cellStyle name="千位分隔 4 13" xfId="8616"/>
    <cellStyle name="千位分隔 4 13 2" xfId="8617"/>
    <cellStyle name="千位分隔 4 13 3" xfId="8618"/>
    <cellStyle name="千位分隔 4 14" xfId="8619"/>
    <cellStyle name="千位分隔 4 14 2" xfId="8620"/>
    <cellStyle name="千位分隔 4 15" xfId="8621"/>
    <cellStyle name="千位分隔 4 15 2" xfId="8622"/>
    <cellStyle name="千位分隔 4 16" xfId="8623"/>
    <cellStyle name="千位分隔 4 16 2" xfId="8624"/>
    <cellStyle name="千位分隔 4 17" xfId="8625"/>
    <cellStyle name="千位分隔 4 18" xfId="8626"/>
    <cellStyle name="千位分隔 4 19" xfId="8627"/>
    <cellStyle name="千位分隔 4 2" xfId="8628"/>
    <cellStyle name="千位分隔 4 2 10" xfId="8629"/>
    <cellStyle name="千位分隔 4 2 11" xfId="12087"/>
    <cellStyle name="千位分隔 4 2 2" xfId="8630"/>
    <cellStyle name="千位分隔 4 2 2 2" xfId="8631"/>
    <cellStyle name="千位分隔 4 2 2 2 2" xfId="8632"/>
    <cellStyle name="千位分隔 4 2 2 3" xfId="8633"/>
    <cellStyle name="千位分隔 4 2 2 4" xfId="8634"/>
    <cellStyle name="千位分隔 4 2 2 5" xfId="8635"/>
    <cellStyle name="千位分隔 4 2 2 6" xfId="8636"/>
    <cellStyle name="千位分隔 4 2 3" xfId="8637"/>
    <cellStyle name="千位分隔 4 2 3 2" xfId="8638"/>
    <cellStyle name="千位分隔 4 2 3 2 2" xfId="8639"/>
    <cellStyle name="千位分隔 4 2 3 3" xfId="8640"/>
    <cellStyle name="千位分隔 4 2 3 4" xfId="8641"/>
    <cellStyle name="千位分隔 4 2 4" xfId="8642"/>
    <cellStyle name="千位分隔 4 2 4 2" xfId="8643"/>
    <cellStyle name="千位分隔 4 2 5" xfId="8644"/>
    <cellStyle name="千位分隔 4 2 5 2" xfId="8645"/>
    <cellStyle name="千位分隔 4 2 6" xfId="8646"/>
    <cellStyle name="千位分隔 4 2 7" xfId="8647"/>
    <cellStyle name="千位分隔 4 2 8" xfId="8648"/>
    <cellStyle name="千位分隔 4 2 9" xfId="8649"/>
    <cellStyle name="千位分隔 4 20" xfId="8650"/>
    <cellStyle name="千位分隔 4 21" xfId="8651"/>
    <cellStyle name="千位分隔 4 22" xfId="8652"/>
    <cellStyle name="千位分隔 4 23" xfId="8653"/>
    <cellStyle name="千位分隔 4 24" xfId="8654"/>
    <cellStyle name="千位分隔 4 25" xfId="12088"/>
    <cellStyle name="千位分隔 4 26" xfId="12089"/>
    <cellStyle name="千位分隔 4 27" xfId="12090"/>
    <cellStyle name="千位分隔 4 28" xfId="12091"/>
    <cellStyle name="千位分隔 4 29" xfId="12092"/>
    <cellStyle name="千位分隔 4 3" xfId="8655"/>
    <cellStyle name="千位分隔 4 3 2" xfId="8656"/>
    <cellStyle name="千位分隔 4 3 2 2" xfId="8657"/>
    <cellStyle name="千位分隔 4 3 2 2 2" xfId="8658"/>
    <cellStyle name="千位分隔 4 3 2 3" xfId="8659"/>
    <cellStyle name="千位分隔 4 3 3" xfId="8660"/>
    <cellStyle name="千位分隔 4 3 3 2" xfId="8661"/>
    <cellStyle name="千位分隔 4 3 4" xfId="8662"/>
    <cellStyle name="千位分隔 4 3 4 2" xfId="8663"/>
    <cellStyle name="千位分隔 4 3 5" xfId="8664"/>
    <cellStyle name="千位分隔 4 3 5 2" xfId="8665"/>
    <cellStyle name="千位分隔 4 3 6" xfId="8666"/>
    <cellStyle name="千位分隔 4 3 7" xfId="8667"/>
    <cellStyle name="千位分隔 4 3 8" xfId="8668"/>
    <cellStyle name="千位分隔 4 3 9" xfId="8669"/>
    <cellStyle name="千位分隔 4 4" xfId="8670"/>
    <cellStyle name="千位分隔 4 4 10" xfId="12093"/>
    <cellStyle name="千位分隔 4 4 2" xfId="8671"/>
    <cellStyle name="千位分隔 4 4 2 2" xfId="8672"/>
    <cellStyle name="千位分隔 4 4 3" xfId="8673"/>
    <cellStyle name="千位分隔 4 4 3 2" xfId="8674"/>
    <cellStyle name="千位分隔 4 4 4" xfId="8675"/>
    <cellStyle name="千位分隔 4 4 4 2" xfId="8676"/>
    <cellStyle name="千位分隔 4 4 5" xfId="8677"/>
    <cellStyle name="千位分隔 4 4 5 2" xfId="8678"/>
    <cellStyle name="千位分隔 4 4 6" xfId="8679"/>
    <cellStyle name="千位分隔 4 4 7" xfId="8680"/>
    <cellStyle name="千位分隔 4 4 8" xfId="12094"/>
    <cellStyle name="千位分隔 4 4 9" xfId="12095"/>
    <cellStyle name="千位分隔 4 5" xfId="8681"/>
    <cellStyle name="千位分隔 4 5 2" xfId="8682"/>
    <cellStyle name="千位分隔 4 5 2 2" xfId="8683"/>
    <cellStyle name="千位分隔 4 5 3" xfId="8684"/>
    <cellStyle name="千位分隔 4 5 3 2" xfId="8685"/>
    <cellStyle name="千位分隔 4 5 4" xfId="8686"/>
    <cellStyle name="千位分隔 4 5 4 2" xfId="8687"/>
    <cellStyle name="千位分隔 4 5 5" xfId="8688"/>
    <cellStyle name="千位分隔 4 5 5 2" xfId="8689"/>
    <cellStyle name="千位分隔 4 5 6" xfId="8690"/>
    <cellStyle name="千位分隔 4 5 7" xfId="12096"/>
    <cellStyle name="千位分隔 4 5 8" xfId="12097"/>
    <cellStyle name="千位分隔 4 5 9" xfId="12098"/>
    <cellStyle name="千位分隔 4 6" xfId="8691"/>
    <cellStyle name="千位分隔 4 6 2" xfId="8692"/>
    <cellStyle name="千位分隔 4 6 2 2" xfId="8693"/>
    <cellStyle name="千位分隔 4 6 3" xfId="8694"/>
    <cellStyle name="千位分隔 4 6 3 2" xfId="8695"/>
    <cellStyle name="千位分隔 4 6 4" xfId="8696"/>
    <cellStyle name="千位分隔 4 6 4 2" xfId="8697"/>
    <cellStyle name="千位分隔 4 6 5" xfId="8698"/>
    <cellStyle name="千位分隔 4 6 5 2" xfId="8699"/>
    <cellStyle name="千位分隔 4 6 6" xfId="8700"/>
    <cellStyle name="千位分隔 4 6 7" xfId="12099"/>
    <cellStyle name="千位分隔 4 7" xfId="8701"/>
    <cellStyle name="千位分隔 4 7 2" xfId="8702"/>
    <cellStyle name="千位分隔 4 7 2 2" xfId="8703"/>
    <cellStyle name="千位分隔 4 7 3" xfId="8704"/>
    <cellStyle name="千位分隔 4 7 3 2" xfId="8705"/>
    <cellStyle name="千位分隔 4 7 4" xfId="8706"/>
    <cellStyle name="千位分隔 4 7 4 2" xfId="8707"/>
    <cellStyle name="千位分隔 4 7 5" xfId="8708"/>
    <cellStyle name="千位分隔 4 7 6" xfId="12100"/>
    <cellStyle name="千位分隔 4 8" xfId="8709"/>
    <cellStyle name="千位分隔 4 8 2" xfId="8710"/>
    <cellStyle name="千位分隔 4 8 2 2" xfId="8711"/>
    <cellStyle name="千位分隔 4 8 3" xfId="8712"/>
    <cellStyle name="千位分隔 4 8 3 2" xfId="8713"/>
    <cellStyle name="千位分隔 4 8 4" xfId="8714"/>
    <cellStyle name="千位分隔 4 8 4 2" xfId="8715"/>
    <cellStyle name="千位分隔 4 8 5" xfId="8716"/>
    <cellStyle name="千位分隔 4 8 6" xfId="12101"/>
    <cellStyle name="千位分隔 4 9" xfId="8717"/>
    <cellStyle name="千位分隔 4 9 2" xfId="8718"/>
    <cellStyle name="千位分隔 4 9 3" xfId="8719"/>
    <cellStyle name="千位分隔 4 9 4" xfId="8720"/>
    <cellStyle name="千位分隔 4 9 5" xfId="12102"/>
    <cellStyle name="千位分隔 4_Sheet1" xfId="8721"/>
    <cellStyle name="千位分隔 5" xfId="8722"/>
    <cellStyle name="千位分隔 5 10" xfId="8723"/>
    <cellStyle name="千位分隔 5 10 2" xfId="8724"/>
    <cellStyle name="千位分隔 5 10 3" xfId="8725"/>
    <cellStyle name="千位分隔 5 10 4" xfId="8726"/>
    <cellStyle name="千位分隔 5 11" xfId="8727"/>
    <cellStyle name="千位分隔 5 11 2" xfId="8728"/>
    <cellStyle name="千位分隔 5 11 3" xfId="8729"/>
    <cellStyle name="千位分隔 5 11 4" xfId="8730"/>
    <cellStyle name="千位分隔 5 12" xfId="8731"/>
    <cellStyle name="千位分隔 5 12 2" xfId="8732"/>
    <cellStyle name="千位分隔 5 12 3" xfId="8733"/>
    <cellStyle name="千位分隔 5 13" xfId="8734"/>
    <cellStyle name="千位分隔 5 13 2" xfId="8735"/>
    <cellStyle name="千位分隔 5 14" xfId="8736"/>
    <cellStyle name="千位分隔 5 14 2" xfId="8737"/>
    <cellStyle name="千位分隔 5 15" xfId="8738"/>
    <cellStyle name="千位分隔 5 15 2" xfId="8739"/>
    <cellStyle name="千位分隔 5 16" xfId="8740"/>
    <cellStyle name="千位分隔 5 17" xfId="8741"/>
    <cellStyle name="千位分隔 5 18" xfId="8742"/>
    <cellStyle name="千位分隔 5 19" xfId="8743"/>
    <cellStyle name="千位分隔 5 2" xfId="8744"/>
    <cellStyle name="千位分隔 5 2 10" xfId="8745"/>
    <cellStyle name="千位分隔 5 2 10 2" xfId="8746"/>
    <cellStyle name="千位分隔 5 2 10 3" xfId="8747"/>
    <cellStyle name="千位分隔 5 2 11" xfId="8748"/>
    <cellStyle name="千位分隔 5 2 11 2" xfId="8749"/>
    <cellStyle name="千位分隔 5 2 11 3" xfId="8750"/>
    <cellStyle name="千位分隔 5 2 12" xfId="8751"/>
    <cellStyle name="千位分隔 5 2 12 2" xfId="8752"/>
    <cellStyle name="千位分隔 5 2 13" xfId="8753"/>
    <cellStyle name="千位分隔 5 2 13 2" xfId="8754"/>
    <cellStyle name="千位分隔 5 2 14" xfId="8755"/>
    <cellStyle name="千位分隔 5 2 15" xfId="8756"/>
    <cellStyle name="千位分隔 5 2 16" xfId="8757"/>
    <cellStyle name="千位分隔 5 2 17" xfId="8758"/>
    <cellStyle name="千位分隔 5 2 18" xfId="8759"/>
    <cellStyle name="千位分隔 5 2 19" xfId="12103"/>
    <cellStyle name="千位分隔 5 2 2" xfId="8760"/>
    <cellStyle name="千位分隔 5 2 2 10" xfId="8761"/>
    <cellStyle name="千位分隔 5 2 2 10 2" xfId="8762"/>
    <cellStyle name="千位分隔 5 2 2 11" xfId="8763"/>
    <cellStyle name="千位分隔 5 2 2 11 2" xfId="8764"/>
    <cellStyle name="千位分隔 5 2 2 12" xfId="8765"/>
    <cellStyle name="千位分隔 5 2 2 13" xfId="8766"/>
    <cellStyle name="千位分隔 5 2 2 14" xfId="8767"/>
    <cellStyle name="千位分隔 5 2 2 2" xfId="8768"/>
    <cellStyle name="千位分隔 5 2 2 2 2" xfId="8769"/>
    <cellStyle name="千位分隔 5 2 2 3" xfId="8770"/>
    <cellStyle name="千位分隔 5 2 2 3 2" xfId="8771"/>
    <cellStyle name="千位分隔 5 2 2 4" xfId="8772"/>
    <cellStyle name="千位分隔 5 2 2 4 2" xfId="8773"/>
    <cellStyle name="千位分隔 5 2 2 5" xfId="8774"/>
    <cellStyle name="千位分隔 5 2 2 5 2" xfId="8775"/>
    <cellStyle name="千位分隔 5 2 2 6" xfId="8776"/>
    <cellStyle name="千位分隔 5 2 2 6 2" xfId="8777"/>
    <cellStyle name="千位分隔 5 2 2 7" xfId="8778"/>
    <cellStyle name="千位分隔 5 2 2 7 2" xfId="8779"/>
    <cellStyle name="千位分隔 5 2 2 8" xfId="8780"/>
    <cellStyle name="千位分隔 5 2 2 8 2" xfId="8781"/>
    <cellStyle name="千位分隔 5 2 2 9" xfId="8782"/>
    <cellStyle name="千位分隔 5 2 2 9 2" xfId="8783"/>
    <cellStyle name="千位分隔 5 2 20" xfId="12104"/>
    <cellStyle name="千位分隔 5 2 21" xfId="12105"/>
    <cellStyle name="千位分隔 5 2 3" xfId="8784"/>
    <cellStyle name="千位分隔 5 2 3 2" xfId="8785"/>
    <cellStyle name="千位分隔 5 2 3 2 2" xfId="8786"/>
    <cellStyle name="千位分隔 5 2 3 3" xfId="8787"/>
    <cellStyle name="千位分隔 5 2 3 4" xfId="8788"/>
    <cellStyle name="千位分隔 5 2 4" xfId="8789"/>
    <cellStyle name="千位分隔 5 2 4 2" xfId="8790"/>
    <cellStyle name="千位分隔 5 2 4 3" xfId="8791"/>
    <cellStyle name="千位分隔 5 2 4 4" xfId="8792"/>
    <cellStyle name="千位分隔 5 2 5" xfId="8793"/>
    <cellStyle name="千位分隔 5 2 5 2" xfId="8794"/>
    <cellStyle name="千位分隔 5 2 5 3" xfId="8795"/>
    <cellStyle name="千位分隔 5 2 5 4" xfId="8796"/>
    <cellStyle name="千位分隔 5 2 6" xfId="8797"/>
    <cellStyle name="千位分隔 5 2 6 2" xfId="8798"/>
    <cellStyle name="千位分隔 5 2 6 3" xfId="8799"/>
    <cellStyle name="千位分隔 5 2 7" xfId="8800"/>
    <cellStyle name="千位分隔 5 2 7 2" xfId="8801"/>
    <cellStyle name="千位分隔 5 2 7 3" xfId="8802"/>
    <cellStyle name="千位分隔 5 2 8" xfId="8803"/>
    <cellStyle name="千位分隔 5 2 8 2" xfId="8804"/>
    <cellStyle name="千位分隔 5 2 8 3" xfId="8805"/>
    <cellStyle name="千位分隔 5 2 9" xfId="8806"/>
    <cellStyle name="千位分隔 5 2 9 2" xfId="8807"/>
    <cellStyle name="千位分隔 5 2 9 3" xfId="8808"/>
    <cellStyle name="千位分隔 5 20" xfId="8809"/>
    <cellStyle name="千位分隔 5 21" xfId="8810"/>
    <cellStyle name="千位分隔 5 22" xfId="8811"/>
    <cellStyle name="千位分隔 5 23" xfId="8812"/>
    <cellStyle name="千位分隔 5 24" xfId="8813"/>
    <cellStyle name="千位分隔 5 25" xfId="12106"/>
    <cellStyle name="千位分隔 5 25 2" xfId="12107"/>
    <cellStyle name="千位分隔 5 25 3" xfId="12108"/>
    <cellStyle name="千位分隔 5 25 4" xfId="12109"/>
    <cellStyle name="千位分隔 5 26" xfId="12110"/>
    <cellStyle name="千位分隔 5 27" xfId="12111"/>
    <cellStyle name="千位分隔 5 28" xfId="12112"/>
    <cellStyle name="千位分隔 5 3" xfId="8814"/>
    <cellStyle name="千位分隔 5 3 2" xfId="8815"/>
    <cellStyle name="千位分隔 5 3 2 2" xfId="8816"/>
    <cellStyle name="千位分隔 5 3 2 3" xfId="8817"/>
    <cellStyle name="千位分隔 5 3 2 4" xfId="8818"/>
    <cellStyle name="千位分隔 5 3 3" xfId="8819"/>
    <cellStyle name="千位分隔 5 3 3 2" xfId="8820"/>
    <cellStyle name="千位分隔 5 3 3 3" xfId="8821"/>
    <cellStyle name="千位分隔 5 3 4" xfId="8822"/>
    <cellStyle name="千位分隔 5 3 4 2" xfId="8823"/>
    <cellStyle name="千位分隔 5 3 5" xfId="8824"/>
    <cellStyle name="千位分隔 5 3 5 2" xfId="8825"/>
    <cellStyle name="千位分隔 5 3 6" xfId="8826"/>
    <cellStyle name="千位分隔 5 3 7" xfId="8827"/>
    <cellStyle name="千位分隔 5 4" xfId="8828"/>
    <cellStyle name="千位分隔 5 4 2" xfId="8829"/>
    <cellStyle name="千位分隔 5 4 2 2" xfId="8830"/>
    <cellStyle name="千位分隔 5 4 3" xfId="8831"/>
    <cellStyle name="千位分隔 5 4 3 2" xfId="8832"/>
    <cellStyle name="千位分隔 5 4 4" xfId="8833"/>
    <cellStyle name="千位分隔 5 4 5" xfId="8834"/>
    <cellStyle name="千位分隔 5 4 6" xfId="8835"/>
    <cellStyle name="千位分隔 5 4 7" xfId="12113"/>
    <cellStyle name="千位分隔 5 5" xfId="8836"/>
    <cellStyle name="千位分隔 5 5 2" xfId="8837"/>
    <cellStyle name="千位分隔 5 5 2 2" xfId="8838"/>
    <cellStyle name="千位分隔 5 5 3" xfId="8839"/>
    <cellStyle name="千位分隔 5 5 3 2" xfId="8840"/>
    <cellStyle name="千位分隔 5 5 4" xfId="8841"/>
    <cellStyle name="千位分隔 5 5 5" xfId="8842"/>
    <cellStyle name="千位分隔 5 5 6" xfId="8843"/>
    <cellStyle name="千位分隔 5 5 7" xfId="12114"/>
    <cellStyle name="千位分隔 5 6" xfId="8844"/>
    <cellStyle name="千位分隔 5 6 2" xfId="8845"/>
    <cellStyle name="千位分隔 5 6 2 2" xfId="8846"/>
    <cellStyle name="千位分隔 5 6 3" xfId="8847"/>
    <cellStyle name="千位分隔 5 6 3 2" xfId="8848"/>
    <cellStyle name="千位分隔 5 6 4" xfId="8849"/>
    <cellStyle name="千位分隔 5 6 5" xfId="8850"/>
    <cellStyle name="千位分隔 5 6 6" xfId="8851"/>
    <cellStyle name="千位分隔 5 7" xfId="8852"/>
    <cellStyle name="千位分隔 5 7 2" xfId="8853"/>
    <cellStyle name="千位分隔 5 7 2 2" xfId="8854"/>
    <cellStyle name="千位分隔 5 7 3" xfId="8855"/>
    <cellStyle name="千位分隔 5 7 3 2" xfId="8856"/>
    <cellStyle name="千位分隔 5 7 4" xfId="8857"/>
    <cellStyle name="千位分隔 5 7 5" xfId="8858"/>
    <cellStyle name="千位分隔 5 7 6" xfId="8859"/>
    <cellStyle name="千位分隔 5 8" xfId="8860"/>
    <cellStyle name="千位分隔 5 8 2" xfId="8861"/>
    <cellStyle name="千位分隔 5 8 2 2" xfId="8862"/>
    <cellStyle name="千位分隔 5 8 3" xfId="8863"/>
    <cellStyle name="千位分隔 5 8 3 2" xfId="8864"/>
    <cellStyle name="千位分隔 5 8 4" xfId="8865"/>
    <cellStyle name="千位分隔 5 8 5" xfId="8866"/>
    <cellStyle name="千位分隔 5 8 6" xfId="8867"/>
    <cellStyle name="千位分隔 5 9" xfId="8868"/>
    <cellStyle name="千位分隔 5 9 2" xfId="8869"/>
    <cellStyle name="千位分隔 5 9 3" xfId="8870"/>
    <cellStyle name="千位分隔 5 9 4" xfId="8871"/>
    <cellStyle name="千位分隔 5_2007年宏远水电底稿" xfId="9655"/>
    <cellStyle name="千位分隔 6" xfId="8872"/>
    <cellStyle name="千位分隔 6 10" xfId="8873"/>
    <cellStyle name="千位分隔 6 10 2" xfId="8874"/>
    <cellStyle name="千位分隔 6 10 3" xfId="8875"/>
    <cellStyle name="千位分隔 6 11" xfId="8876"/>
    <cellStyle name="千位分隔 6 11 2" xfId="8877"/>
    <cellStyle name="千位分隔 6 11 3" xfId="8878"/>
    <cellStyle name="千位分隔 6 12" xfId="8879"/>
    <cellStyle name="千位分隔 6 12 2" xfId="8880"/>
    <cellStyle name="千位分隔 6 12 3" xfId="8881"/>
    <cellStyle name="千位分隔 6 13" xfId="8882"/>
    <cellStyle name="千位分隔 6 13 2" xfId="8883"/>
    <cellStyle name="千位分隔 6 13 3" xfId="8884"/>
    <cellStyle name="千位分隔 6 14" xfId="8885"/>
    <cellStyle name="千位分隔 6 14 2" xfId="8886"/>
    <cellStyle name="千位分隔 6 15" xfId="8887"/>
    <cellStyle name="千位分隔 6 15 2" xfId="8888"/>
    <cellStyle name="千位分隔 6 16" xfId="8889"/>
    <cellStyle name="千位分隔 6 16 2" xfId="8890"/>
    <cellStyle name="千位分隔 6 17" xfId="8891"/>
    <cellStyle name="千位分隔 6 18" xfId="8892"/>
    <cellStyle name="千位分隔 6 19" xfId="8893"/>
    <cellStyle name="千位分隔 6 2" xfId="8894"/>
    <cellStyle name="千位分隔 6 2 10" xfId="8895"/>
    <cellStyle name="千位分隔 6 2 10 2" xfId="8896"/>
    <cellStyle name="千位分隔 6 2 10 3" xfId="8897"/>
    <cellStyle name="千位分隔 6 2 11" xfId="8898"/>
    <cellStyle name="千位分隔 6 2 11 2" xfId="8899"/>
    <cellStyle name="千位分隔 6 2 11 3" xfId="8900"/>
    <cellStyle name="千位分隔 6 2 12" xfId="8901"/>
    <cellStyle name="千位分隔 6 2 12 2" xfId="8902"/>
    <cellStyle name="千位分隔 6 2 13" xfId="8903"/>
    <cellStyle name="千位分隔 6 2 14" xfId="8904"/>
    <cellStyle name="千位分隔 6 2 15" xfId="8905"/>
    <cellStyle name="千位分隔 6 2 16" xfId="8906"/>
    <cellStyle name="千位分隔 6 2 2" xfId="8907"/>
    <cellStyle name="千位分隔 6 2 2 10" xfId="8908"/>
    <cellStyle name="千位分隔 6 2 2 10 2" xfId="8909"/>
    <cellStyle name="千位分隔 6 2 2 11" xfId="8910"/>
    <cellStyle name="千位分隔 6 2 2 11 2" xfId="8911"/>
    <cellStyle name="千位分隔 6 2 2 11 3" xfId="8912"/>
    <cellStyle name="千位分隔 6 2 2 12" xfId="8913"/>
    <cellStyle name="千位分隔 6 2 2 13" xfId="8914"/>
    <cellStyle name="千位分隔 6 2 2 2" xfId="8915"/>
    <cellStyle name="千位分隔 6 2 2 2 2" xfId="8916"/>
    <cellStyle name="千位分隔 6 2 2 3" xfId="8917"/>
    <cellStyle name="千位分隔 6 2 2 3 2" xfId="8918"/>
    <cellStyle name="千位分隔 6 2 2 4" xfId="8919"/>
    <cellStyle name="千位分隔 6 2 2 4 2" xfId="8920"/>
    <cellStyle name="千位分隔 6 2 2 5" xfId="8921"/>
    <cellStyle name="千位分隔 6 2 2 5 2" xfId="8922"/>
    <cellStyle name="千位分隔 6 2 2 6" xfId="8923"/>
    <cellStyle name="千位分隔 6 2 2 6 2" xfId="8924"/>
    <cellStyle name="千位分隔 6 2 2 7" xfId="8925"/>
    <cellStyle name="千位分隔 6 2 2 7 2" xfId="8926"/>
    <cellStyle name="千位分隔 6 2 2 8" xfId="8927"/>
    <cellStyle name="千位分隔 6 2 2 8 2" xfId="8928"/>
    <cellStyle name="千位分隔 6 2 2 9" xfId="8929"/>
    <cellStyle name="千位分隔 6 2 2 9 2" xfId="8930"/>
    <cellStyle name="千位分隔 6 2 3" xfId="8931"/>
    <cellStyle name="千位分隔 6 2 3 2" xfId="8932"/>
    <cellStyle name="千位分隔 6 2 3 2 2" xfId="8933"/>
    <cellStyle name="千位分隔 6 2 3 3" xfId="8934"/>
    <cellStyle name="千位分隔 6 2 4" xfId="8935"/>
    <cellStyle name="千位分隔 6 2 4 2" xfId="8936"/>
    <cellStyle name="千位分隔 6 2 4 3" xfId="8937"/>
    <cellStyle name="千位分隔 6 2 5" xfId="8938"/>
    <cellStyle name="千位分隔 6 2 5 2" xfId="8939"/>
    <cellStyle name="千位分隔 6 2 5 3" xfId="8940"/>
    <cellStyle name="千位分隔 6 2 6" xfId="8941"/>
    <cellStyle name="千位分隔 6 2 6 2" xfId="8942"/>
    <cellStyle name="千位分隔 6 2 6 3" xfId="8943"/>
    <cellStyle name="千位分隔 6 2 7" xfId="8944"/>
    <cellStyle name="千位分隔 6 2 7 2" xfId="8945"/>
    <cellStyle name="千位分隔 6 2 7 3" xfId="8946"/>
    <cellStyle name="千位分隔 6 2 8" xfId="8947"/>
    <cellStyle name="千位分隔 6 2 8 2" xfId="8948"/>
    <cellStyle name="千位分隔 6 2 8 3" xfId="8949"/>
    <cellStyle name="千位分隔 6 2 9" xfId="8950"/>
    <cellStyle name="千位分隔 6 2 9 2" xfId="8951"/>
    <cellStyle name="千位分隔 6 2 9 3" xfId="8952"/>
    <cellStyle name="千位分隔 6 20" xfId="8953"/>
    <cellStyle name="千位分隔 6 21" xfId="12115"/>
    <cellStyle name="千位分隔 6 21 2" xfId="12116"/>
    <cellStyle name="千位分隔 6 21 3" xfId="12117"/>
    <cellStyle name="千位分隔 6 21 4" xfId="12118"/>
    <cellStyle name="千位分隔 6 22" xfId="12119"/>
    <cellStyle name="千位分隔 6 23" xfId="12120"/>
    <cellStyle name="千位分隔 6 3" xfId="8954"/>
    <cellStyle name="千位分隔 6 3 2" xfId="8955"/>
    <cellStyle name="千位分隔 6 3 2 2" xfId="8956"/>
    <cellStyle name="千位分隔 6 3 3" xfId="8957"/>
    <cellStyle name="千位分隔 6 3 4" xfId="8958"/>
    <cellStyle name="千位分隔 6 3 5" xfId="8959"/>
    <cellStyle name="千位分隔 6 3 6" xfId="12121"/>
    <cellStyle name="千位分隔 6 4" xfId="8960"/>
    <cellStyle name="千位分隔 6 4 2" xfId="8961"/>
    <cellStyle name="千位分隔 6 4 2 2" xfId="8962"/>
    <cellStyle name="千位分隔 6 4 3" xfId="8963"/>
    <cellStyle name="千位分隔 6 4 4" xfId="8964"/>
    <cellStyle name="千位分隔 6 4 5" xfId="12122"/>
    <cellStyle name="千位分隔 6 5" xfId="8965"/>
    <cellStyle name="千位分隔 6 5 2" xfId="8966"/>
    <cellStyle name="千位分隔 6 5 3" xfId="8967"/>
    <cellStyle name="千位分隔 6 5 4" xfId="8968"/>
    <cellStyle name="千位分隔 6 6" xfId="8969"/>
    <cellStyle name="千位分隔 6 6 2" xfId="8970"/>
    <cellStyle name="千位分隔 6 6 3" xfId="8971"/>
    <cellStyle name="千位分隔 6 7" xfId="8972"/>
    <cellStyle name="千位分隔 6 7 2" xfId="8973"/>
    <cellStyle name="千位分隔 6 7 3" xfId="8974"/>
    <cellStyle name="千位分隔 6 8" xfId="8975"/>
    <cellStyle name="千位分隔 6 8 2" xfId="8976"/>
    <cellStyle name="千位分隔 6 8 3" xfId="8977"/>
    <cellStyle name="千位分隔 6 9" xfId="8978"/>
    <cellStyle name="千位分隔 6 9 2" xfId="8979"/>
    <cellStyle name="千位分隔 6 9 3" xfId="8980"/>
    <cellStyle name="千位分隔 7" xfId="8981"/>
    <cellStyle name="千位分隔 7 10" xfId="8982"/>
    <cellStyle name="千位分隔 7 11" xfId="8983"/>
    <cellStyle name="千位分隔 7 12" xfId="8984"/>
    <cellStyle name="千位分隔 7 13" xfId="8985"/>
    <cellStyle name="千位分隔 7 14" xfId="8986"/>
    <cellStyle name="千位分隔 7 15" xfId="8987"/>
    <cellStyle name="千位分隔 7 16" xfId="8988"/>
    <cellStyle name="千位分隔 7 17" xfId="12123"/>
    <cellStyle name="千位分隔 7 18" xfId="12124"/>
    <cellStyle name="千位分隔 7 19" xfId="12125"/>
    <cellStyle name="千位分隔 7 2" xfId="8989"/>
    <cellStyle name="千位分隔 7 2 2" xfId="8990"/>
    <cellStyle name="千位分隔 7 2 2 2" xfId="8991"/>
    <cellStyle name="千位分隔 7 2 3" xfId="8992"/>
    <cellStyle name="千位分隔 7 2 4" xfId="8993"/>
    <cellStyle name="千位分隔 7 2 5" xfId="8994"/>
    <cellStyle name="千位分隔 7 2 6" xfId="8995"/>
    <cellStyle name="千位分隔 7 2 7" xfId="8996"/>
    <cellStyle name="千位分隔 7 3" xfId="8997"/>
    <cellStyle name="千位分隔 7 3 2" xfId="8998"/>
    <cellStyle name="千位分隔 7 3 2 2" xfId="8999"/>
    <cellStyle name="千位分隔 7 3 3" xfId="9000"/>
    <cellStyle name="千位分隔 7 3 4" xfId="9001"/>
    <cellStyle name="千位分隔 7 4" xfId="9002"/>
    <cellStyle name="千位分隔 7 4 2" xfId="9003"/>
    <cellStyle name="千位分隔 7 4 3" xfId="9004"/>
    <cellStyle name="千位分隔 7 5" xfId="9005"/>
    <cellStyle name="千位分隔 7 5 2" xfId="9006"/>
    <cellStyle name="千位分隔 7 5 3" xfId="9007"/>
    <cellStyle name="千位分隔 7 6" xfId="9008"/>
    <cellStyle name="千位分隔 7 6 2" xfId="9009"/>
    <cellStyle name="千位分隔 7 6 3" xfId="9010"/>
    <cellStyle name="千位分隔 7 7" xfId="9011"/>
    <cellStyle name="千位分隔 7 7 2" xfId="9012"/>
    <cellStyle name="千位分隔 7 8" xfId="9013"/>
    <cellStyle name="千位分隔 7 8 2" xfId="9014"/>
    <cellStyle name="千位分隔 7 9" xfId="9015"/>
    <cellStyle name="千位分隔 8" xfId="9016"/>
    <cellStyle name="千位分隔 8 10" xfId="9017"/>
    <cellStyle name="千位分隔 8 11" xfId="9018"/>
    <cellStyle name="千位分隔 8 12" xfId="9019"/>
    <cellStyle name="千位分隔 8 13" xfId="9020"/>
    <cellStyle name="千位分隔 8 14" xfId="9021"/>
    <cellStyle name="千位分隔 8 15" xfId="12126"/>
    <cellStyle name="千位分隔 8 16" xfId="12127"/>
    <cellStyle name="千位分隔 8 17" xfId="12128"/>
    <cellStyle name="千位分隔 8 2" xfId="9022"/>
    <cellStyle name="千位分隔 8 2 2" xfId="9023"/>
    <cellStyle name="千位分隔 8 2 3" xfId="9024"/>
    <cellStyle name="千位分隔 8 3" xfId="9025"/>
    <cellStyle name="千位分隔 8 3 2" xfId="9026"/>
    <cellStyle name="千位分隔 8 3 3" xfId="9027"/>
    <cellStyle name="千位分隔 8 4" xfId="9028"/>
    <cellStyle name="千位分隔 8 4 2" xfId="9029"/>
    <cellStyle name="千位分隔 8 4 3" xfId="9030"/>
    <cellStyle name="千位分隔 8 5" xfId="9031"/>
    <cellStyle name="千位分隔 8 5 2" xfId="9032"/>
    <cellStyle name="千位分隔 8 6" xfId="9033"/>
    <cellStyle name="千位分隔 8 7" xfId="9034"/>
    <cellStyle name="千位分隔 8 8" xfId="9035"/>
    <cellStyle name="千位分隔 8 9" xfId="9036"/>
    <cellStyle name="千位分隔 9" xfId="9037"/>
    <cellStyle name="千位分隔 9 10" xfId="9038"/>
    <cellStyle name="千位分隔 9 11" xfId="9039"/>
    <cellStyle name="千位分隔 9 12" xfId="9040"/>
    <cellStyle name="千位分隔 9 13" xfId="9041"/>
    <cellStyle name="千位分隔 9 14" xfId="12129"/>
    <cellStyle name="千位分隔 9 15" xfId="12130"/>
    <cellStyle name="千位分隔 9 16" xfId="12131"/>
    <cellStyle name="千位分隔 9 2" xfId="9042"/>
    <cellStyle name="千位分隔 9 2 2" xfId="9043"/>
    <cellStyle name="千位分隔 9 2 3" xfId="9044"/>
    <cellStyle name="千位分隔 9 3" xfId="9045"/>
    <cellStyle name="千位分隔 9 3 2" xfId="9046"/>
    <cellStyle name="千位分隔 9 4" xfId="9047"/>
    <cellStyle name="千位分隔 9 4 2" xfId="9048"/>
    <cellStyle name="千位分隔 9 5" xfId="9049"/>
    <cellStyle name="千位分隔 9 6" xfId="9050"/>
    <cellStyle name="千位分隔 9 7" xfId="9051"/>
    <cellStyle name="千位分隔 9 8" xfId="9052"/>
    <cellStyle name="千位分隔 9 9" xfId="9053"/>
    <cellStyle name="千位分隔[0] 2" xfId="9054"/>
    <cellStyle name="千位分隔[0] 2 10" xfId="9055"/>
    <cellStyle name="千位分隔[0] 2 10 2" xfId="12132"/>
    <cellStyle name="千位分隔[0] 2 11" xfId="9056"/>
    <cellStyle name="千位分隔[0] 2 11 2" xfId="12133"/>
    <cellStyle name="千位分隔[0] 2 12" xfId="12134"/>
    <cellStyle name="千位分隔[0] 2 12 2" xfId="12135"/>
    <cellStyle name="千位分隔[0] 2 12 3" xfId="12136"/>
    <cellStyle name="千位分隔[0] 2 12 4" xfId="12137"/>
    <cellStyle name="千位分隔[0] 2 13" xfId="12138"/>
    <cellStyle name="千位分隔[0] 2 14" xfId="12139"/>
    <cellStyle name="千位分隔[0] 2 15" xfId="12140"/>
    <cellStyle name="千位分隔[0] 2 2" xfId="9057"/>
    <cellStyle name="千位分隔[0] 2 2 10" xfId="12141"/>
    <cellStyle name="千位分隔[0] 2 2 2" xfId="9058"/>
    <cellStyle name="千位分隔[0] 2 2 2 2" xfId="9059"/>
    <cellStyle name="千位分隔[0] 2 2 2 2 2" xfId="9060"/>
    <cellStyle name="千位分隔[0] 2 2 2 3" xfId="9061"/>
    <cellStyle name="千位分隔[0] 2 2 2 4" xfId="9062"/>
    <cellStyle name="千位分隔[0] 2 2 2 5" xfId="9063"/>
    <cellStyle name="千位分隔[0] 2 2 3" xfId="9064"/>
    <cellStyle name="千位分隔[0] 2 2 3 2" xfId="9065"/>
    <cellStyle name="千位分隔[0] 2 2 3 2 2" xfId="9066"/>
    <cellStyle name="千位分隔[0] 2 2 3 3" xfId="9067"/>
    <cellStyle name="千位分隔[0] 2 2 4" xfId="9068"/>
    <cellStyle name="千位分隔[0] 2 2 4 2" xfId="9069"/>
    <cellStyle name="千位分隔[0] 2 2 5" xfId="9070"/>
    <cellStyle name="千位分隔[0] 2 2 6" xfId="9071"/>
    <cellStyle name="千位分隔[0] 2 2 7" xfId="9072"/>
    <cellStyle name="千位分隔[0] 2 2 8" xfId="9073"/>
    <cellStyle name="千位分隔[0] 2 2 9" xfId="9074"/>
    <cellStyle name="千位分隔[0] 2 3" xfId="9075"/>
    <cellStyle name="千位分隔[0] 2 3 2" xfId="9076"/>
    <cellStyle name="千位分隔[0] 2 3 2 2" xfId="9077"/>
    <cellStyle name="千位分隔[0] 2 3 2 2 2" xfId="9078"/>
    <cellStyle name="千位分隔[0] 2 3 2 3" xfId="9079"/>
    <cellStyle name="千位分隔[0] 2 3 2 4" xfId="9080"/>
    <cellStyle name="千位分隔[0] 2 3 3" xfId="9081"/>
    <cellStyle name="千位分隔[0] 2 3 3 2" xfId="9082"/>
    <cellStyle name="千位分隔[0] 2 3 4" xfId="9083"/>
    <cellStyle name="千位分隔[0] 2 3 4 2" xfId="9084"/>
    <cellStyle name="千位分隔[0] 2 3 5" xfId="9085"/>
    <cellStyle name="千位分隔[0] 2 3 6" xfId="9086"/>
    <cellStyle name="千位分隔[0] 2 3 7" xfId="9087"/>
    <cellStyle name="千位分隔[0] 2 3 8" xfId="9088"/>
    <cellStyle name="千位分隔[0] 2 4" xfId="9089"/>
    <cellStyle name="千位分隔[0] 2 4 2" xfId="9090"/>
    <cellStyle name="千位分隔[0] 2 4 2 2" xfId="9091"/>
    <cellStyle name="千位分隔[0] 2 4 3" xfId="9092"/>
    <cellStyle name="千位分隔[0] 2 4 4" xfId="9093"/>
    <cellStyle name="千位分隔[0] 2 4 5" xfId="12142"/>
    <cellStyle name="千位分隔[0] 2 4 6" xfId="12143"/>
    <cellStyle name="千位分隔[0] 2 4 7" xfId="12144"/>
    <cellStyle name="千位分隔[0] 2 5" xfId="9094"/>
    <cellStyle name="千位分隔[0] 2 5 2" xfId="9095"/>
    <cellStyle name="千位分隔[0] 2 5 2 2" xfId="9096"/>
    <cellStyle name="千位分隔[0] 2 5 3" xfId="9097"/>
    <cellStyle name="千位分隔[0] 2 5 4" xfId="12145"/>
    <cellStyle name="千位分隔[0] 2 5 5" xfId="12146"/>
    <cellStyle name="千位分隔[0] 2 5 6" xfId="12147"/>
    <cellStyle name="千位分隔[0] 2 6" xfId="9098"/>
    <cellStyle name="千位分隔[0] 2 6 2" xfId="9099"/>
    <cellStyle name="千位分隔[0] 2 6 3" xfId="12148"/>
    <cellStyle name="千位分隔[0] 2 7" xfId="9100"/>
    <cellStyle name="千位分隔[0] 2 7 2" xfId="12149"/>
    <cellStyle name="千位分隔[0] 2 8" xfId="9101"/>
    <cellStyle name="千位分隔[0] 2 8 2" xfId="12150"/>
    <cellStyle name="千位分隔[0] 2 9" xfId="9102"/>
    <cellStyle name="千位分隔[0] 2 9 2" xfId="12151"/>
    <cellStyle name="千位分隔[0] 2_Sheet1" xfId="9103"/>
    <cellStyle name="千位分隔[0] 3" xfId="9104"/>
    <cellStyle name="千位分隔[0] 3 2" xfId="9105"/>
    <cellStyle name="千位分隔[0] 3 2 2" xfId="9106"/>
    <cellStyle name="千位分隔[0] 3 2 2 2" xfId="9107"/>
    <cellStyle name="千位分隔[0] 3 2 3" xfId="9108"/>
    <cellStyle name="千位分隔[0] 3 3" xfId="9109"/>
    <cellStyle name="千位分隔[0] 3 3 2" xfId="9110"/>
    <cellStyle name="千位分隔[0] 3 3 2 2" xfId="9111"/>
    <cellStyle name="千位分隔[0] 3 3 3" xfId="9112"/>
    <cellStyle name="千位分隔[0] 3 4" xfId="9113"/>
    <cellStyle name="千位分隔[0] 3 4 2" xfId="9114"/>
    <cellStyle name="千位分隔[0] 3 5" xfId="9115"/>
    <cellStyle name="千位分隔[0] 3 6" xfId="9116"/>
    <cellStyle name="千位分隔[0] 3 7" xfId="9117"/>
    <cellStyle name="千位分隔[0] 3 8" xfId="12152"/>
    <cellStyle name="千位分隔[0] 4" xfId="9118"/>
    <cellStyle name="千位分隔[0] 4 2" xfId="9119"/>
    <cellStyle name="千位分隔[0] 4 2 2" xfId="9120"/>
    <cellStyle name="千位分隔[0] 4 2 2 2" xfId="9121"/>
    <cellStyle name="千位分隔[0] 4 2 3" xfId="9122"/>
    <cellStyle name="千位分隔[0] 4 3" xfId="9123"/>
    <cellStyle name="千位分隔[0] 4 3 2" xfId="9124"/>
    <cellStyle name="千位分隔[0] 4 3 2 2" xfId="9125"/>
    <cellStyle name="千位分隔[0] 4 3 3" xfId="9126"/>
    <cellStyle name="千位分隔[0] 4 4" xfId="9127"/>
    <cellStyle name="千位分隔[0] 4 4 2" xfId="9128"/>
    <cellStyle name="千位分隔[0] 4 5" xfId="9129"/>
    <cellStyle name="千位分隔[0] 4 6" xfId="9130"/>
    <cellStyle name="千位分隔[0] 5" xfId="9131"/>
    <cellStyle name="千位分隔[0] 5 2" xfId="9132"/>
    <cellStyle name="千位分隔[0] 5 2 2" xfId="9133"/>
    <cellStyle name="千位分隔[0] 5 2 2 2" xfId="9134"/>
    <cellStyle name="千位分隔[0] 5 2 3" xfId="9135"/>
    <cellStyle name="千位分隔[0] 5 3" xfId="9136"/>
    <cellStyle name="千位分隔[0] 5 3 2" xfId="9137"/>
    <cellStyle name="千位分隔[0] 5 4" xfId="9138"/>
    <cellStyle name="千位分隔[0] 5 5" xfId="9139"/>
    <cellStyle name="千位分隔[0] 6" xfId="9140"/>
    <cellStyle name="千位分隔[0] 7" xfId="9141"/>
    <cellStyle name="钎霖_(沥焊何巩)岿喊牢盔拌裙" xfId="9142"/>
    <cellStyle name="强调 1" xfId="9143"/>
    <cellStyle name="强调 1 2" xfId="9144"/>
    <cellStyle name="强调 1 2 2" xfId="9145"/>
    <cellStyle name="强调 1 2 3" xfId="9146"/>
    <cellStyle name="强调 1 2 4" xfId="12153"/>
    <cellStyle name="强调 1 3" xfId="9147"/>
    <cellStyle name="强调 1 3 2" xfId="9148"/>
    <cellStyle name="强调 1 3 3" xfId="12154"/>
    <cellStyle name="强调 1 4" xfId="9149"/>
    <cellStyle name="强调 1 4 2" xfId="12155"/>
    <cellStyle name="强调 1 5" xfId="12156"/>
    <cellStyle name="强调 1 5 2" xfId="12157"/>
    <cellStyle name="强调 1 6" xfId="12158"/>
    <cellStyle name="强调 1 7" xfId="12159"/>
    <cellStyle name="强调 1 8" xfId="12160"/>
    <cellStyle name="强调 2" xfId="9150"/>
    <cellStyle name="强调 2 2" xfId="9151"/>
    <cellStyle name="强调 2 2 2" xfId="9152"/>
    <cellStyle name="强调 2 2 3" xfId="9153"/>
    <cellStyle name="强调 2 2 4" xfId="12161"/>
    <cellStyle name="强调 2 3" xfId="9154"/>
    <cellStyle name="强调 2 3 2" xfId="9155"/>
    <cellStyle name="强调 2 3 3" xfId="12162"/>
    <cellStyle name="强调 2 4" xfId="9156"/>
    <cellStyle name="强调 2 4 2" xfId="12163"/>
    <cellStyle name="强调 2 5" xfId="12164"/>
    <cellStyle name="强调 2 5 2" xfId="12165"/>
    <cellStyle name="强调 2 6" xfId="12166"/>
    <cellStyle name="强调 2 7" xfId="12167"/>
    <cellStyle name="强调 2 8" xfId="12168"/>
    <cellStyle name="强调 3" xfId="9157"/>
    <cellStyle name="强调 3 2" xfId="9158"/>
    <cellStyle name="强调 3 2 2" xfId="9159"/>
    <cellStyle name="强调 3 2 3" xfId="9160"/>
    <cellStyle name="强调 3 2 4" xfId="12169"/>
    <cellStyle name="强调 3 3" xfId="9161"/>
    <cellStyle name="强调 3 3 2" xfId="9162"/>
    <cellStyle name="强调 3 3 3" xfId="12170"/>
    <cellStyle name="强调 3 4" xfId="9163"/>
    <cellStyle name="强调 3 4 2" xfId="12171"/>
    <cellStyle name="强调 3 5" xfId="12172"/>
    <cellStyle name="强调 3 5 2" xfId="12173"/>
    <cellStyle name="强调 3 6" xfId="12174"/>
    <cellStyle name="强调 3 7" xfId="12175"/>
    <cellStyle name="强调 3 8" xfId="12176"/>
    <cellStyle name="强调文字颜色 1 10" xfId="12177"/>
    <cellStyle name="强调文字颜色 1 11" xfId="12178"/>
    <cellStyle name="强调文字颜色 1 2" xfId="9164"/>
    <cellStyle name="强调文字颜色 1 2 2" xfId="9165"/>
    <cellStyle name="强调文字颜色 1 2 2 2" xfId="9166"/>
    <cellStyle name="强调文字颜色 1 2 2 2 2" xfId="9167"/>
    <cellStyle name="强调文字颜色 1 2 2 3" xfId="9168"/>
    <cellStyle name="强调文字颜色 1 2 3" xfId="9169"/>
    <cellStyle name="强调文字颜色 1 2 3 2" xfId="9170"/>
    <cellStyle name="强调文字颜色 1 2 4" xfId="9171"/>
    <cellStyle name="强调文字颜色 1 2 4 2" xfId="9172"/>
    <cellStyle name="强调文字颜色 1 2 5" xfId="9173"/>
    <cellStyle name="强调文字颜色 1 2 5 2" xfId="9174"/>
    <cellStyle name="强调文字颜色 1 2 6" xfId="9175"/>
    <cellStyle name="强调文字颜色 1 2 6 2" xfId="9176"/>
    <cellStyle name="强调文字颜色 1 2 7" xfId="9177"/>
    <cellStyle name="强调文字颜色 1 2 8" xfId="9178"/>
    <cellStyle name="强调文字颜色 1 3" xfId="9179"/>
    <cellStyle name="强调文字颜色 1 3 2" xfId="9180"/>
    <cellStyle name="强调文字颜色 1 4" xfId="12179"/>
    <cellStyle name="强调文字颜色 1 5" xfId="12180"/>
    <cellStyle name="强调文字颜色 1 6" xfId="12181"/>
    <cellStyle name="强调文字颜色 1 7" xfId="12182"/>
    <cellStyle name="强调文字颜色 1 8" xfId="12183"/>
    <cellStyle name="强调文字颜色 1 9" xfId="12184"/>
    <cellStyle name="强调文字颜色 2 10" xfId="12185"/>
    <cellStyle name="强调文字颜色 2 11" xfId="12186"/>
    <cellStyle name="强调文字颜色 2 2" xfId="9181"/>
    <cellStyle name="强调文字颜色 2 2 2" xfId="9182"/>
    <cellStyle name="强调文字颜色 2 2 2 2" xfId="9183"/>
    <cellStyle name="强调文字颜色 2 2 2 2 2" xfId="9184"/>
    <cellStyle name="强调文字颜色 2 2 2 3" xfId="9185"/>
    <cellStyle name="强调文字颜色 2 2 3" xfId="9186"/>
    <cellStyle name="强调文字颜色 2 2 3 2" xfId="9187"/>
    <cellStyle name="强调文字颜色 2 2 4" xfId="9188"/>
    <cellStyle name="强调文字颜色 2 2 4 2" xfId="9189"/>
    <cellStyle name="强调文字颜色 2 2 5" xfId="9190"/>
    <cellStyle name="强调文字颜色 2 2 5 2" xfId="9191"/>
    <cellStyle name="强调文字颜色 2 2 6" xfId="9192"/>
    <cellStyle name="强调文字颜色 2 2 6 2" xfId="9193"/>
    <cellStyle name="强调文字颜色 2 2 7" xfId="9194"/>
    <cellStyle name="强调文字颜色 2 2 8" xfId="9195"/>
    <cellStyle name="强调文字颜色 2 3" xfId="9196"/>
    <cellStyle name="强调文字颜色 2 3 2" xfId="9197"/>
    <cellStyle name="强调文字颜色 2 4" xfId="12187"/>
    <cellStyle name="强调文字颜色 2 5" xfId="12188"/>
    <cellStyle name="强调文字颜色 2 6" xfId="12189"/>
    <cellStyle name="强调文字颜色 2 7" xfId="12190"/>
    <cellStyle name="强调文字颜色 2 8" xfId="12191"/>
    <cellStyle name="强调文字颜色 2 9" xfId="12192"/>
    <cellStyle name="强调文字颜色 3 10" xfId="12193"/>
    <cellStyle name="强调文字颜色 3 11" xfId="12194"/>
    <cellStyle name="强调文字颜色 3 2" xfId="9198"/>
    <cellStyle name="强调文字颜色 3 2 2" xfId="9199"/>
    <cellStyle name="强调文字颜色 3 2 2 2" xfId="9200"/>
    <cellStyle name="强调文字颜色 3 2 2 2 2" xfId="9201"/>
    <cellStyle name="强调文字颜色 3 2 2 3" xfId="9202"/>
    <cellStyle name="强调文字颜色 3 2 3" xfId="9203"/>
    <cellStyle name="强调文字颜色 3 2 3 2" xfId="9204"/>
    <cellStyle name="强调文字颜色 3 2 4" xfId="9205"/>
    <cellStyle name="强调文字颜色 3 2 4 2" xfId="9206"/>
    <cellStyle name="强调文字颜色 3 2 5" xfId="9207"/>
    <cellStyle name="强调文字颜色 3 2 5 2" xfId="9208"/>
    <cellStyle name="强调文字颜色 3 2 6" xfId="9209"/>
    <cellStyle name="强调文字颜色 3 2 6 2" xfId="9210"/>
    <cellStyle name="强调文字颜色 3 2 7" xfId="9211"/>
    <cellStyle name="强调文字颜色 3 2 8" xfId="9212"/>
    <cellStyle name="强调文字颜色 3 3" xfId="9213"/>
    <cellStyle name="强调文字颜色 3 3 2" xfId="9214"/>
    <cellStyle name="强调文字颜色 3 4" xfId="12195"/>
    <cellStyle name="强调文字颜色 3 5" xfId="12196"/>
    <cellStyle name="强调文字颜色 3 6" xfId="12197"/>
    <cellStyle name="强调文字颜色 3 7" xfId="12198"/>
    <cellStyle name="强调文字颜色 3 8" xfId="12199"/>
    <cellStyle name="强调文字颜色 3 9" xfId="12200"/>
    <cellStyle name="强调文字颜色 4 10" xfId="12201"/>
    <cellStyle name="强调文字颜色 4 11" xfId="12202"/>
    <cellStyle name="强调文字颜色 4 2" xfId="9215"/>
    <cellStyle name="强调文字颜色 4 2 2" xfId="9216"/>
    <cellStyle name="强调文字颜色 4 2 2 2" xfId="9217"/>
    <cellStyle name="强调文字颜色 4 2 2 2 2" xfId="9218"/>
    <cellStyle name="强调文字颜色 4 2 2 3" xfId="9219"/>
    <cellStyle name="强调文字颜色 4 2 3" xfId="9220"/>
    <cellStyle name="强调文字颜色 4 2 3 2" xfId="9221"/>
    <cellStyle name="强调文字颜色 4 2 4" xfId="9222"/>
    <cellStyle name="强调文字颜色 4 2 4 2" xfId="9223"/>
    <cellStyle name="强调文字颜色 4 2 5" xfId="9224"/>
    <cellStyle name="强调文字颜色 4 2 5 2" xfId="9225"/>
    <cellStyle name="强调文字颜色 4 2 6" xfId="9226"/>
    <cellStyle name="强调文字颜色 4 2 6 2" xfId="9227"/>
    <cellStyle name="强调文字颜色 4 2 7" xfId="9228"/>
    <cellStyle name="强调文字颜色 4 2 8" xfId="9229"/>
    <cellStyle name="强调文字颜色 4 3" xfId="9230"/>
    <cellStyle name="强调文字颜色 4 3 2" xfId="9231"/>
    <cellStyle name="强调文字颜色 4 4" xfId="12203"/>
    <cellStyle name="强调文字颜色 4 5" xfId="12204"/>
    <cellStyle name="强调文字颜色 4 6" xfId="12205"/>
    <cellStyle name="强调文字颜色 4 7" xfId="12206"/>
    <cellStyle name="强调文字颜色 4 8" xfId="12207"/>
    <cellStyle name="强调文字颜色 4 9" xfId="12208"/>
    <cellStyle name="强调文字颜色 5 10" xfId="12209"/>
    <cellStyle name="强调文字颜色 5 11" xfId="12210"/>
    <cellStyle name="强调文字颜色 5 2" xfId="9232"/>
    <cellStyle name="强调文字颜色 5 2 2" xfId="9233"/>
    <cellStyle name="强调文字颜色 5 2 2 2" xfId="9234"/>
    <cellStyle name="强调文字颜色 5 2 2 2 2" xfId="9235"/>
    <cellStyle name="强调文字颜色 5 2 2 3" xfId="9236"/>
    <cellStyle name="强调文字颜色 5 2 3" xfId="9237"/>
    <cellStyle name="强调文字颜色 5 2 3 2" xfId="9238"/>
    <cellStyle name="强调文字颜色 5 2 4" xfId="9239"/>
    <cellStyle name="强调文字颜色 5 2 4 2" xfId="9240"/>
    <cellStyle name="强调文字颜色 5 2 5" xfId="9241"/>
    <cellStyle name="强调文字颜色 5 2 5 2" xfId="9242"/>
    <cellStyle name="强调文字颜色 5 2 6" xfId="9243"/>
    <cellStyle name="强调文字颜色 5 2 6 2" xfId="9244"/>
    <cellStyle name="强调文字颜色 5 2 7" xfId="9245"/>
    <cellStyle name="强调文字颜色 5 2 8" xfId="9246"/>
    <cellStyle name="强调文字颜色 5 3" xfId="9247"/>
    <cellStyle name="强调文字颜色 5 3 2" xfId="9248"/>
    <cellStyle name="强调文字颜色 5 4" xfId="12211"/>
    <cellStyle name="强调文字颜色 5 5" xfId="12212"/>
    <cellStyle name="强调文字颜色 5 6" xfId="12213"/>
    <cellStyle name="强调文字颜色 5 7" xfId="12214"/>
    <cellStyle name="强调文字颜色 5 8" xfId="12215"/>
    <cellStyle name="强调文字颜色 5 9" xfId="12216"/>
    <cellStyle name="强调文字颜色 6 10" xfId="12217"/>
    <cellStyle name="强调文字颜色 6 11" xfId="12218"/>
    <cellStyle name="强调文字颜色 6 2" xfId="9249"/>
    <cellStyle name="强调文字颜色 6 2 2" xfId="9250"/>
    <cellStyle name="强调文字颜色 6 2 2 2" xfId="9251"/>
    <cellStyle name="强调文字颜色 6 2 2 2 2" xfId="9252"/>
    <cellStyle name="强调文字颜色 6 2 2 3" xfId="9253"/>
    <cellStyle name="强调文字颜色 6 2 3" xfId="9254"/>
    <cellStyle name="强调文字颜色 6 2 3 2" xfId="9255"/>
    <cellStyle name="强调文字颜色 6 2 4" xfId="9256"/>
    <cellStyle name="强调文字颜色 6 2 4 2" xfId="9257"/>
    <cellStyle name="强调文字颜色 6 2 5" xfId="9258"/>
    <cellStyle name="强调文字颜色 6 2 5 2" xfId="9259"/>
    <cellStyle name="强调文字颜色 6 2 6" xfId="9260"/>
    <cellStyle name="强调文字颜色 6 2 6 2" xfId="9261"/>
    <cellStyle name="强调文字颜色 6 2 7" xfId="9262"/>
    <cellStyle name="强调文字颜色 6 2 8" xfId="9263"/>
    <cellStyle name="强调文字颜色 6 3" xfId="9264"/>
    <cellStyle name="强调文字颜色 6 3 2" xfId="9265"/>
    <cellStyle name="强调文字颜色 6 4" xfId="12219"/>
    <cellStyle name="强调文字颜色 6 5" xfId="12220"/>
    <cellStyle name="强调文字颜色 6 6" xfId="12221"/>
    <cellStyle name="强调文字颜色 6 7" xfId="12222"/>
    <cellStyle name="强调文字颜色 6 8" xfId="12223"/>
    <cellStyle name="强调文字颜色 6 9" xfId="12224"/>
    <cellStyle name="日期" xfId="9266"/>
    <cellStyle name="日期 2" xfId="9267"/>
    <cellStyle name="商品名称" xfId="9268"/>
    <cellStyle name="商品名称 2" xfId="9269"/>
    <cellStyle name="审计调整分录" xfId="9656"/>
    <cellStyle name="适中 10" xfId="12225"/>
    <cellStyle name="适中 11" xfId="12226"/>
    <cellStyle name="适中 2" xfId="9270"/>
    <cellStyle name="适中 2 2" xfId="9271"/>
    <cellStyle name="适中 2 2 2" xfId="9272"/>
    <cellStyle name="适中 2 2 2 2" xfId="9273"/>
    <cellStyle name="适中 2 2 3" xfId="9274"/>
    <cellStyle name="适中 2 3" xfId="9275"/>
    <cellStyle name="适中 2 3 2" xfId="9276"/>
    <cellStyle name="适中 2 3 3" xfId="9277"/>
    <cellStyle name="适中 2 4" xfId="9278"/>
    <cellStyle name="适中 2 4 2" xfId="9279"/>
    <cellStyle name="适中 2 5" xfId="9280"/>
    <cellStyle name="适中 2 5 2" xfId="9281"/>
    <cellStyle name="适中 2 6" xfId="9282"/>
    <cellStyle name="适中 2 6 2" xfId="9283"/>
    <cellStyle name="适中 2 7" xfId="9284"/>
    <cellStyle name="适中 2 8" xfId="9285"/>
    <cellStyle name="适中 3" xfId="9286"/>
    <cellStyle name="适中 3 2" xfId="9287"/>
    <cellStyle name="适中 4" xfId="12227"/>
    <cellStyle name="适中 5" xfId="12228"/>
    <cellStyle name="适中 6" xfId="12229"/>
    <cellStyle name="适中 7" xfId="12230"/>
    <cellStyle name="适中 8" xfId="12231"/>
    <cellStyle name="适中 9" xfId="12232"/>
    <cellStyle name="输出 10" xfId="12233"/>
    <cellStyle name="输出 11" xfId="12234"/>
    <cellStyle name="输出 2" xfId="9288"/>
    <cellStyle name="输出 2 2" xfId="9289"/>
    <cellStyle name="输出 2 2 2" xfId="9290"/>
    <cellStyle name="输出 2 2 2 2" xfId="9291"/>
    <cellStyle name="输出 2 2 3" xfId="9292"/>
    <cellStyle name="输出 2 3" xfId="9293"/>
    <cellStyle name="输出 2 3 2" xfId="9294"/>
    <cellStyle name="输出 2 3 3" xfId="9295"/>
    <cellStyle name="输出 2 4" xfId="9296"/>
    <cellStyle name="输出 2 4 2" xfId="9297"/>
    <cellStyle name="输出 2 5" xfId="9298"/>
    <cellStyle name="输出 2 5 2" xfId="9299"/>
    <cellStyle name="输出 2 6" xfId="9300"/>
    <cellStyle name="输出 2 6 2" xfId="9301"/>
    <cellStyle name="输出 2 7" xfId="9302"/>
    <cellStyle name="输出 2 8" xfId="9303"/>
    <cellStyle name="输出 3" xfId="9304"/>
    <cellStyle name="输出 3 2" xfId="9305"/>
    <cellStyle name="输出 4" xfId="12235"/>
    <cellStyle name="输出 5" xfId="12236"/>
    <cellStyle name="输出 6" xfId="12237"/>
    <cellStyle name="输出 7" xfId="12238"/>
    <cellStyle name="输出 8" xfId="12239"/>
    <cellStyle name="输出 9" xfId="12240"/>
    <cellStyle name="输入 10" xfId="12241"/>
    <cellStyle name="输入 11" xfId="12242"/>
    <cellStyle name="输入 2" xfId="9306"/>
    <cellStyle name="输入 2 2" xfId="9307"/>
    <cellStyle name="输入 2 2 2" xfId="9308"/>
    <cellStyle name="输入 2 2 2 2" xfId="9309"/>
    <cellStyle name="输入 2 2 3" xfId="9310"/>
    <cellStyle name="输入 2 3" xfId="9311"/>
    <cellStyle name="输入 2 3 2" xfId="9312"/>
    <cellStyle name="输入 2 3 3" xfId="9313"/>
    <cellStyle name="输入 2 4" xfId="9314"/>
    <cellStyle name="输入 2 4 2" xfId="9315"/>
    <cellStyle name="输入 2 5" xfId="9316"/>
    <cellStyle name="输入 2 5 2" xfId="9317"/>
    <cellStyle name="输入 2 6" xfId="9318"/>
    <cellStyle name="输入 2 6 2" xfId="9319"/>
    <cellStyle name="输入 2 7" xfId="9320"/>
    <cellStyle name="输入 2 8" xfId="9321"/>
    <cellStyle name="输入 3" xfId="9322"/>
    <cellStyle name="输入 3 2" xfId="9323"/>
    <cellStyle name="输入 4" xfId="12243"/>
    <cellStyle name="输入 5" xfId="12244"/>
    <cellStyle name="输入 6" xfId="12245"/>
    <cellStyle name="输入 7" xfId="12246"/>
    <cellStyle name="输入 8" xfId="12247"/>
    <cellStyle name="输入 9" xfId="12248"/>
    <cellStyle name="数量" xfId="9324"/>
    <cellStyle name="数量 2" xfId="9325"/>
    <cellStyle name="宋体繁体潒慭n_x0002_" xfId="9326"/>
    <cellStyle name="隨後的超連結_R120" xfId="9327"/>
    <cellStyle name="索引" xfId="12249"/>
    <cellStyle name="索引备注" xfId="9657"/>
    <cellStyle name="索引内容" xfId="9658"/>
    <cellStyle name="索引审定表" xfId="9659"/>
    <cellStyle name="通貨 [0.00]_１１月価格表" xfId="9328"/>
    <cellStyle name="通貨_１１月価格表" xfId="9329"/>
    <cellStyle name="㼿" xfId="9660"/>
    <cellStyle name="㼿 2" xfId="9661"/>
    <cellStyle name="㼿 3" xfId="9662"/>
    <cellStyle name="㼿㼿" xfId="9663"/>
    <cellStyle name="㼿㼿 2" xfId="9664"/>
    <cellStyle name="㼿㼿 3" xfId="9665"/>
    <cellStyle name="㼿㼿?" xfId="9666"/>
    <cellStyle name="㼿㼿? 2" xfId="9667"/>
    <cellStyle name="㼿㼿? 3" xfId="9668"/>
    <cellStyle name="㼿㼿㼿㼿" xfId="9669"/>
    <cellStyle name="㼿㼿㼿㼿 2" xfId="9670"/>
    <cellStyle name="㼿㼿㼿㼿 3" xfId="9671"/>
    <cellStyle name="㼿㼿㼿㼿㼿㼿㼿" xfId="9672"/>
    <cellStyle name="㼿㼿㼿㼿㼿㼿㼿 2" xfId="9673"/>
    <cellStyle name="㼿㼿㼿㼿㼿㼿㼿 3" xfId="9674"/>
    <cellStyle name="下框双线" xfId="9675"/>
    <cellStyle name="样式 1" xfId="9330"/>
    <cellStyle name="样式 1 10" xfId="12250"/>
    <cellStyle name="样式 1 11" xfId="12251"/>
    <cellStyle name="样式 1 2" xfId="9331"/>
    <cellStyle name="样式 1 2 2" xfId="9332"/>
    <cellStyle name="样式 1 2 2 2" xfId="9333"/>
    <cellStyle name="样式 1 2 3" xfId="9334"/>
    <cellStyle name="样式 1 2 3 2" xfId="9335"/>
    <cellStyle name="样式 1 2 4" xfId="9336"/>
    <cellStyle name="样式 1 2 5" xfId="9337"/>
    <cellStyle name="样式 1 2 6" xfId="12252"/>
    <cellStyle name="样式 1 2 7" xfId="12253"/>
    <cellStyle name="样式 1 2 8" xfId="12254"/>
    <cellStyle name="样式 1 3" xfId="9338"/>
    <cellStyle name="样式 1 3 2" xfId="9339"/>
    <cellStyle name="样式 1 3 3" xfId="9340"/>
    <cellStyle name="样式 1 3 4" xfId="9341"/>
    <cellStyle name="样式 1 4" xfId="9342"/>
    <cellStyle name="样式 1 4 2" xfId="9343"/>
    <cellStyle name="样式 1 4 3" xfId="12255"/>
    <cellStyle name="样式 1 5" xfId="9344"/>
    <cellStyle name="样式 1 5 2" xfId="9345"/>
    <cellStyle name="样式 1 5 3" xfId="12256"/>
    <cellStyle name="样式 1 6" xfId="9346"/>
    <cellStyle name="样式 1 6 2" xfId="9347"/>
    <cellStyle name="样式 1 6 3" xfId="12257"/>
    <cellStyle name="样式 1 7" xfId="9348"/>
    <cellStyle name="样式 1 8" xfId="9349"/>
    <cellStyle name="样式 1 9" xfId="12258"/>
    <cellStyle name="样式 1 9 2" xfId="12259"/>
    <cellStyle name="样式 1 9 3" xfId="12260"/>
    <cellStyle name="样式 1 9 4" xfId="12261"/>
    <cellStyle name="样式 1_Sheet1" xfId="9350"/>
    <cellStyle name="样式 2" xfId="9676"/>
    <cellStyle name="一般_1" xfId="12262"/>
    <cellStyle name="昗弨_BOOKSHIP" xfId="9351"/>
    <cellStyle name="增减比例" xfId="9677"/>
    <cellStyle name="寘嬫愗傝 [0.00]_PRODUCT DETAIL Q1" xfId="9352"/>
    <cellStyle name="寘嬫愗傝_PRODUCT DETAIL Q1" xfId="9353"/>
    <cellStyle name="主表数值G" xfId="9678"/>
    <cellStyle name="主表调整数" xfId="9679"/>
    <cellStyle name="主表项目列" xfId="9680"/>
    <cellStyle name="主表项目列2" xfId="9681"/>
    <cellStyle name="主表项目列3纯文本列" xfId="9682"/>
    <cellStyle name="主表序号列" xfId="9683"/>
    <cellStyle name="主体表头" xfId="9684"/>
    <cellStyle name="主体表头 2" xfId="9685"/>
    <cellStyle name="主体表头 2 2" xfId="9686"/>
    <cellStyle name="主体表头 3" xfId="9687"/>
    <cellStyle name="注释 10" xfId="12263"/>
    <cellStyle name="注释 11" xfId="12264"/>
    <cellStyle name="注释 2" xfId="9354"/>
    <cellStyle name="注释 2 2" xfId="9355"/>
    <cellStyle name="注释 2 2 2" xfId="9356"/>
    <cellStyle name="注释 2 2 2 2" xfId="9357"/>
    <cellStyle name="注释 2 2 2 2 2" xfId="9358"/>
    <cellStyle name="注释 2 2 2 3" xfId="9359"/>
    <cellStyle name="注释 2 2 3" xfId="9360"/>
    <cellStyle name="注释 2 2 3 2" xfId="9361"/>
    <cellStyle name="注释 2 2 4" xfId="9362"/>
    <cellStyle name="注释 2 3" xfId="9363"/>
    <cellStyle name="注释 2 3 2" xfId="9364"/>
    <cellStyle name="注释 2 3 2 2" xfId="9365"/>
    <cellStyle name="注释 2 3 3" xfId="9366"/>
    <cellStyle name="注释 2 4" xfId="9367"/>
    <cellStyle name="注释 2 4 2" xfId="9368"/>
    <cellStyle name="注释 2 5" xfId="9369"/>
    <cellStyle name="注释 2 5 2" xfId="9370"/>
    <cellStyle name="注释 2 6" xfId="9371"/>
    <cellStyle name="注释 2 6 2" xfId="9372"/>
    <cellStyle name="注释 2 7" xfId="9373"/>
    <cellStyle name="注释 2 7 2" xfId="9374"/>
    <cellStyle name="注释 2 8" xfId="9375"/>
    <cellStyle name="注释 2 9" xfId="9376"/>
    <cellStyle name="注释 3" xfId="9377"/>
    <cellStyle name="注释 3 2" xfId="9378"/>
    <cellStyle name="注释 4" xfId="12265"/>
    <cellStyle name="注释 5" xfId="12266"/>
    <cellStyle name="注释 6" xfId="12267"/>
    <cellStyle name="注释 7" xfId="12268"/>
    <cellStyle name="注释 8" xfId="12269"/>
    <cellStyle name="注释 9" xfId="12270"/>
    <cellStyle name="资产" xfId="9379"/>
    <cellStyle name="资产 2" xfId="9380"/>
    <cellStyle name="资产 2 2" xfId="9381"/>
    <cellStyle name="资产 2 3" xfId="9382"/>
    <cellStyle name="资产 3" xfId="9383"/>
    <cellStyle name="资产_Sheet1" xfId="9384"/>
    <cellStyle name="콤마 [0]_BOILER-CO1" xfId="9385"/>
    <cellStyle name="콤마_BOILER-CO1" xfId="9386"/>
    <cellStyle name="통화 [0]_BOILER-CO1" xfId="9387"/>
    <cellStyle name="통화_BOILER-CO1" xfId="9388"/>
    <cellStyle name="표준_0N-HANDLING " xfId="9389"/>
  </cellStyles>
  <dxfs count="42">
    <dxf>
      <font>
        <condense val="0"/>
        <extend val="0"/>
        <color indexed="9"/>
      </font>
    </dxf>
    <dxf>
      <fill>
        <patternFill>
          <bgColor rgb="FFFF0000"/>
        </patternFill>
      </fill>
    </dxf>
    <dxf>
      <font>
        <condense val="0"/>
        <extend val="0"/>
        <color indexed="9"/>
      </font>
    </dxf>
    <dxf>
      <font>
        <condense val="0"/>
        <extend val="0"/>
        <color indexed="9"/>
      </font>
    </dxf>
    <dxf>
      <font>
        <condense val="0"/>
        <extend val="0"/>
        <color indexed="9"/>
      </font>
    </dxf>
    <dxf>
      <fill>
        <patternFill>
          <bgColor indexed="52"/>
        </patternFill>
      </fill>
    </dxf>
    <dxf>
      <fill>
        <patternFill>
          <bgColor rgb="FF00B0F0"/>
        </patternFill>
      </fill>
    </dxf>
    <dxf>
      <font>
        <condense val="0"/>
        <extend val="0"/>
        <color indexed="9"/>
      </font>
    </dxf>
    <dxf>
      <font>
        <condense val="0"/>
        <extend val="0"/>
        <color indexed="9"/>
      </font>
    </dxf>
    <dxf>
      <font>
        <condense val="0"/>
        <extend val="0"/>
        <color indexed="9"/>
      </font>
    </dxf>
    <dxf>
      <fill>
        <patternFill>
          <bgColor indexed="52"/>
        </patternFill>
      </fill>
    </dxf>
    <dxf>
      <font>
        <condense val="0"/>
        <extend val="0"/>
        <color indexed="9"/>
      </font>
    </dxf>
    <dxf>
      <fill>
        <patternFill>
          <bgColor indexed="52"/>
        </patternFill>
      </fill>
    </dxf>
    <dxf>
      <font>
        <color indexed="9"/>
      </font>
    </dxf>
    <dxf>
      <font>
        <condense val="0"/>
        <extend val="0"/>
        <color indexed="9"/>
      </font>
    </dxf>
    <dxf>
      <font>
        <color indexed="9"/>
      </font>
    </dxf>
    <dxf>
      <font>
        <color indexed="9"/>
      </font>
    </dxf>
    <dxf>
      <font>
        <condense val="0"/>
        <extend val="0"/>
        <color indexed="9"/>
      </font>
    </dxf>
    <dxf>
      <font>
        <condense val="0"/>
        <extend val="0"/>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ill>
        <patternFill>
          <bgColor rgb="FFFFC000"/>
        </patternFill>
      </fill>
    </dxf>
    <dxf>
      <font>
        <color indexed="9"/>
      </font>
    </dxf>
    <dxf>
      <fill>
        <patternFill>
          <bgColor indexed="10"/>
        </patternFill>
      </fill>
    </dxf>
    <dxf>
      <font>
        <color indexed="9"/>
      </font>
    </dxf>
    <dxf>
      <font>
        <color indexed="9"/>
      </font>
    </dxf>
    <dxf>
      <fill>
        <patternFill>
          <bgColor rgb="FFFF0000"/>
        </patternFill>
      </fill>
    </dxf>
    <dxf>
      <fill>
        <patternFill>
          <bgColor rgb="FFFF0000"/>
        </patternFill>
      </fill>
    </dxf>
    <dxf>
      <font>
        <color indexed="9"/>
      </font>
    </dxf>
    <dxf>
      <font>
        <condense val="0"/>
        <extend val="0"/>
        <color indexed="9"/>
      </font>
    </dxf>
    <dxf>
      <font>
        <color indexed="9"/>
      </font>
    </dxf>
    <dxf>
      <fill>
        <patternFill>
          <bgColor rgb="FFFF0000"/>
        </patternFill>
      </fill>
    </dxf>
    <dxf>
      <fill>
        <patternFill>
          <bgColor rgb="FFFF0000"/>
        </patternFill>
      </fill>
    </dxf>
    <dxf>
      <font>
        <color indexed="9"/>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styles" Target="styles.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164" Type="http://schemas.openxmlformats.org/officeDocument/2006/relationships/worksheet" Target="worksheets/sheet164.xml"/><Relationship Id="rId169" Type="http://schemas.openxmlformats.org/officeDocument/2006/relationships/worksheet" Target="worksheets/sheet169.xml"/><Relationship Id="rId177"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fa2pc\&#20849;&#20139;&#25991;&#20214;\ModelData\&#24037;&#20316;&#24213;&#31295;&#27169;&#26495;\&#20225;&#19994;&#20250;&#35745;&#20934;&#21017;&#23457;&#35745;&#24037;&#20316;&#24213;&#31295;\&#31532;&#22235;&#37096;&#20998;%20&#23457;&#35745;&#25191;&#34892;&#38454;&#27573;&#24037;&#20316;&#24213;&#31295;\&#39118;&#38505;&#24212;&#23545;-&#23454;&#36136;&#24615;&#31243;&#24207;\&#25439;&#30410;&#31867;\(6410)&#33829;&#19994;&#25910;&#208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底稿目录"/>
      <sheetName val="审计程序"/>
      <sheetName val="风险识别及测试情况"/>
      <sheetName val="审定表"/>
      <sheetName val="明细表"/>
      <sheetName val="披露表(上市)"/>
      <sheetName val="披露表(标准)"/>
      <sheetName val="披露表(国资)"/>
      <sheetName val="业务产品销售分析表"/>
      <sheetName val="主营业务月度毛利率分析表"/>
      <sheetName val="产品销售收入、产品销售成本表"/>
      <sheetName val="毛利率与同行业对比分析"/>
      <sheetName val="关联交易查验"/>
      <sheetName val="主营业务收入汇率折算检查表"/>
      <sheetName val="销售合同或销售订单的细节测试记录表"/>
      <sheetName val="营业收入与已开具发票核对表"/>
      <sheetName val="主营业务收入完整性测试"/>
      <sheetName val="主营业务收入发生测试"/>
      <sheetName val="主营业务收入截止测试(从出库单到明细账) "/>
      <sheetName val="主营业务收入截止测试(从明细账到出库单)"/>
      <sheetName val="产能、产量、销量分析表"/>
      <sheetName val="生产能力分析表"/>
      <sheetName val="原材料、能源耗用分析表"/>
      <sheetName val="产品与产量逐月分析表"/>
      <sheetName val="运费销量配比表"/>
      <sheetName val="收入及盈利增长分析表"/>
      <sheetName val="工程项目明细表"/>
      <sheetName val="其他业务月度毛利率分析表"/>
      <sheetName val="收入确认原则和方法的查验记录"/>
      <sheetName val="出口收入细节测试记录表"/>
      <sheetName val="出口销量与海关信息核对"/>
      <sheetName val="主要客户查验"/>
      <sheetName val="主要客户销售分析表"/>
      <sheetName val="主要客户情况表"/>
      <sheetName val="退换货明细表"/>
      <sheetName val="销售退回查验"/>
      <sheetName val="销售折扣折让查验"/>
      <sheetName val="特殊销售行为"/>
      <sheetName val="细节测试审计抽样"/>
      <sheetName val="细节测试(续)-检查表"/>
      <sheetName val="抽凭-检查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78.v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79.v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0.v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2.v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1.v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2.v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3.v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4.v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5.v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96.v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97.v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98.v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99.vml"/><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0.vml"/><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1.v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2.vml"/><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3.vml"/><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4.vml"/><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5.vml"/><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06.vml"/><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07.v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08.vml"/><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09.vml"/><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0.vml"/><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1.v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2.v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3.vml"/><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4.v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5.vml"/><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16.v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17.vml"/><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18.v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19.v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0.vml"/><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3" Type="http://schemas.openxmlformats.org/officeDocument/2006/relationships/comments" Target="../comments121.xml"/><Relationship Id="rId2" Type="http://schemas.openxmlformats.org/officeDocument/2006/relationships/vmlDrawing" Target="../drawings/vmlDrawing121.vml"/><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3" Type="http://schemas.openxmlformats.org/officeDocument/2006/relationships/comments" Target="../comments122.xml"/><Relationship Id="rId2" Type="http://schemas.openxmlformats.org/officeDocument/2006/relationships/vmlDrawing" Target="../drawings/vmlDrawing122.vml"/><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3" Type="http://schemas.openxmlformats.org/officeDocument/2006/relationships/comments" Target="../comments123.xml"/><Relationship Id="rId2" Type="http://schemas.openxmlformats.org/officeDocument/2006/relationships/vmlDrawing" Target="../drawings/vmlDrawing123.v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3" Type="http://schemas.openxmlformats.org/officeDocument/2006/relationships/comments" Target="../comments124.xml"/><Relationship Id="rId2" Type="http://schemas.openxmlformats.org/officeDocument/2006/relationships/vmlDrawing" Target="../drawings/vmlDrawing124.vml"/><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3" Type="http://schemas.openxmlformats.org/officeDocument/2006/relationships/comments" Target="../comments125.xml"/><Relationship Id="rId2" Type="http://schemas.openxmlformats.org/officeDocument/2006/relationships/vmlDrawing" Target="../drawings/vmlDrawing125.vml"/><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3" Type="http://schemas.openxmlformats.org/officeDocument/2006/relationships/comments" Target="../comments126.xml"/><Relationship Id="rId2" Type="http://schemas.openxmlformats.org/officeDocument/2006/relationships/vmlDrawing" Target="../drawings/vmlDrawing126.vml"/><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3" Type="http://schemas.openxmlformats.org/officeDocument/2006/relationships/comments" Target="../comments127.xml"/><Relationship Id="rId2" Type="http://schemas.openxmlformats.org/officeDocument/2006/relationships/vmlDrawing" Target="../drawings/vmlDrawing127.vml"/><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3" Type="http://schemas.openxmlformats.org/officeDocument/2006/relationships/comments" Target="../comments128.xml"/><Relationship Id="rId2" Type="http://schemas.openxmlformats.org/officeDocument/2006/relationships/vmlDrawing" Target="../drawings/vmlDrawing128.vml"/><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3" Type="http://schemas.openxmlformats.org/officeDocument/2006/relationships/comments" Target="../comments129.xml"/><Relationship Id="rId2" Type="http://schemas.openxmlformats.org/officeDocument/2006/relationships/vmlDrawing" Target="../drawings/vmlDrawing129.vml"/><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3" Type="http://schemas.openxmlformats.org/officeDocument/2006/relationships/comments" Target="../comments130.xml"/><Relationship Id="rId2" Type="http://schemas.openxmlformats.org/officeDocument/2006/relationships/vmlDrawing" Target="../drawings/vmlDrawing130.vml"/><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3" Type="http://schemas.openxmlformats.org/officeDocument/2006/relationships/comments" Target="../comments131.xml"/><Relationship Id="rId2" Type="http://schemas.openxmlformats.org/officeDocument/2006/relationships/vmlDrawing" Target="../drawings/vmlDrawing131.vml"/><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3" Type="http://schemas.openxmlformats.org/officeDocument/2006/relationships/comments" Target="../comments132.xml"/><Relationship Id="rId2" Type="http://schemas.openxmlformats.org/officeDocument/2006/relationships/vmlDrawing" Target="../drawings/vmlDrawing132.vml"/><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3" Type="http://schemas.openxmlformats.org/officeDocument/2006/relationships/comments" Target="../comments133.xml"/><Relationship Id="rId2" Type="http://schemas.openxmlformats.org/officeDocument/2006/relationships/vmlDrawing" Target="../drawings/vmlDrawing133.vml"/><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3" Type="http://schemas.openxmlformats.org/officeDocument/2006/relationships/comments" Target="../comments134.xml"/><Relationship Id="rId2" Type="http://schemas.openxmlformats.org/officeDocument/2006/relationships/vmlDrawing" Target="../drawings/vmlDrawing134.vml"/><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3" Type="http://schemas.openxmlformats.org/officeDocument/2006/relationships/comments" Target="../comments135.xml"/><Relationship Id="rId2" Type="http://schemas.openxmlformats.org/officeDocument/2006/relationships/vmlDrawing" Target="../drawings/vmlDrawing135.vml"/><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3" Type="http://schemas.openxmlformats.org/officeDocument/2006/relationships/comments" Target="../comments136.xml"/><Relationship Id="rId2" Type="http://schemas.openxmlformats.org/officeDocument/2006/relationships/vmlDrawing" Target="../drawings/vmlDrawing136.vml"/><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3" Type="http://schemas.openxmlformats.org/officeDocument/2006/relationships/comments" Target="../comments137.xml"/><Relationship Id="rId2" Type="http://schemas.openxmlformats.org/officeDocument/2006/relationships/vmlDrawing" Target="../drawings/vmlDrawing137.vml"/><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3" Type="http://schemas.openxmlformats.org/officeDocument/2006/relationships/comments" Target="../comments138.xml"/><Relationship Id="rId2" Type="http://schemas.openxmlformats.org/officeDocument/2006/relationships/vmlDrawing" Target="../drawings/vmlDrawing138.vml"/><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3" Type="http://schemas.openxmlformats.org/officeDocument/2006/relationships/comments" Target="../comments139.xml"/><Relationship Id="rId2" Type="http://schemas.openxmlformats.org/officeDocument/2006/relationships/vmlDrawing" Target="../drawings/vmlDrawing139.vml"/><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3" Type="http://schemas.openxmlformats.org/officeDocument/2006/relationships/comments" Target="../comments140.xml"/><Relationship Id="rId2" Type="http://schemas.openxmlformats.org/officeDocument/2006/relationships/vmlDrawing" Target="../drawings/vmlDrawing140.vml"/><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3" Type="http://schemas.openxmlformats.org/officeDocument/2006/relationships/comments" Target="../comments141.xml"/><Relationship Id="rId2" Type="http://schemas.openxmlformats.org/officeDocument/2006/relationships/vmlDrawing" Target="../drawings/vmlDrawing141.vml"/><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3" Type="http://schemas.openxmlformats.org/officeDocument/2006/relationships/comments" Target="../comments142.xml"/><Relationship Id="rId2" Type="http://schemas.openxmlformats.org/officeDocument/2006/relationships/vmlDrawing" Target="../drawings/vmlDrawing142.vml"/><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3" Type="http://schemas.openxmlformats.org/officeDocument/2006/relationships/comments" Target="../comments143.xml"/><Relationship Id="rId2" Type="http://schemas.openxmlformats.org/officeDocument/2006/relationships/vmlDrawing" Target="../drawings/vmlDrawing143.vml"/><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3" Type="http://schemas.openxmlformats.org/officeDocument/2006/relationships/comments" Target="../comments144.xml"/><Relationship Id="rId2" Type="http://schemas.openxmlformats.org/officeDocument/2006/relationships/vmlDrawing" Target="../drawings/vmlDrawing144.vml"/><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3" Type="http://schemas.openxmlformats.org/officeDocument/2006/relationships/comments" Target="../comments145.xml"/><Relationship Id="rId2" Type="http://schemas.openxmlformats.org/officeDocument/2006/relationships/vmlDrawing" Target="../drawings/vmlDrawing145.vml"/><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3" Type="http://schemas.openxmlformats.org/officeDocument/2006/relationships/comments" Target="../comments146.xml"/><Relationship Id="rId2" Type="http://schemas.openxmlformats.org/officeDocument/2006/relationships/vmlDrawing" Target="../drawings/vmlDrawing146.vml"/><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3" Type="http://schemas.openxmlformats.org/officeDocument/2006/relationships/comments" Target="../comments147.xml"/><Relationship Id="rId2" Type="http://schemas.openxmlformats.org/officeDocument/2006/relationships/vmlDrawing" Target="../drawings/vmlDrawing147.vml"/><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3" Type="http://schemas.openxmlformats.org/officeDocument/2006/relationships/comments" Target="../comments148.xml"/><Relationship Id="rId2" Type="http://schemas.openxmlformats.org/officeDocument/2006/relationships/vmlDrawing" Target="../drawings/vmlDrawing148.vml"/><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3" Type="http://schemas.openxmlformats.org/officeDocument/2006/relationships/comments" Target="../comments149.xml"/><Relationship Id="rId2" Type="http://schemas.openxmlformats.org/officeDocument/2006/relationships/vmlDrawing" Target="../drawings/vmlDrawing149.vml"/><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3" Type="http://schemas.openxmlformats.org/officeDocument/2006/relationships/comments" Target="../comments150.xml"/><Relationship Id="rId2" Type="http://schemas.openxmlformats.org/officeDocument/2006/relationships/vmlDrawing" Target="../drawings/vmlDrawing150.vml"/><Relationship Id="rId1" Type="http://schemas.openxmlformats.org/officeDocument/2006/relationships/printerSettings" Target="../printerSettings/printerSettings17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84"/>
  <sheetViews>
    <sheetView showGridLines="0" tabSelected="1" topLeftCell="B1" zoomScaleNormal="100" workbookViewId="0">
      <pane ySplit="5" topLeftCell="A6" activePane="bottomLeft" state="frozen"/>
      <selection activeCell="B1" sqref="B1"/>
      <selection pane="bottomLeft" activeCell="P90" sqref="P90"/>
    </sheetView>
  </sheetViews>
  <sheetFormatPr defaultRowHeight="12"/>
  <cols>
    <col min="1" max="1" width="7.75" style="3412" hidden="1" customWidth="1"/>
    <col min="2" max="2" width="7.625" style="3412" customWidth="1"/>
    <col min="3" max="3" width="43.625" style="3412" customWidth="1"/>
    <col min="4" max="4" width="12.5" style="3412" customWidth="1"/>
    <col min="5" max="5" width="9" style="3412" customWidth="1"/>
    <col min="6" max="6" width="11.625" style="3412" customWidth="1"/>
    <col min="7" max="7" width="9" style="3412" customWidth="1"/>
    <col min="8" max="16384" width="9" style="3412"/>
  </cols>
  <sheetData>
    <row r="1" spans="2:704" s="3404" customFormat="1" ht="24.95" customHeight="1">
      <c r="B1" s="3403"/>
      <c r="C1" s="3403"/>
      <c r="D1" s="3403"/>
      <c r="E1" s="3403"/>
      <c r="F1" s="3403"/>
      <c r="G1" s="3403"/>
    </row>
    <row r="2" spans="2:704" s="3404" customFormat="1" ht="24.95" customHeight="1">
      <c r="B2" s="3405" t="s">
        <v>6286</v>
      </c>
      <c r="C2" s="3405"/>
      <c r="D2" s="3405"/>
      <c r="E2" s="3405"/>
      <c r="F2" s="3405"/>
      <c r="G2" s="3405"/>
    </row>
    <row r="3" spans="2:704" s="3407" customFormat="1" ht="39.950000000000003" customHeight="1">
      <c r="B3" s="3406"/>
      <c r="C3" s="3406"/>
      <c r="D3" s="3406"/>
      <c r="E3" s="3406"/>
      <c r="F3" s="3406"/>
      <c r="G3" s="3406"/>
    </row>
    <row r="4" spans="2:704" s="3407" customFormat="1" ht="12" customHeight="1">
      <c r="B4" s="3408"/>
      <c r="C4" s="3408"/>
      <c r="D4" s="3408"/>
      <c r="E4" s="3408"/>
      <c r="F4" s="3408"/>
      <c r="G4" s="3408"/>
    </row>
    <row r="5" spans="2:704" ht="30" customHeight="1">
      <c r="B5" s="3409" t="s">
        <v>6287</v>
      </c>
      <c r="C5" s="3410" t="s">
        <v>6288</v>
      </c>
      <c r="D5" s="3409" t="s">
        <v>6289</v>
      </c>
      <c r="E5" s="3409" t="s">
        <v>6290</v>
      </c>
      <c r="F5" s="3409" t="s">
        <v>6291</v>
      </c>
      <c r="G5" s="3409" t="s">
        <v>6292</v>
      </c>
      <c r="H5" s="3411"/>
      <c r="I5" s="3411"/>
      <c r="J5" s="3411"/>
      <c r="K5" s="3411"/>
      <c r="L5" s="3411"/>
      <c r="M5" s="3411"/>
      <c r="N5" s="3411"/>
      <c r="O5" s="3411"/>
      <c r="P5" s="3411"/>
      <c r="Q5" s="3411"/>
      <c r="R5" s="3411"/>
      <c r="S5" s="3411"/>
      <c r="T5" s="3411"/>
      <c r="U5" s="3411"/>
      <c r="V5" s="3411"/>
      <c r="W5" s="3411"/>
      <c r="X5" s="3411"/>
      <c r="Y5" s="3411"/>
      <c r="Z5" s="3411"/>
      <c r="AA5" s="3411"/>
      <c r="AB5" s="3411"/>
      <c r="AC5" s="3411"/>
      <c r="AD5" s="3411"/>
      <c r="AE5" s="3411"/>
      <c r="AF5" s="3411"/>
      <c r="AG5" s="3411"/>
      <c r="AH5" s="3411"/>
      <c r="AI5" s="3411"/>
      <c r="AJ5" s="3411"/>
      <c r="AK5" s="3411"/>
      <c r="AL5" s="3411"/>
      <c r="AM5" s="3411"/>
      <c r="AN5" s="3411"/>
      <c r="AO5" s="3411"/>
      <c r="AP5" s="3411"/>
      <c r="AQ5" s="3411"/>
      <c r="AR5" s="3411"/>
      <c r="AS5" s="3411"/>
      <c r="AT5" s="3411"/>
      <c r="AU5" s="3411"/>
      <c r="AV5" s="3411"/>
      <c r="AW5" s="3411"/>
      <c r="AX5" s="3411"/>
      <c r="AY5" s="3411"/>
      <c r="AZ5" s="3411"/>
      <c r="BA5" s="3411"/>
      <c r="BB5" s="3411"/>
      <c r="BC5" s="3411"/>
      <c r="BD5" s="3411"/>
      <c r="BE5" s="3411"/>
      <c r="BF5" s="3411"/>
      <c r="BG5" s="3411"/>
      <c r="BH5" s="3411"/>
      <c r="BI5" s="3411"/>
      <c r="BJ5" s="3411"/>
      <c r="BK5" s="3411"/>
      <c r="BL5" s="3411"/>
      <c r="BM5" s="3411"/>
      <c r="BN5" s="3411"/>
      <c r="BO5" s="3411"/>
      <c r="BP5" s="3411"/>
      <c r="BQ5" s="3411"/>
      <c r="BR5" s="3411"/>
      <c r="BS5" s="3411"/>
      <c r="BT5" s="3411"/>
      <c r="BU5" s="3411"/>
      <c r="BV5" s="3411"/>
      <c r="BW5" s="3411"/>
      <c r="BX5" s="3411"/>
      <c r="BY5" s="3411"/>
      <c r="BZ5" s="3411"/>
      <c r="CA5" s="3411"/>
      <c r="CB5" s="3411"/>
      <c r="CC5" s="3411"/>
      <c r="CD5" s="3411"/>
      <c r="CE5" s="3411"/>
      <c r="CF5" s="3411"/>
      <c r="CG5" s="3411"/>
      <c r="CH5" s="3411"/>
      <c r="CI5" s="3411"/>
      <c r="CJ5" s="3411"/>
      <c r="CK5" s="3411"/>
      <c r="CL5" s="3411"/>
      <c r="CM5" s="3411"/>
      <c r="CN5" s="3411"/>
      <c r="CO5" s="3411"/>
      <c r="CP5" s="3411"/>
      <c r="CQ5" s="3411"/>
      <c r="CR5" s="3411"/>
      <c r="CS5" s="3411"/>
      <c r="CT5" s="3411"/>
      <c r="CU5" s="3411"/>
      <c r="CV5" s="3411"/>
      <c r="CW5" s="3411"/>
      <c r="CX5" s="3411"/>
      <c r="CY5" s="3411"/>
      <c r="CZ5" s="3411"/>
      <c r="DA5" s="3411"/>
      <c r="DB5" s="3411"/>
      <c r="DC5" s="3411"/>
      <c r="DD5" s="3411"/>
      <c r="DE5" s="3411"/>
      <c r="DF5" s="3411"/>
      <c r="DG5" s="3411"/>
      <c r="DH5" s="3411"/>
      <c r="DI5" s="3411"/>
      <c r="DJ5" s="3411"/>
      <c r="DK5" s="3411"/>
      <c r="DL5" s="3411"/>
      <c r="DM5" s="3411"/>
      <c r="DN5" s="3411"/>
      <c r="DO5" s="3411"/>
      <c r="DP5" s="3411"/>
      <c r="DQ5" s="3411"/>
      <c r="DR5" s="3411"/>
      <c r="DS5" s="3411"/>
      <c r="DT5" s="3411"/>
      <c r="DU5" s="3411"/>
      <c r="DV5" s="3411"/>
      <c r="DW5" s="3411"/>
      <c r="DX5" s="3411"/>
      <c r="DY5" s="3411"/>
      <c r="DZ5" s="3411"/>
      <c r="EA5" s="3411"/>
      <c r="EB5" s="3411"/>
      <c r="EC5" s="3411"/>
      <c r="ED5" s="3411"/>
      <c r="EE5" s="3411"/>
      <c r="EF5" s="3411"/>
      <c r="EG5" s="3411"/>
      <c r="EH5" s="3411"/>
      <c r="EI5" s="3411"/>
      <c r="EJ5" s="3411"/>
      <c r="EK5" s="3411"/>
      <c r="EL5" s="3411"/>
      <c r="EM5" s="3411"/>
      <c r="EN5" s="3411"/>
      <c r="EO5" s="3411"/>
      <c r="EP5" s="3411"/>
      <c r="EQ5" s="3411"/>
      <c r="ER5" s="3411"/>
      <c r="ES5" s="3411"/>
      <c r="ET5" s="3411"/>
      <c r="EU5" s="3411"/>
      <c r="EV5" s="3411"/>
      <c r="EW5" s="3411"/>
      <c r="EX5" s="3411"/>
      <c r="EY5" s="3411"/>
      <c r="EZ5" s="3411"/>
      <c r="FA5" s="3411"/>
      <c r="FB5" s="3411"/>
      <c r="FC5" s="3411"/>
      <c r="FD5" s="3411"/>
      <c r="FE5" s="3411"/>
      <c r="FF5" s="3411"/>
      <c r="FG5" s="3411"/>
      <c r="FH5" s="3411"/>
      <c r="FI5" s="3411"/>
      <c r="FJ5" s="3411"/>
      <c r="FK5" s="3411"/>
      <c r="FL5" s="3411"/>
      <c r="FM5" s="3411"/>
      <c r="FN5" s="3411"/>
      <c r="FO5" s="3411"/>
      <c r="FP5" s="3411"/>
      <c r="FQ5" s="3411"/>
      <c r="FR5" s="3411"/>
      <c r="FS5" s="3411"/>
      <c r="FT5" s="3411"/>
      <c r="FU5" s="3411"/>
      <c r="FV5" s="3411"/>
      <c r="FW5" s="3411"/>
      <c r="FX5" s="3411"/>
      <c r="FY5" s="3411"/>
      <c r="FZ5" s="3411"/>
      <c r="GA5" s="3411"/>
      <c r="GB5" s="3411"/>
      <c r="GC5" s="3411"/>
      <c r="GD5" s="3411"/>
      <c r="GE5" s="3411"/>
      <c r="GF5" s="3411"/>
      <c r="GG5" s="3411"/>
      <c r="GH5" s="3411"/>
      <c r="GI5" s="3411"/>
      <c r="GJ5" s="3411"/>
      <c r="GK5" s="3411"/>
      <c r="GL5" s="3411"/>
      <c r="GM5" s="3411"/>
      <c r="GN5" s="3411"/>
      <c r="GO5" s="3411"/>
      <c r="GP5" s="3411"/>
      <c r="GQ5" s="3411"/>
      <c r="GR5" s="3411"/>
      <c r="GS5" s="3411"/>
      <c r="GT5" s="3411"/>
      <c r="GU5" s="3411"/>
      <c r="GV5" s="3411"/>
      <c r="GW5" s="3411"/>
      <c r="GX5" s="3411"/>
      <c r="GY5" s="3411"/>
      <c r="GZ5" s="3411"/>
      <c r="HA5" s="3411"/>
      <c r="HB5" s="3411"/>
      <c r="HC5" s="3411"/>
      <c r="HD5" s="3411"/>
      <c r="HE5" s="3411"/>
      <c r="HF5" s="3411"/>
      <c r="HG5" s="3411"/>
      <c r="HH5" s="3411"/>
      <c r="HI5" s="3411"/>
      <c r="HJ5" s="3411"/>
      <c r="HK5" s="3411"/>
      <c r="HL5" s="3411"/>
      <c r="HM5" s="3411"/>
      <c r="HN5" s="3411"/>
      <c r="HO5" s="3411"/>
      <c r="HP5" s="3411"/>
      <c r="HQ5" s="3411"/>
      <c r="HR5" s="3411"/>
      <c r="HS5" s="3411"/>
      <c r="HT5" s="3411"/>
      <c r="HU5" s="3411"/>
      <c r="HV5" s="3411"/>
      <c r="HW5" s="3411"/>
      <c r="HX5" s="3411"/>
      <c r="HY5" s="3411"/>
      <c r="HZ5" s="3411"/>
      <c r="IA5" s="3411"/>
      <c r="IB5" s="3411"/>
      <c r="IC5" s="3411"/>
      <c r="ID5" s="3411"/>
      <c r="IE5" s="3411"/>
      <c r="IF5" s="3411"/>
      <c r="IG5" s="3411"/>
      <c r="IH5" s="3411"/>
      <c r="II5" s="3411"/>
      <c r="IJ5" s="3411"/>
      <c r="IK5" s="3411"/>
      <c r="IL5" s="3411"/>
      <c r="IM5" s="3411"/>
      <c r="IN5" s="3411"/>
      <c r="IO5" s="3411"/>
      <c r="IP5" s="3411"/>
      <c r="IQ5" s="3411"/>
      <c r="IR5" s="3411"/>
      <c r="IS5" s="3411"/>
      <c r="IT5" s="3411"/>
      <c r="IU5" s="3411"/>
      <c r="IV5" s="3411"/>
      <c r="IW5" s="3411"/>
      <c r="IX5" s="3411"/>
      <c r="IY5" s="3411"/>
      <c r="IZ5" s="3411"/>
      <c r="JA5" s="3411"/>
      <c r="JB5" s="3411"/>
      <c r="JC5" s="3411"/>
      <c r="JD5" s="3411"/>
      <c r="JE5" s="3411"/>
      <c r="JF5" s="3411"/>
      <c r="JG5" s="3411"/>
      <c r="JH5" s="3411"/>
      <c r="JI5" s="3411"/>
      <c r="JJ5" s="3411"/>
      <c r="JK5" s="3411"/>
      <c r="JL5" s="3411"/>
      <c r="JM5" s="3411"/>
      <c r="JN5" s="3411"/>
      <c r="JO5" s="3411"/>
      <c r="JP5" s="3411"/>
      <c r="JQ5" s="3411"/>
      <c r="JR5" s="3411"/>
      <c r="JS5" s="3411"/>
      <c r="JT5" s="3411"/>
      <c r="JU5" s="3411"/>
      <c r="JV5" s="3411"/>
      <c r="JW5" s="3411"/>
      <c r="JX5" s="3411"/>
      <c r="JY5" s="3411"/>
      <c r="JZ5" s="3411"/>
      <c r="KA5" s="3411"/>
      <c r="KB5" s="3411"/>
      <c r="KC5" s="3411"/>
      <c r="KD5" s="3411"/>
      <c r="KE5" s="3411"/>
      <c r="KF5" s="3411"/>
      <c r="KG5" s="3411"/>
      <c r="KH5" s="3411"/>
      <c r="KI5" s="3411"/>
      <c r="KJ5" s="3411"/>
      <c r="KK5" s="3411"/>
      <c r="KL5" s="3411"/>
      <c r="KM5" s="3411"/>
      <c r="KN5" s="3411"/>
      <c r="KO5" s="3411"/>
      <c r="KP5" s="3411"/>
      <c r="KQ5" s="3411"/>
      <c r="KR5" s="3411"/>
      <c r="KS5" s="3411"/>
      <c r="KT5" s="3411"/>
      <c r="KU5" s="3411"/>
      <c r="KV5" s="3411"/>
      <c r="KW5" s="3411"/>
      <c r="KX5" s="3411"/>
      <c r="KY5" s="3411"/>
      <c r="KZ5" s="3411"/>
      <c r="LA5" s="3411"/>
      <c r="LB5" s="3411"/>
      <c r="LC5" s="3411"/>
      <c r="LD5" s="3411"/>
      <c r="LE5" s="3411"/>
      <c r="LF5" s="3411"/>
      <c r="LG5" s="3411"/>
      <c r="LH5" s="3411"/>
      <c r="LI5" s="3411"/>
      <c r="LJ5" s="3411"/>
      <c r="LK5" s="3411"/>
      <c r="LL5" s="3411"/>
      <c r="LM5" s="3411"/>
      <c r="LN5" s="3411"/>
      <c r="LO5" s="3411"/>
      <c r="LP5" s="3411"/>
      <c r="LQ5" s="3411"/>
      <c r="LR5" s="3411"/>
      <c r="LS5" s="3411"/>
      <c r="LT5" s="3411"/>
      <c r="LU5" s="3411"/>
      <c r="LV5" s="3411"/>
      <c r="LW5" s="3411"/>
      <c r="LX5" s="3411"/>
      <c r="LY5" s="3411"/>
      <c r="LZ5" s="3411"/>
      <c r="MA5" s="3411"/>
      <c r="MB5" s="3411"/>
      <c r="MC5" s="3411"/>
      <c r="MD5" s="3411"/>
      <c r="ME5" s="3411"/>
      <c r="MF5" s="3411"/>
      <c r="MG5" s="3411"/>
      <c r="MH5" s="3411"/>
      <c r="MI5" s="3411"/>
      <c r="MJ5" s="3411"/>
      <c r="MK5" s="3411"/>
      <c r="ML5" s="3411"/>
      <c r="MM5" s="3411"/>
      <c r="MN5" s="3411"/>
      <c r="MO5" s="3411"/>
      <c r="MP5" s="3411"/>
      <c r="MQ5" s="3411"/>
      <c r="MR5" s="3411"/>
      <c r="MS5" s="3411"/>
      <c r="MT5" s="3411"/>
      <c r="MU5" s="3411"/>
      <c r="MV5" s="3411"/>
      <c r="MW5" s="3411"/>
      <c r="MX5" s="3411"/>
      <c r="MY5" s="3411"/>
      <c r="MZ5" s="3411"/>
      <c r="NA5" s="3411"/>
      <c r="NB5" s="3411"/>
      <c r="NC5" s="3411"/>
      <c r="ND5" s="3411"/>
      <c r="NE5" s="3411"/>
      <c r="NF5" s="3411"/>
      <c r="NG5" s="3411"/>
      <c r="NH5" s="3411"/>
      <c r="NI5" s="3411"/>
      <c r="NJ5" s="3411"/>
      <c r="NK5" s="3411"/>
      <c r="NL5" s="3411"/>
      <c r="NM5" s="3411"/>
      <c r="NN5" s="3411"/>
      <c r="NO5" s="3411"/>
      <c r="NP5" s="3411"/>
      <c r="NQ5" s="3411"/>
      <c r="NR5" s="3411"/>
      <c r="NS5" s="3411"/>
      <c r="NT5" s="3411"/>
      <c r="NU5" s="3411"/>
      <c r="NV5" s="3411"/>
      <c r="NW5" s="3411"/>
      <c r="NX5" s="3411"/>
      <c r="NY5" s="3411"/>
      <c r="NZ5" s="3411"/>
      <c r="OA5" s="3411"/>
      <c r="OB5" s="3411"/>
      <c r="OC5" s="3411"/>
      <c r="OD5" s="3411"/>
      <c r="OE5" s="3411"/>
      <c r="OF5" s="3411"/>
      <c r="OG5" s="3411"/>
      <c r="OH5" s="3411"/>
      <c r="OI5" s="3411"/>
      <c r="OJ5" s="3411"/>
      <c r="OK5" s="3411"/>
      <c r="OL5" s="3411"/>
      <c r="OM5" s="3411"/>
      <c r="ON5" s="3411"/>
      <c r="OO5" s="3411"/>
      <c r="OP5" s="3411"/>
      <c r="OQ5" s="3411"/>
      <c r="OR5" s="3411"/>
      <c r="OS5" s="3411"/>
      <c r="OT5" s="3411"/>
      <c r="OU5" s="3411"/>
      <c r="OV5" s="3411"/>
      <c r="OW5" s="3411"/>
      <c r="OX5" s="3411"/>
      <c r="OY5" s="3411"/>
      <c r="OZ5" s="3411"/>
      <c r="PA5" s="3411"/>
      <c r="PB5" s="3411"/>
      <c r="PC5" s="3411"/>
      <c r="PD5" s="3411"/>
      <c r="PE5" s="3411"/>
      <c r="PF5" s="3411"/>
      <c r="PG5" s="3411"/>
      <c r="PH5" s="3411"/>
      <c r="PI5" s="3411"/>
      <c r="PJ5" s="3411"/>
      <c r="PK5" s="3411"/>
      <c r="PL5" s="3411"/>
      <c r="PM5" s="3411"/>
      <c r="PN5" s="3411"/>
      <c r="PO5" s="3411"/>
      <c r="PP5" s="3411"/>
      <c r="PQ5" s="3411"/>
      <c r="PR5" s="3411"/>
      <c r="PS5" s="3411"/>
      <c r="PT5" s="3411"/>
      <c r="PU5" s="3411"/>
      <c r="PV5" s="3411"/>
      <c r="PW5" s="3411"/>
      <c r="PX5" s="3411"/>
      <c r="PY5" s="3411"/>
      <c r="PZ5" s="3411"/>
      <c r="QA5" s="3411"/>
      <c r="QB5" s="3411"/>
      <c r="QC5" s="3411"/>
      <c r="QD5" s="3411"/>
      <c r="QE5" s="3411"/>
      <c r="QF5" s="3411"/>
      <c r="QG5" s="3411"/>
      <c r="QH5" s="3411"/>
      <c r="QI5" s="3411"/>
      <c r="QJ5" s="3411"/>
      <c r="QK5" s="3411"/>
      <c r="QL5" s="3411"/>
      <c r="QM5" s="3411"/>
      <c r="QN5" s="3411"/>
      <c r="QO5" s="3411"/>
      <c r="QP5" s="3411"/>
      <c r="QQ5" s="3411"/>
      <c r="QR5" s="3411"/>
      <c r="QS5" s="3411"/>
      <c r="QT5" s="3411"/>
      <c r="QU5" s="3411"/>
      <c r="QV5" s="3411"/>
      <c r="QW5" s="3411"/>
      <c r="QX5" s="3411"/>
      <c r="QY5" s="3411"/>
      <c r="QZ5" s="3411"/>
      <c r="RA5" s="3411"/>
      <c r="RB5" s="3411"/>
      <c r="RC5" s="3411"/>
      <c r="RD5" s="3411"/>
      <c r="RE5" s="3411"/>
      <c r="RF5" s="3411"/>
      <c r="RG5" s="3411"/>
      <c r="RH5" s="3411"/>
      <c r="RI5" s="3411"/>
      <c r="RJ5" s="3411"/>
      <c r="RK5" s="3411"/>
      <c r="RL5" s="3411"/>
      <c r="RM5" s="3411"/>
      <c r="RN5" s="3411"/>
      <c r="RO5" s="3411"/>
      <c r="RP5" s="3411"/>
      <c r="RQ5" s="3411"/>
      <c r="RR5" s="3411"/>
      <c r="RS5" s="3411"/>
      <c r="RT5" s="3411"/>
      <c r="RU5" s="3411"/>
      <c r="RV5" s="3411"/>
      <c r="RW5" s="3411"/>
      <c r="RX5" s="3411"/>
      <c r="RY5" s="3411"/>
      <c r="RZ5" s="3411"/>
      <c r="SA5" s="3411"/>
      <c r="SB5" s="3411"/>
      <c r="SC5" s="3411"/>
      <c r="SD5" s="3411"/>
      <c r="SE5" s="3411"/>
      <c r="SF5" s="3411"/>
      <c r="SG5" s="3411"/>
      <c r="SH5" s="3411"/>
      <c r="SI5" s="3411"/>
      <c r="SJ5" s="3411"/>
      <c r="SK5" s="3411"/>
      <c r="SL5" s="3411"/>
      <c r="SM5" s="3411"/>
      <c r="SN5" s="3411"/>
      <c r="SO5" s="3411"/>
      <c r="SP5" s="3411"/>
      <c r="SQ5" s="3411"/>
      <c r="SR5" s="3411"/>
      <c r="SS5" s="3411"/>
      <c r="ST5" s="3411"/>
      <c r="SU5" s="3411"/>
      <c r="SV5" s="3411"/>
      <c r="SW5" s="3411"/>
      <c r="SX5" s="3411"/>
      <c r="SY5" s="3411"/>
      <c r="SZ5" s="3411"/>
      <c r="TA5" s="3411"/>
      <c r="TB5" s="3411"/>
      <c r="TC5" s="3411"/>
      <c r="TD5" s="3411"/>
      <c r="TE5" s="3411"/>
      <c r="TF5" s="3411"/>
      <c r="TG5" s="3411"/>
      <c r="TH5" s="3411"/>
      <c r="TI5" s="3411"/>
      <c r="TJ5" s="3411"/>
      <c r="TK5" s="3411"/>
      <c r="TL5" s="3411"/>
      <c r="TM5" s="3411"/>
      <c r="TN5" s="3411"/>
      <c r="TO5" s="3411"/>
      <c r="TP5" s="3411"/>
      <c r="TQ5" s="3411"/>
      <c r="TR5" s="3411"/>
      <c r="TS5" s="3411"/>
      <c r="TT5" s="3411"/>
      <c r="TU5" s="3411"/>
      <c r="TV5" s="3411"/>
      <c r="TW5" s="3411"/>
      <c r="TX5" s="3411"/>
      <c r="TY5" s="3411"/>
      <c r="TZ5" s="3411"/>
      <c r="UA5" s="3411"/>
      <c r="UB5" s="3411"/>
      <c r="UC5" s="3411"/>
      <c r="UD5" s="3411"/>
      <c r="UE5" s="3411"/>
      <c r="UF5" s="3411"/>
      <c r="UG5" s="3411"/>
      <c r="UH5" s="3411"/>
      <c r="UI5" s="3411"/>
      <c r="UJ5" s="3411"/>
      <c r="UK5" s="3411"/>
      <c r="UL5" s="3411"/>
      <c r="UM5" s="3411"/>
      <c r="UN5" s="3411"/>
      <c r="UO5" s="3411"/>
      <c r="UP5" s="3411"/>
      <c r="UQ5" s="3411"/>
      <c r="UR5" s="3411"/>
      <c r="US5" s="3411"/>
      <c r="UT5" s="3411"/>
      <c r="UU5" s="3411"/>
      <c r="UV5" s="3411"/>
      <c r="UW5" s="3411"/>
      <c r="UX5" s="3411"/>
      <c r="UY5" s="3411"/>
      <c r="UZ5" s="3411"/>
      <c r="VA5" s="3411"/>
      <c r="VB5" s="3411"/>
      <c r="VC5" s="3411"/>
      <c r="VD5" s="3411"/>
      <c r="VE5" s="3411"/>
      <c r="VF5" s="3411"/>
      <c r="VG5" s="3411"/>
      <c r="VH5" s="3411"/>
      <c r="VI5" s="3411"/>
      <c r="VJ5" s="3411"/>
      <c r="VK5" s="3411"/>
      <c r="VL5" s="3411"/>
      <c r="VM5" s="3411"/>
      <c r="VN5" s="3411"/>
      <c r="VO5" s="3411"/>
      <c r="VP5" s="3411"/>
      <c r="VQ5" s="3411"/>
      <c r="VR5" s="3411"/>
      <c r="VS5" s="3411"/>
      <c r="VT5" s="3411"/>
      <c r="VU5" s="3411"/>
      <c r="VV5" s="3411"/>
      <c r="VW5" s="3411"/>
      <c r="VX5" s="3411"/>
      <c r="VY5" s="3411"/>
      <c r="VZ5" s="3411"/>
      <c r="WA5" s="3411"/>
      <c r="WB5" s="3411"/>
      <c r="WC5" s="3411"/>
      <c r="WD5" s="3411"/>
      <c r="WE5" s="3411"/>
      <c r="WF5" s="3411"/>
      <c r="WG5" s="3411"/>
      <c r="WH5" s="3411"/>
      <c r="WI5" s="3411"/>
      <c r="WJ5" s="3411"/>
      <c r="WK5" s="3411"/>
      <c r="WL5" s="3411"/>
      <c r="WM5" s="3411"/>
      <c r="WN5" s="3411"/>
      <c r="WO5" s="3411"/>
      <c r="WP5" s="3411"/>
      <c r="WQ5" s="3411"/>
      <c r="WR5" s="3411"/>
      <c r="WS5" s="3411"/>
      <c r="WT5" s="3411"/>
      <c r="WU5" s="3411"/>
      <c r="WV5" s="3411"/>
      <c r="WW5" s="3411"/>
      <c r="WX5" s="3411"/>
      <c r="WY5" s="3411"/>
      <c r="WZ5" s="3411"/>
      <c r="XA5" s="3411"/>
      <c r="XB5" s="3411"/>
      <c r="XC5" s="3411"/>
      <c r="XD5" s="3411"/>
      <c r="XE5" s="3411"/>
      <c r="XF5" s="3411"/>
      <c r="XG5" s="3411"/>
      <c r="XH5" s="3411"/>
      <c r="XI5" s="3411"/>
      <c r="XJ5" s="3411"/>
      <c r="XK5" s="3411"/>
      <c r="XL5" s="3411"/>
      <c r="XM5" s="3411"/>
      <c r="XN5" s="3411"/>
      <c r="XO5" s="3411"/>
      <c r="XP5" s="3411"/>
      <c r="XQ5" s="3411"/>
      <c r="XR5" s="3411"/>
      <c r="XS5" s="3411"/>
      <c r="XT5" s="3411"/>
      <c r="XU5" s="3411"/>
      <c r="XV5" s="3411"/>
      <c r="XW5" s="3411"/>
      <c r="XX5" s="3411"/>
      <c r="XY5" s="3411"/>
      <c r="XZ5" s="3411"/>
      <c r="YA5" s="3411"/>
      <c r="YB5" s="3411"/>
      <c r="YC5" s="3411"/>
      <c r="YD5" s="3411"/>
      <c r="YE5" s="3411"/>
      <c r="YF5" s="3411"/>
      <c r="YG5" s="3411"/>
      <c r="YH5" s="3411"/>
      <c r="YI5" s="3411"/>
      <c r="YJ5" s="3411"/>
      <c r="YK5" s="3411"/>
      <c r="YL5" s="3411"/>
      <c r="YM5" s="3411"/>
      <c r="YN5" s="3411"/>
      <c r="YO5" s="3411"/>
      <c r="YP5" s="3411"/>
      <c r="YQ5" s="3411"/>
      <c r="YR5" s="3411"/>
      <c r="YS5" s="3411"/>
      <c r="YT5" s="3411"/>
      <c r="YU5" s="3411"/>
      <c r="YV5" s="3411"/>
      <c r="YW5" s="3411"/>
      <c r="YX5" s="3411"/>
      <c r="YY5" s="3411"/>
      <c r="YZ5" s="3411"/>
      <c r="ZA5" s="3411"/>
      <c r="ZB5" s="3411"/>
      <c r="ZC5" s="3411"/>
      <c r="ZD5" s="3411"/>
      <c r="ZE5" s="3411"/>
      <c r="ZF5" s="3411"/>
      <c r="ZG5" s="3411"/>
      <c r="ZH5" s="3411"/>
      <c r="ZI5" s="3411"/>
      <c r="ZJ5" s="3411"/>
      <c r="ZK5" s="3411"/>
      <c r="ZL5" s="3411"/>
      <c r="ZM5" s="3411"/>
      <c r="ZN5" s="3411"/>
      <c r="ZO5" s="3411"/>
      <c r="ZP5" s="3411"/>
      <c r="ZQ5" s="3411"/>
      <c r="ZR5" s="3411"/>
      <c r="ZS5" s="3411"/>
      <c r="ZT5" s="3411"/>
      <c r="ZU5" s="3411"/>
      <c r="ZV5" s="3411"/>
      <c r="ZW5" s="3411"/>
      <c r="ZX5" s="3411"/>
      <c r="ZY5" s="3411"/>
      <c r="ZZ5" s="3411"/>
      <c r="AAA5" s="3411"/>
      <c r="AAB5" s="3411"/>
    </row>
    <row r="6" spans="2:704" ht="21" customHeight="1">
      <c r="B6" s="3413">
        <v>1</v>
      </c>
      <c r="C6" s="3417" t="s">
        <v>6293</v>
      </c>
      <c r="D6" s="3416"/>
      <c r="E6" s="3413" t="s">
        <v>6567</v>
      </c>
      <c r="F6" s="3413"/>
      <c r="G6" s="3413" t="s">
        <v>3903</v>
      </c>
      <c r="H6" s="3411"/>
      <c r="I6" s="3411"/>
      <c r="J6" s="3411"/>
      <c r="K6" s="3411"/>
      <c r="L6" s="3411"/>
      <c r="M6" s="3411"/>
      <c r="N6" s="3411"/>
      <c r="O6" s="3411"/>
      <c r="P6" s="3411"/>
      <c r="Q6" s="3411"/>
      <c r="R6" s="3411"/>
      <c r="S6" s="3411"/>
      <c r="T6" s="3411"/>
      <c r="U6" s="3411"/>
      <c r="V6" s="3411"/>
      <c r="W6" s="3411"/>
      <c r="X6" s="3411"/>
      <c r="Y6" s="3411"/>
      <c r="Z6" s="3411"/>
      <c r="AA6" s="3411"/>
      <c r="AB6" s="3411"/>
      <c r="AC6" s="3411"/>
      <c r="AD6" s="3411"/>
      <c r="AE6" s="3411"/>
      <c r="AF6" s="3411"/>
      <c r="AG6" s="3411"/>
      <c r="AH6" s="3411"/>
      <c r="AI6" s="3411"/>
      <c r="AJ6" s="3411"/>
      <c r="AK6" s="3411"/>
      <c r="AL6" s="3411"/>
      <c r="AM6" s="3411"/>
      <c r="AN6" s="3411"/>
      <c r="AO6" s="3411"/>
      <c r="AP6" s="3411"/>
      <c r="AQ6" s="3411"/>
      <c r="AR6" s="3411"/>
      <c r="AS6" s="3411"/>
      <c r="AT6" s="3411"/>
      <c r="AU6" s="3411"/>
      <c r="AV6" s="3411"/>
      <c r="AW6" s="3411"/>
      <c r="AX6" s="3411"/>
      <c r="AY6" s="3411"/>
      <c r="AZ6" s="3411"/>
      <c r="BA6" s="3411"/>
      <c r="BB6" s="3411"/>
      <c r="BC6" s="3411"/>
      <c r="BD6" s="3411"/>
      <c r="BE6" s="3411"/>
      <c r="BF6" s="3411"/>
      <c r="BG6" s="3411"/>
      <c r="BH6" s="3411"/>
      <c r="BI6" s="3411"/>
      <c r="BJ6" s="3411"/>
      <c r="BK6" s="3411"/>
      <c r="BL6" s="3411"/>
      <c r="BM6" s="3411"/>
      <c r="BN6" s="3411"/>
      <c r="BO6" s="3411"/>
      <c r="BP6" s="3411"/>
      <c r="BQ6" s="3411"/>
      <c r="BR6" s="3411"/>
      <c r="BS6" s="3411"/>
      <c r="BT6" s="3411"/>
      <c r="BU6" s="3411"/>
      <c r="BV6" s="3411"/>
      <c r="BW6" s="3411"/>
      <c r="BX6" s="3411"/>
      <c r="BY6" s="3411"/>
      <c r="BZ6" s="3411"/>
      <c r="CA6" s="3411"/>
      <c r="CB6" s="3411"/>
      <c r="CC6" s="3411"/>
      <c r="CD6" s="3411"/>
      <c r="CE6" s="3411"/>
      <c r="CF6" s="3411"/>
      <c r="CG6" s="3411"/>
      <c r="CH6" s="3411"/>
      <c r="CI6" s="3411"/>
      <c r="CJ6" s="3411"/>
      <c r="CK6" s="3411"/>
      <c r="CL6" s="3411"/>
      <c r="CM6" s="3411"/>
      <c r="CN6" s="3411"/>
      <c r="CO6" s="3411"/>
      <c r="CP6" s="3411"/>
      <c r="CQ6" s="3411"/>
      <c r="CR6" s="3411"/>
      <c r="CS6" s="3411"/>
      <c r="CT6" s="3411"/>
      <c r="CU6" s="3411"/>
      <c r="CV6" s="3411"/>
      <c r="CW6" s="3411"/>
      <c r="CX6" s="3411"/>
      <c r="CY6" s="3411"/>
      <c r="CZ6" s="3411"/>
      <c r="DA6" s="3411"/>
      <c r="DB6" s="3411"/>
      <c r="DC6" s="3411"/>
      <c r="DD6" s="3411"/>
      <c r="DE6" s="3411"/>
      <c r="DF6" s="3411"/>
      <c r="DG6" s="3411"/>
      <c r="DH6" s="3411"/>
      <c r="DI6" s="3411"/>
      <c r="DJ6" s="3411"/>
      <c r="DK6" s="3411"/>
      <c r="DL6" s="3411"/>
      <c r="DM6" s="3411"/>
      <c r="DN6" s="3411"/>
      <c r="DO6" s="3411"/>
      <c r="DP6" s="3411"/>
      <c r="DQ6" s="3411"/>
      <c r="DR6" s="3411"/>
      <c r="DS6" s="3411"/>
      <c r="DT6" s="3411"/>
      <c r="DU6" s="3411"/>
      <c r="DV6" s="3411"/>
      <c r="DW6" s="3411"/>
      <c r="DX6" s="3411"/>
      <c r="DY6" s="3411"/>
      <c r="DZ6" s="3411"/>
      <c r="EA6" s="3411"/>
      <c r="EB6" s="3411"/>
      <c r="EC6" s="3411"/>
      <c r="ED6" s="3411"/>
      <c r="EE6" s="3411"/>
      <c r="EF6" s="3411"/>
      <c r="EG6" s="3411"/>
      <c r="EH6" s="3411"/>
      <c r="EI6" s="3411"/>
      <c r="EJ6" s="3411"/>
      <c r="EK6" s="3411"/>
      <c r="EL6" s="3411"/>
      <c r="EM6" s="3411"/>
      <c r="EN6" s="3411"/>
      <c r="EO6" s="3411"/>
      <c r="EP6" s="3411"/>
      <c r="EQ6" s="3411"/>
      <c r="ER6" s="3411"/>
      <c r="ES6" s="3411"/>
      <c r="ET6" s="3411"/>
      <c r="EU6" s="3411"/>
      <c r="EV6" s="3411"/>
      <c r="EW6" s="3411"/>
      <c r="EX6" s="3411"/>
      <c r="EY6" s="3411"/>
      <c r="EZ6" s="3411"/>
      <c r="FA6" s="3411"/>
      <c r="FB6" s="3411"/>
      <c r="FC6" s="3411"/>
      <c r="FD6" s="3411"/>
      <c r="FE6" s="3411"/>
      <c r="FF6" s="3411"/>
      <c r="FG6" s="3411"/>
      <c r="FH6" s="3411"/>
      <c r="FI6" s="3411"/>
      <c r="FJ6" s="3411"/>
      <c r="FK6" s="3411"/>
      <c r="FL6" s="3411"/>
      <c r="FM6" s="3411"/>
      <c r="FN6" s="3411"/>
      <c r="FO6" s="3411"/>
      <c r="FP6" s="3411"/>
      <c r="FQ6" s="3411"/>
      <c r="FR6" s="3411"/>
      <c r="FS6" s="3411"/>
      <c r="FT6" s="3411"/>
      <c r="FU6" s="3411"/>
      <c r="FV6" s="3411"/>
      <c r="FW6" s="3411"/>
      <c r="FX6" s="3411"/>
      <c r="FY6" s="3411"/>
      <c r="FZ6" s="3411"/>
      <c r="GA6" s="3411"/>
      <c r="GB6" s="3411"/>
      <c r="GC6" s="3411"/>
      <c r="GD6" s="3411"/>
      <c r="GE6" s="3411"/>
      <c r="GF6" s="3411"/>
      <c r="GG6" s="3411"/>
      <c r="GH6" s="3411"/>
      <c r="GI6" s="3411"/>
      <c r="GJ6" s="3411"/>
      <c r="GK6" s="3411"/>
      <c r="GL6" s="3411"/>
      <c r="GM6" s="3411"/>
      <c r="GN6" s="3411"/>
      <c r="GO6" s="3411"/>
      <c r="GP6" s="3411"/>
      <c r="GQ6" s="3411"/>
      <c r="GR6" s="3411"/>
      <c r="GS6" s="3411"/>
      <c r="GT6" s="3411"/>
      <c r="GU6" s="3411"/>
      <c r="GV6" s="3411"/>
      <c r="GW6" s="3411"/>
      <c r="GX6" s="3411"/>
      <c r="GY6" s="3411"/>
      <c r="GZ6" s="3411"/>
      <c r="HA6" s="3411"/>
      <c r="HB6" s="3411"/>
      <c r="HC6" s="3411"/>
      <c r="HD6" s="3411"/>
      <c r="HE6" s="3411"/>
      <c r="HF6" s="3411"/>
      <c r="HG6" s="3411"/>
      <c r="HH6" s="3411"/>
      <c r="HI6" s="3411"/>
      <c r="HJ6" s="3411"/>
      <c r="HK6" s="3411"/>
      <c r="HL6" s="3411"/>
      <c r="HM6" s="3411"/>
      <c r="HN6" s="3411"/>
      <c r="HO6" s="3411"/>
      <c r="HP6" s="3411"/>
      <c r="HQ6" s="3411"/>
      <c r="HR6" s="3411"/>
      <c r="HS6" s="3411"/>
      <c r="HT6" s="3411"/>
      <c r="HU6" s="3411"/>
      <c r="HV6" s="3411"/>
      <c r="HW6" s="3411"/>
      <c r="HX6" s="3411"/>
      <c r="HY6" s="3411"/>
      <c r="HZ6" s="3411"/>
      <c r="IA6" s="3411"/>
      <c r="IB6" s="3411"/>
      <c r="IC6" s="3411"/>
      <c r="ID6" s="3411"/>
      <c r="IE6" s="3411"/>
      <c r="IF6" s="3411"/>
      <c r="IG6" s="3411"/>
      <c r="IH6" s="3411"/>
      <c r="II6" s="3411"/>
      <c r="IJ6" s="3411"/>
      <c r="IK6" s="3411"/>
      <c r="IL6" s="3411"/>
      <c r="IM6" s="3411"/>
      <c r="IN6" s="3411"/>
      <c r="IO6" s="3411"/>
      <c r="IP6" s="3411"/>
      <c r="IQ6" s="3411"/>
      <c r="IR6" s="3411"/>
      <c r="IS6" s="3411"/>
      <c r="IT6" s="3411"/>
      <c r="IU6" s="3411"/>
      <c r="IV6" s="3411"/>
      <c r="IW6" s="3411"/>
      <c r="IX6" s="3411"/>
      <c r="IY6" s="3411"/>
      <c r="IZ6" s="3411"/>
      <c r="JA6" s="3411"/>
      <c r="JB6" s="3411"/>
      <c r="JC6" s="3411"/>
      <c r="JD6" s="3411"/>
      <c r="JE6" s="3411"/>
      <c r="JF6" s="3411"/>
      <c r="JG6" s="3411"/>
      <c r="JH6" s="3411"/>
      <c r="JI6" s="3411"/>
      <c r="JJ6" s="3411"/>
      <c r="JK6" s="3411"/>
      <c r="JL6" s="3411"/>
      <c r="JM6" s="3411"/>
      <c r="JN6" s="3411"/>
      <c r="JO6" s="3411"/>
      <c r="JP6" s="3411"/>
      <c r="JQ6" s="3411"/>
      <c r="JR6" s="3411"/>
      <c r="JS6" s="3411"/>
      <c r="JT6" s="3411"/>
      <c r="JU6" s="3411"/>
      <c r="JV6" s="3411"/>
      <c r="JW6" s="3411"/>
      <c r="JX6" s="3411"/>
      <c r="JY6" s="3411"/>
      <c r="JZ6" s="3411"/>
      <c r="KA6" s="3411"/>
      <c r="KB6" s="3411"/>
      <c r="KC6" s="3411"/>
      <c r="KD6" s="3411"/>
      <c r="KE6" s="3411"/>
      <c r="KF6" s="3411"/>
      <c r="KG6" s="3411"/>
      <c r="KH6" s="3411"/>
      <c r="KI6" s="3411"/>
      <c r="KJ6" s="3411"/>
      <c r="KK6" s="3411"/>
      <c r="KL6" s="3411"/>
      <c r="KM6" s="3411"/>
      <c r="KN6" s="3411"/>
      <c r="KO6" s="3411"/>
      <c r="KP6" s="3411"/>
      <c r="KQ6" s="3411"/>
      <c r="KR6" s="3411"/>
      <c r="KS6" s="3411"/>
      <c r="KT6" s="3411"/>
      <c r="KU6" s="3411"/>
      <c r="KV6" s="3411"/>
      <c r="KW6" s="3411"/>
      <c r="KX6" s="3411"/>
      <c r="KY6" s="3411"/>
      <c r="KZ6" s="3411"/>
      <c r="LA6" s="3411"/>
      <c r="LB6" s="3411"/>
      <c r="LC6" s="3411"/>
      <c r="LD6" s="3411"/>
      <c r="LE6" s="3411"/>
      <c r="LF6" s="3411"/>
      <c r="LG6" s="3411"/>
      <c r="LH6" s="3411"/>
      <c r="LI6" s="3411"/>
      <c r="LJ6" s="3411"/>
      <c r="LK6" s="3411"/>
      <c r="LL6" s="3411"/>
      <c r="LM6" s="3411"/>
      <c r="LN6" s="3411"/>
      <c r="LO6" s="3411"/>
      <c r="LP6" s="3411"/>
      <c r="LQ6" s="3411"/>
      <c r="LR6" s="3411"/>
      <c r="LS6" s="3411"/>
      <c r="LT6" s="3411"/>
      <c r="LU6" s="3411"/>
      <c r="LV6" s="3411"/>
      <c r="LW6" s="3411"/>
      <c r="LX6" s="3411"/>
      <c r="LY6" s="3411"/>
      <c r="LZ6" s="3411"/>
      <c r="MA6" s="3411"/>
      <c r="MB6" s="3411"/>
      <c r="MC6" s="3411"/>
      <c r="MD6" s="3411"/>
      <c r="ME6" s="3411"/>
      <c r="MF6" s="3411"/>
      <c r="MG6" s="3411"/>
      <c r="MH6" s="3411"/>
      <c r="MI6" s="3411"/>
      <c r="MJ6" s="3411"/>
      <c r="MK6" s="3411"/>
      <c r="ML6" s="3411"/>
      <c r="MM6" s="3411"/>
      <c r="MN6" s="3411"/>
      <c r="MO6" s="3411"/>
      <c r="MP6" s="3411"/>
      <c r="MQ6" s="3411"/>
      <c r="MR6" s="3411"/>
      <c r="MS6" s="3411"/>
      <c r="MT6" s="3411"/>
      <c r="MU6" s="3411"/>
      <c r="MV6" s="3411"/>
      <c r="MW6" s="3411"/>
      <c r="MX6" s="3411"/>
      <c r="MY6" s="3411"/>
      <c r="MZ6" s="3411"/>
      <c r="NA6" s="3411"/>
      <c r="NB6" s="3411"/>
      <c r="NC6" s="3411"/>
      <c r="ND6" s="3411"/>
      <c r="NE6" s="3411"/>
      <c r="NF6" s="3411"/>
      <c r="NG6" s="3411"/>
      <c r="NH6" s="3411"/>
      <c r="NI6" s="3411"/>
      <c r="NJ6" s="3411"/>
      <c r="NK6" s="3411"/>
      <c r="NL6" s="3411"/>
      <c r="NM6" s="3411"/>
      <c r="NN6" s="3411"/>
      <c r="NO6" s="3411"/>
      <c r="NP6" s="3411"/>
      <c r="NQ6" s="3411"/>
      <c r="NR6" s="3411"/>
      <c r="NS6" s="3411"/>
      <c r="NT6" s="3411"/>
      <c r="NU6" s="3411"/>
      <c r="NV6" s="3411"/>
      <c r="NW6" s="3411"/>
      <c r="NX6" s="3411"/>
      <c r="NY6" s="3411"/>
      <c r="NZ6" s="3411"/>
      <c r="OA6" s="3411"/>
      <c r="OB6" s="3411"/>
      <c r="OC6" s="3411"/>
      <c r="OD6" s="3411"/>
      <c r="OE6" s="3411"/>
      <c r="OF6" s="3411"/>
      <c r="OG6" s="3411"/>
      <c r="OH6" s="3411"/>
      <c r="OI6" s="3411"/>
      <c r="OJ6" s="3411"/>
      <c r="OK6" s="3411"/>
      <c r="OL6" s="3411"/>
      <c r="OM6" s="3411"/>
      <c r="ON6" s="3411"/>
      <c r="OO6" s="3411"/>
      <c r="OP6" s="3411"/>
      <c r="OQ6" s="3411"/>
      <c r="OR6" s="3411"/>
      <c r="OS6" s="3411"/>
      <c r="OT6" s="3411"/>
      <c r="OU6" s="3411"/>
      <c r="OV6" s="3411"/>
      <c r="OW6" s="3411"/>
      <c r="OX6" s="3411"/>
      <c r="OY6" s="3411"/>
      <c r="OZ6" s="3411"/>
      <c r="PA6" s="3411"/>
      <c r="PB6" s="3411"/>
      <c r="PC6" s="3411"/>
      <c r="PD6" s="3411"/>
      <c r="PE6" s="3411"/>
      <c r="PF6" s="3411"/>
      <c r="PG6" s="3411"/>
      <c r="PH6" s="3411"/>
      <c r="PI6" s="3411"/>
      <c r="PJ6" s="3411"/>
      <c r="PK6" s="3411"/>
      <c r="PL6" s="3411"/>
      <c r="PM6" s="3411"/>
      <c r="PN6" s="3411"/>
      <c r="PO6" s="3411"/>
      <c r="PP6" s="3411"/>
      <c r="PQ6" s="3411"/>
      <c r="PR6" s="3411"/>
      <c r="PS6" s="3411"/>
      <c r="PT6" s="3411"/>
      <c r="PU6" s="3411"/>
      <c r="PV6" s="3411"/>
      <c r="PW6" s="3411"/>
      <c r="PX6" s="3411"/>
      <c r="PY6" s="3411"/>
      <c r="PZ6" s="3411"/>
      <c r="QA6" s="3411"/>
      <c r="QB6" s="3411"/>
      <c r="QC6" s="3411"/>
      <c r="QD6" s="3411"/>
      <c r="QE6" s="3411"/>
      <c r="QF6" s="3411"/>
      <c r="QG6" s="3411"/>
      <c r="QH6" s="3411"/>
      <c r="QI6" s="3411"/>
      <c r="QJ6" s="3411"/>
      <c r="QK6" s="3411"/>
      <c r="QL6" s="3411"/>
      <c r="QM6" s="3411"/>
      <c r="QN6" s="3411"/>
      <c r="QO6" s="3411"/>
      <c r="QP6" s="3411"/>
      <c r="QQ6" s="3411"/>
      <c r="QR6" s="3411"/>
      <c r="QS6" s="3411"/>
      <c r="QT6" s="3411"/>
      <c r="QU6" s="3411"/>
      <c r="QV6" s="3411"/>
      <c r="QW6" s="3411"/>
      <c r="QX6" s="3411"/>
      <c r="QY6" s="3411"/>
      <c r="QZ6" s="3411"/>
      <c r="RA6" s="3411"/>
      <c r="RB6" s="3411"/>
      <c r="RC6" s="3411"/>
      <c r="RD6" s="3411"/>
      <c r="RE6" s="3411"/>
      <c r="RF6" s="3411"/>
      <c r="RG6" s="3411"/>
      <c r="RH6" s="3411"/>
      <c r="RI6" s="3411"/>
      <c r="RJ6" s="3411"/>
      <c r="RK6" s="3411"/>
      <c r="RL6" s="3411"/>
      <c r="RM6" s="3411"/>
      <c r="RN6" s="3411"/>
      <c r="RO6" s="3411"/>
      <c r="RP6" s="3411"/>
      <c r="RQ6" s="3411"/>
      <c r="RR6" s="3411"/>
      <c r="RS6" s="3411"/>
      <c r="RT6" s="3411"/>
      <c r="RU6" s="3411"/>
      <c r="RV6" s="3411"/>
      <c r="RW6" s="3411"/>
      <c r="RX6" s="3411"/>
      <c r="RY6" s="3411"/>
      <c r="RZ6" s="3411"/>
      <c r="SA6" s="3411"/>
      <c r="SB6" s="3411"/>
      <c r="SC6" s="3411"/>
      <c r="SD6" s="3411"/>
      <c r="SE6" s="3411"/>
      <c r="SF6" s="3411"/>
      <c r="SG6" s="3411"/>
      <c r="SH6" s="3411"/>
      <c r="SI6" s="3411"/>
      <c r="SJ6" s="3411"/>
      <c r="SK6" s="3411"/>
      <c r="SL6" s="3411"/>
      <c r="SM6" s="3411"/>
      <c r="SN6" s="3411"/>
      <c r="SO6" s="3411"/>
      <c r="SP6" s="3411"/>
      <c r="SQ6" s="3411"/>
      <c r="SR6" s="3411"/>
      <c r="SS6" s="3411"/>
      <c r="ST6" s="3411"/>
      <c r="SU6" s="3411"/>
      <c r="SV6" s="3411"/>
      <c r="SW6" s="3411"/>
      <c r="SX6" s="3411"/>
      <c r="SY6" s="3411"/>
      <c r="SZ6" s="3411"/>
      <c r="TA6" s="3411"/>
      <c r="TB6" s="3411"/>
      <c r="TC6" s="3411"/>
      <c r="TD6" s="3411"/>
      <c r="TE6" s="3411"/>
      <c r="TF6" s="3411"/>
      <c r="TG6" s="3411"/>
      <c r="TH6" s="3411"/>
      <c r="TI6" s="3411"/>
      <c r="TJ6" s="3411"/>
      <c r="TK6" s="3411"/>
      <c r="TL6" s="3411"/>
      <c r="TM6" s="3411"/>
      <c r="TN6" s="3411"/>
      <c r="TO6" s="3411"/>
      <c r="TP6" s="3411"/>
      <c r="TQ6" s="3411"/>
      <c r="TR6" s="3411"/>
      <c r="TS6" s="3411"/>
      <c r="TT6" s="3411"/>
      <c r="TU6" s="3411"/>
      <c r="TV6" s="3411"/>
      <c r="TW6" s="3411"/>
      <c r="TX6" s="3411"/>
      <c r="TY6" s="3411"/>
      <c r="TZ6" s="3411"/>
      <c r="UA6" s="3411"/>
      <c r="UB6" s="3411"/>
      <c r="UC6" s="3411"/>
      <c r="UD6" s="3411"/>
      <c r="UE6" s="3411"/>
      <c r="UF6" s="3411"/>
      <c r="UG6" s="3411"/>
      <c r="UH6" s="3411"/>
      <c r="UI6" s="3411"/>
      <c r="UJ6" s="3411"/>
      <c r="UK6" s="3411"/>
      <c r="UL6" s="3411"/>
      <c r="UM6" s="3411"/>
      <c r="UN6" s="3411"/>
      <c r="UO6" s="3411"/>
      <c r="UP6" s="3411"/>
      <c r="UQ6" s="3411"/>
      <c r="UR6" s="3411"/>
      <c r="US6" s="3411"/>
      <c r="UT6" s="3411"/>
      <c r="UU6" s="3411"/>
      <c r="UV6" s="3411"/>
      <c r="UW6" s="3411"/>
      <c r="UX6" s="3411"/>
      <c r="UY6" s="3411"/>
      <c r="UZ6" s="3411"/>
      <c r="VA6" s="3411"/>
      <c r="VB6" s="3411"/>
      <c r="VC6" s="3411"/>
      <c r="VD6" s="3411"/>
      <c r="VE6" s="3411"/>
      <c r="VF6" s="3411"/>
      <c r="VG6" s="3411"/>
      <c r="VH6" s="3411"/>
      <c r="VI6" s="3411"/>
      <c r="VJ6" s="3411"/>
      <c r="VK6" s="3411"/>
      <c r="VL6" s="3411"/>
      <c r="VM6" s="3411"/>
      <c r="VN6" s="3411"/>
      <c r="VO6" s="3411"/>
      <c r="VP6" s="3411"/>
      <c r="VQ6" s="3411"/>
      <c r="VR6" s="3411"/>
      <c r="VS6" s="3411"/>
      <c r="VT6" s="3411"/>
      <c r="VU6" s="3411"/>
      <c r="VV6" s="3411"/>
      <c r="VW6" s="3411"/>
      <c r="VX6" s="3411"/>
      <c r="VY6" s="3411"/>
      <c r="VZ6" s="3411"/>
      <c r="WA6" s="3411"/>
      <c r="WB6" s="3411"/>
      <c r="WC6" s="3411"/>
      <c r="WD6" s="3411"/>
      <c r="WE6" s="3411"/>
      <c r="WF6" s="3411"/>
      <c r="WG6" s="3411"/>
      <c r="WH6" s="3411"/>
      <c r="WI6" s="3411"/>
      <c r="WJ6" s="3411"/>
      <c r="WK6" s="3411"/>
      <c r="WL6" s="3411"/>
      <c r="WM6" s="3411"/>
      <c r="WN6" s="3411"/>
      <c r="WO6" s="3411"/>
      <c r="WP6" s="3411"/>
      <c r="WQ6" s="3411"/>
      <c r="WR6" s="3411"/>
      <c r="WS6" s="3411"/>
      <c r="WT6" s="3411"/>
      <c r="WU6" s="3411"/>
      <c r="WV6" s="3411"/>
      <c r="WW6" s="3411"/>
      <c r="WX6" s="3411"/>
      <c r="WY6" s="3411"/>
      <c r="WZ6" s="3411"/>
      <c r="XA6" s="3411"/>
      <c r="XB6" s="3411"/>
      <c r="XC6" s="3411"/>
      <c r="XD6" s="3411"/>
      <c r="XE6" s="3411"/>
      <c r="XF6" s="3411"/>
      <c r="XG6" s="3411"/>
      <c r="XH6" s="3411"/>
      <c r="XI6" s="3411"/>
      <c r="XJ6" s="3411"/>
      <c r="XK6" s="3411"/>
      <c r="XL6" s="3411"/>
      <c r="XM6" s="3411"/>
      <c r="XN6" s="3411"/>
      <c r="XO6" s="3411"/>
      <c r="XP6" s="3411"/>
      <c r="XQ6" s="3411"/>
      <c r="XR6" s="3411"/>
      <c r="XS6" s="3411"/>
      <c r="XT6" s="3411"/>
      <c r="XU6" s="3411"/>
      <c r="XV6" s="3411"/>
      <c r="XW6" s="3411"/>
      <c r="XX6" s="3411"/>
      <c r="XY6" s="3411"/>
      <c r="XZ6" s="3411"/>
      <c r="YA6" s="3411"/>
      <c r="YB6" s="3411"/>
      <c r="YC6" s="3411"/>
      <c r="YD6" s="3411"/>
      <c r="YE6" s="3411"/>
      <c r="YF6" s="3411"/>
      <c r="YG6" s="3411"/>
      <c r="YH6" s="3411"/>
      <c r="YI6" s="3411"/>
      <c r="YJ6" s="3411"/>
      <c r="YK6" s="3411"/>
      <c r="YL6" s="3411"/>
      <c r="YM6" s="3411"/>
      <c r="YN6" s="3411"/>
      <c r="YO6" s="3411"/>
      <c r="YP6" s="3411"/>
      <c r="YQ6" s="3411"/>
      <c r="YR6" s="3411"/>
      <c r="YS6" s="3411"/>
      <c r="YT6" s="3411"/>
      <c r="YU6" s="3411"/>
      <c r="YV6" s="3411"/>
      <c r="YW6" s="3411"/>
      <c r="YX6" s="3411"/>
      <c r="YY6" s="3411"/>
      <c r="YZ6" s="3411"/>
      <c r="ZA6" s="3411"/>
      <c r="ZB6" s="3411"/>
      <c r="ZC6" s="3411"/>
      <c r="ZD6" s="3411"/>
      <c r="ZE6" s="3411"/>
      <c r="ZF6" s="3411"/>
      <c r="ZG6" s="3411"/>
      <c r="ZH6" s="3411"/>
      <c r="ZI6" s="3411"/>
      <c r="ZJ6" s="3411"/>
      <c r="ZK6" s="3411"/>
      <c r="ZL6" s="3411"/>
      <c r="ZM6" s="3411"/>
      <c r="ZN6" s="3411"/>
      <c r="ZO6" s="3411"/>
      <c r="ZP6" s="3411"/>
      <c r="ZQ6" s="3411"/>
      <c r="ZR6" s="3411"/>
      <c r="ZS6" s="3411"/>
      <c r="ZT6" s="3411"/>
      <c r="ZU6" s="3411"/>
      <c r="ZV6" s="3411"/>
      <c r="ZW6" s="3411"/>
      <c r="ZX6" s="3411"/>
      <c r="ZY6" s="3411"/>
      <c r="ZZ6" s="3411"/>
      <c r="AAA6" s="3411"/>
      <c r="AAB6" s="3411"/>
    </row>
    <row r="7" spans="2:704" ht="21" customHeight="1">
      <c r="B7" s="3413">
        <v>2</v>
      </c>
      <c r="C7" s="3417" t="s">
        <v>6295</v>
      </c>
      <c r="D7" s="3416"/>
      <c r="E7" s="3413" t="s">
        <v>6567</v>
      </c>
      <c r="F7" s="3413"/>
      <c r="G7" s="3413" t="s">
        <v>3903</v>
      </c>
      <c r="H7" s="3411"/>
      <c r="I7" s="3411"/>
      <c r="J7" s="3411"/>
      <c r="K7" s="3411"/>
      <c r="L7" s="3411"/>
      <c r="M7" s="3411"/>
      <c r="N7" s="3411"/>
      <c r="O7" s="3411"/>
      <c r="P7" s="3411"/>
      <c r="Q7" s="3411"/>
      <c r="R7" s="3411"/>
      <c r="S7" s="3411"/>
      <c r="T7" s="3411"/>
      <c r="U7" s="3411"/>
      <c r="V7" s="3411"/>
      <c r="W7" s="3411"/>
      <c r="X7" s="3411"/>
      <c r="Y7" s="3411"/>
      <c r="Z7" s="3411"/>
      <c r="AA7" s="3411"/>
      <c r="AB7" s="3411"/>
      <c r="AC7" s="3411"/>
      <c r="AD7" s="3411"/>
      <c r="AE7" s="3411"/>
      <c r="AF7" s="3411"/>
      <c r="AG7" s="3411"/>
      <c r="AH7" s="3411"/>
      <c r="AI7" s="3411"/>
      <c r="AJ7" s="3411"/>
      <c r="AK7" s="3411"/>
      <c r="AL7" s="3411"/>
      <c r="AM7" s="3411"/>
      <c r="AN7" s="3411"/>
      <c r="AO7" s="3411"/>
      <c r="AP7" s="3411"/>
      <c r="AQ7" s="3411"/>
      <c r="AR7" s="3411"/>
      <c r="AS7" s="3411"/>
      <c r="AT7" s="3411"/>
      <c r="AU7" s="3411"/>
      <c r="AV7" s="3411"/>
      <c r="AW7" s="3411"/>
      <c r="AX7" s="3411"/>
      <c r="AY7" s="3411"/>
      <c r="AZ7" s="3411"/>
      <c r="BA7" s="3411"/>
      <c r="BB7" s="3411"/>
      <c r="BC7" s="3411"/>
      <c r="BD7" s="3411"/>
      <c r="BE7" s="3411"/>
      <c r="BF7" s="3411"/>
      <c r="BG7" s="3411"/>
      <c r="BH7" s="3411"/>
      <c r="BI7" s="3411"/>
      <c r="BJ7" s="3411"/>
      <c r="BK7" s="3411"/>
      <c r="BL7" s="3411"/>
      <c r="BM7" s="3411"/>
      <c r="BN7" s="3411"/>
      <c r="BO7" s="3411"/>
      <c r="BP7" s="3411"/>
      <c r="BQ7" s="3411"/>
      <c r="BR7" s="3411"/>
      <c r="BS7" s="3411"/>
      <c r="BT7" s="3411"/>
      <c r="BU7" s="3411"/>
      <c r="BV7" s="3411"/>
      <c r="BW7" s="3411"/>
      <c r="BX7" s="3411"/>
      <c r="BY7" s="3411"/>
      <c r="BZ7" s="3411"/>
      <c r="CA7" s="3411"/>
      <c r="CB7" s="3411"/>
      <c r="CC7" s="3411"/>
      <c r="CD7" s="3411"/>
      <c r="CE7" s="3411"/>
      <c r="CF7" s="3411"/>
      <c r="CG7" s="3411"/>
      <c r="CH7" s="3411"/>
      <c r="CI7" s="3411"/>
      <c r="CJ7" s="3411"/>
      <c r="CK7" s="3411"/>
      <c r="CL7" s="3411"/>
      <c r="CM7" s="3411"/>
      <c r="CN7" s="3411"/>
      <c r="CO7" s="3411"/>
      <c r="CP7" s="3411"/>
      <c r="CQ7" s="3411"/>
      <c r="CR7" s="3411"/>
      <c r="CS7" s="3411"/>
      <c r="CT7" s="3411"/>
      <c r="CU7" s="3411"/>
      <c r="CV7" s="3411"/>
      <c r="CW7" s="3411"/>
      <c r="CX7" s="3411"/>
      <c r="CY7" s="3411"/>
      <c r="CZ7" s="3411"/>
      <c r="DA7" s="3411"/>
      <c r="DB7" s="3411"/>
      <c r="DC7" s="3411"/>
      <c r="DD7" s="3411"/>
      <c r="DE7" s="3411"/>
      <c r="DF7" s="3411"/>
      <c r="DG7" s="3411"/>
      <c r="DH7" s="3411"/>
      <c r="DI7" s="3411"/>
      <c r="DJ7" s="3411"/>
      <c r="DK7" s="3411"/>
      <c r="DL7" s="3411"/>
      <c r="DM7" s="3411"/>
      <c r="DN7" s="3411"/>
      <c r="DO7" s="3411"/>
      <c r="DP7" s="3411"/>
      <c r="DQ7" s="3411"/>
      <c r="DR7" s="3411"/>
      <c r="DS7" s="3411"/>
      <c r="DT7" s="3411"/>
      <c r="DU7" s="3411"/>
      <c r="DV7" s="3411"/>
      <c r="DW7" s="3411"/>
      <c r="DX7" s="3411"/>
      <c r="DY7" s="3411"/>
      <c r="DZ7" s="3411"/>
      <c r="EA7" s="3411"/>
      <c r="EB7" s="3411"/>
      <c r="EC7" s="3411"/>
      <c r="ED7" s="3411"/>
      <c r="EE7" s="3411"/>
      <c r="EF7" s="3411"/>
      <c r="EG7" s="3411"/>
      <c r="EH7" s="3411"/>
      <c r="EI7" s="3411"/>
      <c r="EJ7" s="3411"/>
      <c r="EK7" s="3411"/>
      <c r="EL7" s="3411"/>
      <c r="EM7" s="3411"/>
      <c r="EN7" s="3411"/>
      <c r="EO7" s="3411"/>
      <c r="EP7" s="3411"/>
      <c r="EQ7" s="3411"/>
      <c r="ER7" s="3411"/>
      <c r="ES7" s="3411"/>
      <c r="ET7" s="3411"/>
      <c r="EU7" s="3411"/>
      <c r="EV7" s="3411"/>
      <c r="EW7" s="3411"/>
      <c r="EX7" s="3411"/>
      <c r="EY7" s="3411"/>
      <c r="EZ7" s="3411"/>
      <c r="FA7" s="3411"/>
      <c r="FB7" s="3411"/>
      <c r="FC7" s="3411"/>
      <c r="FD7" s="3411"/>
      <c r="FE7" s="3411"/>
      <c r="FF7" s="3411"/>
      <c r="FG7" s="3411"/>
      <c r="FH7" s="3411"/>
      <c r="FI7" s="3411"/>
      <c r="FJ7" s="3411"/>
      <c r="FK7" s="3411"/>
      <c r="FL7" s="3411"/>
      <c r="FM7" s="3411"/>
      <c r="FN7" s="3411"/>
      <c r="FO7" s="3411"/>
      <c r="FP7" s="3411"/>
      <c r="FQ7" s="3411"/>
      <c r="FR7" s="3411"/>
      <c r="FS7" s="3411"/>
      <c r="FT7" s="3411"/>
      <c r="FU7" s="3411"/>
      <c r="FV7" s="3411"/>
      <c r="FW7" s="3411"/>
      <c r="FX7" s="3411"/>
      <c r="FY7" s="3411"/>
      <c r="FZ7" s="3411"/>
      <c r="GA7" s="3411"/>
      <c r="GB7" s="3411"/>
      <c r="GC7" s="3411"/>
      <c r="GD7" s="3411"/>
      <c r="GE7" s="3411"/>
      <c r="GF7" s="3411"/>
      <c r="GG7" s="3411"/>
      <c r="GH7" s="3411"/>
      <c r="GI7" s="3411"/>
      <c r="GJ7" s="3411"/>
      <c r="GK7" s="3411"/>
      <c r="GL7" s="3411"/>
      <c r="GM7" s="3411"/>
      <c r="GN7" s="3411"/>
      <c r="GO7" s="3411"/>
      <c r="GP7" s="3411"/>
      <c r="GQ7" s="3411"/>
      <c r="GR7" s="3411"/>
      <c r="GS7" s="3411"/>
      <c r="GT7" s="3411"/>
      <c r="GU7" s="3411"/>
      <c r="GV7" s="3411"/>
      <c r="GW7" s="3411"/>
      <c r="GX7" s="3411"/>
      <c r="GY7" s="3411"/>
      <c r="GZ7" s="3411"/>
      <c r="HA7" s="3411"/>
      <c r="HB7" s="3411"/>
      <c r="HC7" s="3411"/>
      <c r="HD7" s="3411"/>
      <c r="HE7" s="3411"/>
      <c r="HF7" s="3411"/>
      <c r="HG7" s="3411"/>
      <c r="HH7" s="3411"/>
      <c r="HI7" s="3411"/>
      <c r="HJ7" s="3411"/>
      <c r="HK7" s="3411"/>
      <c r="HL7" s="3411"/>
      <c r="HM7" s="3411"/>
      <c r="HN7" s="3411"/>
      <c r="HO7" s="3411"/>
      <c r="HP7" s="3411"/>
      <c r="HQ7" s="3411"/>
      <c r="HR7" s="3411"/>
      <c r="HS7" s="3411"/>
      <c r="HT7" s="3411"/>
      <c r="HU7" s="3411"/>
      <c r="HV7" s="3411"/>
      <c r="HW7" s="3411"/>
      <c r="HX7" s="3411"/>
      <c r="HY7" s="3411"/>
      <c r="HZ7" s="3411"/>
      <c r="IA7" s="3411"/>
      <c r="IB7" s="3411"/>
      <c r="IC7" s="3411"/>
      <c r="ID7" s="3411"/>
      <c r="IE7" s="3411"/>
      <c r="IF7" s="3411"/>
      <c r="IG7" s="3411"/>
      <c r="IH7" s="3411"/>
      <c r="II7" s="3411"/>
      <c r="IJ7" s="3411"/>
      <c r="IK7" s="3411"/>
      <c r="IL7" s="3411"/>
      <c r="IM7" s="3411"/>
      <c r="IN7" s="3411"/>
      <c r="IO7" s="3411"/>
      <c r="IP7" s="3411"/>
      <c r="IQ7" s="3411"/>
      <c r="IR7" s="3411"/>
      <c r="IS7" s="3411"/>
      <c r="IT7" s="3411"/>
      <c r="IU7" s="3411"/>
      <c r="IV7" s="3411"/>
      <c r="IW7" s="3411"/>
      <c r="IX7" s="3411"/>
      <c r="IY7" s="3411"/>
      <c r="IZ7" s="3411"/>
      <c r="JA7" s="3411"/>
      <c r="JB7" s="3411"/>
      <c r="JC7" s="3411"/>
      <c r="JD7" s="3411"/>
      <c r="JE7" s="3411"/>
      <c r="JF7" s="3411"/>
      <c r="JG7" s="3411"/>
      <c r="JH7" s="3411"/>
      <c r="JI7" s="3411"/>
      <c r="JJ7" s="3411"/>
      <c r="JK7" s="3411"/>
      <c r="JL7" s="3411"/>
      <c r="JM7" s="3411"/>
      <c r="JN7" s="3411"/>
      <c r="JO7" s="3411"/>
      <c r="JP7" s="3411"/>
      <c r="JQ7" s="3411"/>
      <c r="JR7" s="3411"/>
      <c r="JS7" s="3411"/>
      <c r="JT7" s="3411"/>
      <c r="JU7" s="3411"/>
      <c r="JV7" s="3411"/>
      <c r="JW7" s="3411"/>
      <c r="JX7" s="3411"/>
      <c r="JY7" s="3411"/>
      <c r="JZ7" s="3411"/>
      <c r="KA7" s="3411"/>
      <c r="KB7" s="3411"/>
      <c r="KC7" s="3411"/>
      <c r="KD7" s="3411"/>
      <c r="KE7" s="3411"/>
      <c r="KF7" s="3411"/>
      <c r="KG7" s="3411"/>
      <c r="KH7" s="3411"/>
      <c r="KI7" s="3411"/>
      <c r="KJ7" s="3411"/>
      <c r="KK7" s="3411"/>
      <c r="KL7" s="3411"/>
      <c r="KM7" s="3411"/>
      <c r="KN7" s="3411"/>
      <c r="KO7" s="3411"/>
      <c r="KP7" s="3411"/>
      <c r="KQ7" s="3411"/>
      <c r="KR7" s="3411"/>
      <c r="KS7" s="3411"/>
      <c r="KT7" s="3411"/>
      <c r="KU7" s="3411"/>
      <c r="KV7" s="3411"/>
      <c r="KW7" s="3411"/>
      <c r="KX7" s="3411"/>
      <c r="KY7" s="3411"/>
      <c r="KZ7" s="3411"/>
      <c r="LA7" s="3411"/>
      <c r="LB7" s="3411"/>
      <c r="LC7" s="3411"/>
      <c r="LD7" s="3411"/>
      <c r="LE7" s="3411"/>
      <c r="LF7" s="3411"/>
      <c r="LG7" s="3411"/>
      <c r="LH7" s="3411"/>
      <c r="LI7" s="3411"/>
      <c r="LJ7" s="3411"/>
      <c r="LK7" s="3411"/>
      <c r="LL7" s="3411"/>
      <c r="LM7" s="3411"/>
      <c r="LN7" s="3411"/>
      <c r="LO7" s="3411"/>
      <c r="LP7" s="3411"/>
      <c r="LQ7" s="3411"/>
      <c r="LR7" s="3411"/>
      <c r="LS7" s="3411"/>
      <c r="LT7" s="3411"/>
      <c r="LU7" s="3411"/>
      <c r="LV7" s="3411"/>
      <c r="LW7" s="3411"/>
      <c r="LX7" s="3411"/>
      <c r="LY7" s="3411"/>
      <c r="LZ7" s="3411"/>
      <c r="MA7" s="3411"/>
      <c r="MB7" s="3411"/>
      <c r="MC7" s="3411"/>
      <c r="MD7" s="3411"/>
      <c r="ME7" s="3411"/>
      <c r="MF7" s="3411"/>
      <c r="MG7" s="3411"/>
      <c r="MH7" s="3411"/>
      <c r="MI7" s="3411"/>
      <c r="MJ7" s="3411"/>
      <c r="MK7" s="3411"/>
      <c r="ML7" s="3411"/>
      <c r="MM7" s="3411"/>
      <c r="MN7" s="3411"/>
      <c r="MO7" s="3411"/>
      <c r="MP7" s="3411"/>
      <c r="MQ7" s="3411"/>
      <c r="MR7" s="3411"/>
      <c r="MS7" s="3411"/>
      <c r="MT7" s="3411"/>
      <c r="MU7" s="3411"/>
      <c r="MV7" s="3411"/>
      <c r="MW7" s="3411"/>
      <c r="MX7" s="3411"/>
      <c r="MY7" s="3411"/>
      <c r="MZ7" s="3411"/>
      <c r="NA7" s="3411"/>
      <c r="NB7" s="3411"/>
      <c r="NC7" s="3411"/>
      <c r="ND7" s="3411"/>
      <c r="NE7" s="3411"/>
      <c r="NF7" s="3411"/>
      <c r="NG7" s="3411"/>
      <c r="NH7" s="3411"/>
      <c r="NI7" s="3411"/>
      <c r="NJ7" s="3411"/>
      <c r="NK7" s="3411"/>
      <c r="NL7" s="3411"/>
      <c r="NM7" s="3411"/>
      <c r="NN7" s="3411"/>
      <c r="NO7" s="3411"/>
      <c r="NP7" s="3411"/>
      <c r="NQ7" s="3411"/>
      <c r="NR7" s="3411"/>
      <c r="NS7" s="3411"/>
      <c r="NT7" s="3411"/>
      <c r="NU7" s="3411"/>
      <c r="NV7" s="3411"/>
      <c r="NW7" s="3411"/>
      <c r="NX7" s="3411"/>
      <c r="NY7" s="3411"/>
      <c r="NZ7" s="3411"/>
      <c r="OA7" s="3411"/>
      <c r="OB7" s="3411"/>
      <c r="OC7" s="3411"/>
      <c r="OD7" s="3411"/>
      <c r="OE7" s="3411"/>
      <c r="OF7" s="3411"/>
      <c r="OG7" s="3411"/>
      <c r="OH7" s="3411"/>
      <c r="OI7" s="3411"/>
      <c r="OJ7" s="3411"/>
      <c r="OK7" s="3411"/>
      <c r="OL7" s="3411"/>
      <c r="OM7" s="3411"/>
      <c r="ON7" s="3411"/>
      <c r="OO7" s="3411"/>
      <c r="OP7" s="3411"/>
      <c r="OQ7" s="3411"/>
      <c r="OR7" s="3411"/>
      <c r="OS7" s="3411"/>
      <c r="OT7" s="3411"/>
      <c r="OU7" s="3411"/>
      <c r="OV7" s="3411"/>
      <c r="OW7" s="3411"/>
      <c r="OX7" s="3411"/>
      <c r="OY7" s="3411"/>
      <c r="OZ7" s="3411"/>
      <c r="PA7" s="3411"/>
      <c r="PB7" s="3411"/>
      <c r="PC7" s="3411"/>
      <c r="PD7" s="3411"/>
      <c r="PE7" s="3411"/>
      <c r="PF7" s="3411"/>
      <c r="PG7" s="3411"/>
      <c r="PH7" s="3411"/>
      <c r="PI7" s="3411"/>
      <c r="PJ7" s="3411"/>
      <c r="PK7" s="3411"/>
      <c r="PL7" s="3411"/>
      <c r="PM7" s="3411"/>
      <c r="PN7" s="3411"/>
      <c r="PO7" s="3411"/>
      <c r="PP7" s="3411"/>
      <c r="PQ7" s="3411"/>
      <c r="PR7" s="3411"/>
      <c r="PS7" s="3411"/>
      <c r="PT7" s="3411"/>
      <c r="PU7" s="3411"/>
      <c r="PV7" s="3411"/>
      <c r="PW7" s="3411"/>
      <c r="PX7" s="3411"/>
      <c r="PY7" s="3411"/>
      <c r="PZ7" s="3411"/>
      <c r="QA7" s="3411"/>
      <c r="QB7" s="3411"/>
      <c r="QC7" s="3411"/>
      <c r="QD7" s="3411"/>
      <c r="QE7" s="3411"/>
      <c r="QF7" s="3411"/>
      <c r="QG7" s="3411"/>
      <c r="QH7" s="3411"/>
      <c r="QI7" s="3411"/>
      <c r="QJ7" s="3411"/>
      <c r="QK7" s="3411"/>
      <c r="QL7" s="3411"/>
      <c r="QM7" s="3411"/>
      <c r="QN7" s="3411"/>
      <c r="QO7" s="3411"/>
      <c r="QP7" s="3411"/>
      <c r="QQ7" s="3411"/>
      <c r="QR7" s="3411"/>
      <c r="QS7" s="3411"/>
      <c r="QT7" s="3411"/>
      <c r="QU7" s="3411"/>
      <c r="QV7" s="3411"/>
      <c r="QW7" s="3411"/>
      <c r="QX7" s="3411"/>
      <c r="QY7" s="3411"/>
      <c r="QZ7" s="3411"/>
      <c r="RA7" s="3411"/>
      <c r="RB7" s="3411"/>
      <c r="RC7" s="3411"/>
      <c r="RD7" s="3411"/>
      <c r="RE7" s="3411"/>
      <c r="RF7" s="3411"/>
      <c r="RG7" s="3411"/>
      <c r="RH7" s="3411"/>
      <c r="RI7" s="3411"/>
      <c r="RJ7" s="3411"/>
      <c r="RK7" s="3411"/>
      <c r="RL7" s="3411"/>
      <c r="RM7" s="3411"/>
      <c r="RN7" s="3411"/>
      <c r="RO7" s="3411"/>
      <c r="RP7" s="3411"/>
      <c r="RQ7" s="3411"/>
      <c r="RR7" s="3411"/>
      <c r="RS7" s="3411"/>
      <c r="RT7" s="3411"/>
      <c r="RU7" s="3411"/>
      <c r="RV7" s="3411"/>
      <c r="RW7" s="3411"/>
      <c r="RX7" s="3411"/>
      <c r="RY7" s="3411"/>
      <c r="RZ7" s="3411"/>
      <c r="SA7" s="3411"/>
      <c r="SB7" s="3411"/>
      <c r="SC7" s="3411"/>
      <c r="SD7" s="3411"/>
      <c r="SE7" s="3411"/>
      <c r="SF7" s="3411"/>
      <c r="SG7" s="3411"/>
      <c r="SH7" s="3411"/>
      <c r="SI7" s="3411"/>
      <c r="SJ7" s="3411"/>
      <c r="SK7" s="3411"/>
      <c r="SL7" s="3411"/>
      <c r="SM7" s="3411"/>
      <c r="SN7" s="3411"/>
      <c r="SO7" s="3411"/>
      <c r="SP7" s="3411"/>
      <c r="SQ7" s="3411"/>
      <c r="SR7" s="3411"/>
      <c r="SS7" s="3411"/>
      <c r="ST7" s="3411"/>
      <c r="SU7" s="3411"/>
      <c r="SV7" s="3411"/>
      <c r="SW7" s="3411"/>
      <c r="SX7" s="3411"/>
      <c r="SY7" s="3411"/>
      <c r="SZ7" s="3411"/>
      <c r="TA7" s="3411"/>
      <c r="TB7" s="3411"/>
      <c r="TC7" s="3411"/>
      <c r="TD7" s="3411"/>
      <c r="TE7" s="3411"/>
      <c r="TF7" s="3411"/>
      <c r="TG7" s="3411"/>
      <c r="TH7" s="3411"/>
      <c r="TI7" s="3411"/>
      <c r="TJ7" s="3411"/>
      <c r="TK7" s="3411"/>
      <c r="TL7" s="3411"/>
      <c r="TM7" s="3411"/>
      <c r="TN7" s="3411"/>
      <c r="TO7" s="3411"/>
      <c r="TP7" s="3411"/>
      <c r="TQ7" s="3411"/>
      <c r="TR7" s="3411"/>
      <c r="TS7" s="3411"/>
      <c r="TT7" s="3411"/>
      <c r="TU7" s="3411"/>
      <c r="TV7" s="3411"/>
      <c r="TW7" s="3411"/>
      <c r="TX7" s="3411"/>
      <c r="TY7" s="3411"/>
      <c r="TZ7" s="3411"/>
      <c r="UA7" s="3411"/>
      <c r="UB7" s="3411"/>
      <c r="UC7" s="3411"/>
      <c r="UD7" s="3411"/>
      <c r="UE7" s="3411"/>
      <c r="UF7" s="3411"/>
      <c r="UG7" s="3411"/>
      <c r="UH7" s="3411"/>
      <c r="UI7" s="3411"/>
      <c r="UJ7" s="3411"/>
      <c r="UK7" s="3411"/>
      <c r="UL7" s="3411"/>
      <c r="UM7" s="3411"/>
      <c r="UN7" s="3411"/>
      <c r="UO7" s="3411"/>
      <c r="UP7" s="3411"/>
      <c r="UQ7" s="3411"/>
      <c r="UR7" s="3411"/>
      <c r="US7" s="3411"/>
      <c r="UT7" s="3411"/>
      <c r="UU7" s="3411"/>
      <c r="UV7" s="3411"/>
      <c r="UW7" s="3411"/>
      <c r="UX7" s="3411"/>
      <c r="UY7" s="3411"/>
      <c r="UZ7" s="3411"/>
      <c r="VA7" s="3411"/>
      <c r="VB7" s="3411"/>
      <c r="VC7" s="3411"/>
      <c r="VD7" s="3411"/>
      <c r="VE7" s="3411"/>
      <c r="VF7" s="3411"/>
      <c r="VG7" s="3411"/>
      <c r="VH7" s="3411"/>
      <c r="VI7" s="3411"/>
      <c r="VJ7" s="3411"/>
      <c r="VK7" s="3411"/>
      <c r="VL7" s="3411"/>
      <c r="VM7" s="3411"/>
      <c r="VN7" s="3411"/>
      <c r="VO7" s="3411"/>
      <c r="VP7" s="3411"/>
      <c r="VQ7" s="3411"/>
      <c r="VR7" s="3411"/>
      <c r="VS7" s="3411"/>
      <c r="VT7" s="3411"/>
      <c r="VU7" s="3411"/>
      <c r="VV7" s="3411"/>
      <c r="VW7" s="3411"/>
      <c r="VX7" s="3411"/>
      <c r="VY7" s="3411"/>
      <c r="VZ7" s="3411"/>
      <c r="WA7" s="3411"/>
      <c r="WB7" s="3411"/>
      <c r="WC7" s="3411"/>
      <c r="WD7" s="3411"/>
      <c r="WE7" s="3411"/>
      <c r="WF7" s="3411"/>
      <c r="WG7" s="3411"/>
      <c r="WH7" s="3411"/>
      <c r="WI7" s="3411"/>
      <c r="WJ7" s="3411"/>
      <c r="WK7" s="3411"/>
      <c r="WL7" s="3411"/>
      <c r="WM7" s="3411"/>
      <c r="WN7" s="3411"/>
      <c r="WO7" s="3411"/>
      <c r="WP7" s="3411"/>
      <c r="WQ7" s="3411"/>
      <c r="WR7" s="3411"/>
      <c r="WS7" s="3411"/>
      <c r="WT7" s="3411"/>
      <c r="WU7" s="3411"/>
      <c r="WV7" s="3411"/>
      <c r="WW7" s="3411"/>
      <c r="WX7" s="3411"/>
      <c r="WY7" s="3411"/>
      <c r="WZ7" s="3411"/>
      <c r="XA7" s="3411"/>
      <c r="XB7" s="3411"/>
      <c r="XC7" s="3411"/>
      <c r="XD7" s="3411"/>
      <c r="XE7" s="3411"/>
      <c r="XF7" s="3411"/>
      <c r="XG7" s="3411"/>
      <c r="XH7" s="3411"/>
      <c r="XI7" s="3411"/>
      <c r="XJ7" s="3411"/>
      <c r="XK7" s="3411"/>
      <c r="XL7" s="3411"/>
      <c r="XM7" s="3411"/>
      <c r="XN7" s="3411"/>
      <c r="XO7" s="3411"/>
      <c r="XP7" s="3411"/>
      <c r="XQ7" s="3411"/>
      <c r="XR7" s="3411"/>
      <c r="XS7" s="3411"/>
      <c r="XT7" s="3411"/>
      <c r="XU7" s="3411"/>
      <c r="XV7" s="3411"/>
      <c r="XW7" s="3411"/>
      <c r="XX7" s="3411"/>
      <c r="XY7" s="3411"/>
      <c r="XZ7" s="3411"/>
      <c r="YA7" s="3411"/>
      <c r="YB7" s="3411"/>
      <c r="YC7" s="3411"/>
      <c r="YD7" s="3411"/>
      <c r="YE7" s="3411"/>
      <c r="YF7" s="3411"/>
      <c r="YG7" s="3411"/>
      <c r="YH7" s="3411"/>
      <c r="YI7" s="3411"/>
      <c r="YJ7" s="3411"/>
      <c r="YK7" s="3411"/>
      <c r="YL7" s="3411"/>
      <c r="YM7" s="3411"/>
      <c r="YN7" s="3411"/>
      <c r="YO7" s="3411"/>
      <c r="YP7" s="3411"/>
      <c r="YQ7" s="3411"/>
      <c r="YR7" s="3411"/>
      <c r="YS7" s="3411"/>
      <c r="YT7" s="3411"/>
      <c r="YU7" s="3411"/>
      <c r="YV7" s="3411"/>
      <c r="YW7" s="3411"/>
      <c r="YX7" s="3411"/>
      <c r="YY7" s="3411"/>
      <c r="YZ7" s="3411"/>
      <c r="ZA7" s="3411"/>
      <c r="ZB7" s="3411"/>
      <c r="ZC7" s="3411"/>
      <c r="ZD7" s="3411"/>
      <c r="ZE7" s="3411"/>
      <c r="ZF7" s="3411"/>
      <c r="ZG7" s="3411"/>
      <c r="ZH7" s="3411"/>
      <c r="ZI7" s="3411"/>
      <c r="ZJ7" s="3411"/>
      <c r="ZK7" s="3411"/>
      <c r="ZL7" s="3411"/>
      <c r="ZM7" s="3411"/>
      <c r="ZN7" s="3411"/>
      <c r="ZO7" s="3411"/>
      <c r="ZP7" s="3411"/>
      <c r="ZQ7" s="3411"/>
      <c r="ZR7" s="3411"/>
      <c r="ZS7" s="3411"/>
      <c r="ZT7" s="3411"/>
      <c r="ZU7" s="3411"/>
      <c r="ZV7" s="3411"/>
      <c r="ZW7" s="3411"/>
      <c r="ZX7" s="3411"/>
      <c r="ZY7" s="3411"/>
      <c r="ZZ7" s="3411"/>
      <c r="AAA7" s="3411"/>
      <c r="AAB7" s="3411"/>
    </row>
    <row r="8" spans="2:704" ht="21" customHeight="1">
      <c r="B8" s="3413">
        <v>3</v>
      </c>
      <c r="C8" s="3417" t="s">
        <v>6297</v>
      </c>
      <c r="D8" s="3416"/>
      <c r="E8" s="3413" t="s">
        <v>6567</v>
      </c>
      <c r="F8" s="3413"/>
      <c r="G8" s="3413" t="s">
        <v>3903</v>
      </c>
      <c r="H8" s="3411"/>
      <c r="I8" s="3411"/>
      <c r="J8" s="3411"/>
      <c r="K8" s="3411"/>
      <c r="L8" s="3411"/>
      <c r="M8" s="3411"/>
      <c r="N8" s="3411"/>
      <c r="O8" s="3411"/>
      <c r="P8" s="3411"/>
      <c r="Q8" s="3411"/>
      <c r="R8" s="3411"/>
      <c r="S8" s="3411"/>
      <c r="T8" s="3411"/>
      <c r="U8" s="3411"/>
      <c r="V8" s="3411"/>
      <c r="W8" s="3411"/>
      <c r="X8" s="3411"/>
      <c r="Y8" s="3411"/>
      <c r="Z8" s="3411"/>
      <c r="AA8" s="3411"/>
      <c r="AB8" s="3411"/>
      <c r="AC8" s="3411"/>
      <c r="AD8" s="3411"/>
      <c r="AE8" s="3411"/>
      <c r="AF8" s="3411"/>
      <c r="AG8" s="3411"/>
      <c r="AH8" s="3411"/>
      <c r="AI8" s="3411"/>
      <c r="AJ8" s="3411"/>
      <c r="AK8" s="3411"/>
      <c r="AL8" s="3411"/>
      <c r="AM8" s="3411"/>
      <c r="AN8" s="3411"/>
      <c r="AO8" s="3411"/>
      <c r="AP8" s="3411"/>
      <c r="AQ8" s="3411"/>
      <c r="AR8" s="3411"/>
      <c r="AS8" s="3411"/>
      <c r="AT8" s="3411"/>
      <c r="AU8" s="3411"/>
      <c r="AV8" s="3411"/>
      <c r="AW8" s="3411"/>
      <c r="AX8" s="3411"/>
      <c r="AY8" s="3411"/>
      <c r="AZ8" s="3411"/>
      <c r="BA8" s="3411"/>
      <c r="BB8" s="3411"/>
      <c r="BC8" s="3411"/>
      <c r="BD8" s="3411"/>
      <c r="BE8" s="3411"/>
      <c r="BF8" s="3411"/>
      <c r="BG8" s="3411"/>
      <c r="BH8" s="3411"/>
      <c r="BI8" s="3411"/>
      <c r="BJ8" s="3411"/>
      <c r="BK8" s="3411"/>
      <c r="BL8" s="3411"/>
      <c r="BM8" s="3411"/>
      <c r="BN8" s="3411"/>
      <c r="BO8" s="3411"/>
      <c r="BP8" s="3411"/>
      <c r="BQ8" s="3411"/>
      <c r="BR8" s="3411"/>
      <c r="BS8" s="3411"/>
      <c r="BT8" s="3411"/>
      <c r="BU8" s="3411"/>
      <c r="BV8" s="3411"/>
      <c r="BW8" s="3411"/>
      <c r="BX8" s="3411"/>
      <c r="BY8" s="3411"/>
      <c r="BZ8" s="3411"/>
      <c r="CA8" s="3411"/>
      <c r="CB8" s="3411"/>
      <c r="CC8" s="3411"/>
      <c r="CD8" s="3411"/>
      <c r="CE8" s="3411"/>
      <c r="CF8" s="3411"/>
      <c r="CG8" s="3411"/>
      <c r="CH8" s="3411"/>
      <c r="CI8" s="3411"/>
      <c r="CJ8" s="3411"/>
      <c r="CK8" s="3411"/>
      <c r="CL8" s="3411"/>
      <c r="CM8" s="3411"/>
      <c r="CN8" s="3411"/>
      <c r="CO8" s="3411"/>
      <c r="CP8" s="3411"/>
      <c r="CQ8" s="3411"/>
      <c r="CR8" s="3411"/>
      <c r="CS8" s="3411"/>
      <c r="CT8" s="3411"/>
      <c r="CU8" s="3411"/>
      <c r="CV8" s="3411"/>
      <c r="CW8" s="3411"/>
      <c r="CX8" s="3411"/>
      <c r="CY8" s="3411"/>
      <c r="CZ8" s="3411"/>
      <c r="DA8" s="3411"/>
      <c r="DB8" s="3411"/>
      <c r="DC8" s="3411"/>
      <c r="DD8" s="3411"/>
      <c r="DE8" s="3411"/>
      <c r="DF8" s="3411"/>
      <c r="DG8" s="3411"/>
      <c r="DH8" s="3411"/>
      <c r="DI8" s="3411"/>
      <c r="DJ8" s="3411"/>
      <c r="DK8" s="3411"/>
      <c r="DL8" s="3411"/>
      <c r="DM8" s="3411"/>
      <c r="DN8" s="3411"/>
      <c r="DO8" s="3411"/>
      <c r="DP8" s="3411"/>
      <c r="DQ8" s="3411"/>
      <c r="DR8" s="3411"/>
      <c r="DS8" s="3411"/>
      <c r="DT8" s="3411"/>
      <c r="DU8" s="3411"/>
      <c r="DV8" s="3411"/>
      <c r="DW8" s="3411"/>
      <c r="DX8" s="3411"/>
      <c r="DY8" s="3411"/>
      <c r="DZ8" s="3411"/>
      <c r="EA8" s="3411"/>
      <c r="EB8" s="3411"/>
      <c r="EC8" s="3411"/>
      <c r="ED8" s="3411"/>
      <c r="EE8" s="3411"/>
      <c r="EF8" s="3411"/>
      <c r="EG8" s="3411"/>
      <c r="EH8" s="3411"/>
      <c r="EI8" s="3411"/>
      <c r="EJ8" s="3411"/>
      <c r="EK8" s="3411"/>
      <c r="EL8" s="3411"/>
      <c r="EM8" s="3411"/>
      <c r="EN8" s="3411"/>
      <c r="EO8" s="3411"/>
      <c r="EP8" s="3411"/>
      <c r="EQ8" s="3411"/>
      <c r="ER8" s="3411"/>
      <c r="ES8" s="3411"/>
      <c r="ET8" s="3411"/>
      <c r="EU8" s="3411"/>
      <c r="EV8" s="3411"/>
      <c r="EW8" s="3411"/>
      <c r="EX8" s="3411"/>
      <c r="EY8" s="3411"/>
      <c r="EZ8" s="3411"/>
      <c r="FA8" s="3411"/>
      <c r="FB8" s="3411"/>
      <c r="FC8" s="3411"/>
      <c r="FD8" s="3411"/>
      <c r="FE8" s="3411"/>
      <c r="FF8" s="3411"/>
      <c r="FG8" s="3411"/>
      <c r="FH8" s="3411"/>
      <c r="FI8" s="3411"/>
      <c r="FJ8" s="3411"/>
      <c r="FK8" s="3411"/>
      <c r="FL8" s="3411"/>
      <c r="FM8" s="3411"/>
      <c r="FN8" s="3411"/>
      <c r="FO8" s="3411"/>
      <c r="FP8" s="3411"/>
      <c r="FQ8" s="3411"/>
      <c r="FR8" s="3411"/>
      <c r="FS8" s="3411"/>
      <c r="FT8" s="3411"/>
      <c r="FU8" s="3411"/>
      <c r="FV8" s="3411"/>
      <c r="FW8" s="3411"/>
      <c r="FX8" s="3411"/>
      <c r="FY8" s="3411"/>
      <c r="FZ8" s="3411"/>
      <c r="GA8" s="3411"/>
      <c r="GB8" s="3411"/>
      <c r="GC8" s="3411"/>
      <c r="GD8" s="3411"/>
      <c r="GE8" s="3411"/>
      <c r="GF8" s="3411"/>
      <c r="GG8" s="3411"/>
      <c r="GH8" s="3411"/>
      <c r="GI8" s="3411"/>
      <c r="GJ8" s="3411"/>
      <c r="GK8" s="3411"/>
      <c r="GL8" s="3411"/>
      <c r="GM8" s="3411"/>
      <c r="GN8" s="3411"/>
      <c r="GO8" s="3411"/>
      <c r="GP8" s="3411"/>
      <c r="GQ8" s="3411"/>
      <c r="GR8" s="3411"/>
      <c r="GS8" s="3411"/>
      <c r="GT8" s="3411"/>
      <c r="GU8" s="3411"/>
      <c r="GV8" s="3411"/>
      <c r="GW8" s="3411"/>
      <c r="GX8" s="3411"/>
      <c r="GY8" s="3411"/>
      <c r="GZ8" s="3411"/>
      <c r="HA8" s="3411"/>
      <c r="HB8" s="3411"/>
      <c r="HC8" s="3411"/>
      <c r="HD8" s="3411"/>
      <c r="HE8" s="3411"/>
      <c r="HF8" s="3411"/>
      <c r="HG8" s="3411"/>
      <c r="HH8" s="3411"/>
      <c r="HI8" s="3411"/>
      <c r="HJ8" s="3411"/>
      <c r="HK8" s="3411"/>
      <c r="HL8" s="3411"/>
      <c r="HM8" s="3411"/>
      <c r="HN8" s="3411"/>
      <c r="HO8" s="3411"/>
      <c r="HP8" s="3411"/>
      <c r="HQ8" s="3411"/>
      <c r="HR8" s="3411"/>
      <c r="HS8" s="3411"/>
      <c r="HT8" s="3411"/>
      <c r="HU8" s="3411"/>
      <c r="HV8" s="3411"/>
      <c r="HW8" s="3411"/>
      <c r="HX8" s="3411"/>
      <c r="HY8" s="3411"/>
      <c r="HZ8" s="3411"/>
      <c r="IA8" s="3411"/>
      <c r="IB8" s="3411"/>
      <c r="IC8" s="3411"/>
      <c r="ID8" s="3411"/>
      <c r="IE8" s="3411"/>
      <c r="IF8" s="3411"/>
      <c r="IG8" s="3411"/>
      <c r="IH8" s="3411"/>
      <c r="II8" s="3411"/>
      <c r="IJ8" s="3411"/>
      <c r="IK8" s="3411"/>
      <c r="IL8" s="3411"/>
      <c r="IM8" s="3411"/>
      <c r="IN8" s="3411"/>
      <c r="IO8" s="3411"/>
      <c r="IP8" s="3411"/>
      <c r="IQ8" s="3411"/>
      <c r="IR8" s="3411"/>
      <c r="IS8" s="3411"/>
      <c r="IT8" s="3411"/>
      <c r="IU8" s="3411"/>
      <c r="IV8" s="3411"/>
      <c r="IW8" s="3411"/>
      <c r="IX8" s="3411"/>
      <c r="IY8" s="3411"/>
      <c r="IZ8" s="3411"/>
      <c r="JA8" s="3411"/>
      <c r="JB8" s="3411"/>
      <c r="JC8" s="3411"/>
      <c r="JD8" s="3411"/>
      <c r="JE8" s="3411"/>
      <c r="JF8" s="3411"/>
      <c r="JG8" s="3411"/>
      <c r="JH8" s="3411"/>
      <c r="JI8" s="3411"/>
      <c r="JJ8" s="3411"/>
      <c r="JK8" s="3411"/>
      <c r="JL8" s="3411"/>
      <c r="JM8" s="3411"/>
      <c r="JN8" s="3411"/>
      <c r="JO8" s="3411"/>
      <c r="JP8" s="3411"/>
      <c r="JQ8" s="3411"/>
      <c r="JR8" s="3411"/>
      <c r="JS8" s="3411"/>
      <c r="JT8" s="3411"/>
      <c r="JU8" s="3411"/>
      <c r="JV8" s="3411"/>
      <c r="JW8" s="3411"/>
      <c r="JX8" s="3411"/>
      <c r="JY8" s="3411"/>
      <c r="JZ8" s="3411"/>
      <c r="KA8" s="3411"/>
      <c r="KB8" s="3411"/>
      <c r="KC8" s="3411"/>
      <c r="KD8" s="3411"/>
      <c r="KE8" s="3411"/>
      <c r="KF8" s="3411"/>
      <c r="KG8" s="3411"/>
      <c r="KH8" s="3411"/>
      <c r="KI8" s="3411"/>
      <c r="KJ8" s="3411"/>
      <c r="KK8" s="3411"/>
      <c r="KL8" s="3411"/>
      <c r="KM8" s="3411"/>
      <c r="KN8" s="3411"/>
      <c r="KO8" s="3411"/>
      <c r="KP8" s="3411"/>
      <c r="KQ8" s="3411"/>
      <c r="KR8" s="3411"/>
      <c r="KS8" s="3411"/>
      <c r="KT8" s="3411"/>
      <c r="KU8" s="3411"/>
      <c r="KV8" s="3411"/>
      <c r="KW8" s="3411"/>
      <c r="KX8" s="3411"/>
      <c r="KY8" s="3411"/>
      <c r="KZ8" s="3411"/>
      <c r="LA8" s="3411"/>
      <c r="LB8" s="3411"/>
      <c r="LC8" s="3411"/>
      <c r="LD8" s="3411"/>
      <c r="LE8" s="3411"/>
      <c r="LF8" s="3411"/>
      <c r="LG8" s="3411"/>
      <c r="LH8" s="3411"/>
      <c r="LI8" s="3411"/>
      <c r="LJ8" s="3411"/>
      <c r="LK8" s="3411"/>
      <c r="LL8" s="3411"/>
      <c r="LM8" s="3411"/>
      <c r="LN8" s="3411"/>
      <c r="LO8" s="3411"/>
      <c r="LP8" s="3411"/>
      <c r="LQ8" s="3411"/>
      <c r="LR8" s="3411"/>
      <c r="LS8" s="3411"/>
      <c r="LT8" s="3411"/>
      <c r="LU8" s="3411"/>
      <c r="LV8" s="3411"/>
      <c r="LW8" s="3411"/>
      <c r="LX8" s="3411"/>
      <c r="LY8" s="3411"/>
      <c r="LZ8" s="3411"/>
      <c r="MA8" s="3411"/>
      <c r="MB8" s="3411"/>
      <c r="MC8" s="3411"/>
      <c r="MD8" s="3411"/>
      <c r="ME8" s="3411"/>
      <c r="MF8" s="3411"/>
      <c r="MG8" s="3411"/>
      <c r="MH8" s="3411"/>
      <c r="MI8" s="3411"/>
      <c r="MJ8" s="3411"/>
      <c r="MK8" s="3411"/>
      <c r="ML8" s="3411"/>
      <c r="MM8" s="3411"/>
      <c r="MN8" s="3411"/>
      <c r="MO8" s="3411"/>
      <c r="MP8" s="3411"/>
      <c r="MQ8" s="3411"/>
      <c r="MR8" s="3411"/>
      <c r="MS8" s="3411"/>
      <c r="MT8" s="3411"/>
      <c r="MU8" s="3411"/>
      <c r="MV8" s="3411"/>
      <c r="MW8" s="3411"/>
      <c r="MX8" s="3411"/>
      <c r="MY8" s="3411"/>
      <c r="MZ8" s="3411"/>
      <c r="NA8" s="3411"/>
      <c r="NB8" s="3411"/>
      <c r="NC8" s="3411"/>
      <c r="ND8" s="3411"/>
      <c r="NE8" s="3411"/>
      <c r="NF8" s="3411"/>
      <c r="NG8" s="3411"/>
      <c r="NH8" s="3411"/>
      <c r="NI8" s="3411"/>
      <c r="NJ8" s="3411"/>
      <c r="NK8" s="3411"/>
      <c r="NL8" s="3411"/>
      <c r="NM8" s="3411"/>
      <c r="NN8" s="3411"/>
      <c r="NO8" s="3411"/>
      <c r="NP8" s="3411"/>
      <c r="NQ8" s="3411"/>
      <c r="NR8" s="3411"/>
      <c r="NS8" s="3411"/>
      <c r="NT8" s="3411"/>
      <c r="NU8" s="3411"/>
      <c r="NV8" s="3411"/>
      <c r="NW8" s="3411"/>
      <c r="NX8" s="3411"/>
      <c r="NY8" s="3411"/>
      <c r="NZ8" s="3411"/>
      <c r="OA8" s="3411"/>
      <c r="OB8" s="3411"/>
      <c r="OC8" s="3411"/>
      <c r="OD8" s="3411"/>
      <c r="OE8" s="3411"/>
      <c r="OF8" s="3411"/>
      <c r="OG8" s="3411"/>
      <c r="OH8" s="3411"/>
      <c r="OI8" s="3411"/>
      <c r="OJ8" s="3411"/>
      <c r="OK8" s="3411"/>
      <c r="OL8" s="3411"/>
      <c r="OM8" s="3411"/>
      <c r="ON8" s="3411"/>
      <c r="OO8" s="3411"/>
      <c r="OP8" s="3411"/>
      <c r="OQ8" s="3411"/>
      <c r="OR8" s="3411"/>
      <c r="OS8" s="3411"/>
      <c r="OT8" s="3411"/>
      <c r="OU8" s="3411"/>
      <c r="OV8" s="3411"/>
      <c r="OW8" s="3411"/>
      <c r="OX8" s="3411"/>
      <c r="OY8" s="3411"/>
      <c r="OZ8" s="3411"/>
      <c r="PA8" s="3411"/>
      <c r="PB8" s="3411"/>
      <c r="PC8" s="3411"/>
      <c r="PD8" s="3411"/>
      <c r="PE8" s="3411"/>
      <c r="PF8" s="3411"/>
      <c r="PG8" s="3411"/>
      <c r="PH8" s="3411"/>
      <c r="PI8" s="3411"/>
      <c r="PJ8" s="3411"/>
      <c r="PK8" s="3411"/>
      <c r="PL8" s="3411"/>
      <c r="PM8" s="3411"/>
      <c r="PN8" s="3411"/>
      <c r="PO8" s="3411"/>
      <c r="PP8" s="3411"/>
      <c r="PQ8" s="3411"/>
      <c r="PR8" s="3411"/>
      <c r="PS8" s="3411"/>
      <c r="PT8" s="3411"/>
      <c r="PU8" s="3411"/>
      <c r="PV8" s="3411"/>
      <c r="PW8" s="3411"/>
      <c r="PX8" s="3411"/>
      <c r="PY8" s="3411"/>
      <c r="PZ8" s="3411"/>
      <c r="QA8" s="3411"/>
      <c r="QB8" s="3411"/>
      <c r="QC8" s="3411"/>
      <c r="QD8" s="3411"/>
      <c r="QE8" s="3411"/>
      <c r="QF8" s="3411"/>
      <c r="QG8" s="3411"/>
      <c r="QH8" s="3411"/>
      <c r="QI8" s="3411"/>
      <c r="QJ8" s="3411"/>
      <c r="QK8" s="3411"/>
      <c r="QL8" s="3411"/>
      <c r="QM8" s="3411"/>
      <c r="QN8" s="3411"/>
      <c r="QO8" s="3411"/>
      <c r="QP8" s="3411"/>
      <c r="QQ8" s="3411"/>
      <c r="QR8" s="3411"/>
      <c r="QS8" s="3411"/>
      <c r="QT8" s="3411"/>
      <c r="QU8" s="3411"/>
      <c r="QV8" s="3411"/>
      <c r="QW8" s="3411"/>
      <c r="QX8" s="3411"/>
      <c r="QY8" s="3411"/>
      <c r="QZ8" s="3411"/>
      <c r="RA8" s="3411"/>
      <c r="RB8" s="3411"/>
      <c r="RC8" s="3411"/>
      <c r="RD8" s="3411"/>
      <c r="RE8" s="3411"/>
      <c r="RF8" s="3411"/>
      <c r="RG8" s="3411"/>
      <c r="RH8" s="3411"/>
      <c r="RI8" s="3411"/>
      <c r="RJ8" s="3411"/>
      <c r="RK8" s="3411"/>
      <c r="RL8" s="3411"/>
      <c r="RM8" s="3411"/>
      <c r="RN8" s="3411"/>
      <c r="RO8" s="3411"/>
      <c r="RP8" s="3411"/>
      <c r="RQ8" s="3411"/>
      <c r="RR8" s="3411"/>
      <c r="RS8" s="3411"/>
      <c r="RT8" s="3411"/>
      <c r="RU8" s="3411"/>
      <c r="RV8" s="3411"/>
      <c r="RW8" s="3411"/>
      <c r="RX8" s="3411"/>
      <c r="RY8" s="3411"/>
      <c r="RZ8" s="3411"/>
      <c r="SA8" s="3411"/>
      <c r="SB8" s="3411"/>
      <c r="SC8" s="3411"/>
      <c r="SD8" s="3411"/>
      <c r="SE8" s="3411"/>
      <c r="SF8" s="3411"/>
      <c r="SG8" s="3411"/>
      <c r="SH8" s="3411"/>
      <c r="SI8" s="3411"/>
      <c r="SJ8" s="3411"/>
      <c r="SK8" s="3411"/>
      <c r="SL8" s="3411"/>
      <c r="SM8" s="3411"/>
      <c r="SN8" s="3411"/>
      <c r="SO8" s="3411"/>
      <c r="SP8" s="3411"/>
      <c r="SQ8" s="3411"/>
      <c r="SR8" s="3411"/>
      <c r="SS8" s="3411"/>
      <c r="ST8" s="3411"/>
      <c r="SU8" s="3411"/>
      <c r="SV8" s="3411"/>
      <c r="SW8" s="3411"/>
      <c r="SX8" s="3411"/>
      <c r="SY8" s="3411"/>
      <c r="SZ8" s="3411"/>
      <c r="TA8" s="3411"/>
      <c r="TB8" s="3411"/>
      <c r="TC8" s="3411"/>
      <c r="TD8" s="3411"/>
      <c r="TE8" s="3411"/>
      <c r="TF8" s="3411"/>
      <c r="TG8" s="3411"/>
      <c r="TH8" s="3411"/>
      <c r="TI8" s="3411"/>
      <c r="TJ8" s="3411"/>
      <c r="TK8" s="3411"/>
      <c r="TL8" s="3411"/>
      <c r="TM8" s="3411"/>
      <c r="TN8" s="3411"/>
      <c r="TO8" s="3411"/>
      <c r="TP8" s="3411"/>
      <c r="TQ8" s="3411"/>
      <c r="TR8" s="3411"/>
      <c r="TS8" s="3411"/>
      <c r="TT8" s="3411"/>
      <c r="TU8" s="3411"/>
      <c r="TV8" s="3411"/>
      <c r="TW8" s="3411"/>
      <c r="TX8" s="3411"/>
      <c r="TY8" s="3411"/>
      <c r="TZ8" s="3411"/>
      <c r="UA8" s="3411"/>
      <c r="UB8" s="3411"/>
      <c r="UC8" s="3411"/>
      <c r="UD8" s="3411"/>
      <c r="UE8" s="3411"/>
      <c r="UF8" s="3411"/>
      <c r="UG8" s="3411"/>
      <c r="UH8" s="3411"/>
      <c r="UI8" s="3411"/>
      <c r="UJ8" s="3411"/>
      <c r="UK8" s="3411"/>
      <c r="UL8" s="3411"/>
      <c r="UM8" s="3411"/>
      <c r="UN8" s="3411"/>
      <c r="UO8" s="3411"/>
      <c r="UP8" s="3411"/>
      <c r="UQ8" s="3411"/>
      <c r="UR8" s="3411"/>
      <c r="US8" s="3411"/>
      <c r="UT8" s="3411"/>
      <c r="UU8" s="3411"/>
      <c r="UV8" s="3411"/>
      <c r="UW8" s="3411"/>
      <c r="UX8" s="3411"/>
      <c r="UY8" s="3411"/>
      <c r="UZ8" s="3411"/>
      <c r="VA8" s="3411"/>
      <c r="VB8" s="3411"/>
      <c r="VC8" s="3411"/>
      <c r="VD8" s="3411"/>
      <c r="VE8" s="3411"/>
      <c r="VF8" s="3411"/>
      <c r="VG8" s="3411"/>
      <c r="VH8" s="3411"/>
      <c r="VI8" s="3411"/>
      <c r="VJ8" s="3411"/>
      <c r="VK8" s="3411"/>
      <c r="VL8" s="3411"/>
      <c r="VM8" s="3411"/>
      <c r="VN8" s="3411"/>
      <c r="VO8" s="3411"/>
      <c r="VP8" s="3411"/>
      <c r="VQ8" s="3411"/>
      <c r="VR8" s="3411"/>
      <c r="VS8" s="3411"/>
      <c r="VT8" s="3411"/>
      <c r="VU8" s="3411"/>
      <c r="VV8" s="3411"/>
      <c r="VW8" s="3411"/>
      <c r="VX8" s="3411"/>
      <c r="VY8" s="3411"/>
      <c r="VZ8" s="3411"/>
      <c r="WA8" s="3411"/>
      <c r="WB8" s="3411"/>
      <c r="WC8" s="3411"/>
      <c r="WD8" s="3411"/>
      <c r="WE8" s="3411"/>
      <c r="WF8" s="3411"/>
      <c r="WG8" s="3411"/>
      <c r="WH8" s="3411"/>
      <c r="WI8" s="3411"/>
      <c r="WJ8" s="3411"/>
      <c r="WK8" s="3411"/>
      <c r="WL8" s="3411"/>
      <c r="WM8" s="3411"/>
      <c r="WN8" s="3411"/>
      <c r="WO8" s="3411"/>
      <c r="WP8" s="3411"/>
      <c r="WQ8" s="3411"/>
      <c r="WR8" s="3411"/>
      <c r="WS8" s="3411"/>
      <c r="WT8" s="3411"/>
      <c r="WU8" s="3411"/>
      <c r="WV8" s="3411"/>
      <c r="WW8" s="3411"/>
      <c r="WX8" s="3411"/>
      <c r="WY8" s="3411"/>
      <c r="WZ8" s="3411"/>
      <c r="XA8" s="3411"/>
      <c r="XB8" s="3411"/>
      <c r="XC8" s="3411"/>
      <c r="XD8" s="3411"/>
      <c r="XE8" s="3411"/>
      <c r="XF8" s="3411"/>
      <c r="XG8" s="3411"/>
      <c r="XH8" s="3411"/>
      <c r="XI8" s="3411"/>
      <c r="XJ8" s="3411"/>
      <c r="XK8" s="3411"/>
      <c r="XL8" s="3411"/>
      <c r="XM8" s="3411"/>
      <c r="XN8" s="3411"/>
      <c r="XO8" s="3411"/>
      <c r="XP8" s="3411"/>
      <c r="XQ8" s="3411"/>
      <c r="XR8" s="3411"/>
      <c r="XS8" s="3411"/>
      <c r="XT8" s="3411"/>
      <c r="XU8" s="3411"/>
      <c r="XV8" s="3411"/>
      <c r="XW8" s="3411"/>
      <c r="XX8" s="3411"/>
      <c r="XY8" s="3411"/>
      <c r="XZ8" s="3411"/>
      <c r="YA8" s="3411"/>
      <c r="YB8" s="3411"/>
      <c r="YC8" s="3411"/>
      <c r="YD8" s="3411"/>
      <c r="YE8" s="3411"/>
      <c r="YF8" s="3411"/>
      <c r="YG8" s="3411"/>
      <c r="YH8" s="3411"/>
      <c r="YI8" s="3411"/>
      <c r="YJ8" s="3411"/>
      <c r="YK8" s="3411"/>
      <c r="YL8" s="3411"/>
      <c r="YM8" s="3411"/>
      <c r="YN8" s="3411"/>
      <c r="YO8" s="3411"/>
      <c r="YP8" s="3411"/>
      <c r="YQ8" s="3411"/>
      <c r="YR8" s="3411"/>
      <c r="YS8" s="3411"/>
      <c r="YT8" s="3411"/>
      <c r="YU8" s="3411"/>
      <c r="YV8" s="3411"/>
      <c r="YW8" s="3411"/>
      <c r="YX8" s="3411"/>
      <c r="YY8" s="3411"/>
      <c r="YZ8" s="3411"/>
      <c r="ZA8" s="3411"/>
      <c r="ZB8" s="3411"/>
      <c r="ZC8" s="3411"/>
      <c r="ZD8" s="3411"/>
      <c r="ZE8" s="3411"/>
      <c r="ZF8" s="3411"/>
      <c r="ZG8" s="3411"/>
      <c r="ZH8" s="3411"/>
      <c r="ZI8" s="3411"/>
      <c r="ZJ8" s="3411"/>
      <c r="ZK8" s="3411"/>
      <c r="ZL8" s="3411"/>
      <c r="ZM8" s="3411"/>
      <c r="ZN8" s="3411"/>
      <c r="ZO8" s="3411"/>
      <c r="ZP8" s="3411"/>
      <c r="ZQ8" s="3411"/>
      <c r="ZR8" s="3411"/>
      <c r="ZS8" s="3411"/>
      <c r="ZT8" s="3411"/>
      <c r="ZU8" s="3411"/>
      <c r="ZV8" s="3411"/>
      <c r="ZW8" s="3411"/>
      <c r="ZX8" s="3411"/>
      <c r="ZY8" s="3411"/>
      <c r="ZZ8" s="3411"/>
      <c r="AAA8" s="3411"/>
      <c r="AAB8" s="3411"/>
    </row>
    <row r="9" spans="2:704" ht="21" customHeight="1">
      <c r="B9" s="3413">
        <v>4</v>
      </c>
      <c r="C9" s="3417" t="s">
        <v>6299</v>
      </c>
      <c r="D9" s="3416"/>
      <c r="E9" s="3413" t="s">
        <v>6567</v>
      </c>
      <c r="F9" s="3413"/>
      <c r="G9" s="3413" t="s">
        <v>3903</v>
      </c>
      <c r="H9" s="3411"/>
      <c r="I9" s="3411"/>
      <c r="J9" s="3411"/>
      <c r="K9" s="3411"/>
      <c r="L9" s="3411"/>
      <c r="M9" s="3411"/>
      <c r="N9" s="3411"/>
      <c r="O9" s="3411"/>
      <c r="P9" s="3411"/>
      <c r="Q9" s="3411"/>
      <c r="R9" s="3411"/>
      <c r="S9" s="3411"/>
      <c r="T9" s="3411"/>
      <c r="U9" s="3411"/>
      <c r="V9" s="3411"/>
      <c r="W9" s="3411"/>
      <c r="X9" s="3411"/>
      <c r="Y9" s="3411"/>
      <c r="Z9" s="3411"/>
      <c r="AA9" s="3411"/>
      <c r="AB9" s="3411"/>
      <c r="AC9" s="3411"/>
      <c r="AD9" s="3411"/>
      <c r="AE9" s="3411"/>
      <c r="AF9" s="3411"/>
      <c r="AG9" s="3411"/>
      <c r="AH9" s="3411"/>
      <c r="AI9" s="3411"/>
      <c r="AJ9" s="3411"/>
      <c r="AK9" s="3411"/>
      <c r="AL9" s="3411"/>
      <c r="AM9" s="3411"/>
      <c r="AN9" s="3411"/>
      <c r="AO9" s="3411"/>
      <c r="AP9" s="3411"/>
      <c r="AQ9" s="3411"/>
      <c r="AR9" s="3411"/>
      <c r="AS9" s="3411"/>
      <c r="AT9" s="3411"/>
      <c r="AU9" s="3411"/>
      <c r="AV9" s="3411"/>
      <c r="AW9" s="3411"/>
      <c r="AX9" s="3411"/>
      <c r="AY9" s="3411"/>
      <c r="AZ9" s="3411"/>
      <c r="BA9" s="3411"/>
      <c r="BB9" s="3411"/>
      <c r="BC9" s="3411"/>
      <c r="BD9" s="3411"/>
      <c r="BE9" s="3411"/>
      <c r="BF9" s="3411"/>
      <c r="BG9" s="3411"/>
      <c r="BH9" s="3411"/>
      <c r="BI9" s="3411"/>
      <c r="BJ9" s="3411"/>
      <c r="BK9" s="3411"/>
      <c r="BL9" s="3411"/>
      <c r="BM9" s="3411"/>
      <c r="BN9" s="3411"/>
      <c r="BO9" s="3411"/>
      <c r="BP9" s="3411"/>
      <c r="BQ9" s="3411"/>
      <c r="BR9" s="3411"/>
      <c r="BS9" s="3411"/>
      <c r="BT9" s="3411"/>
      <c r="BU9" s="3411"/>
      <c r="BV9" s="3411"/>
      <c r="BW9" s="3411"/>
      <c r="BX9" s="3411"/>
      <c r="BY9" s="3411"/>
      <c r="BZ9" s="3411"/>
      <c r="CA9" s="3411"/>
      <c r="CB9" s="3411"/>
      <c r="CC9" s="3411"/>
      <c r="CD9" s="3411"/>
      <c r="CE9" s="3411"/>
      <c r="CF9" s="3411"/>
      <c r="CG9" s="3411"/>
      <c r="CH9" s="3411"/>
      <c r="CI9" s="3411"/>
      <c r="CJ9" s="3411"/>
      <c r="CK9" s="3411"/>
      <c r="CL9" s="3411"/>
      <c r="CM9" s="3411"/>
      <c r="CN9" s="3411"/>
      <c r="CO9" s="3411"/>
      <c r="CP9" s="3411"/>
      <c r="CQ9" s="3411"/>
      <c r="CR9" s="3411"/>
      <c r="CS9" s="3411"/>
      <c r="CT9" s="3411"/>
      <c r="CU9" s="3411"/>
      <c r="CV9" s="3411"/>
      <c r="CW9" s="3411"/>
      <c r="CX9" s="3411"/>
      <c r="CY9" s="3411"/>
      <c r="CZ9" s="3411"/>
      <c r="DA9" s="3411"/>
      <c r="DB9" s="3411"/>
      <c r="DC9" s="3411"/>
      <c r="DD9" s="3411"/>
      <c r="DE9" s="3411"/>
      <c r="DF9" s="3411"/>
      <c r="DG9" s="3411"/>
      <c r="DH9" s="3411"/>
      <c r="DI9" s="3411"/>
      <c r="DJ9" s="3411"/>
      <c r="DK9" s="3411"/>
      <c r="DL9" s="3411"/>
      <c r="DM9" s="3411"/>
      <c r="DN9" s="3411"/>
      <c r="DO9" s="3411"/>
      <c r="DP9" s="3411"/>
      <c r="DQ9" s="3411"/>
      <c r="DR9" s="3411"/>
      <c r="DS9" s="3411"/>
      <c r="DT9" s="3411"/>
      <c r="DU9" s="3411"/>
      <c r="DV9" s="3411"/>
      <c r="DW9" s="3411"/>
      <c r="DX9" s="3411"/>
      <c r="DY9" s="3411"/>
      <c r="DZ9" s="3411"/>
      <c r="EA9" s="3411"/>
      <c r="EB9" s="3411"/>
      <c r="EC9" s="3411"/>
      <c r="ED9" s="3411"/>
      <c r="EE9" s="3411"/>
      <c r="EF9" s="3411"/>
      <c r="EG9" s="3411"/>
      <c r="EH9" s="3411"/>
      <c r="EI9" s="3411"/>
      <c r="EJ9" s="3411"/>
      <c r="EK9" s="3411"/>
      <c r="EL9" s="3411"/>
      <c r="EM9" s="3411"/>
      <c r="EN9" s="3411"/>
      <c r="EO9" s="3411"/>
      <c r="EP9" s="3411"/>
      <c r="EQ9" s="3411"/>
      <c r="ER9" s="3411"/>
      <c r="ES9" s="3411"/>
      <c r="ET9" s="3411"/>
      <c r="EU9" s="3411"/>
      <c r="EV9" s="3411"/>
      <c r="EW9" s="3411"/>
      <c r="EX9" s="3411"/>
      <c r="EY9" s="3411"/>
      <c r="EZ9" s="3411"/>
      <c r="FA9" s="3411"/>
      <c r="FB9" s="3411"/>
      <c r="FC9" s="3411"/>
      <c r="FD9" s="3411"/>
      <c r="FE9" s="3411"/>
      <c r="FF9" s="3411"/>
      <c r="FG9" s="3411"/>
      <c r="FH9" s="3411"/>
      <c r="FI9" s="3411"/>
      <c r="FJ9" s="3411"/>
      <c r="FK9" s="3411"/>
      <c r="FL9" s="3411"/>
      <c r="FM9" s="3411"/>
      <c r="FN9" s="3411"/>
      <c r="FO9" s="3411"/>
      <c r="FP9" s="3411"/>
      <c r="FQ9" s="3411"/>
      <c r="FR9" s="3411"/>
      <c r="FS9" s="3411"/>
      <c r="FT9" s="3411"/>
      <c r="FU9" s="3411"/>
      <c r="FV9" s="3411"/>
      <c r="FW9" s="3411"/>
      <c r="FX9" s="3411"/>
      <c r="FY9" s="3411"/>
      <c r="FZ9" s="3411"/>
      <c r="GA9" s="3411"/>
      <c r="GB9" s="3411"/>
      <c r="GC9" s="3411"/>
      <c r="GD9" s="3411"/>
      <c r="GE9" s="3411"/>
      <c r="GF9" s="3411"/>
      <c r="GG9" s="3411"/>
      <c r="GH9" s="3411"/>
      <c r="GI9" s="3411"/>
      <c r="GJ9" s="3411"/>
      <c r="GK9" s="3411"/>
      <c r="GL9" s="3411"/>
      <c r="GM9" s="3411"/>
      <c r="GN9" s="3411"/>
      <c r="GO9" s="3411"/>
      <c r="GP9" s="3411"/>
      <c r="GQ9" s="3411"/>
      <c r="GR9" s="3411"/>
      <c r="GS9" s="3411"/>
      <c r="GT9" s="3411"/>
      <c r="GU9" s="3411"/>
      <c r="GV9" s="3411"/>
      <c r="GW9" s="3411"/>
      <c r="GX9" s="3411"/>
      <c r="GY9" s="3411"/>
      <c r="GZ9" s="3411"/>
      <c r="HA9" s="3411"/>
      <c r="HB9" s="3411"/>
      <c r="HC9" s="3411"/>
      <c r="HD9" s="3411"/>
      <c r="HE9" s="3411"/>
      <c r="HF9" s="3411"/>
      <c r="HG9" s="3411"/>
      <c r="HH9" s="3411"/>
      <c r="HI9" s="3411"/>
      <c r="HJ9" s="3411"/>
      <c r="HK9" s="3411"/>
      <c r="HL9" s="3411"/>
      <c r="HM9" s="3411"/>
      <c r="HN9" s="3411"/>
      <c r="HO9" s="3411"/>
      <c r="HP9" s="3411"/>
      <c r="HQ9" s="3411"/>
      <c r="HR9" s="3411"/>
      <c r="HS9" s="3411"/>
      <c r="HT9" s="3411"/>
      <c r="HU9" s="3411"/>
      <c r="HV9" s="3411"/>
      <c r="HW9" s="3411"/>
      <c r="HX9" s="3411"/>
      <c r="HY9" s="3411"/>
      <c r="HZ9" s="3411"/>
      <c r="IA9" s="3411"/>
      <c r="IB9" s="3411"/>
      <c r="IC9" s="3411"/>
      <c r="ID9" s="3411"/>
      <c r="IE9" s="3411"/>
      <c r="IF9" s="3411"/>
      <c r="IG9" s="3411"/>
      <c r="IH9" s="3411"/>
      <c r="II9" s="3411"/>
      <c r="IJ9" s="3411"/>
      <c r="IK9" s="3411"/>
      <c r="IL9" s="3411"/>
      <c r="IM9" s="3411"/>
      <c r="IN9" s="3411"/>
      <c r="IO9" s="3411"/>
      <c r="IP9" s="3411"/>
      <c r="IQ9" s="3411"/>
      <c r="IR9" s="3411"/>
      <c r="IS9" s="3411"/>
      <c r="IT9" s="3411"/>
      <c r="IU9" s="3411"/>
      <c r="IV9" s="3411"/>
      <c r="IW9" s="3411"/>
      <c r="IX9" s="3411"/>
      <c r="IY9" s="3411"/>
      <c r="IZ9" s="3411"/>
      <c r="JA9" s="3411"/>
      <c r="JB9" s="3411"/>
      <c r="JC9" s="3411"/>
      <c r="JD9" s="3411"/>
      <c r="JE9" s="3411"/>
      <c r="JF9" s="3411"/>
      <c r="JG9" s="3411"/>
      <c r="JH9" s="3411"/>
      <c r="JI9" s="3411"/>
      <c r="JJ9" s="3411"/>
      <c r="JK9" s="3411"/>
      <c r="JL9" s="3411"/>
      <c r="JM9" s="3411"/>
      <c r="JN9" s="3411"/>
      <c r="JO9" s="3411"/>
      <c r="JP9" s="3411"/>
      <c r="JQ9" s="3411"/>
      <c r="JR9" s="3411"/>
      <c r="JS9" s="3411"/>
      <c r="JT9" s="3411"/>
      <c r="JU9" s="3411"/>
      <c r="JV9" s="3411"/>
      <c r="JW9" s="3411"/>
      <c r="JX9" s="3411"/>
      <c r="JY9" s="3411"/>
      <c r="JZ9" s="3411"/>
      <c r="KA9" s="3411"/>
      <c r="KB9" s="3411"/>
      <c r="KC9" s="3411"/>
      <c r="KD9" s="3411"/>
      <c r="KE9" s="3411"/>
      <c r="KF9" s="3411"/>
      <c r="KG9" s="3411"/>
      <c r="KH9" s="3411"/>
      <c r="KI9" s="3411"/>
      <c r="KJ9" s="3411"/>
      <c r="KK9" s="3411"/>
      <c r="KL9" s="3411"/>
      <c r="KM9" s="3411"/>
      <c r="KN9" s="3411"/>
      <c r="KO9" s="3411"/>
      <c r="KP9" s="3411"/>
      <c r="KQ9" s="3411"/>
      <c r="KR9" s="3411"/>
      <c r="KS9" s="3411"/>
      <c r="KT9" s="3411"/>
      <c r="KU9" s="3411"/>
      <c r="KV9" s="3411"/>
      <c r="KW9" s="3411"/>
      <c r="KX9" s="3411"/>
      <c r="KY9" s="3411"/>
      <c r="KZ9" s="3411"/>
      <c r="LA9" s="3411"/>
      <c r="LB9" s="3411"/>
      <c r="LC9" s="3411"/>
      <c r="LD9" s="3411"/>
      <c r="LE9" s="3411"/>
      <c r="LF9" s="3411"/>
      <c r="LG9" s="3411"/>
      <c r="LH9" s="3411"/>
      <c r="LI9" s="3411"/>
      <c r="LJ9" s="3411"/>
      <c r="LK9" s="3411"/>
      <c r="LL9" s="3411"/>
      <c r="LM9" s="3411"/>
      <c r="LN9" s="3411"/>
      <c r="LO9" s="3411"/>
      <c r="LP9" s="3411"/>
      <c r="LQ9" s="3411"/>
      <c r="LR9" s="3411"/>
      <c r="LS9" s="3411"/>
      <c r="LT9" s="3411"/>
      <c r="LU9" s="3411"/>
      <c r="LV9" s="3411"/>
      <c r="LW9" s="3411"/>
      <c r="LX9" s="3411"/>
      <c r="LY9" s="3411"/>
      <c r="LZ9" s="3411"/>
      <c r="MA9" s="3411"/>
      <c r="MB9" s="3411"/>
      <c r="MC9" s="3411"/>
      <c r="MD9" s="3411"/>
      <c r="ME9" s="3411"/>
      <c r="MF9" s="3411"/>
      <c r="MG9" s="3411"/>
      <c r="MH9" s="3411"/>
      <c r="MI9" s="3411"/>
      <c r="MJ9" s="3411"/>
      <c r="MK9" s="3411"/>
      <c r="ML9" s="3411"/>
      <c r="MM9" s="3411"/>
      <c r="MN9" s="3411"/>
      <c r="MO9" s="3411"/>
      <c r="MP9" s="3411"/>
      <c r="MQ9" s="3411"/>
      <c r="MR9" s="3411"/>
      <c r="MS9" s="3411"/>
      <c r="MT9" s="3411"/>
      <c r="MU9" s="3411"/>
      <c r="MV9" s="3411"/>
      <c r="MW9" s="3411"/>
      <c r="MX9" s="3411"/>
      <c r="MY9" s="3411"/>
      <c r="MZ9" s="3411"/>
      <c r="NA9" s="3411"/>
      <c r="NB9" s="3411"/>
      <c r="NC9" s="3411"/>
      <c r="ND9" s="3411"/>
      <c r="NE9" s="3411"/>
      <c r="NF9" s="3411"/>
      <c r="NG9" s="3411"/>
      <c r="NH9" s="3411"/>
      <c r="NI9" s="3411"/>
      <c r="NJ9" s="3411"/>
      <c r="NK9" s="3411"/>
      <c r="NL9" s="3411"/>
      <c r="NM9" s="3411"/>
      <c r="NN9" s="3411"/>
      <c r="NO9" s="3411"/>
      <c r="NP9" s="3411"/>
      <c r="NQ9" s="3411"/>
      <c r="NR9" s="3411"/>
      <c r="NS9" s="3411"/>
      <c r="NT9" s="3411"/>
      <c r="NU9" s="3411"/>
      <c r="NV9" s="3411"/>
      <c r="NW9" s="3411"/>
      <c r="NX9" s="3411"/>
      <c r="NY9" s="3411"/>
      <c r="NZ9" s="3411"/>
      <c r="OA9" s="3411"/>
      <c r="OB9" s="3411"/>
      <c r="OC9" s="3411"/>
      <c r="OD9" s="3411"/>
      <c r="OE9" s="3411"/>
      <c r="OF9" s="3411"/>
      <c r="OG9" s="3411"/>
      <c r="OH9" s="3411"/>
      <c r="OI9" s="3411"/>
      <c r="OJ9" s="3411"/>
      <c r="OK9" s="3411"/>
      <c r="OL9" s="3411"/>
      <c r="OM9" s="3411"/>
      <c r="ON9" s="3411"/>
      <c r="OO9" s="3411"/>
      <c r="OP9" s="3411"/>
      <c r="OQ9" s="3411"/>
      <c r="OR9" s="3411"/>
      <c r="OS9" s="3411"/>
      <c r="OT9" s="3411"/>
      <c r="OU9" s="3411"/>
      <c r="OV9" s="3411"/>
      <c r="OW9" s="3411"/>
      <c r="OX9" s="3411"/>
      <c r="OY9" s="3411"/>
      <c r="OZ9" s="3411"/>
      <c r="PA9" s="3411"/>
      <c r="PB9" s="3411"/>
      <c r="PC9" s="3411"/>
      <c r="PD9" s="3411"/>
      <c r="PE9" s="3411"/>
      <c r="PF9" s="3411"/>
      <c r="PG9" s="3411"/>
      <c r="PH9" s="3411"/>
      <c r="PI9" s="3411"/>
      <c r="PJ9" s="3411"/>
      <c r="PK9" s="3411"/>
      <c r="PL9" s="3411"/>
      <c r="PM9" s="3411"/>
      <c r="PN9" s="3411"/>
      <c r="PO9" s="3411"/>
      <c r="PP9" s="3411"/>
      <c r="PQ9" s="3411"/>
      <c r="PR9" s="3411"/>
      <c r="PS9" s="3411"/>
      <c r="PT9" s="3411"/>
      <c r="PU9" s="3411"/>
      <c r="PV9" s="3411"/>
      <c r="PW9" s="3411"/>
      <c r="PX9" s="3411"/>
      <c r="PY9" s="3411"/>
      <c r="PZ9" s="3411"/>
      <c r="QA9" s="3411"/>
      <c r="QB9" s="3411"/>
      <c r="QC9" s="3411"/>
      <c r="QD9" s="3411"/>
      <c r="QE9" s="3411"/>
      <c r="QF9" s="3411"/>
      <c r="QG9" s="3411"/>
      <c r="QH9" s="3411"/>
      <c r="QI9" s="3411"/>
      <c r="QJ9" s="3411"/>
      <c r="QK9" s="3411"/>
      <c r="QL9" s="3411"/>
      <c r="QM9" s="3411"/>
      <c r="QN9" s="3411"/>
      <c r="QO9" s="3411"/>
      <c r="QP9" s="3411"/>
      <c r="QQ9" s="3411"/>
      <c r="QR9" s="3411"/>
      <c r="QS9" s="3411"/>
      <c r="QT9" s="3411"/>
      <c r="QU9" s="3411"/>
      <c r="QV9" s="3411"/>
      <c r="QW9" s="3411"/>
      <c r="QX9" s="3411"/>
      <c r="QY9" s="3411"/>
      <c r="QZ9" s="3411"/>
      <c r="RA9" s="3411"/>
      <c r="RB9" s="3411"/>
      <c r="RC9" s="3411"/>
      <c r="RD9" s="3411"/>
      <c r="RE9" s="3411"/>
      <c r="RF9" s="3411"/>
      <c r="RG9" s="3411"/>
      <c r="RH9" s="3411"/>
      <c r="RI9" s="3411"/>
      <c r="RJ9" s="3411"/>
      <c r="RK9" s="3411"/>
      <c r="RL9" s="3411"/>
      <c r="RM9" s="3411"/>
      <c r="RN9" s="3411"/>
      <c r="RO9" s="3411"/>
      <c r="RP9" s="3411"/>
      <c r="RQ9" s="3411"/>
      <c r="RR9" s="3411"/>
      <c r="RS9" s="3411"/>
      <c r="RT9" s="3411"/>
      <c r="RU9" s="3411"/>
      <c r="RV9" s="3411"/>
      <c r="RW9" s="3411"/>
      <c r="RX9" s="3411"/>
      <c r="RY9" s="3411"/>
      <c r="RZ9" s="3411"/>
      <c r="SA9" s="3411"/>
      <c r="SB9" s="3411"/>
      <c r="SC9" s="3411"/>
      <c r="SD9" s="3411"/>
      <c r="SE9" s="3411"/>
      <c r="SF9" s="3411"/>
      <c r="SG9" s="3411"/>
      <c r="SH9" s="3411"/>
      <c r="SI9" s="3411"/>
      <c r="SJ9" s="3411"/>
      <c r="SK9" s="3411"/>
      <c r="SL9" s="3411"/>
      <c r="SM9" s="3411"/>
      <c r="SN9" s="3411"/>
      <c r="SO9" s="3411"/>
      <c r="SP9" s="3411"/>
      <c r="SQ9" s="3411"/>
      <c r="SR9" s="3411"/>
      <c r="SS9" s="3411"/>
      <c r="ST9" s="3411"/>
      <c r="SU9" s="3411"/>
      <c r="SV9" s="3411"/>
      <c r="SW9" s="3411"/>
      <c r="SX9" s="3411"/>
      <c r="SY9" s="3411"/>
      <c r="SZ9" s="3411"/>
      <c r="TA9" s="3411"/>
      <c r="TB9" s="3411"/>
      <c r="TC9" s="3411"/>
      <c r="TD9" s="3411"/>
      <c r="TE9" s="3411"/>
      <c r="TF9" s="3411"/>
      <c r="TG9" s="3411"/>
      <c r="TH9" s="3411"/>
      <c r="TI9" s="3411"/>
      <c r="TJ9" s="3411"/>
      <c r="TK9" s="3411"/>
      <c r="TL9" s="3411"/>
      <c r="TM9" s="3411"/>
      <c r="TN9" s="3411"/>
      <c r="TO9" s="3411"/>
      <c r="TP9" s="3411"/>
      <c r="TQ9" s="3411"/>
      <c r="TR9" s="3411"/>
      <c r="TS9" s="3411"/>
      <c r="TT9" s="3411"/>
      <c r="TU9" s="3411"/>
      <c r="TV9" s="3411"/>
      <c r="TW9" s="3411"/>
      <c r="TX9" s="3411"/>
      <c r="TY9" s="3411"/>
      <c r="TZ9" s="3411"/>
      <c r="UA9" s="3411"/>
      <c r="UB9" s="3411"/>
      <c r="UC9" s="3411"/>
      <c r="UD9" s="3411"/>
      <c r="UE9" s="3411"/>
      <c r="UF9" s="3411"/>
      <c r="UG9" s="3411"/>
      <c r="UH9" s="3411"/>
      <c r="UI9" s="3411"/>
      <c r="UJ9" s="3411"/>
      <c r="UK9" s="3411"/>
      <c r="UL9" s="3411"/>
      <c r="UM9" s="3411"/>
      <c r="UN9" s="3411"/>
      <c r="UO9" s="3411"/>
      <c r="UP9" s="3411"/>
      <c r="UQ9" s="3411"/>
      <c r="UR9" s="3411"/>
      <c r="US9" s="3411"/>
      <c r="UT9" s="3411"/>
      <c r="UU9" s="3411"/>
      <c r="UV9" s="3411"/>
      <c r="UW9" s="3411"/>
      <c r="UX9" s="3411"/>
      <c r="UY9" s="3411"/>
      <c r="UZ9" s="3411"/>
      <c r="VA9" s="3411"/>
      <c r="VB9" s="3411"/>
      <c r="VC9" s="3411"/>
      <c r="VD9" s="3411"/>
      <c r="VE9" s="3411"/>
      <c r="VF9" s="3411"/>
      <c r="VG9" s="3411"/>
      <c r="VH9" s="3411"/>
      <c r="VI9" s="3411"/>
      <c r="VJ9" s="3411"/>
      <c r="VK9" s="3411"/>
      <c r="VL9" s="3411"/>
      <c r="VM9" s="3411"/>
      <c r="VN9" s="3411"/>
      <c r="VO9" s="3411"/>
      <c r="VP9" s="3411"/>
      <c r="VQ9" s="3411"/>
      <c r="VR9" s="3411"/>
      <c r="VS9" s="3411"/>
      <c r="VT9" s="3411"/>
      <c r="VU9" s="3411"/>
      <c r="VV9" s="3411"/>
      <c r="VW9" s="3411"/>
      <c r="VX9" s="3411"/>
      <c r="VY9" s="3411"/>
      <c r="VZ9" s="3411"/>
      <c r="WA9" s="3411"/>
      <c r="WB9" s="3411"/>
      <c r="WC9" s="3411"/>
      <c r="WD9" s="3411"/>
      <c r="WE9" s="3411"/>
      <c r="WF9" s="3411"/>
      <c r="WG9" s="3411"/>
      <c r="WH9" s="3411"/>
      <c r="WI9" s="3411"/>
      <c r="WJ9" s="3411"/>
      <c r="WK9" s="3411"/>
      <c r="WL9" s="3411"/>
      <c r="WM9" s="3411"/>
      <c r="WN9" s="3411"/>
      <c r="WO9" s="3411"/>
      <c r="WP9" s="3411"/>
      <c r="WQ9" s="3411"/>
      <c r="WR9" s="3411"/>
      <c r="WS9" s="3411"/>
      <c r="WT9" s="3411"/>
      <c r="WU9" s="3411"/>
      <c r="WV9" s="3411"/>
      <c r="WW9" s="3411"/>
      <c r="WX9" s="3411"/>
      <c r="WY9" s="3411"/>
      <c r="WZ9" s="3411"/>
      <c r="XA9" s="3411"/>
      <c r="XB9" s="3411"/>
      <c r="XC9" s="3411"/>
      <c r="XD9" s="3411"/>
      <c r="XE9" s="3411"/>
      <c r="XF9" s="3411"/>
      <c r="XG9" s="3411"/>
      <c r="XH9" s="3411"/>
      <c r="XI9" s="3411"/>
      <c r="XJ9" s="3411"/>
      <c r="XK9" s="3411"/>
      <c r="XL9" s="3411"/>
      <c r="XM9" s="3411"/>
      <c r="XN9" s="3411"/>
      <c r="XO9" s="3411"/>
      <c r="XP9" s="3411"/>
      <c r="XQ9" s="3411"/>
      <c r="XR9" s="3411"/>
      <c r="XS9" s="3411"/>
      <c r="XT9" s="3411"/>
      <c r="XU9" s="3411"/>
      <c r="XV9" s="3411"/>
      <c r="XW9" s="3411"/>
      <c r="XX9" s="3411"/>
      <c r="XY9" s="3411"/>
      <c r="XZ9" s="3411"/>
      <c r="YA9" s="3411"/>
      <c r="YB9" s="3411"/>
      <c r="YC9" s="3411"/>
      <c r="YD9" s="3411"/>
      <c r="YE9" s="3411"/>
      <c r="YF9" s="3411"/>
      <c r="YG9" s="3411"/>
      <c r="YH9" s="3411"/>
      <c r="YI9" s="3411"/>
      <c r="YJ9" s="3411"/>
      <c r="YK9" s="3411"/>
      <c r="YL9" s="3411"/>
      <c r="YM9" s="3411"/>
      <c r="YN9" s="3411"/>
      <c r="YO9" s="3411"/>
      <c r="YP9" s="3411"/>
      <c r="YQ9" s="3411"/>
      <c r="YR9" s="3411"/>
      <c r="YS9" s="3411"/>
      <c r="YT9" s="3411"/>
      <c r="YU9" s="3411"/>
      <c r="YV9" s="3411"/>
      <c r="YW9" s="3411"/>
      <c r="YX9" s="3411"/>
      <c r="YY9" s="3411"/>
      <c r="YZ9" s="3411"/>
      <c r="ZA9" s="3411"/>
      <c r="ZB9" s="3411"/>
      <c r="ZC9" s="3411"/>
      <c r="ZD9" s="3411"/>
      <c r="ZE9" s="3411"/>
      <c r="ZF9" s="3411"/>
      <c r="ZG9" s="3411"/>
      <c r="ZH9" s="3411"/>
      <c r="ZI9" s="3411"/>
      <c r="ZJ9" s="3411"/>
      <c r="ZK9" s="3411"/>
      <c r="ZL9" s="3411"/>
      <c r="ZM9" s="3411"/>
      <c r="ZN9" s="3411"/>
      <c r="ZO9" s="3411"/>
      <c r="ZP9" s="3411"/>
      <c r="ZQ9" s="3411"/>
      <c r="ZR9" s="3411"/>
      <c r="ZS9" s="3411"/>
      <c r="ZT9" s="3411"/>
      <c r="ZU9" s="3411"/>
      <c r="ZV9" s="3411"/>
      <c r="ZW9" s="3411"/>
      <c r="ZX9" s="3411"/>
      <c r="ZY9" s="3411"/>
      <c r="ZZ9" s="3411"/>
      <c r="AAA9" s="3411"/>
      <c r="AAB9" s="3411"/>
    </row>
    <row r="10" spans="2:704" ht="21" customHeight="1">
      <c r="B10" s="3413">
        <v>5</v>
      </c>
      <c r="C10" s="3417" t="s">
        <v>6301</v>
      </c>
      <c r="D10" s="3416"/>
      <c r="E10" s="3413" t="s">
        <v>6567</v>
      </c>
      <c r="F10" s="3413"/>
      <c r="G10" s="3413" t="s">
        <v>3903</v>
      </c>
      <c r="H10" s="3411"/>
      <c r="I10" s="3411"/>
      <c r="J10" s="3411"/>
      <c r="K10" s="3411"/>
      <c r="L10" s="3411"/>
      <c r="M10" s="3411"/>
      <c r="N10" s="3411"/>
      <c r="O10" s="3411"/>
      <c r="P10" s="3411"/>
      <c r="Q10" s="3411"/>
      <c r="R10" s="3411"/>
      <c r="S10" s="3411"/>
      <c r="T10" s="3411"/>
      <c r="U10" s="3411"/>
      <c r="V10" s="3411"/>
      <c r="W10" s="3411"/>
      <c r="X10" s="3411"/>
      <c r="Y10" s="3411"/>
      <c r="Z10" s="3411"/>
      <c r="AA10" s="3411"/>
      <c r="AB10" s="3411"/>
      <c r="AC10" s="3411"/>
      <c r="AD10" s="3411"/>
      <c r="AE10" s="3411"/>
      <c r="AF10" s="3411"/>
      <c r="AG10" s="3411"/>
      <c r="AH10" s="3411"/>
      <c r="AI10" s="3411"/>
      <c r="AJ10" s="3411"/>
      <c r="AK10" s="3411"/>
      <c r="AL10" s="3411"/>
      <c r="AM10" s="3411"/>
      <c r="AN10" s="3411"/>
      <c r="AO10" s="3411"/>
      <c r="AP10" s="3411"/>
      <c r="AQ10" s="3411"/>
      <c r="AR10" s="3411"/>
      <c r="AS10" s="3411"/>
      <c r="AT10" s="3411"/>
      <c r="AU10" s="3411"/>
      <c r="AV10" s="3411"/>
      <c r="AW10" s="3411"/>
      <c r="AX10" s="3411"/>
      <c r="AY10" s="3411"/>
      <c r="AZ10" s="3411"/>
      <c r="BA10" s="3411"/>
      <c r="BB10" s="3411"/>
      <c r="BC10" s="3411"/>
      <c r="BD10" s="3411"/>
      <c r="BE10" s="3411"/>
      <c r="BF10" s="3411"/>
      <c r="BG10" s="3411"/>
      <c r="BH10" s="3411"/>
      <c r="BI10" s="3411"/>
      <c r="BJ10" s="3411"/>
      <c r="BK10" s="3411"/>
      <c r="BL10" s="3411"/>
      <c r="BM10" s="3411"/>
      <c r="BN10" s="3411"/>
      <c r="BO10" s="3411"/>
      <c r="BP10" s="3411"/>
      <c r="BQ10" s="3411"/>
      <c r="BR10" s="3411"/>
      <c r="BS10" s="3411"/>
      <c r="BT10" s="3411"/>
      <c r="BU10" s="3411"/>
      <c r="BV10" s="3411"/>
      <c r="BW10" s="3411"/>
      <c r="BX10" s="3411"/>
      <c r="BY10" s="3411"/>
      <c r="BZ10" s="3411"/>
      <c r="CA10" s="3411"/>
      <c r="CB10" s="3411"/>
      <c r="CC10" s="3411"/>
      <c r="CD10" s="3411"/>
      <c r="CE10" s="3411"/>
      <c r="CF10" s="3411"/>
      <c r="CG10" s="3411"/>
      <c r="CH10" s="3411"/>
      <c r="CI10" s="3411"/>
      <c r="CJ10" s="3411"/>
      <c r="CK10" s="3411"/>
      <c r="CL10" s="3411"/>
      <c r="CM10" s="3411"/>
      <c r="CN10" s="3411"/>
      <c r="CO10" s="3411"/>
      <c r="CP10" s="3411"/>
      <c r="CQ10" s="3411"/>
      <c r="CR10" s="3411"/>
      <c r="CS10" s="3411"/>
      <c r="CT10" s="3411"/>
      <c r="CU10" s="3411"/>
      <c r="CV10" s="3411"/>
      <c r="CW10" s="3411"/>
      <c r="CX10" s="3411"/>
      <c r="CY10" s="3411"/>
      <c r="CZ10" s="3411"/>
      <c r="DA10" s="3411"/>
      <c r="DB10" s="3411"/>
      <c r="DC10" s="3411"/>
      <c r="DD10" s="3411"/>
      <c r="DE10" s="3411"/>
      <c r="DF10" s="3411"/>
      <c r="DG10" s="3411"/>
      <c r="DH10" s="3411"/>
      <c r="DI10" s="3411"/>
      <c r="DJ10" s="3411"/>
      <c r="DK10" s="3411"/>
      <c r="DL10" s="3411"/>
      <c r="DM10" s="3411"/>
      <c r="DN10" s="3411"/>
      <c r="DO10" s="3411"/>
      <c r="DP10" s="3411"/>
      <c r="DQ10" s="3411"/>
      <c r="DR10" s="3411"/>
      <c r="DS10" s="3411"/>
      <c r="DT10" s="3411"/>
      <c r="DU10" s="3411"/>
      <c r="DV10" s="3411"/>
      <c r="DW10" s="3411"/>
      <c r="DX10" s="3411"/>
      <c r="DY10" s="3411"/>
      <c r="DZ10" s="3411"/>
      <c r="EA10" s="3411"/>
      <c r="EB10" s="3411"/>
      <c r="EC10" s="3411"/>
      <c r="ED10" s="3411"/>
      <c r="EE10" s="3411"/>
      <c r="EF10" s="3411"/>
      <c r="EG10" s="3411"/>
      <c r="EH10" s="3411"/>
      <c r="EI10" s="3411"/>
      <c r="EJ10" s="3411"/>
      <c r="EK10" s="3411"/>
      <c r="EL10" s="3411"/>
      <c r="EM10" s="3411"/>
      <c r="EN10" s="3411"/>
      <c r="EO10" s="3411"/>
      <c r="EP10" s="3411"/>
      <c r="EQ10" s="3411"/>
      <c r="ER10" s="3411"/>
      <c r="ES10" s="3411"/>
      <c r="ET10" s="3411"/>
      <c r="EU10" s="3411"/>
      <c r="EV10" s="3411"/>
      <c r="EW10" s="3411"/>
      <c r="EX10" s="3411"/>
      <c r="EY10" s="3411"/>
      <c r="EZ10" s="3411"/>
      <c r="FA10" s="3411"/>
      <c r="FB10" s="3411"/>
      <c r="FC10" s="3411"/>
      <c r="FD10" s="3411"/>
      <c r="FE10" s="3411"/>
      <c r="FF10" s="3411"/>
      <c r="FG10" s="3411"/>
      <c r="FH10" s="3411"/>
      <c r="FI10" s="3411"/>
      <c r="FJ10" s="3411"/>
      <c r="FK10" s="3411"/>
      <c r="FL10" s="3411"/>
      <c r="FM10" s="3411"/>
      <c r="FN10" s="3411"/>
      <c r="FO10" s="3411"/>
      <c r="FP10" s="3411"/>
      <c r="FQ10" s="3411"/>
      <c r="FR10" s="3411"/>
      <c r="FS10" s="3411"/>
      <c r="FT10" s="3411"/>
      <c r="FU10" s="3411"/>
      <c r="FV10" s="3411"/>
      <c r="FW10" s="3411"/>
      <c r="FX10" s="3411"/>
      <c r="FY10" s="3411"/>
      <c r="FZ10" s="3411"/>
      <c r="GA10" s="3411"/>
      <c r="GB10" s="3411"/>
      <c r="GC10" s="3411"/>
      <c r="GD10" s="3411"/>
      <c r="GE10" s="3411"/>
      <c r="GF10" s="3411"/>
      <c r="GG10" s="3411"/>
      <c r="GH10" s="3411"/>
      <c r="GI10" s="3411"/>
      <c r="GJ10" s="3411"/>
      <c r="GK10" s="3411"/>
      <c r="GL10" s="3411"/>
      <c r="GM10" s="3411"/>
      <c r="GN10" s="3411"/>
      <c r="GO10" s="3411"/>
      <c r="GP10" s="3411"/>
      <c r="GQ10" s="3411"/>
      <c r="GR10" s="3411"/>
      <c r="GS10" s="3411"/>
      <c r="GT10" s="3411"/>
      <c r="GU10" s="3411"/>
      <c r="GV10" s="3411"/>
      <c r="GW10" s="3411"/>
      <c r="GX10" s="3411"/>
      <c r="GY10" s="3411"/>
      <c r="GZ10" s="3411"/>
      <c r="HA10" s="3411"/>
      <c r="HB10" s="3411"/>
      <c r="HC10" s="3411"/>
      <c r="HD10" s="3411"/>
      <c r="HE10" s="3411"/>
      <c r="HF10" s="3411"/>
      <c r="HG10" s="3411"/>
      <c r="HH10" s="3411"/>
      <c r="HI10" s="3411"/>
      <c r="HJ10" s="3411"/>
      <c r="HK10" s="3411"/>
      <c r="HL10" s="3411"/>
      <c r="HM10" s="3411"/>
      <c r="HN10" s="3411"/>
      <c r="HO10" s="3411"/>
      <c r="HP10" s="3411"/>
      <c r="HQ10" s="3411"/>
      <c r="HR10" s="3411"/>
      <c r="HS10" s="3411"/>
      <c r="HT10" s="3411"/>
      <c r="HU10" s="3411"/>
      <c r="HV10" s="3411"/>
      <c r="HW10" s="3411"/>
      <c r="HX10" s="3411"/>
      <c r="HY10" s="3411"/>
      <c r="HZ10" s="3411"/>
      <c r="IA10" s="3411"/>
      <c r="IB10" s="3411"/>
      <c r="IC10" s="3411"/>
      <c r="ID10" s="3411"/>
      <c r="IE10" s="3411"/>
      <c r="IF10" s="3411"/>
      <c r="IG10" s="3411"/>
      <c r="IH10" s="3411"/>
      <c r="II10" s="3411"/>
      <c r="IJ10" s="3411"/>
      <c r="IK10" s="3411"/>
      <c r="IL10" s="3411"/>
      <c r="IM10" s="3411"/>
      <c r="IN10" s="3411"/>
      <c r="IO10" s="3411"/>
      <c r="IP10" s="3411"/>
      <c r="IQ10" s="3411"/>
      <c r="IR10" s="3411"/>
      <c r="IS10" s="3411"/>
      <c r="IT10" s="3411"/>
      <c r="IU10" s="3411"/>
      <c r="IV10" s="3411"/>
      <c r="IW10" s="3411"/>
      <c r="IX10" s="3411"/>
      <c r="IY10" s="3411"/>
      <c r="IZ10" s="3411"/>
      <c r="JA10" s="3411"/>
      <c r="JB10" s="3411"/>
      <c r="JC10" s="3411"/>
      <c r="JD10" s="3411"/>
      <c r="JE10" s="3411"/>
      <c r="JF10" s="3411"/>
      <c r="JG10" s="3411"/>
      <c r="JH10" s="3411"/>
      <c r="JI10" s="3411"/>
      <c r="JJ10" s="3411"/>
      <c r="JK10" s="3411"/>
      <c r="JL10" s="3411"/>
      <c r="JM10" s="3411"/>
      <c r="JN10" s="3411"/>
      <c r="JO10" s="3411"/>
      <c r="JP10" s="3411"/>
      <c r="JQ10" s="3411"/>
      <c r="JR10" s="3411"/>
      <c r="JS10" s="3411"/>
      <c r="JT10" s="3411"/>
      <c r="JU10" s="3411"/>
      <c r="JV10" s="3411"/>
      <c r="JW10" s="3411"/>
      <c r="JX10" s="3411"/>
      <c r="JY10" s="3411"/>
      <c r="JZ10" s="3411"/>
      <c r="KA10" s="3411"/>
      <c r="KB10" s="3411"/>
      <c r="KC10" s="3411"/>
      <c r="KD10" s="3411"/>
      <c r="KE10" s="3411"/>
      <c r="KF10" s="3411"/>
      <c r="KG10" s="3411"/>
      <c r="KH10" s="3411"/>
      <c r="KI10" s="3411"/>
      <c r="KJ10" s="3411"/>
      <c r="KK10" s="3411"/>
      <c r="KL10" s="3411"/>
      <c r="KM10" s="3411"/>
      <c r="KN10" s="3411"/>
      <c r="KO10" s="3411"/>
      <c r="KP10" s="3411"/>
      <c r="KQ10" s="3411"/>
      <c r="KR10" s="3411"/>
      <c r="KS10" s="3411"/>
      <c r="KT10" s="3411"/>
      <c r="KU10" s="3411"/>
      <c r="KV10" s="3411"/>
      <c r="KW10" s="3411"/>
      <c r="KX10" s="3411"/>
      <c r="KY10" s="3411"/>
      <c r="KZ10" s="3411"/>
      <c r="LA10" s="3411"/>
      <c r="LB10" s="3411"/>
      <c r="LC10" s="3411"/>
      <c r="LD10" s="3411"/>
      <c r="LE10" s="3411"/>
      <c r="LF10" s="3411"/>
      <c r="LG10" s="3411"/>
      <c r="LH10" s="3411"/>
      <c r="LI10" s="3411"/>
      <c r="LJ10" s="3411"/>
      <c r="LK10" s="3411"/>
      <c r="LL10" s="3411"/>
      <c r="LM10" s="3411"/>
      <c r="LN10" s="3411"/>
      <c r="LO10" s="3411"/>
      <c r="LP10" s="3411"/>
      <c r="LQ10" s="3411"/>
      <c r="LR10" s="3411"/>
      <c r="LS10" s="3411"/>
      <c r="LT10" s="3411"/>
      <c r="LU10" s="3411"/>
      <c r="LV10" s="3411"/>
      <c r="LW10" s="3411"/>
      <c r="LX10" s="3411"/>
      <c r="LY10" s="3411"/>
      <c r="LZ10" s="3411"/>
      <c r="MA10" s="3411"/>
      <c r="MB10" s="3411"/>
      <c r="MC10" s="3411"/>
      <c r="MD10" s="3411"/>
      <c r="ME10" s="3411"/>
      <c r="MF10" s="3411"/>
      <c r="MG10" s="3411"/>
      <c r="MH10" s="3411"/>
      <c r="MI10" s="3411"/>
      <c r="MJ10" s="3411"/>
      <c r="MK10" s="3411"/>
      <c r="ML10" s="3411"/>
      <c r="MM10" s="3411"/>
      <c r="MN10" s="3411"/>
      <c r="MO10" s="3411"/>
      <c r="MP10" s="3411"/>
      <c r="MQ10" s="3411"/>
      <c r="MR10" s="3411"/>
      <c r="MS10" s="3411"/>
      <c r="MT10" s="3411"/>
      <c r="MU10" s="3411"/>
      <c r="MV10" s="3411"/>
      <c r="MW10" s="3411"/>
      <c r="MX10" s="3411"/>
      <c r="MY10" s="3411"/>
      <c r="MZ10" s="3411"/>
      <c r="NA10" s="3411"/>
      <c r="NB10" s="3411"/>
      <c r="NC10" s="3411"/>
      <c r="ND10" s="3411"/>
      <c r="NE10" s="3411"/>
      <c r="NF10" s="3411"/>
      <c r="NG10" s="3411"/>
      <c r="NH10" s="3411"/>
      <c r="NI10" s="3411"/>
      <c r="NJ10" s="3411"/>
      <c r="NK10" s="3411"/>
      <c r="NL10" s="3411"/>
      <c r="NM10" s="3411"/>
      <c r="NN10" s="3411"/>
      <c r="NO10" s="3411"/>
      <c r="NP10" s="3411"/>
      <c r="NQ10" s="3411"/>
      <c r="NR10" s="3411"/>
      <c r="NS10" s="3411"/>
      <c r="NT10" s="3411"/>
      <c r="NU10" s="3411"/>
      <c r="NV10" s="3411"/>
      <c r="NW10" s="3411"/>
      <c r="NX10" s="3411"/>
      <c r="NY10" s="3411"/>
      <c r="NZ10" s="3411"/>
      <c r="OA10" s="3411"/>
      <c r="OB10" s="3411"/>
      <c r="OC10" s="3411"/>
      <c r="OD10" s="3411"/>
      <c r="OE10" s="3411"/>
      <c r="OF10" s="3411"/>
      <c r="OG10" s="3411"/>
      <c r="OH10" s="3411"/>
      <c r="OI10" s="3411"/>
      <c r="OJ10" s="3411"/>
      <c r="OK10" s="3411"/>
      <c r="OL10" s="3411"/>
      <c r="OM10" s="3411"/>
      <c r="ON10" s="3411"/>
      <c r="OO10" s="3411"/>
      <c r="OP10" s="3411"/>
      <c r="OQ10" s="3411"/>
      <c r="OR10" s="3411"/>
      <c r="OS10" s="3411"/>
      <c r="OT10" s="3411"/>
      <c r="OU10" s="3411"/>
      <c r="OV10" s="3411"/>
      <c r="OW10" s="3411"/>
      <c r="OX10" s="3411"/>
      <c r="OY10" s="3411"/>
      <c r="OZ10" s="3411"/>
      <c r="PA10" s="3411"/>
      <c r="PB10" s="3411"/>
      <c r="PC10" s="3411"/>
      <c r="PD10" s="3411"/>
      <c r="PE10" s="3411"/>
      <c r="PF10" s="3411"/>
      <c r="PG10" s="3411"/>
      <c r="PH10" s="3411"/>
      <c r="PI10" s="3411"/>
      <c r="PJ10" s="3411"/>
      <c r="PK10" s="3411"/>
      <c r="PL10" s="3411"/>
      <c r="PM10" s="3411"/>
      <c r="PN10" s="3411"/>
      <c r="PO10" s="3411"/>
      <c r="PP10" s="3411"/>
      <c r="PQ10" s="3411"/>
      <c r="PR10" s="3411"/>
      <c r="PS10" s="3411"/>
      <c r="PT10" s="3411"/>
      <c r="PU10" s="3411"/>
      <c r="PV10" s="3411"/>
      <c r="PW10" s="3411"/>
      <c r="PX10" s="3411"/>
      <c r="PY10" s="3411"/>
      <c r="PZ10" s="3411"/>
      <c r="QA10" s="3411"/>
      <c r="QB10" s="3411"/>
      <c r="QC10" s="3411"/>
      <c r="QD10" s="3411"/>
      <c r="QE10" s="3411"/>
      <c r="QF10" s="3411"/>
      <c r="QG10" s="3411"/>
      <c r="QH10" s="3411"/>
      <c r="QI10" s="3411"/>
      <c r="QJ10" s="3411"/>
      <c r="QK10" s="3411"/>
      <c r="QL10" s="3411"/>
      <c r="QM10" s="3411"/>
      <c r="QN10" s="3411"/>
      <c r="QO10" s="3411"/>
      <c r="QP10" s="3411"/>
      <c r="QQ10" s="3411"/>
      <c r="QR10" s="3411"/>
      <c r="QS10" s="3411"/>
      <c r="QT10" s="3411"/>
      <c r="QU10" s="3411"/>
      <c r="QV10" s="3411"/>
      <c r="QW10" s="3411"/>
      <c r="QX10" s="3411"/>
      <c r="QY10" s="3411"/>
      <c r="QZ10" s="3411"/>
      <c r="RA10" s="3411"/>
      <c r="RB10" s="3411"/>
      <c r="RC10" s="3411"/>
      <c r="RD10" s="3411"/>
      <c r="RE10" s="3411"/>
      <c r="RF10" s="3411"/>
      <c r="RG10" s="3411"/>
      <c r="RH10" s="3411"/>
      <c r="RI10" s="3411"/>
      <c r="RJ10" s="3411"/>
      <c r="RK10" s="3411"/>
      <c r="RL10" s="3411"/>
      <c r="RM10" s="3411"/>
      <c r="RN10" s="3411"/>
      <c r="RO10" s="3411"/>
      <c r="RP10" s="3411"/>
      <c r="RQ10" s="3411"/>
      <c r="RR10" s="3411"/>
      <c r="RS10" s="3411"/>
      <c r="RT10" s="3411"/>
      <c r="RU10" s="3411"/>
      <c r="RV10" s="3411"/>
      <c r="RW10" s="3411"/>
      <c r="RX10" s="3411"/>
      <c r="RY10" s="3411"/>
      <c r="RZ10" s="3411"/>
      <c r="SA10" s="3411"/>
      <c r="SB10" s="3411"/>
      <c r="SC10" s="3411"/>
      <c r="SD10" s="3411"/>
      <c r="SE10" s="3411"/>
      <c r="SF10" s="3411"/>
      <c r="SG10" s="3411"/>
      <c r="SH10" s="3411"/>
      <c r="SI10" s="3411"/>
      <c r="SJ10" s="3411"/>
      <c r="SK10" s="3411"/>
      <c r="SL10" s="3411"/>
      <c r="SM10" s="3411"/>
      <c r="SN10" s="3411"/>
      <c r="SO10" s="3411"/>
      <c r="SP10" s="3411"/>
      <c r="SQ10" s="3411"/>
      <c r="SR10" s="3411"/>
      <c r="SS10" s="3411"/>
      <c r="ST10" s="3411"/>
      <c r="SU10" s="3411"/>
      <c r="SV10" s="3411"/>
      <c r="SW10" s="3411"/>
      <c r="SX10" s="3411"/>
      <c r="SY10" s="3411"/>
      <c r="SZ10" s="3411"/>
      <c r="TA10" s="3411"/>
      <c r="TB10" s="3411"/>
      <c r="TC10" s="3411"/>
      <c r="TD10" s="3411"/>
      <c r="TE10" s="3411"/>
      <c r="TF10" s="3411"/>
      <c r="TG10" s="3411"/>
      <c r="TH10" s="3411"/>
      <c r="TI10" s="3411"/>
      <c r="TJ10" s="3411"/>
      <c r="TK10" s="3411"/>
      <c r="TL10" s="3411"/>
      <c r="TM10" s="3411"/>
      <c r="TN10" s="3411"/>
      <c r="TO10" s="3411"/>
      <c r="TP10" s="3411"/>
      <c r="TQ10" s="3411"/>
      <c r="TR10" s="3411"/>
      <c r="TS10" s="3411"/>
      <c r="TT10" s="3411"/>
      <c r="TU10" s="3411"/>
      <c r="TV10" s="3411"/>
      <c r="TW10" s="3411"/>
      <c r="TX10" s="3411"/>
      <c r="TY10" s="3411"/>
      <c r="TZ10" s="3411"/>
      <c r="UA10" s="3411"/>
      <c r="UB10" s="3411"/>
      <c r="UC10" s="3411"/>
      <c r="UD10" s="3411"/>
      <c r="UE10" s="3411"/>
      <c r="UF10" s="3411"/>
      <c r="UG10" s="3411"/>
      <c r="UH10" s="3411"/>
      <c r="UI10" s="3411"/>
      <c r="UJ10" s="3411"/>
      <c r="UK10" s="3411"/>
      <c r="UL10" s="3411"/>
      <c r="UM10" s="3411"/>
      <c r="UN10" s="3411"/>
      <c r="UO10" s="3411"/>
      <c r="UP10" s="3411"/>
      <c r="UQ10" s="3411"/>
      <c r="UR10" s="3411"/>
      <c r="US10" s="3411"/>
      <c r="UT10" s="3411"/>
      <c r="UU10" s="3411"/>
      <c r="UV10" s="3411"/>
      <c r="UW10" s="3411"/>
      <c r="UX10" s="3411"/>
      <c r="UY10" s="3411"/>
      <c r="UZ10" s="3411"/>
      <c r="VA10" s="3411"/>
      <c r="VB10" s="3411"/>
      <c r="VC10" s="3411"/>
      <c r="VD10" s="3411"/>
      <c r="VE10" s="3411"/>
      <c r="VF10" s="3411"/>
      <c r="VG10" s="3411"/>
      <c r="VH10" s="3411"/>
      <c r="VI10" s="3411"/>
      <c r="VJ10" s="3411"/>
      <c r="VK10" s="3411"/>
      <c r="VL10" s="3411"/>
      <c r="VM10" s="3411"/>
      <c r="VN10" s="3411"/>
      <c r="VO10" s="3411"/>
      <c r="VP10" s="3411"/>
      <c r="VQ10" s="3411"/>
      <c r="VR10" s="3411"/>
      <c r="VS10" s="3411"/>
      <c r="VT10" s="3411"/>
      <c r="VU10" s="3411"/>
      <c r="VV10" s="3411"/>
      <c r="VW10" s="3411"/>
      <c r="VX10" s="3411"/>
      <c r="VY10" s="3411"/>
      <c r="VZ10" s="3411"/>
      <c r="WA10" s="3411"/>
      <c r="WB10" s="3411"/>
      <c r="WC10" s="3411"/>
      <c r="WD10" s="3411"/>
      <c r="WE10" s="3411"/>
      <c r="WF10" s="3411"/>
      <c r="WG10" s="3411"/>
      <c r="WH10" s="3411"/>
      <c r="WI10" s="3411"/>
      <c r="WJ10" s="3411"/>
      <c r="WK10" s="3411"/>
      <c r="WL10" s="3411"/>
      <c r="WM10" s="3411"/>
      <c r="WN10" s="3411"/>
      <c r="WO10" s="3411"/>
      <c r="WP10" s="3411"/>
      <c r="WQ10" s="3411"/>
      <c r="WR10" s="3411"/>
      <c r="WS10" s="3411"/>
      <c r="WT10" s="3411"/>
      <c r="WU10" s="3411"/>
      <c r="WV10" s="3411"/>
      <c r="WW10" s="3411"/>
      <c r="WX10" s="3411"/>
      <c r="WY10" s="3411"/>
      <c r="WZ10" s="3411"/>
      <c r="XA10" s="3411"/>
      <c r="XB10" s="3411"/>
      <c r="XC10" s="3411"/>
      <c r="XD10" s="3411"/>
      <c r="XE10" s="3411"/>
      <c r="XF10" s="3411"/>
      <c r="XG10" s="3411"/>
      <c r="XH10" s="3411"/>
      <c r="XI10" s="3411"/>
      <c r="XJ10" s="3411"/>
      <c r="XK10" s="3411"/>
      <c r="XL10" s="3411"/>
      <c r="XM10" s="3411"/>
      <c r="XN10" s="3411"/>
      <c r="XO10" s="3411"/>
      <c r="XP10" s="3411"/>
      <c r="XQ10" s="3411"/>
      <c r="XR10" s="3411"/>
      <c r="XS10" s="3411"/>
      <c r="XT10" s="3411"/>
      <c r="XU10" s="3411"/>
      <c r="XV10" s="3411"/>
      <c r="XW10" s="3411"/>
      <c r="XX10" s="3411"/>
      <c r="XY10" s="3411"/>
      <c r="XZ10" s="3411"/>
      <c r="YA10" s="3411"/>
      <c r="YB10" s="3411"/>
      <c r="YC10" s="3411"/>
      <c r="YD10" s="3411"/>
      <c r="YE10" s="3411"/>
      <c r="YF10" s="3411"/>
      <c r="YG10" s="3411"/>
      <c r="YH10" s="3411"/>
      <c r="YI10" s="3411"/>
      <c r="YJ10" s="3411"/>
      <c r="YK10" s="3411"/>
      <c r="YL10" s="3411"/>
      <c r="YM10" s="3411"/>
      <c r="YN10" s="3411"/>
      <c r="YO10" s="3411"/>
      <c r="YP10" s="3411"/>
      <c r="YQ10" s="3411"/>
      <c r="YR10" s="3411"/>
      <c r="YS10" s="3411"/>
      <c r="YT10" s="3411"/>
      <c r="YU10" s="3411"/>
      <c r="YV10" s="3411"/>
      <c r="YW10" s="3411"/>
      <c r="YX10" s="3411"/>
      <c r="YY10" s="3411"/>
      <c r="YZ10" s="3411"/>
      <c r="ZA10" s="3411"/>
      <c r="ZB10" s="3411"/>
      <c r="ZC10" s="3411"/>
      <c r="ZD10" s="3411"/>
      <c r="ZE10" s="3411"/>
      <c r="ZF10" s="3411"/>
      <c r="ZG10" s="3411"/>
      <c r="ZH10" s="3411"/>
      <c r="ZI10" s="3411"/>
      <c r="ZJ10" s="3411"/>
      <c r="ZK10" s="3411"/>
      <c r="ZL10" s="3411"/>
      <c r="ZM10" s="3411"/>
      <c r="ZN10" s="3411"/>
      <c r="ZO10" s="3411"/>
      <c r="ZP10" s="3411"/>
      <c r="ZQ10" s="3411"/>
      <c r="ZR10" s="3411"/>
      <c r="ZS10" s="3411"/>
      <c r="ZT10" s="3411"/>
      <c r="ZU10" s="3411"/>
      <c r="ZV10" s="3411"/>
      <c r="ZW10" s="3411"/>
      <c r="ZX10" s="3411"/>
      <c r="ZY10" s="3411"/>
      <c r="ZZ10" s="3411"/>
      <c r="AAA10" s="3411"/>
      <c r="AAB10" s="3411"/>
    </row>
    <row r="11" spans="2:704" ht="21" customHeight="1">
      <c r="B11" s="3413">
        <v>6</v>
      </c>
      <c r="C11" s="3417" t="s">
        <v>6303</v>
      </c>
      <c r="D11" s="3416"/>
      <c r="E11" s="3413" t="s">
        <v>6567</v>
      </c>
      <c r="F11" s="3413"/>
      <c r="G11" s="3413" t="s">
        <v>3903</v>
      </c>
      <c r="H11" s="3411"/>
      <c r="I11" s="3411"/>
      <c r="J11" s="3411"/>
      <c r="K11" s="3411"/>
      <c r="L11" s="3411"/>
      <c r="M11" s="3411"/>
      <c r="N11" s="3411"/>
      <c r="O11" s="3411"/>
      <c r="P11" s="3411"/>
      <c r="Q11" s="3411"/>
      <c r="R11" s="3411"/>
      <c r="S11" s="3411"/>
      <c r="T11" s="3411"/>
      <c r="U11" s="3411"/>
      <c r="V11" s="3411"/>
      <c r="W11" s="3411"/>
      <c r="X11" s="3411"/>
      <c r="Y11" s="3411"/>
      <c r="Z11" s="3411"/>
      <c r="AA11" s="3411"/>
      <c r="AB11" s="3411"/>
      <c r="AC11" s="3411"/>
      <c r="AD11" s="3411"/>
      <c r="AE11" s="3411"/>
      <c r="AF11" s="3411"/>
      <c r="AG11" s="3411"/>
      <c r="AH11" s="3411"/>
      <c r="AI11" s="3411"/>
      <c r="AJ11" s="3411"/>
      <c r="AK11" s="3411"/>
      <c r="AL11" s="3411"/>
      <c r="AM11" s="3411"/>
      <c r="AN11" s="3411"/>
      <c r="AO11" s="3411"/>
      <c r="AP11" s="3411"/>
      <c r="AQ11" s="3411"/>
      <c r="AR11" s="3411"/>
      <c r="AS11" s="3411"/>
      <c r="AT11" s="3411"/>
      <c r="AU11" s="3411"/>
      <c r="AV11" s="3411"/>
      <c r="AW11" s="3411"/>
      <c r="AX11" s="3411"/>
      <c r="AY11" s="3411"/>
      <c r="AZ11" s="3411"/>
      <c r="BA11" s="3411"/>
      <c r="BB11" s="3411"/>
      <c r="BC11" s="3411"/>
      <c r="BD11" s="3411"/>
      <c r="BE11" s="3411"/>
      <c r="BF11" s="3411"/>
      <c r="BG11" s="3411"/>
      <c r="BH11" s="3411"/>
      <c r="BI11" s="3411"/>
      <c r="BJ11" s="3411"/>
      <c r="BK11" s="3411"/>
      <c r="BL11" s="3411"/>
      <c r="BM11" s="3411"/>
      <c r="BN11" s="3411"/>
      <c r="BO11" s="3411"/>
      <c r="BP11" s="3411"/>
      <c r="BQ11" s="3411"/>
      <c r="BR11" s="3411"/>
      <c r="BS11" s="3411"/>
      <c r="BT11" s="3411"/>
      <c r="BU11" s="3411"/>
      <c r="BV11" s="3411"/>
      <c r="BW11" s="3411"/>
      <c r="BX11" s="3411"/>
      <c r="BY11" s="3411"/>
      <c r="BZ11" s="3411"/>
      <c r="CA11" s="3411"/>
      <c r="CB11" s="3411"/>
      <c r="CC11" s="3411"/>
      <c r="CD11" s="3411"/>
      <c r="CE11" s="3411"/>
      <c r="CF11" s="3411"/>
      <c r="CG11" s="3411"/>
      <c r="CH11" s="3411"/>
      <c r="CI11" s="3411"/>
      <c r="CJ11" s="3411"/>
      <c r="CK11" s="3411"/>
      <c r="CL11" s="3411"/>
      <c r="CM11" s="3411"/>
      <c r="CN11" s="3411"/>
      <c r="CO11" s="3411"/>
      <c r="CP11" s="3411"/>
      <c r="CQ11" s="3411"/>
      <c r="CR11" s="3411"/>
      <c r="CS11" s="3411"/>
      <c r="CT11" s="3411"/>
      <c r="CU11" s="3411"/>
      <c r="CV11" s="3411"/>
      <c r="CW11" s="3411"/>
      <c r="CX11" s="3411"/>
      <c r="CY11" s="3411"/>
      <c r="CZ11" s="3411"/>
      <c r="DA11" s="3411"/>
      <c r="DB11" s="3411"/>
      <c r="DC11" s="3411"/>
      <c r="DD11" s="3411"/>
      <c r="DE11" s="3411"/>
      <c r="DF11" s="3411"/>
      <c r="DG11" s="3411"/>
      <c r="DH11" s="3411"/>
      <c r="DI11" s="3411"/>
      <c r="DJ11" s="3411"/>
      <c r="DK11" s="3411"/>
      <c r="DL11" s="3411"/>
      <c r="DM11" s="3411"/>
      <c r="DN11" s="3411"/>
      <c r="DO11" s="3411"/>
      <c r="DP11" s="3411"/>
      <c r="DQ11" s="3411"/>
      <c r="DR11" s="3411"/>
      <c r="DS11" s="3411"/>
      <c r="DT11" s="3411"/>
      <c r="DU11" s="3411"/>
      <c r="DV11" s="3411"/>
      <c r="DW11" s="3411"/>
      <c r="DX11" s="3411"/>
      <c r="DY11" s="3411"/>
      <c r="DZ11" s="3411"/>
      <c r="EA11" s="3411"/>
      <c r="EB11" s="3411"/>
      <c r="EC11" s="3411"/>
      <c r="ED11" s="3411"/>
      <c r="EE11" s="3411"/>
      <c r="EF11" s="3411"/>
      <c r="EG11" s="3411"/>
      <c r="EH11" s="3411"/>
      <c r="EI11" s="3411"/>
      <c r="EJ11" s="3411"/>
      <c r="EK11" s="3411"/>
      <c r="EL11" s="3411"/>
      <c r="EM11" s="3411"/>
      <c r="EN11" s="3411"/>
      <c r="EO11" s="3411"/>
      <c r="EP11" s="3411"/>
      <c r="EQ11" s="3411"/>
      <c r="ER11" s="3411"/>
      <c r="ES11" s="3411"/>
      <c r="ET11" s="3411"/>
      <c r="EU11" s="3411"/>
      <c r="EV11" s="3411"/>
      <c r="EW11" s="3411"/>
      <c r="EX11" s="3411"/>
      <c r="EY11" s="3411"/>
      <c r="EZ11" s="3411"/>
      <c r="FA11" s="3411"/>
      <c r="FB11" s="3411"/>
      <c r="FC11" s="3411"/>
      <c r="FD11" s="3411"/>
      <c r="FE11" s="3411"/>
      <c r="FF11" s="3411"/>
      <c r="FG11" s="3411"/>
      <c r="FH11" s="3411"/>
      <c r="FI11" s="3411"/>
      <c r="FJ11" s="3411"/>
      <c r="FK11" s="3411"/>
      <c r="FL11" s="3411"/>
      <c r="FM11" s="3411"/>
      <c r="FN11" s="3411"/>
      <c r="FO11" s="3411"/>
      <c r="FP11" s="3411"/>
      <c r="FQ11" s="3411"/>
      <c r="FR11" s="3411"/>
      <c r="FS11" s="3411"/>
      <c r="FT11" s="3411"/>
      <c r="FU11" s="3411"/>
      <c r="FV11" s="3411"/>
      <c r="FW11" s="3411"/>
      <c r="FX11" s="3411"/>
      <c r="FY11" s="3411"/>
      <c r="FZ11" s="3411"/>
      <c r="GA11" s="3411"/>
      <c r="GB11" s="3411"/>
      <c r="GC11" s="3411"/>
      <c r="GD11" s="3411"/>
      <c r="GE11" s="3411"/>
      <c r="GF11" s="3411"/>
      <c r="GG11" s="3411"/>
      <c r="GH11" s="3411"/>
      <c r="GI11" s="3411"/>
      <c r="GJ11" s="3411"/>
      <c r="GK11" s="3411"/>
      <c r="GL11" s="3411"/>
      <c r="GM11" s="3411"/>
      <c r="GN11" s="3411"/>
      <c r="GO11" s="3411"/>
      <c r="GP11" s="3411"/>
      <c r="GQ11" s="3411"/>
      <c r="GR11" s="3411"/>
      <c r="GS11" s="3411"/>
      <c r="GT11" s="3411"/>
      <c r="GU11" s="3411"/>
      <c r="GV11" s="3411"/>
      <c r="GW11" s="3411"/>
      <c r="GX11" s="3411"/>
      <c r="GY11" s="3411"/>
      <c r="GZ11" s="3411"/>
      <c r="HA11" s="3411"/>
      <c r="HB11" s="3411"/>
      <c r="HC11" s="3411"/>
      <c r="HD11" s="3411"/>
      <c r="HE11" s="3411"/>
      <c r="HF11" s="3411"/>
      <c r="HG11" s="3411"/>
      <c r="HH11" s="3411"/>
      <c r="HI11" s="3411"/>
      <c r="HJ11" s="3411"/>
      <c r="HK11" s="3411"/>
      <c r="HL11" s="3411"/>
      <c r="HM11" s="3411"/>
      <c r="HN11" s="3411"/>
      <c r="HO11" s="3411"/>
      <c r="HP11" s="3411"/>
      <c r="HQ11" s="3411"/>
      <c r="HR11" s="3411"/>
      <c r="HS11" s="3411"/>
      <c r="HT11" s="3411"/>
      <c r="HU11" s="3411"/>
      <c r="HV11" s="3411"/>
      <c r="HW11" s="3411"/>
      <c r="HX11" s="3411"/>
      <c r="HY11" s="3411"/>
      <c r="HZ11" s="3411"/>
      <c r="IA11" s="3411"/>
      <c r="IB11" s="3411"/>
      <c r="IC11" s="3411"/>
      <c r="ID11" s="3411"/>
      <c r="IE11" s="3411"/>
      <c r="IF11" s="3411"/>
      <c r="IG11" s="3411"/>
      <c r="IH11" s="3411"/>
      <c r="II11" s="3411"/>
      <c r="IJ11" s="3411"/>
      <c r="IK11" s="3411"/>
      <c r="IL11" s="3411"/>
      <c r="IM11" s="3411"/>
      <c r="IN11" s="3411"/>
      <c r="IO11" s="3411"/>
      <c r="IP11" s="3411"/>
      <c r="IQ11" s="3411"/>
      <c r="IR11" s="3411"/>
      <c r="IS11" s="3411"/>
      <c r="IT11" s="3411"/>
      <c r="IU11" s="3411"/>
      <c r="IV11" s="3411"/>
      <c r="IW11" s="3411"/>
      <c r="IX11" s="3411"/>
      <c r="IY11" s="3411"/>
      <c r="IZ11" s="3411"/>
      <c r="JA11" s="3411"/>
      <c r="JB11" s="3411"/>
      <c r="JC11" s="3411"/>
      <c r="JD11" s="3411"/>
      <c r="JE11" s="3411"/>
      <c r="JF11" s="3411"/>
      <c r="JG11" s="3411"/>
      <c r="JH11" s="3411"/>
      <c r="JI11" s="3411"/>
      <c r="JJ11" s="3411"/>
      <c r="JK11" s="3411"/>
      <c r="JL11" s="3411"/>
      <c r="JM11" s="3411"/>
      <c r="JN11" s="3411"/>
      <c r="JO11" s="3411"/>
      <c r="JP11" s="3411"/>
      <c r="JQ11" s="3411"/>
      <c r="JR11" s="3411"/>
      <c r="JS11" s="3411"/>
      <c r="JT11" s="3411"/>
      <c r="JU11" s="3411"/>
      <c r="JV11" s="3411"/>
      <c r="JW11" s="3411"/>
      <c r="JX11" s="3411"/>
      <c r="JY11" s="3411"/>
      <c r="JZ11" s="3411"/>
      <c r="KA11" s="3411"/>
      <c r="KB11" s="3411"/>
      <c r="KC11" s="3411"/>
      <c r="KD11" s="3411"/>
      <c r="KE11" s="3411"/>
      <c r="KF11" s="3411"/>
      <c r="KG11" s="3411"/>
      <c r="KH11" s="3411"/>
      <c r="KI11" s="3411"/>
      <c r="KJ11" s="3411"/>
      <c r="KK11" s="3411"/>
      <c r="KL11" s="3411"/>
      <c r="KM11" s="3411"/>
      <c r="KN11" s="3411"/>
      <c r="KO11" s="3411"/>
      <c r="KP11" s="3411"/>
      <c r="KQ11" s="3411"/>
      <c r="KR11" s="3411"/>
      <c r="KS11" s="3411"/>
      <c r="KT11" s="3411"/>
      <c r="KU11" s="3411"/>
      <c r="KV11" s="3411"/>
      <c r="KW11" s="3411"/>
      <c r="KX11" s="3411"/>
      <c r="KY11" s="3411"/>
      <c r="KZ11" s="3411"/>
      <c r="LA11" s="3411"/>
      <c r="LB11" s="3411"/>
      <c r="LC11" s="3411"/>
      <c r="LD11" s="3411"/>
      <c r="LE11" s="3411"/>
      <c r="LF11" s="3411"/>
      <c r="LG11" s="3411"/>
      <c r="LH11" s="3411"/>
      <c r="LI11" s="3411"/>
      <c r="LJ11" s="3411"/>
      <c r="LK11" s="3411"/>
      <c r="LL11" s="3411"/>
      <c r="LM11" s="3411"/>
      <c r="LN11" s="3411"/>
      <c r="LO11" s="3411"/>
      <c r="LP11" s="3411"/>
      <c r="LQ11" s="3411"/>
      <c r="LR11" s="3411"/>
      <c r="LS11" s="3411"/>
      <c r="LT11" s="3411"/>
      <c r="LU11" s="3411"/>
      <c r="LV11" s="3411"/>
      <c r="LW11" s="3411"/>
      <c r="LX11" s="3411"/>
      <c r="LY11" s="3411"/>
      <c r="LZ11" s="3411"/>
      <c r="MA11" s="3411"/>
      <c r="MB11" s="3411"/>
      <c r="MC11" s="3411"/>
      <c r="MD11" s="3411"/>
      <c r="ME11" s="3411"/>
      <c r="MF11" s="3411"/>
      <c r="MG11" s="3411"/>
      <c r="MH11" s="3411"/>
      <c r="MI11" s="3411"/>
      <c r="MJ11" s="3411"/>
      <c r="MK11" s="3411"/>
      <c r="ML11" s="3411"/>
      <c r="MM11" s="3411"/>
      <c r="MN11" s="3411"/>
      <c r="MO11" s="3411"/>
      <c r="MP11" s="3411"/>
      <c r="MQ11" s="3411"/>
      <c r="MR11" s="3411"/>
      <c r="MS11" s="3411"/>
      <c r="MT11" s="3411"/>
      <c r="MU11" s="3411"/>
      <c r="MV11" s="3411"/>
      <c r="MW11" s="3411"/>
      <c r="MX11" s="3411"/>
      <c r="MY11" s="3411"/>
      <c r="MZ11" s="3411"/>
      <c r="NA11" s="3411"/>
      <c r="NB11" s="3411"/>
      <c r="NC11" s="3411"/>
      <c r="ND11" s="3411"/>
      <c r="NE11" s="3411"/>
      <c r="NF11" s="3411"/>
      <c r="NG11" s="3411"/>
      <c r="NH11" s="3411"/>
      <c r="NI11" s="3411"/>
      <c r="NJ11" s="3411"/>
      <c r="NK11" s="3411"/>
      <c r="NL11" s="3411"/>
      <c r="NM11" s="3411"/>
      <c r="NN11" s="3411"/>
      <c r="NO11" s="3411"/>
      <c r="NP11" s="3411"/>
      <c r="NQ11" s="3411"/>
      <c r="NR11" s="3411"/>
      <c r="NS11" s="3411"/>
      <c r="NT11" s="3411"/>
      <c r="NU11" s="3411"/>
      <c r="NV11" s="3411"/>
      <c r="NW11" s="3411"/>
      <c r="NX11" s="3411"/>
      <c r="NY11" s="3411"/>
      <c r="NZ11" s="3411"/>
      <c r="OA11" s="3411"/>
      <c r="OB11" s="3411"/>
      <c r="OC11" s="3411"/>
      <c r="OD11" s="3411"/>
      <c r="OE11" s="3411"/>
      <c r="OF11" s="3411"/>
      <c r="OG11" s="3411"/>
      <c r="OH11" s="3411"/>
      <c r="OI11" s="3411"/>
      <c r="OJ11" s="3411"/>
      <c r="OK11" s="3411"/>
      <c r="OL11" s="3411"/>
      <c r="OM11" s="3411"/>
      <c r="ON11" s="3411"/>
      <c r="OO11" s="3411"/>
      <c r="OP11" s="3411"/>
      <c r="OQ11" s="3411"/>
      <c r="OR11" s="3411"/>
      <c r="OS11" s="3411"/>
      <c r="OT11" s="3411"/>
      <c r="OU11" s="3411"/>
      <c r="OV11" s="3411"/>
      <c r="OW11" s="3411"/>
      <c r="OX11" s="3411"/>
      <c r="OY11" s="3411"/>
      <c r="OZ11" s="3411"/>
      <c r="PA11" s="3411"/>
      <c r="PB11" s="3411"/>
      <c r="PC11" s="3411"/>
      <c r="PD11" s="3411"/>
      <c r="PE11" s="3411"/>
      <c r="PF11" s="3411"/>
      <c r="PG11" s="3411"/>
      <c r="PH11" s="3411"/>
      <c r="PI11" s="3411"/>
      <c r="PJ11" s="3411"/>
      <c r="PK11" s="3411"/>
      <c r="PL11" s="3411"/>
      <c r="PM11" s="3411"/>
      <c r="PN11" s="3411"/>
      <c r="PO11" s="3411"/>
      <c r="PP11" s="3411"/>
      <c r="PQ11" s="3411"/>
      <c r="PR11" s="3411"/>
      <c r="PS11" s="3411"/>
      <c r="PT11" s="3411"/>
      <c r="PU11" s="3411"/>
      <c r="PV11" s="3411"/>
      <c r="PW11" s="3411"/>
      <c r="PX11" s="3411"/>
      <c r="PY11" s="3411"/>
      <c r="PZ11" s="3411"/>
      <c r="QA11" s="3411"/>
      <c r="QB11" s="3411"/>
      <c r="QC11" s="3411"/>
      <c r="QD11" s="3411"/>
      <c r="QE11" s="3411"/>
      <c r="QF11" s="3411"/>
      <c r="QG11" s="3411"/>
      <c r="QH11" s="3411"/>
      <c r="QI11" s="3411"/>
      <c r="QJ11" s="3411"/>
      <c r="QK11" s="3411"/>
      <c r="QL11" s="3411"/>
      <c r="QM11" s="3411"/>
      <c r="QN11" s="3411"/>
      <c r="QO11" s="3411"/>
      <c r="QP11" s="3411"/>
      <c r="QQ11" s="3411"/>
      <c r="QR11" s="3411"/>
      <c r="QS11" s="3411"/>
      <c r="QT11" s="3411"/>
      <c r="QU11" s="3411"/>
      <c r="QV11" s="3411"/>
      <c r="QW11" s="3411"/>
      <c r="QX11" s="3411"/>
      <c r="QY11" s="3411"/>
      <c r="QZ11" s="3411"/>
      <c r="RA11" s="3411"/>
      <c r="RB11" s="3411"/>
      <c r="RC11" s="3411"/>
      <c r="RD11" s="3411"/>
      <c r="RE11" s="3411"/>
      <c r="RF11" s="3411"/>
      <c r="RG11" s="3411"/>
      <c r="RH11" s="3411"/>
      <c r="RI11" s="3411"/>
      <c r="RJ11" s="3411"/>
      <c r="RK11" s="3411"/>
      <c r="RL11" s="3411"/>
      <c r="RM11" s="3411"/>
      <c r="RN11" s="3411"/>
      <c r="RO11" s="3411"/>
      <c r="RP11" s="3411"/>
      <c r="RQ11" s="3411"/>
      <c r="RR11" s="3411"/>
      <c r="RS11" s="3411"/>
      <c r="RT11" s="3411"/>
      <c r="RU11" s="3411"/>
      <c r="RV11" s="3411"/>
      <c r="RW11" s="3411"/>
      <c r="RX11" s="3411"/>
      <c r="RY11" s="3411"/>
      <c r="RZ11" s="3411"/>
      <c r="SA11" s="3411"/>
      <c r="SB11" s="3411"/>
      <c r="SC11" s="3411"/>
      <c r="SD11" s="3411"/>
      <c r="SE11" s="3411"/>
      <c r="SF11" s="3411"/>
      <c r="SG11" s="3411"/>
      <c r="SH11" s="3411"/>
      <c r="SI11" s="3411"/>
      <c r="SJ11" s="3411"/>
      <c r="SK11" s="3411"/>
      <c r="SL11" s="3411"/>
      <c r="SM11" s="3411"/>
      <c r="SN11" s="3411"/>
      <c r="SO11" s="3411"/>
      <c r="SP11" s="3411"/>
      <c r="SQ11" s="3411"/>
      <c r="SR11" s="3411"/>
      <c r="SS11" s="3411"/>
      <c r="ST11" s="3411"/>
      <c r="SU11" s="3411"/>
      <c r="SV11" s="3411"/>
      <c r="SW11" s="3411"/>
      <c r="SX11" s="3411"/>
      <c r="SY11" s="3411"/>
      <c r="SZ11" s="3411"/>
      <c r="TA11" s="3411"/>
      <c r="TB11" s="3411"/>
      <c r="TC11" s="3411"/>
      <c r="TD11" s="3411"/>
      <c r="TE11" s="3411"/>
      <c r="TF11" s="3411"/>
      <c r="TG11" s="3411"/>
      <c r="TH11" s="3411"/>
      <c r="TI11" s="3411"/>
      <c r="TJ11" s="3411"/>
      <c r="TK11" s="3411"/>
      <c r="TL11" s="3411"/>
      <c r="TM11" s="3411"/>
      <c r="TN11" s="3411"/>
      <c r="TO11" s="3411"/>
      <c r="TP11" s="3411"/>
      <c r="TQ11" s="3411"/>
      <c r="TR11" s="3411"/>
      <c r="TS11" s="3411"/>
      <c r="TT11" s="3411"/>
      <c r="TU11" s="3411"/>
      <c r="TV11" s="3411"/>
      <c r="TW11" s="3411"/>
      <c r="TX11" s="3411"/>
      <c r="TY11" s="3411"/>
      <c r="TZ11" s="3411"/>
      <c r="UA11" s="3411"/>
      <c r="UB11" s="3411"/>
      <c r="UC11" s="3411"/>
      <c r="UD11" s="3411"/>
      <c r="UE11" s="3411"/>
      <c r="UF11" s="3411"/>
      <c r="UG11" s="3411"/>
      <c r="UH11" s="3411"/>
      <c r="UI11" s="3411"/>
      <c r="UJ11" s="3411"/>
      <c r="UK11" s="3411"/>
      <c r="UL11" s="3411"/>
      <c r="UM11" s="3411"/>
      <c r="UN11" s="3411"/>
      <c r="UO11" s="3411"/>
      <c r="UP11" s="3411"/>
      <c r="UQ11" s="3411"/>
      <c r="UR11" s="3411"/>
      <c r="US11" s="3411"/>
      <c r="UT11" s="3411"/>
      <c r="UU11" s="3411"/>
      <c r="UV11" s="3411"/>
      <c r="UW11" s="3411"/>
      <c r="UX11" s="3411"/>
      <c r="UY11" s="3411"/>
      <c r="UZ11" s="3411"/>
      <c r="VA11" s="3411"/>
      <c r="VB11" s="3411"/>
      <c r="VC11" s="3411"/>
      <c r="VD11" s="3411"/>
      <c r="VE11" s="3411"/>
      <c r="VF11" s="3411"/>
      <c r="VG11" s="3411"/>
      <c r="VH11" s="3411"/>
      <c r="VI11" s="3411"/>
      <c r="VJ11" s="3411"/>
      <c r="VK11" s="3411"/>
      <c r="VL11" s="3411"/>
      <c r="VM11" s="3411"/>
      <c r="VN11" s="3411"/>
      <c r="VO11" s="3411"/>
      <c r="VP11" s="3411"/>
      <c r="VQ11" s="3411"/>
      <c r="VR11" s="3411"/>
      <c r="VS11" s="3411"/>
      <c r="VT11" s="3411"/>
      <c r="VU11" s="3411"/>
      <c r="VV11" s="3411"/>
      <c r="VW11" s="3411"/>
      <c r="VX11" s="3411"/>
      <c r="VY11" s="3411"/>
      <c r="VZ11" s="3411"/>
      <c r="WA11" s="3411"/>
      <c r="WB11" s="3411"/>
      <c r="WC11" s="3411"/>
      <c r="WD11" s="3411"/>
      <c r="WE11" s="3411"/>
      <c r="WF11" s="3411"/>
      <c r="WG11" s="3411"/>
      <c r="WH11" s="3411"/>
      <c r="WI11" s="3411"/>
      <c r="WJ11" s="3411"/>
      <c r="WK11" s="3411"/>
      <c r="WL11" s="3411"/>
      <c r="WM11" s="3411"/>
      <c r="WN11" s="3411"/>
      <c r="WO11" s="3411"/>
      <c r="WP11" s="3411"/>
      <c r="WQ11" s="3411"/>
      <c r="WR11" s="3411"/>
      <c r="WS11" s="3411"/>
      <c r="WT11" s="3411"/>
      <c r="WU11" s="3411"/>
      <c r="WV11" s="3411"/>
      <c r="WW11" s="3411"/>
      <c r="WX11" s="3411"/>
      <c r="WY11" s="3411"/>
      <c r="WZ11" s="3411"/>
      <c r="XA11" s="3411"/>
      <c r="XB11" s="3411"/>
      <c r="XC11" s="3411"/>
      <c r="XD11" s="3411"/>
      <c r="XE11" s="3411"/>
      <c r="XF11" s="3411"/>
      <c r="XG11" s="3411"/>
      <c r="XH11" s="3411"/>
      <c r="XI11" s="3411"/>
      <c r="XJ11" s="3411"/>
      <c r="XK11" s="3411"/>
      <c r="XL11" s="3411"/>
      <c r="XM11" s="3411"/>
      <c r="XN11" s="3411"/>
      <c r="XO11" s="3411"/>
      <c r="XP11" s="3411"/>
      <c r="XQ11" s="3411"/>
      <c r="XR11" s="3411"/>
      <c r="XS11" s="3411"/>
      <c r="XT11" s="3411"/>
      <c r="XU11" s="3411"/>
      <c r="XV11" s="3411"/>
      <c r="XW11" s="3411"/>
      <c r="XX11" s="3411"/>
      <c r="XY11" s="3411"/>
      <c r="XZ11" s="3411"/>
      <c r="YA11" s="3411"/>
      <c r="YB11" s="3411"/>
      <c r="YC11" s="3411"/>
      <c r="YD11" s="3411"/>
      <c r="YE11" s="3411"/>
      <c r="YF11" s="3411"/>
      <c r="YG11" s="3411"/>
      <c r="YH11" s="3411"/>
      <c r="YI11" s="3411"/>
      <c r="YJ11" s="3411"/>
      <c r="YK11" s="3411"/>
      <c r="YL11" s="3411"/>
      <c r="YM11" s="3411"/>
      <c r="YN11" s="3411"/>
      <c r="YO11" s="3411"/>
      <c r="YP11" s="3411"/>
      <c r="YQ11" s="3411"/>
      <c r="YR11" s="3411"/>
      <c r="YS11" s="3411"/>
      <c r="YT11" s="3411"/>
      <c r="YU11" s="3411"/>
      <c r="YV11" s="3411"/>
      <c r="YW11" s="3411"/>
      <c r="YX11" s="3411"/>
      <c r="YY11" s="3411"/>
      <c r="YZ11" s="3411"/>
      <c r="ZA11" s="3411"/>
      <c r="ZB11" s="3411"/>
      <c r="ZC11" s="3411"/>
      <c r="ZD11" s="3411"/>
      <c r="ZE11" s="3411"/>
      <c r="ZF11" s="3411"/>
      <c r="ZG11" s="3411"/>
      <c r="ZH11" s="3411"/>
      <c r="ZI11" s="3411"/>
      <c r="ZJ11" s="3411"/>
      <c r="ZK11" s="3411"/>
      <c r="ZL11" s="3411"/>
      <c r="ZM11" s="3411"/>
      <c r="ZN11" s="3411"/>
      <c r="ZO11" s="3411"/>
      <c r="ZP11" s="3411"/>
      <c r="ZQ11" s="3411"/>
      <c r="ZR11" s="3411"/>
      <c r="ZS11" s="3411"/>
      <c r="ZT11" s="3411"/>
      <c r="ZU11" s="3411"/>
      <c r="ZV11" s="3411"/>
      <c r="ZW11" s="3411"/>
      <c r="ZX11" s="3411"/>
      <c r="ZY11" s="3411"/>
      <c r="ZZ11" s="3411"/>
      <c r="AAA11" s="3411"/>
      <c r="AAB11" s="3411"/>
    </row>
    <row r="12" spans="2:704" ht="21" customHeight="1">
      <c r="B12" s="3413">
        <v>7</v>
      </c>
      <c r="C12" s="3417" t="s">
        <v>6305</v>
      </c>
      <c r="D12" s="3416"/>
      <c r="E12" s="3413" t="s">
        <v>6567</v>
      </c>
      <c r="F12" s="3413"/>
      <c r="G12" s="3413" t="s">
        <v>3903</v>
      </c>
      <c r="H12" s="3411"/>
      <c r="I12" s="3411"/>
      <c r="J12" s="3411"/>
      <c r="K12" s="3411"/>
      <c r="L12" s="3411"/>
      <c r="M12" s="3411"/>
      <c r="N12" s="3411"/>
      <c r="O12" s="3411"/>
      <c r="P12" s="3411"/>
      <c r="Q12" s="3411"/>
      <c r="R12" s="3411"/>
      <c r="S12" s="3411"/>
      <c r="T12" s="3411"/>
      <c r="U12" s="3411"/>
      <c r="V12" s="3411"/>
      <c r="W12" s="3411"/>
      <c r="X12" s="3411"/>
      <c r="Y12" s="3411"/>
      <c r="Z12" s="3411"/>
      <c r="AA12" s="3411"/>
      <c r="AB12" s="3411"/>
      <c r="AC12" s="3411"/>
      <c r="AD12" s="3411"/>
      <c r="AE12" s="3411"/>
      <c r="AF12" s="3411"/>
      <c r="AG12" s="3411"/>
      <c r="AH12" s="3411"/>
      <c r="AI12" s="3411"/>
      <c r="AJ12" s="3411"/>
      <c r="AK12" s="3411"/>
      <c r="AL12" s="3411"/>
      <c r="AM12" s="3411"/>
      <c r="AN12" s="3411"/>
      <c r="AO12" s="3411"/>
      <c r="AP12" s="3411"/>
      <c r="AQ12" s="3411"/>
      <c r="AR12" s="3411"/>
      <c r="AS12" s="3411"/>
      <c r="AT12" s="3411"/>
      <c r="AU12" s="3411"/>
      <c r="AV12" s="3411"/>
      <c r="AW12" s="3411"/>
      <c r="AX12" s="3411"/>
      <c r="AY12" s="3411"/>
      <c r="AZ12" s="3411"/>
      <c r="BA12" s="3411"/>
      <c r="BB12" s="3411"/>
      <c r="BC12" s="3411"/>
      <c r="BD12" s="3411"/>
      <c r="BE12" s="3411"/>
      <c r="BF12" s="3411"/>
      <c r="BG12" s="3411"/>
      <c r="BH12" s="3411"/>
      <c r="BI12" s="3411"/>
      <c r="BJ12" s="3411"/>
      <c r="BK12" s="3411"/>
      <c r="BL12" s="3411"/>
      <c r="BM12" s="3411"/>
      <c r="BN12" s="3411"/>
      <c r="BO12" s="3411"/>
      <c r="BP12" s="3411"/>
      <c r="BQ12" s="3411"/>
      <c r="BR12" s="3411"/>
      <c r="BS12" s="3411"/>
      <c r="BT12" s="3411"/>
      <c r="BU12" s="3411"/>
      <c r="BV12" s="3411"/>
      <c r="BW12" s="3411"/>
      <c r="BX12" s="3411"/>
      <c r="BY12" s="3411"/>
      <c r="BZ12" s="3411"/>
      <c r="CA12" s="3411"/>
      <c r="CB12" s="3411"/>
      <c r="CC12" s="3411"/>
      <c r="CD12" s="3411"/>
      <c r="CE12" s="3411"/>
      <c r="CF12" s="3411"/>
      <c r="CG12" s="3411"/>
      <c r="CH12" s="3411"/>
      <c r="CI12" s="3411"/>
      <c r="CJ12" s="3411"/>
      <c r="CK12" s="3411"/>
      <c r="CL12" s="3411"/>
      <c r="CM12" s="3411"/>
      <c r="CN12" s="3411"/>
      <c r="CO12" s="3411"/>
      <c r="CP12" s="3411"/>
      <c r="CQ12" s="3411"/>
      <c r="CR12" s="3411"/>
      <c r="CS12" s="3411"/>
      <c r="CT12" s="3411"/>
      <c r="CU12" s="3411"/>
      <c r="CV12" s="3411"/>
      <c r="CW12" s="3411"/>
      <c r="CX12" s="3411"/>
      <c r="CY12" s="3411"/>
      <c r="CZ12" s="3411"/>
      <c r="DA12" s="3411"/>
      <c r="DB12" s="3411"/>
      <c r="DC12" s="3411"/>
      <c r="DD12" s="3411"/>
      <c r="DE12" s="3411"/>
      <c r="DF12" s="3411"/>
      <c r="DG12" s="3411"/>
      <c r="DH12" s="3411"/>
      <c r="DI12" s="3411"/>
      <c r="DJ12" s="3411"/>
      <c r="DK12" s="3411"/>
      <c r="DL12" s="3411"/>
      <c r="DM12" s="3411"/>
      <c r="DN12" s="3411"/>
      <c r="DO12" s="3411"/>
      <c r="DP12" s="3411"/>
      <c r="DQ12" s="3411"/>
      <c r="DR12" s="3411"/>
      <c r="DS12" s="3411"/>
      <c r="DT12" s="3411"/>
      <c r="DU12" s="3411"/>
      <c r="DV12" s="3411"/>
      <c r="DW12" s="3411"/>
      <c r="DX12" s="3411"/>
      <c r="DY12" s="3411"/>
      <c r="DZ12" s="3411"/>
      <c r="EA12" s="3411"/>
      <c r="EB12" s="3411"/>
      <c r="EC12" s="3411"/>
      <c r="ED12" s="3411"/>
      <c r="EE12" s="3411"/>
      <c r="EF12" s="3411"/>
      <c r="EG12" s="3411"/>
      <c r="EH12" s="3411"/>
      <c r="EI12" s="3411"/>
      <c r="EJ12" s="3411"/>
      <c r="EK12" s="3411"/>
      <c r="EL12" s="3411"/>
      <c r="EM12" s="3411"/>
      <c r="EN12" s="3411"/>
      <c r="EO12" s="3411"/>
      <c r="EP12" s="3411"/>
      <c r="EQ12" s="3411"/>
      <c r="ER12" s="3411"/>
      <c r="ES12" s="3411"/>
      <c r="ET12" s="3411"/>
      <c r="EU12" s="3411"/>
      <c r="EV12" s="3411"/>
      <c r="EW12" s="3411"/>
      <c r="EX12" s="3411"/>
      <c r="EY12" s="3411"/>
      <c r="EZ12" s="3411"/>
      <c r="FA12" s="3411"/>
      <c r="FB12" s="3411"/>
      <c r="FC12" s="3411"/>
      <c r="FD12" s="3411"/>
      <c r="FE12" s="3411"/>
      <c r="FF12" s="3411"/>
      <c r="FG12" s="3411"/>
      <c r="FH12" s="3411"/>
      <c r="FI12" s="3411"/>
      <c r="FJ12" s="3411"/>
      <c r="FK12" s="3411"/>
      <c r="FL12" s="3411"/>
      <c r="FM12" s="3411"/>
      <c r="FN12" s="3411"/>
      <c r="FO12" s="3411"/>
      <c r="FP12" s="3411"/>
      <c r="FQ12" s="3411"/>
      <c r="FR12" s="3411"/>
      <c r="FS12" s="3411"/>
      <c r="FT12" s="3411"/>
      <c r="FU12" s="3411"/>
      <c r="FV12" s="3411"/>
      <c r="FW12" s="3411"/>
      <c r="FX12" s="3411"/>
      <c r="FY12" s="3411"/>
      <c r="FZ12" s="3411"/>
      <c r="GA12" s="3411"/>
      <c r="GB12" s="3411"/>
      <c r="GC12" s="3411"/>
      <c r="GD12" s="3411"/>
      <c r="GE12" s="3411"/>
      <c r="GF12" s="3411"/>
      <c r="GG12" s="3411"/>
      <c r="GH12" s="3411"/>
      <c r="GI12" s="3411"/>
      <c r="GJ12" s="3411"/>
      <c r="GK12" s="3411"/>
      <c r="GL12" s="3411"/>
      <c r="GM12" s="3411"/>
      <c r="GN12" s="3411"/>
      <c r="GO12" s="3411"/>
      <c r="GP12" s="3411"/>
      <c r="GQ12" s="3411"/>
      <c r="GR12" s="3411"/>
      <c r="GS12" s="3411"/>
      <c r="GT12" s="3411"/>
      <c r="GU12" s="3411"/>
      <c r="GV12" s="3411"/>
      <c r="GW12" s="3411"/>
      <c r="GX12" s="3411"/>
      <c r="GY12" s="3411"/>
      <c r="GZ12" s="3411"/>
      <c r="HA12" s="3411"/>
      <c r="HB12" s="3411"/>
      <c r="HC12" s="3411"/>
      <c r="HD12" s="3411"/>
      <c r="HE12" s="3411"/>
      <c r="HF12" s="3411"/>
      <c r="HG12" s="3411"/>
      <c r="HH12" s="3411"/>
      <c r="HI12" s="3411"/>
      <c r="HJ12" s="3411"/>
      <c r="HK12" s="3411"/>
      <c r="HL12" s="3411"/>
      <c r="HM12" s="3411"/>
      <c r="HN12" s="3411"/>
      <c r="HO12" s="3411"/>
      <c r="HP12" s="3411"/>
      <c r="HQ12" s="3411"/>
      <c r="HR12" s="3411"/>
      <c r="HS12" s="3411"/>
      <c r="HT12" s="3411"/>
      <c r="HU12" s="3411"/>
      <c r="HV12" s="3411"/>
      <c r="HW12" s="3411"/>
      <c r="HX12" s="3411"/>
      <c r="HY12" s="3411"/>
      <c r="HZ12" s="3411"/>
      <c r="IA12" s="3411"/>
      <c r="IB12" s="3411"/>
      <c r="IC12" s="3411"/>
      <c r="ID12" s="3411"/>
      <c r="IE12" s="3411"/>
      <c r="IF12" s="3411"/>
      <c r="IG12" s="3411"/>
      <c r="IH12" s="3411"/>
      <c r="II12" s="3411"/>
      <c r="IJ12" s="3411"/>
      <c r="IK12" s="3411"/>
      <c r="IL12" s="3411"/>
      <c r="IM12" s="3411"/>
      <c r="IN12" s="3411"/>
      <c r="IO12" s="3411"/>
      <c r="IP12" s="3411"/>
      <c r="IQ12" s="3411"/>
      <c r="IR12" s="3411"/>
      <c r="IS12" s="3411"/>
      <c r="IT12" s="3411"/>
      <c r="IU12" s="3411"/>
      <c r="IV12" s="3411"/>
      <c r="IW12" s="3411"/>
      <c r="IX12" s="3411"/>
      <c r="IY12" s="3411"/>
      <c r="IZ12" s="3411"/>
      <c r="JA12" s="3411"/>
      <c r="JB12" s="3411"/>
      <c r="JC12" s="3411"/>
      <c r="JD12" s="3411"/>
      <c r="JE12" s="3411"/>
      <c r="JF12" s="3411"/>
      <c r="JG12" s="3411"/>
      <c r="JH12" s="3411"/>
      <c r="JI12" s="3411"/>
      <c r="JJ12" s="3411"/>
      <c r="JK12" s="3411"/>
      <c r="JL12" s="3411"/>
      <c r="JM12" s="3411"/>
      <c r="JN12" s="3411"/>
      <c r="JO12" s="3411"/>
      <c r="JP12" s="3411"/>
      <c r="JQ12" s="3411"/>
      <c r="JR12" s="3411"/>
      <c r="JS12" s="3411"/>
      <c r="JT12" s="3411"/>
      <c r="JU12" s="3411"/>
      <c r="JV12" s="3411"/>
      <c r="JW12" s="3411"/>
      <c r="JX12" s="3411"/>
      <c r="JY12" s="3411"/>
      <c r="JZ12" s="3411"/>
      <c r="KA12" s="3411"/>
      <c r="KB12" s="3411"/>
      <c r="KC12" s="3411"/>
      <c r="KD12" s="3411"/>
      <c r="KE12" s="3411"/>
      <c r="KF12" s="3411"/>
      <c r="KG12" s="3411"/>
      <c r="KH12" s="3411"/>
      <c r="KI12" s="3411"/>
      <c r="KJ12" s="3411"/>
      <c r="KK12" s="3411"/>
      <c r="KL12" s="3411"/>
      <c r="KM12" s="3411"/>
      <c r="KN12" s="3411"/>
      <c r="KO12" s="3411"/>
      <c r="KP12" s="3411"/>
      <c r="KQ12" s="3411"/>
      <c r="KR12" s="3411"/>
      <c r="KS12" s="3411"/>
      <c r="KT12" s="3411"/>
      <c r="KU12" s="3411"/>
      <c r="KV12" s="3411"/>
      <c r="KW12" s="3411"/>
      <c r="KX12" s="3411"/>
      <c r="KY12" s="3411"/>
      <c r="KZ12" s="3411"/>
      <c r="LA12" s="3411"/>
      <c r="LB12" s="3411"/>
      <c r="LC12" s="3411"/>
      <c r="LD12" s="3411"/>
      <c r="LE12" s="3411"/>
      <c r="LF12" s="3411"/>
      <c r="LG12" s="3411"/>
      <c r="LH12" s="3411"/>
      <c r="LI12" s="3411"/>
      <c r="LJ12" s="3411"/>
      <c r="LK12" s="3411"/>
      <c r="LL12" s="3411"/>
      <c r="LM12" s="3411"/>
      <c r="LN12" s="3411"/>
      <c r="LO12" s="3411"/>
      <c r="LP12" s="3411"/>
      <c r="LQ12" s="3411"/>
      <c r="LR12" s="3411"/>
      <c r="LS12" s="3411"/>
      <c r="LT12" s="3411"/>
      <c r="LU12" s="3411"/>
      <c r="LV12" s="3411"/>
      <c r="LW12" s="3411"/>
      <c r="LX12" s="3411"/>
      <c r="LY12" s="3411"/>
      <c r="LZ12" s="3411"/>
      <c r="MA12" s="3411"/>
      <c r="MB12" s="3411"/>
      <c r="MC12" s="3411"/>
      <c r="MD12" s="3411"/>
      <c r="ME12" s="3411"/>
      <c r="MF12" s="3411"/>
      <c r="MG12" s="3411"/>
      <c r="MH12" s="3411"/>
      <c r="MI12" s="3411"/>
      <c r="MJ12" s="3411"/>
      <c r="MK12" s="3411"/>
      <c r="ML12" s="3411"/>
      <c r="MM12" s="3411"/>
      <c r="MN12" s="3411"/>
      <c r="MO12" s="3411"/>
      <c r="MP12" s="3411"/>
      <c r="MQ12" s="3411"/>
      <c r="MR12" s="3411"/>
      <c r="MS12" s="3411"/>
      <c r="MT12" s="3411"/>
      <c r="MU12" s="3411"/>
      <c r="MV12" s="3411"/>
      <c r="MW12" s="3411"/>
      <c r="MX12" s="3411"/>
      <c r="MY12" s="3411"/>
      <c r="MZ12" s="3411"/>
      <c r="NA12" s="3411"/>
      <c r="NB12" s="3411"/>
      <c r="NC12" s="3411"/>
      <c r="ND12" s="3411"/>
      <c r="NE12" s="3411"/>
      <c r="NF12" s="3411"/>
      <c r="NG12" s="3411"/>
      <c r="NH12" s="3411"/>
      <c r="NI12" s="3411"/>
      <c r="NJ12" s="3411"/>
      <c r="NK12" s="3411"/>
      <c r="NL12" s="3411"/>
      <c r="NM12" s="3411"/>
      <c r="NN12" s="3411"/>
      <c r="NO12" s="3411"/>
      <c r="NP12" s="3411"/>
      <c r="NQ12" s="3411"/>
      <c r="NR12" s="3411"/>
      <c r="NS12" s="3411"/>
      <c r="NT12" s="3411"/>
      <c r="NU12" s="3411"/>
      <c r="NV12" s="3411"/>
      <c r="NW12" s="3411"/>
      <c r="NX12" s="3411"/>
      <c r="NY12" s="3411"/>
      <c r="NZ12" s="3411"/>
      <c r="OA12" s="3411"/>
      <c r="OB12" s="3411"/>
      <c r="OC12" s="3411"/>
      <c r="OD12" s="3411"/>
      <c r="OE12" s="3411"/>
      <c r="OF12" s="3411"/>
      <c r="OG12" s="3411"/>
      <c r="OH12" s="3411"/>
      <c r="OI12" s="3411"/>
      <c r="OJ12" s="3411"/>
      <c r="OK12" s="3411"/>
      <c r="OL12" s="3411"/>
      <c r="OM12" s="3411"/>
      <c r="ON12" s="3411"/>
      <c r="OO12" s="3411"/>
      <c r="OP12" s="3411"/>
      <c r="OQ12" s="3411"/>
      <c r="OR12" s="3411"/>
      <c r="OS12" s="3411"/>
      <c r="OT12" s="3411"/>
      <c r="OU12" s="3411"/>
      <c r="OV12" s="3411"/>
      <c r="OW12" s="3411"/>
      <c r="OX12" s="3411"/>
      <c r="OY12" s="3411"/>
      <c r="OZ12" s="3411"/>
      <c r="PA12" s="3411"/>
      <c r="PB12" s="3411"/>
      <c r="PC12" s="3411"/>
      <c r="PD12" s="3411"/>
      <c r="PE12" s="3411"/>
      <c r="PF12" s="3411"/>
      <c r="PG12" s="3411"/>
      <c r="PH12" s="3411"/>
      <c r="PI12" s="3411"/>
      <c r="PJ12" s="3411"/>
      <c r="PK12" s="3411"/>
      <c r="PL12" s="3411"/>
      <c r="PM12" s="3411"/>
      <c r="PN12" s="3411"/>
      <c r="PO12" s="3411"/>
      <c r="PP12" s="3411"/>
      <c r="PQ12" s="3411"/>
      <c r="PR12" s="3411"/>
      <c r="PS12" s="3411"/>
      <c r="PT12" s="3411"/>
      <c r="PU12" s="3411"/>
      <c r="PV12" s="3411"/>
      <c r="PW12" s="3411"/>
      <c r="PX12" s="3411"/>
      <c r="PY12" s="3411"/>
      <c r="PZ12" s="3411"/>
      <c r="QA12" s="3411"/>
      <c r="QB12" s="3411"/>
      <c r="QC12" s="3411"/>
      <c r="QD12" s="3411"/>
      <c r="QE12" s="3411"/>
      <c r="QF12" s="3411"/>
      <c r="QG12" s="3411"/>
      <c r="QH12" s="3411"/>
      <c r="QI12" s="3411"/>
      <c r="QJ12" s="3411"/>
      <c r="QK12" s="3411"/>
      <c r="QL12" s="3411"/>
      <c r="QM12" s="3411"/>
      <c r="QN12" s="3411"/>
      <c r="QO12" s="3411"/>
      <c r="QP12" s="3411"/>
      <c r="QQ12" s="3411"/>
      <c r="QR12" s="3411"/>
      <c r="QS12" s="3411"/>
      <c r="QT12" s="3411"/>
      <c r="QU12" s="3411"/>
      <c r="QV12" s="3411"/>
      <c r="QW12" s="3411"/>
      <c r="QX12" s="3411"/>
      <c r="QY12" s="3411"/>
      <c r="QZ12" s="3411"/>
      <c r="RA12" s="3411"/>
      <c r="RB12" s="3411"/>
      <c r="RC12" s="3411"/>
      <c r="RD12" s="3411"/>
      <c r="RE12" s="3411"/>
      <c r="RF12" s="3411"/>
      <c r="RG12" s="3411"/>
      <c r="RH12" s="3411"/>
      <c r="RI12" s="3411"/>
      <c r="RJ12" s="3411"/>
      <c r="RK12" s="3411"/>
      <c r="RL12" s="3411"/>
      <c r="RM12" s="3411"/>
      <c r="RN12" s="3411"/>
      <c r="RO12" s="3411"/>
      <c r="RP12" s="3411"/>
      <c r="RQ12" s="3411"/>
      <c r="RR12" s="3411"/>
      <c r="RS12" s="3411"/>
      <c r="RT12" s="3411"/>
      <c r="RU12" s="3411"/>
      <c r="RV12" s="3411"/>
      <c r="RW12" s="3411"/>
      <c r="RX12" s="3411"/>
      <c r="RY12" s="3411"/>
      <c r="RZ12" s="3411"/>
      <c r="SA12" s="3411"/>
      <c r="SB12" s="3411"/>
      <c r="SC12" s="3411"/>
      <c r="SD12" s="3411"/>
      <c r="SE12" s="3411"/>
      <c r="SF12" s="3411"/>
      <c r="SG12" s="3411"/>
      <c r="SH12" s="3411"/>
      <c r="SI12" s="3411"/>
      <c r="SJ12" s="3411"/>
      <c r="SK12" s="3411"/>
      <c r="SL12" s="3411"/>
      <c r="SM12" s="3411"/>
      <c r="SN12" s="3411"/>
      <c r="SO12" s="3411"/>
      <c r="SP12" s="3411"/>
      <c r="SQ12" s="3411"/>
      <c r="SR12" s="3411"/>
      <c r="SS12" s="3411"/>
      <c r="ST12" s="3411"/>
      <c r="SU12" s="3411"/>
      <c r="SV12" s="3411"/>
      <c r="SW12" s="3411"/>
      <c r="SX12" s="3411"/>
      <c r="SY12" s="3411"/>
      <c r="SZ12" s="3411"/>
      <c r="TA12" s="3411"/>
      <c r="TB12" s="3411"/>
      <c r="TC12" s="3411"/>
      <c r="TD12" s="3411"/>
      <c r="TE12" s="3411"/>
      <c r="TF12" s="3411"/>
      <c r="TG12" s="3411"/>
      <c r="TH12" s="3411"/>
      <c r="TI12" s="3411"/>
      <c r="TJ12" s="3411"/>
      <c r="TK12" s="3411"/>
      <c r="TL12" s="3411"/>
      <c r="TM12" s="3411"/>
      <c r="TN12" s="3411"/>
      <c r="TO12" s="3411"/>
      <c r="TP12" s="3411"/>
      <c r="TQ12" s="3411"/>
      <c r="TR12" s="3411"/>
      <c r="TS12" s="3411"/>
      <c r="TT12" s="3411"/>
      <c r="TU12" s="3411"/>
      <c r="TV12" s="3411"/>
      <c r="TW12" s="3411"/>
      <c r="TX12" s="3411"/>
      <c r="TY12" s="3411"/>
      <c r="TZ12" s="3411"/>
      <c r="UA12" s="3411"/>
      <c r="UB12" s="3411"/>
      <c r="UC12" s="3411"/>
      <c r="UD12" s="3411"/>
      <c r="UE12" s="3411"/>
      <c r="UF12" s="3411"/>
      <c r="UG12" s="3411"/>
      <c r="UH12" s="3411"/>
      <c r="UI12" s="3411"/>
      <c r="UJ12" s="3411"/>
      <c r="UK12" s="3411"/>
      <c r="UL12" s="3411"/>
      <c r="UM12" s="3411"/>
      <c r="UN12" s="3411"/>
      <c r="UO12" s="3411"/>
      <c r="UP12" s="3411"/>
      <c r="UQ12" s="3411"/>
      <c r="UR12" s="3411"/>
      <c r="US12" s="3411"/>
      <c r="UT12" s="3411"/>
      <c r="UU12" s="3411"/>
      <c r="UV12" s="3411"/>
      <c r="UW12" s="3411"/>
      <c r="UX12" s="3411"/>
      <c r="UY12" s="3411"/>
      <c r="UZ12" s="3411"/>
      <c r="VA12" s="3411"/>
      <c r="VB12" s="3411"/>
      <c r="VC12" s="3411"/>
      <c r="VD12" s="3411"/>
      <c r="VE12" s="3411"/>
      <c r="VF12" s="3411"/>
      <c r="VG12" s="3411"/>
      <c r="VH12" s="3411"/>
      <c r="VI12" s="3411"/>
      <c r="VJ12" s="3411"/>
      <c r="VK12" s="3411"/>
      <c r="VL12" s="3411"/>
      <c r="VM12" s="3411"/>
      <c r="VN12" s="3411"/>
      <c r="VO12" s="3411"/>
      <c r="VP12" s="3411"/>
      <c r="VQ12" s="3411"/>
      <c r="VR12" s="3411"/>
      <c r="VS12" s="3411"/>
      <c r="VT12" s="3411"/>
      <c r="VU12" s="3411"/>
      <c r="VV12" s="3411"/>
      <c r="VW12" s="3411"/>
      <c r="VX12" s="3411"/>
      <c r="VY12" s="3411"/>
      <c r="VZ12" s="3411"/>
      <c r="WA12" s="3411"/>
      <c r="WB12" s="3411"/>
      <c r="WC12" s="3411"/>
      <c r="WD12" s="3411"/>
      <c r="WE12" s="3411"/>
      <c r="WF12" s="3411"/>
      <c r="WG12" s="3411"/>
      <c r="WH12" s="3411"/>
      <c r="WI12" s="3411"/>
      <c r="WJ12" s="3411"/>
      <c r="WK12" s="3411"/>
      <c r="WL12" s="3411"/>
      <c r="WM12" s="3411"/>
      <c r="WN12" s="3411"/>
      <c r="WO12" s="3411"/>
      <c r="WP12" s="3411"/>
      <c r="WQ12" s="3411"/>
      <c r="WR12" s="3411"/>
      <c r="WS12" s="3411"/>
      <c r="WT12" s="3411"/>
      <c r="WU12" s="3411"/>
      <c r="WV12" s="3411"/>
      <c r="WW12" s="3411"/>
      <c r="WX12" s="3411"/>
      <c r="WY12" s="3411"/>
      <c r="WZ12" s="3411"/>
      <c r="XA12" s="3411"/>
      <c r="XB12" s="3411"/>
      <c r="XC12" s="3411"/>
      <c r="XD12" s="3411"/>
      <c r="XE12" s="3411"/>
      <c r="XF12" s="3411"/>
      <c r="XG12" s="3411"/>
      <c r="XH12" s="3411"/>
      <c r="XI12" s="3411"/>
      <c r="XJ12" s="3411"/>
      <c r="XK12" s="3411"/>
      <c r="XL12" s="3411"/>
      <c r="XM12" s="3411"/>
      <c r="XN12" s="3411"/>
      <c r="XO12" s="3411"/>
      <c r="XP12" s="3411"/>
      <c r="XQ12" s="3411"/>
      <c r="XR12" s="3411"/>
      <c r="XS12" s="3411"/>
      <c r="XT12" s="3411"/>
      <c r="XU12" s="3411"/>
      <c r="XV12" s="3411"/>
      <c r="XW12" s="3411"/>
      <c r="XX12" s="3411"/>
      <c r="XY12" s="3411"/>
      <c r="XZ12" s="3411"/>
      <c r="YA12" s="3411"/>
      <c r="YB12" s="3411"/>
      <c r="YC12" s="3411"/>
      <c r="YD12" s="3411"/>
      <c r="YE12" s="3411"/>
      <c r="YF12" s="3411"/>
      <c r="YG12" s="3411"/>
      <c r="YH12" s="3411"/>
      <c r="YI12" s="3411"/>
      <c r="YJ12" s="3411"/>
      <c r="YK12" s="3411"/>
      <c r="YL12" s="3411"/>
      <c r="YM12" s="3411"/>
      <c r="YN12" s="3411"/>
      <c r="YO12" s="3411"/>
      <c r="YP12" s="3411"/>
      <c r="YQ12" s="3411"/>
      <c r="YR12" s="3411"/>
      <c r="YS12" s="3411"/>
      <c r="YT12" s="3411"/>
      <c r="YU12" s="3411"/>
      <c r="YV12" s="3411"/>
      <c r="YW12" s="3411"/>
      <c r="YX12" s="3411"/>
      <c r="YY12" s="3411"/>
      <c r="YZ12" s="3411"/>
      <c r="ZA12" s="3411"/>
      <c r="ZB12" s="3411"/>
      <c r="ZC12" s="3411"/>
      <c r="ZD12" s="3411"/>
      <c r="ZE12" s="3411"/>
      <c r="ZF12" s="3411"/>
      <c r="ZG12" s="3411"/>
      <c r="ZH12" s="3411"/>
      <c r="ZI12" s="3411"/>
      <c r="ZJ12" s="3411"/>
      <c r="ZK12" s="3411"/>
      <c r="ZL12" s="3411"/>
      <c r="ZM12" s="3411"/>
      <c r="ZN12" s="3411"/>
      <c r="ZO12" s="3411"/>
      <c r="ZP12" s="3411"/>
      <c r="ZQ12" s="3411"/>
      <c r="ZR12" s="3411"/>
      <c r="ZS12" s="3411"/>
      <c r="ZT12" s="3411"/>
      <c r="ZU12" s="3411"/>
      <c r="ZV12" s="3411"/>
      <c r="ZW12" s="3411"/>
      <c r="ZX12" s="3411"/>
      <c r="ZY12" s="3411"/>
      <c r="ZZ12" s="3411"/>
      <c r="AAA12" s="3411"/>
      <c r="AAB12" s="3411"/>
    </row>
    <row r="13" spans="2:704" ht="21" customHeight="1">
      <c r="B13" s="3413">
        <v>8</v>
      </c>
      <c r="C13" s="3417" t="s">
        <v>6307</v>
      </c>
      <c r="D13" s="3416"/>
      <c r="E13" s="3413" t="s">
        <v>6567</v>
      </c>
      <c r="F13" s="3413"/>
      <c r="G13" s="3413" t="s">
        <v>3903</v>
      </c>
      <c r="H13" s="3411"/>
      <c r="I13" s="3411"/>
      <c r="J13" s="3411"/>
      <c r="K13" s="3411"/>
      <c r="L13" s="3411"/>
      <c r="M13" s="3411"/>
      <c r="N13" s="3411"/>
      <c r="O13" s="3411"/>
      <c r="P13" s="3411"/>
      <c r="Q13" s="3411"/>
      <c r="R13" s="3411"/>
      <c r="S13" s="3411"/>
      <c r="T13" s="3411"/>
      <c r="U13" s="3411"/>
      <c r="V13" s="3411"/>
      <c r="W13" s="3411"/>
      <c r="X13" s="3411"/>
      <c r="Y13" s="3411"/>
      <c r="Z13" s="3411"/>
      <c r="AA13" s="3411"/>
      <c r="AB13" s="3411"/>
      <c r="AC13" s="3411"/>
      <c r="AD13" s="3411"/>
      <c r="AE13" s="3411"/>
      <c r="AF13" s="3411"/>
      <c r="AG13" s="3411"/>
      <c r="AH13" s="3411"/>
      <c r="AI13" s="3411"/>
      <c r="AJ13" s="3411"/>
      <c r="AK13" s="3411"/>
      <c r="AL13" s="3411"/>
      <c r="AM13" s="3411"/>
      <c r="AN13" s="3411"/>
      <c r="AO13" s="3411"/>
      <c r="AP13" s="3411"/>
      <c r="AQ13" s="3411"/>
      <c r="AR13" s="3411"/>
      <c r="AS13" s="3411"/>
      <c r="AT13" s="3411"/>
      <c r="AU13" s="3411"/>
      <c r="AV13" s="3411"/>
      <c r="AW13" s="3411"/>
      <c r="AX13" s="3411"/>
      <c r="AY13" s="3411"/>
      <c r="AZ13" s="3411"/>
      <c r="BA13" s="3411"/>
      <c r="BB13" s="3411"/>
      <c r="BC13" s="3411"/>
      <c r="BD13" s="3411"/>
      <c r="BE13" s="3411"/>
      <c r="BF13" s="3411"/>
      <c r="BG13" s="3411"/>
      <c r="BH13" s="3411"/>
      <c r="BI13" s="3411"/>
      <c r="BJ13" s="3411"/>
      <c r="BK13" s="3411"/>
      <c r="BL13" s="3411"/>
      <c r="BM13" s="3411"/>
      <c r="BN13" s="3411"/>
      <c r="BO13" s="3411"/>
      <c r="BP13" s="3411"/>
      <c r="BQ13" s="3411"/>
      <c r="BR13" s="3411"/>
      <c r="BS13" s="3411"/>
      <c r="BT13" s="3411"/>
      <c r="BU13" s="3411"/>
      <c r="BV13" s="3411"/>
      <c r="BW13" s="3411"/>
      <c r="BX13" s="3411"/>
      <c r="BY13" s="3411"/>
      <c r="BZ13" s="3411"/>
      <c r="CA13" s="3411"/>
      <c r="CB13" s="3411"/>
      <c r="CC13" s="3411"/>
      <c r="CD13" s="3411"/>
      <c r="CE13" s="3411"/>
      <c r="CF13" s="3411"/>
      <c r="CG13" s="3411"/>
      <c r="CH13" s="3411"/>
      <c r="CI13" s="3411"/>
      <c r="CJ13" s="3411"/>
      <c r="CK13" s="3411"/>
      <c r="CL13" s="3411"/>
      <c r="CM13" s="3411"/>
      <c r="CN13" s="3411"/>
      <c r="CO13" s="3411"/>
      <c r="CP13" s="3411"/>
      <c r="CQ13" s="3411"/>
      <c r="CR13" s="3411"/>
      <c r="CS13" s="3411"/>
      <c r="CT13" s="3411"/>
      <c r="CU13" s="3411"/>
      <c r="CV13" s="3411"/>
      <c r="CW13" s="3411"/>
      <c r="CX13" s="3411"/>
      <c r="CY13" s="3411"/>
      <c r="CZ13" s="3411"/>
      <c r="DA13" s="3411"/>
      <c r="DB13" s="3411"/>
      <c r="DC13" s="3411"/>
      <c r="DD13" s="3411"/>
      <c r="DE13" s="3411"/>
      <c r="DF13" s="3411"/>
      <c r="DG13" s="3411"/>
      <c r="DH13" s="3411"/>
      <c r="DI13" s="3411"/>
      <c r="DJ13" s="3411"/>
      <c r="DK13" s="3411"/>
      <c r="DL13" s="3411"/>
      <c r="DM13" s="3411"/>
      <c r="DN13" s="3411"/>
      <c r="DO13" s="3411"/>
      <c r="DP13" s="3411"/>
      <c r="DQ13" s="3411"/>
      <c r="DR13" s="3411"/>
      <c r="DS13" s="3411"/>
      <c r="DT13" s="3411"/>
      <c r="DU13" s="3411"/>
      <c r="DV13" s="3411"/>
      <c r="DW13" s="3411"/>
      <c r="DX13" s="3411"/>
      <c r="DY13" s="3411"/>
      <c r="DZ13" s="3411"/>
      <c r="EA13" s="3411"/>
      <c r="EB13" s="3411"/>
      <c r="EC13" s="3411"/>
      <c r="ED13" s="3411"/>
      <c r="EE13" s="3411"/>
      <c r="EF13" s="3411"/>
      <c r="EG13" s="3411"/>
      <c r="EH13" s="3411"/>
      <c r="EI13" s="3411"/>
      <c r="EJ13" s="3411"/>
      <c r="EK13" s="3411"/>
      <c r="EL13" s="3411"/>
      <c r="EM13" s="3411"/>
      <c r="EN13" s="3411"/>
      <c r="EO13" s="3411"/>
      <c r="EP13" s="3411"/>
      <c r="EQ13" s="3411"/>
      <c r="ER13" s="3411"/>
      <c r="ES13" s="3411"/>
      <c r="ET13" s="3411"/>
      <c r="EU13" s="3411"/>
      <c r="EV13" s="3411"/>
      <c r="EW13" s="3411"/>
      <c r="EX13" s="3411"/>
      <c r="EY13" s="3411"/>
      <c r="EZ13" s="3411"/>
      <c r="FA13" s="3411"/>
      <c r="FB13" s="3411"/>
      <c r="FC13" s="3411"/>
      <c r="FD13" s="3411"/>
      <c r="FE13" s="3411"/>
      <c r="FF13" s="3411"/>
      <c r="FG13" s="3411"/>
      <c r="FH13" s="3411"/>
      <c r="FI13" s="3411"/>
      <c r="FJ13" s="3411"/>
      <c r="FK13" s="3411"/>
      <c r="FL13" s="3411"/>
      <c r="FM13" s="3411"/>
      <c r="FN13" s="3411"/>
      <c r="FO13" s="3411"/>
      <c r="FP13" s="3411"/>
      <c r="FQ13" s="3411"/>
      <c r="FR13" s="3411"/>
      <c r="FS13" s="3411"/>
      <c r="FT13" s="3411"/>
      <c r="FU13" s="3411"/>
      <c r="FV13" s="3411"/>
      <c r="FW13" s="3411"/>
      <c r="FX13" s="3411"/>
      <c r="FY13" s="3411"/>
      <c r="FZ13" s="3411"/>
      <c r="GA13" s="3411"/>
      <c r="GB13" s="3411"/>
      <c r="GC13" s="3411"/>
      <c r="GD13" s="3411"/>
      <c r="GE13" s="3411"/>
      <c r="GF13" s="3411"/>
      <c r="GG13" s="3411"/>
      <c r="GH13" s="3411"/>
      <c r="GI13" s="3411"/>
      <c r="GJ13" s="3411"/>
      <c r="GK13" s="3411"/>
      <c r="GL13" s="3411"/>
      <c r="GM13" s="3411"/>
      <c r="GN13" s="3411"/>
      <c r="GO13" s="3411"/>
      <c r="GP13" s="3411"/>
      <c r="GQ13" s="3411"/>
      <c r="GR13" s="3411"/>
      <c r="GS13" s="3411"/>
      <c r="GT13" s="3411"/>
      <c r="GU13" s="3411"/>
      <c r="GV13" s="3411"/>
      <c r="GW13" s="3411"/>
      <c r="GX13" s="3411"/>
      <c r="GY13" s="3411"/>
      <c r="GZ13" s="3411"/>
      <c r="HA13" s="3411"/>
      <c r="HB13" s="3411"/>
      <c r="HC13" s="3411"/>
      <c r="HD13" s="3411"/>
      <c r="HE13" s="3411"/>
      <c r="HF13" s="3411"/>
      <c r="HG13" s="3411"/>
      <c r="HH13" s="3411"/>
      <c r="HI13" s="3411"/>
      <c r="HJ13" s="3411"/>
      <c r="HK13" s="3411"/>
      <c r="HL13" s="3411"/>
      <c r="HM13" s="3411"/>
      <c r="HN13" s="3411"/>
      <c r="HO13" s="3411"/>
      <c r="HP13" s="3411"/>
      <c r="HQ13" s="3411"/>
      <c r="HR13" s="3411"/>
      <c r="HS13" s="3411"/>
      <c r="HT13" s="3411"/>
      <c r="HU13" s="3411"/>
      <c r="HV13" s="3411"/>
      <c r="HW13" s="3411"/>
      <c r="HX13" s="3411"/>
      <c r="HY13" s="3411"/>
      <c r="HZ13" s="3411"/>
      <c r="IA13" s="3411"/>
      <c r="IB13" s="3411"/>
      <c r="IC13" s="3411"/>
      <c r="ID13" s="3411"/>
      <c r="IE13" s="3411"/>
      <c r="IF13" s="3411"/>
      <c r="IG13" s="3411"/>
      <c r="IH13" s="3411"/>
      <c r="II13" s="3411"/>
      <c r="IJ13" s="3411"/>
      <c r="IK13" s="3411"/>
      <c r="IL13" s="3411"/>
      <c r="IM13" s="3411"/>
      <c r="IN13" s="3411"/>
      <c r="IO13" s="3411"/>
      <c r="IP13" s="3411"/>
      <c r="IQ13" s="3411"/>
      <c r="IR13" s="3411"/>
      <c r="IS13" s="3411"/>
      <c r="IT13" s="3411"/>
      <c r="IU13" s="3411"/>
      <c r="IV13" s="3411"/>
      <c r="IW13" s="3411"/>
      <c r="IX13" s="3411"/>
      <c r="IY13" s="3411"/>
      <c r="IZ13" s="3411"/>
      <c r="JA13" s="3411"/>
      <c r="JB13" s="3411"/>
      <c r="JC13" s="3411"/>
      <c r="JD13" s="3411"/>
      <c r="JE13" s="3411"/>
      <c r="JF13" s="3411"/>
      <c r="JG13" s="3411"/>
      <c r="JH13" s="3411"/>
      <c r="JI13" s="3411"/>
      <c r="JJ13" s="3411"/>
      <c r="JK13" s="3411"/>
      <c r="JL13" s="3411"/>
      <c r="JM13" s="3411"/>
      <c r="JN13" s="3411"/>
      <c r="JO13" s="3411"/>
      <c r="JP13" s="3411"/>
      <c r="JQ13" s="3411"/>
      <c r="JR13" s="3411"/>
      <c r="JS13" s="3411"/>
      <c r="JT13" s="3411"/>
      <c r="JU13" s="3411"/>
      <c r="JV13" s="3411"/>
      <c r="JW13" s="3411"/>
      <c r="JX13" s="3411"/>
      <c r="JY13" s="3411"/>
      <c r="JZ13" s="3411"/>
      <c r="KA13" s="3411"/>
      <c r="KB13" s="3411"/>
      <c r="KC13" s="3411"/>
      <c r="KD13" s="3411"/>
      <c r="KE13" s="3411"/>
      <c r="KF13" s="3411"/>
      <c r="KG13" s="3411"/>
      <c r="KH13" s="3411"/>
      <c r="KI13" s="3411"/>
      <c r="KJ13" s="3411"/>
      <c r="KK13" s="3411"/>
      <c r="KL13" s="3411"/>
      <c r="KM13" s="3411"/>
      <c r="KN13" s="3411"/>
      <c r="KO13" s="3411"/>
      <c r="KP13" s="3411"/>
      <c r="KQ13" s="3411"/>
      <c r="KR13" s="3411"/>
      <c r="KS13" s="3411"/>
      <c r="KT13" s="3411"/>
      <c r="KU13" s="3411"/>
      <c r="KV13" s="3411"/>
      <c r="KW13" s="3411"/>
      <c r="KX13" s="3411"/>
      <c r="KY13" s="3411"/>
      <c r="KZ13" s="3411"/>
      <c r="LA13" s="3411"/>
      <c r="LB13" s="3411"/>
      <c r="LC13" s="3411"/>
      <c r="LD13" s="3411"/>
      <c r="LE13" s="3411"/>
      <c r="LF13" s="3411"/>
      <c r="LG13" s="3411"/>
      <c r="LH13" s="3411"/>
      <c r="LI13" s="3411"/>
      <c r="LJ13" s="3411"/>
      <c r="LK13" s="3411"/>
      <c r="LL13" s="3411"/>
      <c r="LM13" s="3411"/>
      <c r="LN13" s="3411"/>
      <c r="LO13" s="3411"/>
      <c r="LP13" s="3411"/>
      <c r="LQ13" s="3411"/>
      <c r="LR13" s="3411"/>
      <c r="LS13" s="3411"/>
      <c r="LT13" s="3411"/>
      <c r="LU13" s="3411"/>
      <c r="LV13" s="3411"/>
      <c r="LW13" s="3411"/>
      <c r="LX13" s="3411"/>
      <c r="LY13" s="3411"/>
      <c r="LZ13" s="3411"/>
      <c r="MA13" s="3411"/>
      <c r="MB13" s="3411"/>
      <c r="MC13" s="3411"/>
      <c r="MD13" s="3411"/>
      <c r="ME13" s="3411"/>
      <c r="MF13" s="3411"/>
      <c r="MG13" s="3411"/>
      <c r="MH13" s="3411"/>
      <c r="MI13" s="3411"/>
      <c r="MJ13" s="3411"/>
      <c r="MK13" s="3411"/>
      <c r="ML13" s="3411"/>
      <c r="MM13" s="3411"/>
      <c r="MN13" s="3411"/>
      <c r="MO13" s="3411"/>
      <c r="MP13" s="3411"/>
      <c r="MQ13" s="3411"/>
      <c r="MR13" s="3411"/>
      <c r="MS13" s="3411"/>
      <c r="MT13" s="3411"/>
      <c r="MU13" s="3411"/>
      <c r="MV13" s="3411"/>
      <c r="MW13" s="3411"/>
      <c r="MX13" s="3411"/>
      <c r="MY13" s="3411"/>
      <c r="MZ13" s="3411"/>
      <c r="NA13" s="3411"/>
      <c r="NB13" s="3411"/>
      <c r="NC13" s="3411"/>
      <c r="ND13" s="3411"/>
      <c r="NE13" s="3411"/>
      <c r="NF13" s="3411"/>
      <c r="NG13" s="3411"/>
      <c r="NH13" s="3411"/>
      <c r="NI13" s="3411"/>
      <c r="NJ13" s="3411"/>
      <c r="NK13" s="3411"/>
      <c r="NL13" s="3411"/>
      <c r="NM13" s="3411"/>
      <c r="NN13" s="3411"/>
      <c r="NO13" s="3411"/>
      <c r="NP13" s="3411"/>
      <c r="NQ13" s="3411"/>
      <c r="NR13" s="3411"/>
      <c r="NS13" s="3411"/>
      <c r="NT13" s="3411"/>
      <c r="NU13" s="3411"/>
      <c r="NV13" s="3411"/>
      <c r="NW13" s="3411"/>
      <c r="NX13" s="3411"/>
      <c r="NY13" s="3411"/>
      <c r="NZ13" s="3411"/>
      <c r="OA13" s="3411"/>
      <c r="OB13" s="3411"/>
      <c r="OC13" s="3411"/>
      <c r="OD13" s="3411"/>
      <c r="OE13" s="3411"/>
      <c r="OF13" s="3411"/>
      <c r="OG13" s="3411"/>
      <c r="OH13" s="3411"/>
      <c r="OI13" s="3411"/>
      <c r="OJ13" s="3411"/>
      <c r="OK13" s="3411"/>
      <c r="OL13" s="3411"/>
      <c r="OM13" s="3411"/>
      <c r="ON13" s="3411"/>
      <c r="OO13" s="3411"/>
      <c r="OP13" s="3411"/>
      <c r="OQ13" s="3411"/>
      <c r="OR13" s="3411"/>
      <c r="OS13" s="3411"/>
      <c r="OT13" s="3411"/>
      <c r="OU13" s="3411"/>
      <c r="OV13" s="3411"/>
      <c r="OW13" s="3411"/>
      <c r="OX13" s="3411"/>
      <c r="OY13" s="3411"/>
      <c r="OZ13" s="3411"/>
      <c r="PA13" s="3411"/>
      <c r="PB13" s="3411"/>
      <c r="PC13" s="3411"/>
      <c r="PD13" s="3411"/>
      <c r="PE13" s="3411"/>
      <c r="PF13" s="3411"/>
      <c r="PG13" s="3411"/>
      <c r="PH13" s="3411"/>
      <c r="PI13" s="3411"/>
      <c r="PJ13" s="3411"/>
      <c r="PK13" s="3411"/>
      <c r="PL13" s="3411"/>
      <c r="PM13" s="3411"/>
      <c r="PN13" s="3411"/>
      <c r="PO13" s="3411"/>
      <c r="PP13" s="3411"/>
      <c r="PQ13" s="3411"/>
      <c r="PR13" s="3411"/>
      <c r="PS13" s="3411"/>
      <c r="PT13" s="3411"/>
      <c r="PU13" s="3411"/>
      <c r="PV13" s="3411"/>
      <c r="PW13" s="3411"/>
      <c r="PX13" s="3411"/>
      <c r="PY13" s="3411"/>
      <c r="PZ13" s="3411"/>
      <c r="QA13" s="3411"/>
      <c r="QB13" s="3411"/>
      <c r="QC13" s="3411"/>
      <c r="QD13" s="3411"/>
      <c r="QE13" s="3411"/>
      <c r="QF13" s="3411"/>
      <c r="QG13" s="3411"/>
      <c r="QH13" s="3411"/>
      <c r="QI13" s="3411"/>
      <c r="QJ13" s="3411"/>
      <c r="QK13" s="3411"/>
      <c r="QL13" s="3411"/>
      <c r="QM13" s="3411"/>
      <c r="QN13" s="3411"/>
      <c r="QO13" s="3411"/>
      <c r="QP13" s="3411"/>
      <c r="QQ13" s="3411"/>
      <c r="QR13" s="3411"/>
      <c r="QS13" s="3411"/>
      <c r="QT13" s="3411"/>
      <c r="QU13" s="3411"/>
      <c r="QV13" s="3411"/>
      <c r="QW13" s="3411"/>
      <c r="QX13" s="3411"/>
      <c r="QY13" s="3411"/>
      <c r="QZ13" s="3411"/>
      <c r="RA13" s="3411"/>
      <c r="RB13" s="3411"/>
      <c r="RC13" s="3411"/>
      <c r="RD13" s="3411"/>
      <c r="RE13" s="3411"/>
      <c r="RF13" s="3411"/>
      <c r="RG13" s="3411"/>
      <c r="RH13" s="3411"/>
      <c r="RI13" s="3411"/>
      <c r="RJ13" s="3411"/>
      <c r="RK13" s="3411"/>
      <c r="RL13" s="3411"/>
      <c r="RM13" s="3411"/>
      <c r="RN13" s="3411"/>
      <c r="RO13" s="3411"/>
      <c r="RP13" s="3411"/>
      <c r="RQ13" s="3411"/>
      <c r="RR13" s="3411"/>
      <c r="RS13" s="3411"/>
      <c r="RT13" s="3411"/>
      <c r="RU13" s="3411"/>
      <c r="RV13" s="3411"/>
      <c r="RW13" s="3411"/>
      <c r="RX13" s="3411"/>
      <c r="RY13" s="3411"/>
      <c r="RZ13" s="3411"/>
      <c r="SA13" s="3411"/>
      <c r="SB13" s="3411"/>
      <c r="SC13" s="3411"/>
      <c r="SD13" s="3411"/>
      <c r="SE13" s="3411"/>
      <c r="SF13" s="3411"/>
      <c r="SG13" s="3411"/>
      <c r="SH13" s="3411"/>
      <c r="SI13" s="3411"/>
      <c r="SJ13" s="3411"/>
      <c r="SK13" s="3411"/>
      <c r="SL13" s="3411"/>
      <c r="SM13" s="3411"/>
      <c r="SN13" s="3411"/>
      <c r="SO13" s="3411"/>
      <c r="SP13" s="3411"/>
      <c r="SQ13" s="3411"/>
      <c r="SR13" s="3411"/>
      <c r="SS13" s="3411"/>
      <c r="ST13" s="3411"/>
      <c r="SU13" s="3411"/>
      <c r="SV13" s="3411"/>
      <c r="SW13" s="3411"/>
      <c r="SX13" s="3411"/>
      <c r="SY13" s="3411"/>
      <c r="SZ13" s="3411"/>
      <c r="TA13" s="3411"/>
      <c r="TB13" s="3411"/>
      <c r="TC13" s="3411"/>
      <c r="TD13" s="3411"/>
      <c r="TE13" s="3411"/>
      <c r="TF13" s="3411"/>
      <c r="TG13" s="3411"/>
      <c r="TH13" s="3411"/>
      <c r="TI13" s="3411"/>
      <c r="TJ13" s="3411"/>
      <c r="TK13" s="3411"/>
      <c r="TL13" s="3411"/>
      <c r="TM13" s="3411"/>
      <c r="TN13" s="3411"/>
      <c r="TO13" s="3411"/>
      <c r="TP13" s="3411"/>
      <c r="TQ13" s="3411"/>
      <c r="TR13" s="3411"/>
      <c r="TS13" s="3411"/>
      <c r="TT13" s="3411"/>
      <c r="TU13" s="3411"/>
      <c r="TV13" s="3411"/>
      <c r="TW13" s="3411"/>
      <c r="TX13" s="3411"/>
      <c r="TY13" s="3411"/>
      <c r="TZ13" s="3411"/>
      <c r="UA13" s="3411"/>
      <c r="UB13" s="3411"/>
      <c r="UC13" s="3411"/>
      <c r="UD13" s="3411"/>
      <c r="UE13" s="3411"/>
      <c r="UF13" s="3411"/>
      <c r="UG13" s="3411"/>
      <c r="UH13" s="3411"/>
      <c r="UI13" s="3411"/>
      <c r="UJ13" s="3411"/>
      <c r="UK13" s="3411"/>
      <c r="UL13" s="3411"/>
      <c r="UM13" s="3411"/>
      <c r="UN13" s="3411"/>
      <c r="UO13" s="3411"/>
      <c r="UP13" s="3411"/>
      <c r="UQ13" s="3411"/>
      <c r="UR13" s="3411"/>
      <c r="US13" s="3411"/>
      <c r="UT13" s="3411"/>
      <c r="UU13" s="3411"/>
      <c r="UV13" s="3411"/>
      <c r="UW13" s="3411"/>
      <c r="UX13" s="3411"/>
      <c r="UY13" s="3411"/>
      <c r="UZ13" s="3411"/>
      <c r="VA13" s="3411"/>
      <c r="VB13" s="3411"/>
      <c r="VC13" s="3411"/>
      <c r="VD13" s="3411"/>
      <c r="VE13" s="3411"/>
      <c r="VF13" s="3411"/>
      <c r="VG13" s="3411"/>
      <c r="VH13" s="3411"/>
      <c r="VI13" s="3411"/>
      <c r="VJ13" s="3411"/>
      <c r="VK13" s="3411"/>
      <c r="VL13" s="3411"/>
      <c r="VM13" s="3411"/>
      <c r="VN13" s="3411"/>
      <c r="VO13" s="3411"/>
      <c r="VP13" s="3411"/>
      <c r="VQ13" s="3411"/>
      <c r="VR13" s="3411"/>
      <c r="VS13" s="3411"/>
      <c r="VT13" s="3411"/>
      <c r="VU13" s="3411"/>
      <c r="VV13" s="3411"/>
      <c r="VW13" s="3411"/>
      <c r="VX13" s="3411"/>
      <c r="VY13" s="3411"/>
      <c r="VZ13" s="3411"/>
      <c r="WA13" s="3411"/>
      <c r="WB13" s="3411"/>
      <c r="WC13" s="3411"/>
      <c r="WD13" s="3411"/>
      <c r="WE13" s="3411"/>
      <c r="WF13" s="3411"/>
      <c r="WG13" s="3411"/>
      <c r="WH13" s="3411"/>
      <c r="WI13" s="3411"/>
      <c r="WJ13" s="3411"/>
      <c r="WK13" s="3411"/>
      <c r="WL13" s="3411"/>
      <c r="WM13" s="3411"/>
      <c r="WN13" s="3411"/>
      <c r="WO13" s="3411"/>
      <c r="WP13" s="3411"/>
      <c r="WQ13" s="3411"/>
      <c r="WR13" s="3411"/>
      <c r="WS13" s="3411"/>
      <c r="WT13" s="3411"/>
      <c r="WU13" s="3411"/>
      <c r="WV13" s="3411"/>
      <c r="WW13" s="3411"/>
      <c r="WX13" s="3411"/>
      <c r="WY13" s="3411"/>
      <c r="WZ13" s="3411"/>
      <c r="XA13" s="3411"/>
      <c r="XB13" s="3411"/>
      <c r="XC13" s="3411"/>
      <c r="XD13" s="3411"/>
      <c r="XE13" s="3411"/>
      <c r="XF13" s="3411"/>
      <c r="XG13" s="3411"/>
      <c r="XH13" s="3411"/>
      <c r="XI13" s="3411"/>
      <c r="XJ13" s="3411"/>
      <c r="XK13" s="3411"/>
      <c r="XL13" s="3411"/>
      <c r="XM13" s="3411"/>
      <c r="XN13" s="3411"/>
      <c r="XO13" s="3411"/>
      <c r="XP13" s="3411"/>
      <c r="XQ13" s="3411"/>
      <c r="XR13" s="3411"/>
      <c r="XS13" s="3411"/>
      <c r="XT13" s="3411"/>
      <c r="XU13" s="3411"/>
      <c r="XV13" s="3411"/>
      <c r="XW13" s="3411"/>
      <c r="XX13" s="3411"/>
      <c r="XY13" s="3411"/>
      <c r="XZ13" s="3411"/>
      <c r="YA13" s="3411"/>
      <c r="YB13" s="3411"/>
      <c r="YC13" s="3411"/>
      <c r="YD13" s="3411"/>
      <c r="YE13" s="3411"/>
      <c r="YF13" s="3411"/>
      <c r="YG13" s="3411"/>
      <c r="YH13" s="3411"/>
      <c r="YI13" s="3411"/>
      <c r="YJ13" s="3411"/>
      <c r="YK13" s="3411"/>
      <c r="YL13" s="3411"/>
      <c r="YM13" s="3411"/>
      <c r="YN13" s="3411"/>
      <c r="YO13" s="3411"/>
      <c r="YP13" s="3411"/>
      <c r="YQ13" s="3411"/>
      <c r="YR13" s="3411"/>
      <c r="YS13" s="3411"/>
      <c r="YT13" s="3411"/>
      <c r="YU13" s="3411"/>
      <c r="YV13" s="3411"/>
      <c r="YW13" s="3411"/>
      <c r="YX13" s="3411"/>
      <c r="YY13" s="3411"/>
      <c r="YZ13" s="3411"/>
      <c r="ZA13" s="3411"/>
      <c r="ZB13" s="3411"/>
      <c r="ZC13" s="3411"/>
      <c r="ZD13" s="3411"/>
      <c r="ZE13" s="3411"/>
      <c r="ZF13" s="3411"/>
      <c r="ZG13" s="3411"/>
      <c r="ZH13" s="3411"/>
      <c r="ZI13" s="3411"/>
      <c r="ZJ13" s="3411"/>
      <c r="ZK13" s="3411"/>
      <c r="ZL13" s="3411"/>
      <c r="ZM13" s="3411"/>
      <c r="ZN13" s="3411"/>
      <c r="ZO13" s="3411"/>
      <c r="ZP13" s="3411"/>
      <c r="ZQ13" s="3411"/>
      <c r="ZR13" s="3411"/>
      <c r="ZS13" s="3411"/>
      <c r="ZT13" s="3411"/>
      <c r="ZU13" s="3411"/>
      <c r="ZV13" s="3411"/>
      <c r="ZW13" s="3411"/>
      <c r="ZX13" s="3411"/>
      <c r="ZY13" s="3411"/>
      <c r="ZZ13" s="3411"/>
      <c r="AAA13" s="3411"/>
      <c r="AAB13" s="3411"/>
    </row>
    <row r="14" spans="2:704" ht="21" customHeight="1">
      <c r="B14" s="3413">
        <v>9</v>
      </c>
      <c r="C14" s="3417" t="s">
        <v>6309</v>
      </c>
      <c r="D14" s="3416"/>
      <c r="E14" s="3413" t="s">
        <v>6567</v>
      </c>
      <c r="F14" s="3413"/>
      <c r="G14" s="3413" t="s">
        <v>3903</v>
      </c>
      <c r="H14" s="3411"/>
      <c r="I14" s="3411"/>
      <c r="J14" s="3411"/>
      <c r="K14" s="3411"/>
      <c r="L14" s="3411"/>
      <c r="M14" s="3411"/>
      <c r="N14" s="3411"/>
      <c r="O14" s="3411"/>
      <c r="P14" s="3411"/>
      <c r="Q14" s="3411"/>
      <c r="R14" s="3411"/>
      <c r="S14" s="3411"/>
      <c r="T14" s="3411"/>
      <c r="U14" s="3411"/>
      <c r="V14" s="3411"/>
      <c r="W14" s="3411"/>
      <c r="X14" s="3411"/>
      <c r="Y14" s="3411"/>
      <c r="Z14" s="3411"/>
      <c r="AA14" s="3411"/>
      <c r="AB14" s="3411"/>
      <c r="AC14" s="3411"/>
      <c r="AD14" s="3411"/>
      <c r="AE14" s="3411"/>
      <c r="AF14" s="3411"/>
      <c r="AG14" s="3411"/>
      <c r="AH14" s="3411"/>
      <c r="AI14" s="3411"/>
      <c r="AJ14" s="3411"/>
      <c r="AK14" s="3411"/>
      <c r="AL14" s="3411"/>
      <c r="AM14" s="3411"/>
      <c r="AN14" s="3411"/>
      <c r="AO14" s="3411"/>
      <c r="AP14" s="3411"/>
      <c r="AQ14" s="3411"/>
      <c r="AR14" s="3411"/>
      <c r="AS14" s="3411"/>
      <c r="AT14" s="3411"/>
      <c r="AU14" s="3411"/>
      <c r="AV14" s="3411"/>
      <c r="AW14" s="3411"/>
      <c r="AX14" s="3411"/>
      <c r="AY14" s="3411"/>
      <c r="AZ14" s="3411"/>
      <c r="BA14" s="3411"/>
      <c r="BB14" s="3411"/>
      <c r="BC14" s="3411"/>
      <c r="BD14" s="3411"/>
      <c r="BE14" s="3411"/>
      <c r="BF14" s="3411"/>
      <c r="BG14" s="3411"/>
      <c r="BH14" s="3411"/>
      <c r="BI14" s="3411"/>
      <c r="BJ14" s="3411"/>
      <c r="BK14" s="3411"/>
      <c r="BL14" s="3411"/>
      <c r="BM14" s="3411"/>
      <c r="BN14" s="3411"/>
      <c r="BO14" s="3411"/>
      <c r="BP14" s="3411"/>
      <c r="BQ14" s="3411"/>
      <c r="BR14" s="3411"/>
      <c r="BS14" s="3411"/>
      <c r="BT14" s="3411"/>
      <c r="BU14" s="3411"/>
      <c r="BV14" s="3411"/>
      <c r="BW14" s="3411"/>
      <c r="BX14" s="3411"/>
      <c r="BY14" s="3411"/>
      <c r="BZ14" s="3411"/>
      <c r="CA14" s="3411"/>
      <c r="CB14" s="3411"/>
      <c r="CC14" s="3411"/>
      <c r="CD14" s="3411"/>
      <c r="CE14" s="3411"/>
      <c r="CF14" s="3411"/>
      <c r="CG14" s="3411"/>
      <c r="CH14" s="3411"/>
      <c r="CI14" s="3411"/>
      <c r="CJ14" s="3411"/>
      <c r="CK14" s="3411"/>
      <c r="CL14" s="3411"/>
      <c r="CM14" s="3411"/>
      <c r="CN14" s="3411"/>
      <c r="CO14" s="3411"/>
      <c r="CP14" s="3411"/>
      <c r="CQ14" s="3411"/>
      <c r="CR14" s="3411"/>
      <c r="CS14" s="3411"/>
      <c r="CT14" s="3411"/>
      <c r="CU14" s="3411"/>
      <c r="CV14" s="3411"/>
      <c r="CW14" s="3411"/>
      <c r="CX14" s="3411"/>
      <c r="CY14" s="3411"/>
      <c r="CZ14" s="3411"/>
      <c r="DA14" s="3411"/>
      <c r="DB14" s="3411"/>
      <c r="DC14" s="3411"/>
      <c r="DD14" s="3411"/>
      <c r="DE14" s="3411"/>
      <c r="DF14" s="3411"/>
      <c r="DG14" s="3411"/>
      <c r="DH14" s="3411"/>
      <c r="DI14" s="3411"/>
      <c r="DJ14" s="3411"/>
      <c r="DK14" s="3411"/>
      <c r="DL14" s="3411"/>
      <c r="DM14" s="3411"/>
      <c r="DN14" s="3411"/>
      <c r="DO14" s="3411"/>
      <c r="DP14" s="3411"/>
      <c r="DQ14" s="3411"/>
      <c r="DR14" s="3411"/>
      <c r="DS14" s="3411"/>
      <c r="DT14" s="3411"/>
      <c r="DU14" s="3411"/>
      <c r="DV14" s="3411"/>
      <c r="DW14" s="3411"/>
      <c r="DX14" s="3411"/>
      <c r="DY14" s="3411"/>
      <c r="DZ14" s="3411"/>
      <c r="EA14" s="3411"/>
      <c r="EB14" s="3411"/>
      <c r="EC14" s="3411"/>
      <c r="ED14" s="3411"/>
      <c r="EE14" s="3411"/>
      <c r="EF14" s="3411"/>
      <c r="EG14" s="3411"/>
      <c r="EH14" s="3411"/>
      <c r="EI14" s="3411"/>
      <c r="EJ14" s="3411"/>
      <c r="EK14" s="3411"/>
      <c r="EL14" s="3411"/>
      <c r="EM14" s="3411"/>
      <c r="EN14" s="3411"/>
      <c r="EO14" s="3411"/>
      <c r="EP14" s="3411"/>
      <c r="EQ14" s="3411"/>
      <c r="ER14" s="3411"/>
      <c r="ES14" s="3411"/>
      <c r="ET14" s="3411"/>
      <c r="EU14" s="3411"/>
      <c r="EV14" s="3411"/>
      <c r="EW14" s="3411"/>
      <c r="EX14" s="3411"/>
      <c r="EY14" s="3411"/>
      <c r="EZ14" s="3411"/>
      <c r="FA14" s="3411"/>
      <c r="FB14" s="3411"/>
      <c r="FC14" s="3411"/>
      <c r="FD14" s="3411"/>
      <c r="FE14" s="3411"/>
      <c r="FF14" s="3411"/>
      <c r="FG14" s="3411"/>
      <c r="FH14" s="3411"/>
      <c r="FI14" s="3411"/>
      <c r="FJ14" s="3411"/>
      <c r="FK14" s="3411"/>
      <c r="FL14" s="3411"/>
      <c r="FM14" s="3411"/>
      <c r="FN14" s="3411"/>
      <c r="FO14" s="3411"/>
      <c r="FP14" s="3411"/>
      <c r="FQ14" s="3411"/>
      <c r="FR14" s="3411"/>
      <c r="FS14" s="3411"/>
      <c r="FT14" s="3411"/>
      <c r="FU14" s="3411"/>
      <c r="FV14" s="3411"/>
      <c r="FW14" s="3411"/>
      <c r="FX14" s="3411"/>
      <c r="FY14" s="3411"/>
      <c r="FZ14" s="3411"/>
      <c r="GA14" s="3411"/>
      <c r="GB14" s="3411"/>
      <c r="GC14" s="3411"/>
      <c r="GD14" s="3411"/>
      <c r="GE14" s="3411"/>
      <c r="GF14" s="3411"/>
      <c r="GG14" s="3411"/>
      <c r="GH14" s="3411"/>
      <c r="GI14" s="3411"/>
      <c r="GJ14" s="3411"/>
      <c r="GK14" s="3411"/>
      <c r="GL14" s="3411"/>
      <c r="GM14" s="3411"/>
      <c r="GN14" s="3411"/>
      <c r="GO14" s="3411"/>
      <c r="GP14" s="3411"/>
      <c r="GQ14" s="3411"/>
      <c r="GR14" s="3411"/>
      <c r="GS14" s="3411"/>
      <c r="GT14" s="3411"/>
      <c r="GU14" s="3411"/>
      <c r="GV14" s="3411"/>
      <c r="GW14" s="3411"/>
      <c r="GX14" s="3411"/>
      <c r="GY14" s="3411"/>
      <c r="GZ14" s="3411"/>
      <c r="HA14" s="3411"/>
      <c r="HB14" s="3411"/>
      <c r="HC14" s="3411"/>
      <c r="HD14" s="3411"/>
      <c r="HE14" s="3411"/>
      <c r="HF14" s="3411"/>
      <c r="HG14" s="3411"/>
      <c r="HH14" s="3411"/>
      <c r="HI14" s="3411"/>
      <c r="HJ14" s="3411"/>
      <c r="HK14" s="3411"/>
      <c r="HL14" s="3411"/>
      <c r="HM14" s="3411"/>
      <c r="HN14" s="3411"/>
      <c r="HO14" s="3411"/>
      <c r="HP14" s="3411"/>
      <c r="HQ14" s="3411"/>
      <c r="HR14" s="3411"/>
      <c r="HS14" s="3411"/>
      <c r="HT14" s="3411"/>
      <c r="HU14" s="3411"/>
      <c r="HV14" s="3411"/>
      <c r="HW14" s="3411"/>
      <c r="HX14" s="3411"/>
      <c r="HY14" s="3411"/>
      <c r="HZ14" s="3411"/>
      <c r="IA14" s="3411"/>
      <c r="IB14" s="3411"/>
      <c r="IC14" s="3411"/>
      <c r="ID14" s="3411"/>
      <c r="IE14" s="3411"/>
      <c r="IF14" s="3411"/>
      <c r="IG14" s="3411"/>
      <c r="IH14" s="3411"/>
      <c r="II14" s="3411"/>
      <c r="IJ14" s="3411"/>
      <c r="IK14" s="3411"/>
      <c r="IL14" s="3411"/>
      <c r="IM14" s="3411"/>
      <c r="IN14" s="3411"/>
      <c r="IO14" s="3411"/>
      <c r="IP14" s="3411"/>
      <c r="IQ14" s="3411"/>
      <c r="IR14" s="3411"/>
      <c r="IS14" s="3411"/>
      <c r="IT14" s="3411"/>
      <c r="IU14" s="3411"/>
      <c r="IV14" s="3411"/>
      <c r="IW14" s="3411"/>
      <c r="IX14" s="3411"/>
      <c r="IY14" s="3411"/>
      <c r="IZ14" s="3411"/>
      <c r="JA14" s="3411"/>
      <c r="JB14" s="3411"/>
      <c r="JC14" s="3411"/>
      <c r="JD14" s="3411"/>
      <c r="JE14" s="3411"/>
      <c r="JF14" s="3411"/>
      <c r="JG14" s="3411"/>
      <c r="JH14" s="3411"/>
      <c r="JI14" s="3411"/>
      <c r="JJ14" s="3411"/>
      <c r="JK14" s="3411"/>
      <c r="JL14" s="3411"/>
      <c r="JM14" s="3411"/>
      <c r="JN14" s="3411"/>
      <c r="JO14" s="3411"/>
      <c r="JP14" s="3411"/>
      <c r="JQ14" s="3411"/>
      <c r="JR14" s="3411"/>
      <c r="JS14" s="3411"/>
      <c r="JT14" s="3411"/>
      <c r="JU14" s="3411"/>
      <c r="JV14" s="3411"/>
      <c r="JW14" s="3411"/>
      <c r="JX14" s="3411"/>
      <c r="JY14" s="3411"/>
      <c r="JZ14" s="3411"/>
      <c r="KA14" s="3411"/>
      <c r="KB14" s="3411"/>
      <c r="KC14" s="3411"/>
      <c r="KD14" s="3411"/>
      <c r="KE14" s="3411"/>
      <c r="KF14" s="3411"/>
      <c r="KG14" s="3411"/>
      <c r="KH14" s="3411"/>
      <c r="KI14" s="3411"/>
      <c r="KJ14" s="3411"/>
      <c r="KK14" s="3411"/>
      <c r="KL14" s="3411"/>
      <c r="KM14" s="3411"/>
      <c r="KN14" s="3411"/>
      <c r="KO14" s="3411"/>
      <c r="KP14" s="3411"/>
      <c r="KQ14" s="3411"/>
      <c r="KR14" s="3411"/>
      <c r="KS14" s="3411"/>
      <c r="KT14" s="3411"/>
      <c r="KU14" s="3411"/>
      <c r="KV14" s="3411"/>
      <c r="KW14" s="3411"/>
      <c r="KX14" s="3411"/>
      <c r="KY14" s="3411"/>
      <c r="KZ14" s="3411"/>
      <c r="LA14" s="3411"/>
      <c r="LB14" s="3411"/>
      <c r="LC14" s="3411"/>
      <c r="LD14" s="3411"/>
      <c r="LE14" s="3411"/>
      <c r="LF14" s="3411"/>
      <c r="LG14" s="3411"/>
      <c r="LH14" s="3411"/>
      <c r="LI14" s="3411"/>
      <c r="LJ14" s="3411"/>
      <c r="LK14" s="3411"/>
      <c r="LL14" s="3411"/>
      <c r="LM14" s="3411"/>
      <c r="LN14" s="3411"/>
      <c r="LO14" s="3411"/>
      <c r="LP14" s="3411"/>
      <c r="LQ14" s="3411"/>
      <c r="LR14" s="3411"/>
      <c r="LS14" s="3411"/>
      <c r="LT14" s="3411"/>
      <c r="LU14" s="3411"/>
      <c r="LV14" s="3411"/>
      <c r="LW14" s="3411"/>
      <c r="LX14" s="3411"/>
      <c r="LY14" s="3411"/>
      <c r="LZ14" s="3411"/>
      <c r="MA14" s="3411"/>
      <c r="MB14" s="3411"/>
      <c r="MC14" s="3411"/>
      <c r="MD14" s="3411"/>
      <c r="ME14" s="3411"/>
      <c r="MF14" s="3411"/>
      <c r="MG14" s="3411"/>
      <c r="MH14" s="3411"/>
      <c r="MI14" s="3411"/>
      <c r="MJ14" s="3411"/>
      <c r="MK14" s="3411"/>
      <c r="ML14" s="3411"/>
      <c r="MM14" s="3411"/>
      <c r="MN14" s="3411"/>
      <c r="MO14" s="3411"/>
      <c r="MP14" s="3411"/>
      <c r="MQ14" s="3411"/>
      <c r="MR14" s="3411"/>
      <c r="MS14" s="3411"/>
      <c r="MT14" s="3411"/>
      <c r="MU14" s="3411"/>
      <c r="MV14" s="3411"/>
      <c r="MW14" s="3411"/>
      <c r="MX14" s="3411"/>
      <c r="MY14" s="3411"/>
      <c r="MZ14" s="3411"/>
      <c r="NA14" s="3411"/>
      <c r="NB14" s="3411"/>
      <c r="NC14" s="3411"/>
      <c r="ND14" s="3411"/>
      <c r="NE14" s="3411"/>
      <c r="NF14" s="3411"/>
      <c r="NG14" s="3411"/>
      <c r="NH14" s="3411"/>
      <c r="NI14" s="3411"/>
      <c r="NJ14" s="3411"/>
      <c r="NK14" s="3411"/>
      <c r="NL14" s="3411"/>
      <c r="NM14" s="3411"/>
      <c r="NN14" s="3411"/>
      <c r="NO14" s="3411"/>
      <c r="NP14" s="3411"/>
      <c r="NQ14" s="3411"/>
      <c r="NR14" s="3411"/>
      <c r="NS14" s="3411"/>
      <c r="NT14" s="3411"/>
      <c r="NU14" s="3411"/>
      <c r="NV14" s="3411"/>
      <c r="NW14" s="3411"/>
      <c r="NX14" s="3411"/>
      <c r="NY14" s="3411"/>
      <c r="NZ14" s="3411"/>
      <c r="OA14" s="3411"/>
      <c r="OB14" s="3411"/>
      <c r="OC14" s="3411"/>
      <c r="OD14" s="3411"/>
      <c r="OE14" s="3411"/>
      <c r="OF14" s="3411"/>
      <c r="OG14" s="3411"/>
      <c r="OH14" s="3411"/>
      <c r="OI14" s="3411"/>
      <c r="OJ14" s="3411"/>
      <c r="OK14" s="3411"/>
      <c r="OL14" s="3411"/>
      <c r="OM14" s="3411"/>
      <c r="ON14" s="3411"/>
      <c r="OO14" s="3411"/>
      <c r="OP14" s="3411"/>
      <c r="OQ14" s="3411"/>
      <c r="OR14" s="3411"/>
      <c r="OS14" s="3411"/>
      <c r="OT14" s="3411"/>
      <c r="OU14" s="3411"/>
      <c r="OV14" s="3411"/>
      <c r="OW14" s="3411"/>
      <c r="OX14" s="3411"/>
      <c r="OY14" s="3411"/>
      <c r="OZ14" s="3411"/>
      <c r="PA14" s="3411"/>
      <c r="PB14" s="3411"/>
      <c r="PC14" s="3411"/>
      <c r="PD14" s="3411"/>
      <c r="PE14" s="3411"/>
      <c r="PF14" s="3411"/>
      <c r="PG14" s="3411"/>
      <c r="PH14" s="3411"/>
      <c r="PI14" s="3411"/>
      <c r="PJ14" s="3411"/>
      <c r="PK14" s="3411"/>
      <c r="PL14" s="3411"/>
      <c r="PM14" s="3411"/>
      <c r="PN14" s="3411"/>
      <c r="PO14" s="3411"/>
      <c r="PP14" s="3411"/>
      <c r="PQ14" s="3411"/>
      <c r="PR14" s="3411"/>
      <c r="PS14" s="3411"/>
      <c r="PT14" s="3411"/>
      <c r="PU14" s="3411"/>
      <c r="PV14" s="3411"/>
      <c r="PW14" s="3411"/>
      <c r="PX14" s="3411"/>
      <c r="PY14" s="3411"/>
      <c r="PZ14" s="3411"/>
      <c r="QA14" s="3411"/>
      <c r="QB14" s="3411"/>
      <c r="QC14" s="3411"/>
      <c r="QD14" s="3411"/>
      <c r="QE14" s="3411"/>
      <c r="QF14" s="3411"/>
      <c r="QG14" s="3411"/>
      <c r="QH14" s="3411"/>
      <c r="QI14" s="3411"/>
      <c r="QJ14" s="3411"/>
      <c r="QK14" s="3411"/>
      <c r="QL14" s="3411"/>
      <c r="QM14" s="3411"/>
      <c r="QN14" s="3411"/>
      <c r="QO14" s="3411"/>
      <c r="QP14" s="3411"/>
      <c r="QQ14" s="3411"/>
      <c r="QR14" s="3411"/>
      <c r="QS14" s="3411"/>
      <c r="QT14" s="3411"/>
      <c r="QU14" s="3411"/>
      <c r="QV14" s="3411"/>
      <c r="QW14" s="3411"/>
      <c r="QX14" s="3411"/>
      <c r="QY14" s="3411"/>
      <c r="QZ14" s="3411"/>
      <c r="RA14" s="3411"/>
      <c r="RB14" s="3411"/>
      <c r="RC14" s="3411"/>
      <c r="RD14" s="3411"/>
      <c r="RE14" s="3411"/>
      <c r="RF14" s="3411"/>
      <c r="RG14" s="3411"/>
      <c r="RH14" s="3411"/>
      <c r="RI14" s="3411"/>
      <c r="RJ14" s="3411"/>
      <c r="RK14" s="3411"/>
      <c r="RL14" s="3411"/>
      <c r="RM14" s="3411"/>
      <c r="RN14" s="3411"/>
      <c r="RO14" s="3411"/>
      <c r="RP14" s="3411"/>
      <c r="RQ14" s="3411"/>
      <c r="RR14" s="3411"/>
      <c r="RS14" s="3411"/>
      <c r="RT14" s="3411"/>
      <c r="RU14" s="3411"/>
      <c r="RV14" s="3411"/>
      <c r="RW14" s="3411"/>
      <c r="RX14" s="3411"/>
      <c r="RY14" s="3411"/>
      <c r="RZ14" s="3411"/>
      <c r="SA14" s="3411"/>
      <c r="SB14" s="3411"/>
      <c r="SC14" s="3411"/>
      <c r="SD14" s="3411"/>
      <c r="SE14" s="3411"/>
      <c r="SF14" s="3411"/>
      <c r="SG14" s="3411"/>
      <c r="SH14" s="3411"/>
      <c r="SI14" s="3411"/>
      <c r="SJ14" s="3411"/>
      <c r="SK14" s="3411"/>
      <c r="SL14" s="3411"/>
      <c r="SM14" s="3411"/>
      <c r="SN14" s="3411"/>
      <c r="SO14" s="3411"/>
      <c r="SP14" s="3411"/>
      <c r="SQ14" s="3411"/>
      <c r="SR14" s="3411"/>
      <c r="SS14" s="3411"/>
      <c r="ST14" s="3411"/>
      <c r="SU14" s="3411"/>
      <c r="SV14" s="3411"/>
      <c r="SW14" s="3411"/>
      <c r="SX14" s="3411"/>
      <c r="SY14" s="3411"/>
      <c r="SZ14" s="3411"/>
      <c r="TA14" s="3411"/>
      <c r="TB14" s="3411"/>
      <c r="TC14" s="3411"/>
      <c r="TD14" s="3411"/>
      <c r="TE14" s="3411"/>
      <c r="TF14" s="3411"/>
      <c r="TG14" s="3411"/>
      <c r="TH14" s="3411"/>
      <c r="TI14" s="3411"/>
      <c r="TJ14" s="3411"/>
      <c r="TK14" s="3411"/>
      <c r="TL14" s="3411"/>
      <c r="TM14" s="3411"/>
      <c r="TN14" s="3411"/>
      <c r="TO14" s="3411"/>
      <c r="TP14" s="3411"/>
      <c r="TQ14" s="3411"/>
      <c r="TR14" s="3411"/>
      <c r="TS14" s="3411"/>
      <c r="TT14" s="3411"/>
      <c r="TU14" s="3411"/>
      <c r="TV14" s="3411"/>
      <c r="TW14" s="3411"/>
      <c r="TX14" s="3411"/>
      <c r="TY14" s="3411"/>
      <c r="TZ14" s="3411"/>
      <c r="UA14" s="3411"/>
      <c r="UB14" s="3411"/>
      <c r="UC14" s="3411"/>
      <c r="UD14" s="3411"/>
      <c r="UE14" s="3411"/>
      <c r="UF14" s="3411"/>
      <c r="UG14" s="3411"/>
      <c r="UH14" s="3411"/>
      <c r="UI14" s="3411"/>
      <c r="UJ14" s="3411"/>
      <c r="UK14" s="3411"/>
      <c r="UL14" s="3411"/>
      <c r="UM14" s="3411"/>
      <c r="UN14" s="3411"/>
      <c r="UO14" s="3411"/>
      <c r="UP14" s="3411"/>
      <c r="UQ14" s="3411"/>
      <c r="UR14" s="3411"/>
      <c r="US14" s="3411"/>
      <c r="UT14" s="3411"/>
      <c r="UU14" s="3411"/>
      <c r="UV14" s="3411"/>
      <c r="UW14" s="3411"/>
      <c r="UX14" s="3411"/>
      <c r="UY14" s="3411"/>
      <c r="UZ14" s="3411"/>
      <c r="VA14" s="3411"/>
      <c r="VB14" s="3411"/>
      <c r="VC14" s="3411"/>
      <c r="VD14" s="3411"/>
      <c r="VE14" s="3411"/>
      <c r="VF14" s="3411"/>
      <c r="VG14" s="3411"/>
      <c r="VH14" s="3411"/>
      <c r="VI14" s="3411"/>
      <c r="VJ14" s="3411"/>
      <c r="VK14" s="3411"/>
      <c r="VL14" s="3411"/>
      <c r="VM14" s="3411"/>
      <c r="VN14" s="3411"/>
      <c r="VO14" s="3411"/>
      <c r="VP14" s="3411"/>
      <c r="VQ14" s="3411"/>
      <c r="VR14" s="3411"/>
      <c r="VS14" s="3411"/>
      <c r="VT14" s="3411"/>
      <c r="VU14" s="3411"/>
      <c r="VV14" s="3411"/>
      <c r="VW14" s="3411"/>
      <c r="VX14" s="3411"/>
      <c r="VY14" s="3411"/>
      <c r="VZ14" s="3411"/>
      <c r="WA14" s="3411"/>
      <c r="WB14" s="3411"/>
      <c r="WC14" s="3411"/>
      <c r="WD14" s="3411"/>
      <c r="WE14" s="3411"/>
      <c r="WF14" s="3411"/>
      <c r="WG14" s="3411"/>
      <c r="WH14" s="3411"/>
      <c r="WI14" s="3411"/>
      <c r="WJ14" s="3411"/>
      <c r="WK14" s="3411"/>
      <c r="WL14" s="3411"/>
      <c r="WM14" s="3411"/>
      <c r="WN14" s="3411"/>
      <c r="WO14" s="3411"/>
      <c r="WP14" s="3411"/>
      <c r="WQ14" s="3411"/>
      <c r="WR14" s="3411"/>
      <c r="WS14" s="3411"/>
      <c r="WT14" s="3411"/>
      <c r="WU14" s="3411"/>
      <c r="WV14" s="3411"/>
      <c r="WW14" s="3411"/>
      <c r="WX14" s="3411"/>
      <c r="WY14" s="3411"/>
      <c r="WZ14" s="3411"/>
      <c r="XA14" s="3411"/>
      <c r="XB14" s="3411"/>
      <c r="XC14" s="3411"/>
      <c r="XD14" s="3411"/>
      <c r="XE14" s="3411"/>
      <c r="XF14" s="3411"/>
      <c r="XG14" s="3411"/>
      <c r="XH14" s="3411"/>
      <c r="XI14" s="3411"/>
      <c r="XJ14" s="3411"/>
      <c r="XK14" s="3411"/>
      <c r="XL14" s="3411"/>
      <c r="XM14" s="3411"/>
      <c r="XN14" s="3411"/>
      <c r="XO14" s="3411"/>
      <c r="XP14" s="3411"/>
      <c r="XQ14" s="3411"/>
      <c r="XR14" s="3411"/>
      <c r="XS14" s="3411"/>
      <c r="XT14" s="3411"/>
      <c r="XU14" s="3411"/>
      <c r="XV14" s="3411"/>
      <c r="XW14" s="3411"/>
      <c r="XX14" s="3411"/>
      <c r="XY14" s="3411"/>
      <c r="XZ14" s="3411"/>
      <c r="YA14" s="3411"/>
      <c r="YB14" s="3411"/>
      <c r="YC14" s="3411"/>
      <c r="YD14" s="3411"/>
      <c r="YE14" s="3411"/>
      <c r="YF14" s="3411"/>
      <c r="YG14" s="3411"/>
      <c r="YH14" s="3411"/>
      <c r="YI14" s="3411"/>
      <c r="YJ14" s="3411"/>
      <c r="YK14" s="3411"/>
      <c r="YL14" s="3411"/>
      <c r="YM14" s="3411"/>
      <c r="YN14" s="3411"/>
      <c r="YO14" s="3411"/>
      <c r="YP14" s="3411"/>
      <c r="YQ14" s="3411"/>
      <c r="YR14" s="3411"/>
      <c r="YS14" s="3411"/>
      <c r="YT14" s="3411"/>
      <c r="YU14" s="3411"/>
      <c r="YV14" s="3411"/>
      <c r="YW14" s="3411"/>
      <c r="YX14" s="3411"/>
      <c r="YY14" s="3411"/>
      <c r="YZ14" s="3411"/>
      <c r="ZA14" s="3411"/>
      <c r="ZB14" s="3411"/>
      <c r="ZC14" s="3411"/>
      <c r="ZD14" s="3411"/>
      <c r="ZE14" s="3411"/>
      <c r="ZF14" s="3411"/>
      <c r="ZG14" s="3411"/>
      <c r="ZH14" s="3411"/>
      <c r="ZI14" s="3411"/>
      <c r="ZJ14" s="3411"/>
      <c r="ZK14" s="3411"/>
      <c r="ZL14" s="3411"/>
      <c r="ZM14" s="3411"/>
      <c r="ZN14" s="3411"/>
      <c r="ZO14" s="3411"/>
      <c r="ZP14" s="3411"/>
      <c r="ZQ14" s="3411"/>
      <c r="ZR14" s="3411"/>
      <c r="ZS14" s="3411"/>
      <c r="ZT14" s="3411"/>
      <c r="ZU14" s="3411"/>
      <c r="ZV14" s="3411"/>
      <c r="ZW14" s="3411"/>
      <c r="ZX14" s="3411"/>
      <c r="ZY14" s="3411"/>
      <c r="ZZ14" s="3411"/>
      <c r="AAA14" s="3411"/>
      <c r="AAB14" s="3411"/>
    </row>
    <row r="15" spans="2:704" ht="21" customHeight="1">
      <c r="B15" s="3413">
        <v>10</v>
      </c>
      <c r="C15" s="3417" t="s">
        <v>6311</v>
      </c>
      <c r="D15" s="3416"/>
      <c r="E15" s="3413" t="s">
        <v>6567</v>
      </c>
      <c r="F15" s="3413"/>
      <c r="G15" s="3413" t="s">
        <v>3903</v>
      </c>
      <c r="H15" s="3411"/>
      <c r="I15" s="3411"/>
      <c r="J15" s="3411"/>
      <c r="K15" s="3411"/>
      <c r="L15" s="3411"/>
      <c r="M15" s="3411"/>
      <c r="N15" s="3411"/>
      <c r="O15" s="3411"/>
      <c r="P15" s="3411"/>
      <c r="Q15" s="3411"/>
      <c r="R15" s="3411"/>
      <c r="S15" s="3411"/>
      <c r="T15" s="3411"/>
      <c r="U15" s="3411"/>
      <c r="V15" s="3411"/>
      <c r="W15" s="3411"/>
      <c r="X15" s="3411"/>
      <c r="Y15" s="3411"/>
      <c r="Z15" s="3411"/>
      <c r="AA15" s="3411"/>
      <c r="AB15" s="3411"/>
      <c r="AC15" s="3411"/>
      <c r="AD15" s="3411"/>
      <c r="AE15" s="3411"/>
      <c r="AF15" s="3411"/>
      <c r="AG15" s="3411"/>
      <c r="AH15" s="3411"/>
      <c r="AI15" s="3411"/>
      <c r="AJ15" s="3411"/>
      <c r="AK15" s="3411"/>
      <c r="AL15" s="3411"/>
      <c r="AM15" s="3411"/>
      <c r="AN15" s="3411"/>
      <c r="AO15" s="3411"/>
      <c r="AP15" s="3411"/>
      <c r="AQ15" s="3411"/>
      <c r="AR15" s="3411"/>
      <c r="AS15" s="3411"/>
      <c r="AT15" s="3411"/>
      <c r="AU15" s="3411"/>
      <c r="AV15" s="3411"/>
      <c r="AW15" s="3411"/>
      <c r="AX15" s="3411"/>
      <c r="AY15" s="3411"/>
      <c r="AZ15" s="3411"/>
      <c r="BA15" s="3411"/>
      <c r="BB15" s="3411"/>
      <c r="BC15" s="3411"/>
      <c r="BD15" s="3411"/>
      <c r="BE15" s="3411"/>
      <c r="BF15" s="3411"/>
      <c r="BG15" s="3411"/>
      <c r="BH15" s="3411"/>
      <c r="BI15" s="3411"/>
      <c r="BJ15" s="3411"/>
      <c r="BK15" s="3411"/>
      <c r="BL15" s="3411"/>
      <c r="BM15" s="3411"/>
      <c r="BN15" s="3411"/>
      <c r="BO15" s="3411"/>
      <c r="BP15" s="3411"/>
      <c r="BQ15" s="3411"/>
      <c r="BR15" s="3411"/>
      <c r="BS15" s="3411"/>
      <c r="BT15" s="3411"/>
      <c r="BU15" s="3411"/>
      <c r="BV15" s="3411"/>
      <c r="BW15" s="3411"/>
      <c r="BX15" s="3411"/>
      <c r="BY15" s="3411"/>
      <c r="BZ15" s="3411"/>
      <c r="CA15" s="3411"/>
      <c r="CB15" s="3411"/>
      <c r="CC15" s="3411"/>
      <c r="CD15" s="3411"/>
      <c r="CE15" s="3411"/>
      <c r="CF15" s="3411"/>
      <c r="CG15" s="3411"/>
      <c r="CH15" s="3411"/>
      <c r="CI15" s="3411"/>
      <c r="CJ15" s="3411"/>
      <c r="CK15" s="3411"/>
      <c r="CL15" s="3411"/>
      <c r="CM15" s="3411"/>
      <c r="CN15" s="3411"/>
      <c r="CO15" s="3411"/>
      <c r="CP15" s="3411"/>
      <c r="CQ15" s="3411"/>
      <c r="CR15" s="3411"/>
      <c r="CS15" s="3411"/>
      <c r="CT15" s="3411"/>
      <c r="CU15" s="3411"/>
      <c r="CV15" s="3411"/>
      <c r="CW15" s="3411"/>
      <c r="CX15" s="3411"/>
      <c r="CY15" s="3411"/>
      <c r="CZ15" s="3411"/>
      <c r="DA15" s="3411"/>
      <c r="DB15" s="3411"/>
      <c r="DC15" s="3411"/>
      <c r="DD15" s="3411"/>
      <c r="DE15" s="3411"/>
      <c r="DF15" s="3411"/>
      <c r="DG15" s="3411"/>
      <c r="DH15" s="3411"/>
      <c r="DI15" s="3411"/>
      <c r="DJ15" s="3411"/>
      <c r="DK15" s="3411"/>
      <c r="DL15" s="3411"/>
      <c r="DM15" s="3411"/>
      <c r="DN15" s="3411"/>
      <c r="DO15" s="3411"/>
      <c r="DP15" s="3411"/>
      <c r="DQ15" s="3411"/>
      <c r="DR15" s="3411"/>
      <c r="DS15" s="3411"/>
      <c r="DT15" s="3411"/>
      <c r="DU15" s="3411"/>
      <c r="DV15" s="3411"/>
      <c r="DW15" s="3411"/>
      <c r="DX15" s="3411"/>
      <c r="DY15" s="3411"/>
      <c r="DZ15" s="3411"/>
      <c r="EA15" s="3411"/>
      <c r="EB15" s="3411"/>
      <c r="EC15" s="3411"/>
      <c r="ED15" s="3411"/>
      <c r="EE15" s="3411"/>
      <c r="EF15" s="3411"/>
      <c r="EG15" s="3411"/>
      <c r="EH15" s="3411"/>
      <c r="EI15" s="3411"/>
      <c r="EJ15" s="3411"/>
      <c r="EK15" s="3411"/>
      <c r="EL15" s="3411"/>
      <c r="EM15" s="3411"/>
      <c r="EN15" s="3411"/>
      <c r="EO15" s="3411"/>
      <c r="EP15" s="3411"/>
      <c r="EQ15" s="3411"/>
      <c r="ER15" s="3411"/>
      <c r="ES15" s="3411"/>
      <c r="ET15" s="3411"/>
      <c r="EU15" s="3411"/>
      <c r="EV15" s="3411"/>
      <c r="EW15" s="3411"/>
      <c r="EX15" s="3411"/>
      <c r="EY15" s="3411"/>
      <c r="EZ15" s="3411"/>
      <c r="FA15" s="3411"/>
      <c r="FB15" s="3411"/>
      <c r="FC15" s="3411"/>
      <c r="FD15" s="3411"/>
      <c r="FE15" s="3411"/>
      <c r="FF15" s="3411"/>
      <c r="FG15" s="3411"/>
      <c r="FH15" s="3411"/>
      <c r="FI15" s="3411"/>
      <c r="FJ15" s="3411"/>
      <c r="FK15" s="3411"/>
      <c r="FL15" s="3411"/>
      <c r="FM15" s="3411"/>
      <c r="FN15" s="3411"/>
      <c r="FO15" s="3411"/>
      <c r="FP15" s="3411"/>
      <c r="FQ15" s="3411"/>
      <c r="FR15" s="3411"/>
      <c r="FS15" s="3411"/>
      <c r="FT15" s="3411"/>
      <c r="FU15" s="3411"/>
      <c r="FV15" s="3411"/>
      <c r="FW15" s="3411"/>
      <c r="FX15" s="3411"/>
      <c r="FY15" s="3411"/>
      <c r="FZ15" s="3411"/>
      <c r="GA15" s="3411"/>
      <c r="GB15" s="3411"/>
      <c r="GC15" s="3411"/>
      <c r="GD15" s="3411"/>
      <c r="GE15" s="3411"/>
      <c r="GF15" s="3411"/>
      <c r="GG15" s="3411"/>
      <c r="GH15" s="3411"/>
      <c r="GI15" s="3411"/>
      <c r="GJ15" s="3411"/>
      <c r="GK15" s="3411"/>
      <c r="GL15" s="3411"/>
      <c r="GM15" s="3411"/>
      <c r="GN15" s="3411"/>
      <c r="GO15" s="3411"/>
      <c r="GP15" s="3411"/>
      <c r="GQ15" s="3411"/>
      <c r="GR15" s="3411"/>
      <c r="GS15" s="3411"/>
      <c r="GT15" s="3411"/>
      <c r="GU15" s="3411"/>
      <c r="GV15" s="3411"/>
      <c r="GW15" s="3411"/>
      <c r="GX15" s="3411"/>
      <c r="GY15" s="3411"/>
      <c r="GZ15" s="3411"/>
      <c r="HA15" s="3411"/>
      <c r="HB15" s="3411"/>
      <c r="HC15" s="3411"/>
      <c r="HD15" s="3411"/>
      <c r="HE15" s="3411"/>
      <c r="HF15" s="3411"/>
      <c r="HG15" s="3411"/>
      <c r="HH15" s="3411"/>
      <c r="HI15" s="3411"/>
      <c r="HJ15" s="3411"/>
      <c r="HK15" s="3411"/>
      <c r="HL15" s="3411"/>
      <c r="HM15" s="3411"/>
      <c r="HN15" s="3411"/>
      <c r="HO15" s="3411"/>
      <c r="HP15" s="3411"/>
      <c r="HQ15" s="3411"/>
      <c r="HR15" s="3411"/>
      <c r="HS15" s="3411"/>
      <c r="HT15" s="3411"/>
      <c r="HU15" s="3411"/>
      <c r="HV15" s="3411"/>
      <c r="HW15" s="3411"/>
      <c r="HX15" s="3411"/>
      <c r="HY15" s="3411"/>
      <c r="HZ15" s="3411"/>
      <c r="IA15" s="3411"/>
      <c r="IB15" s="3411"/>
      <c r="IC15" s="3411"/>
      <c r="ID15" s="3411"/>
      <c r="IE15" s="3411"/>
      <c r="IF15" s="3411"/>
      <c r="IG15" s="3411"/>
      <c r="IH15" s="3411"/>
      <c r="II15" s="3411"/>
      <c r="IJ15" s="3411"/>
      <c r="IK15" s="3411"/>
      <c r="IL15" s="3411"/>
      <c r="IM15" s="3411"/>
      <c r="IN15" s="3411"/>
      <c r="IO15" s="3411"/>
      <c r="IP15" s="3411"/>
      <c r="IQ15" s="3411"/>
      <c r="IR15" s="3411"/>
      <c r="IS15" s="3411"/>
      <c r="IT15" s="3411"/>
      <c r="IU15" s="3411"/>
      <c r="IV15" s="3411"/>
      <c r="IW15" s="3411"/>
      <c r="IX15" s="3411"/>
      <c r="IY15" s="3411"/>
      <c r="IZ15" s="3411"/>
      <c r="JA15" s="3411"/>
      <c r="JB15" s="3411"/>
      <c r="JC15" s="3411"/>
      <c r="JD15" s="3411"/>
      <c r="JE15" s="3411"/>
      <c r="JF15" s="3411"/>
      <c r="JG15" s="3411"/>
      <c r="JH15" s="3411"/>
      <c r="JI15" s="3411"/>
      <c r="JJ15" s="3411"/>
      <c r="JK15" s="3411"/>
      <c r="JL15" s="3411"/>
      <c r="JM15" s="3411"/>
      <c r="JN15" s="3411"/>
      <c r="JO15" s="3411"/>
      <c r="JP15" s="3411"/>
      <c r="JQ15" s="3411"/>
      <c r="JR15" s="3411"/>
      <c r="JS15" s="3411"/>
      <c r="JT15" s="3411"/>
      <c r="JU15" s="3411"/>
      <c r="JV15" s="3411"/>
      <c r="JW15" s="3411"/>
      <c r="JX15" s="3411"/>
      <c r="JY15" s="3411"/>
      <c r="JZ15" s="3411"/>
      <c r="KA15" s="3411"/>
      <c r="KB15" s="3411"/>
      <c r="KC15" s="3411"/>
      <c r="KD15" s="3411"/>
      <c r="KE15" s="3411"/>
      <c r="KF15" s="3411"/>
      <c r="KG15" s="3411"/>
      <c r="KH15" s="3411"/>
      <c r="KI15" s="3411"/>
      <c r="KJ15" s="3411"/>
      <c r="KK15" s="3411"/>
      <c r="KL15" s="3411"/>
      <c r="KM15" s="3411"/>
      <c r="KN15" s="3411"/>
      <c r="KO15" s="3411"/>
      <c r="KP15" s="3411"/>
      <c r="KQ15" s="3411"/>
      <c r="KR15" s="3411"/>
      <c r="KS15" s="3411"/>
      <c r="KT15" s="3411"/>
      <c r="KU15" s="3411"/>
      <c r="KV15" s="3411"/>
      <c r="KW15" s="3411"/>
      <c r="KX15" s="3411"/>
      <c r="KY15" s="3411"/>
      <c r="KZ15" s="3411"/>
      <c r="LA15" s="3411"/>
      <c r="LB15" s="3411"/>
      <c r="LC15" s="3411"/>
      <c r="LD15" s="3411"/>
      <c r="LE15" s="3411"/>
      <c r="LF15" s="3411"/>
      <c r="LG15" s="3411"/>
      <c r="LH15" s="3411"/>
      <c r="LI15" s="3411"/>
      <c r="LJ15" s="3411"/>
      <c r="LK15" s="3411"/>
      <c r="LL15" s="3411"/>
      <c r="LM15" s="3411"/>
      <c r="LN15" s="3411"/>
      <c r="LO15" s="3411"/>
      <c r="LP15" s="3411"/>
      <c r="LQ15" s="3411"/>
      <c r="LR15" s="3411"/>
      <c r="LS15" s="3411"/>
      <c r="LT15" s="3411"/>
      <c r="LU15" s="3411"/>
      <c r="LV15" s="3411"/>
      <c r="LW15" s="3411"/>
      <c r="LX15" s="3411"/>
      <c r="LY15" s="3411"/>
      <c r="LZ15" s="3411"/>
      <c r="MA15" s="3411"/>
      <c r="MB15" s="3411"/>
      <c r="MC15" s="3411"/>
      <c r="MD15" s="3411"/>
      <c r="ME15" s="3411"/>
      <c r="MF15" s="3411"/>
      <c r="MG15" s="3411"/>
      <c r="MH15" s="3411"/>
      <c r="MI15" s="3411"/>
      <c r="MJ15" s="3411"/>
      <c r="MK15" s="3411"/>
      <c r="ML15" s="3411"/>
      <c r="MM15" s="3411"/>
      <c r="MN15" s="3411"/>
      <c r="MO15" s="3411"/>
      <c r="MP15" s="3411"/>
      <c r="MQ15" s="3411"/>
      <c r="MR15" s="3411"/>
      <c r="MS15" s="3411"/>
      <c r="MT15" s="3411"/>
      <c r="MU15" s="3411"/>
      <c r="MV15" s="3411"/>
      <c r="MW15" s="3411"/>
      <c r="MX15" s="3411"/>
      <c r="MY15" s="3411"/>
      <c r="MZ15" s="3411"/>
      <c r="NA15" s="3411"/>
      <c r="NB15" s="3411"/>
      <c r="NC15" s="3411"/>
      <c r="ND15" s="3411"/>
      <c r="NE15" s="3411"/>
      <c r="NF15" s="3411"/>
      <c r="NG15" s="3411"/>
      <c r="NH15" s="3411"/>
      <c r="NI15" s="3411"/>
      <c r="NJ15" s="3411"/>
      <c r="NK15" s="3411"/>
      <c r="NL15" s="3411"/>
      <c r="NM15" s="3411"/>
      <c r="NN15" s="3411"/>
      <c r="NO15" s="3411"/>
      <c r="NP15" s="3411"/>
      <c r="NQ15" s="3411"/>
      <c r="NR15" s="3411"/>
      <c r="NS15" s="3411"/>
      <c r="NT15" s="3411"/>
      <c r="NU15" s="3411"/>
      <c r="NV15" s="3411"/>
      <c r="NW15" s="3411"/>
      <c r="NX15" s="3411"/>
      <c r="NY15" s="3411"/>
      <c r="NZ15" s="3411"/>
      <c r="OA15" s="3411"/>
      <c r="OB15" s="3411"/>
      <c r="OC15" s="3411"/>
      <c r="OD15" s="3411"/>
      <c r="OE15" s="3411"/>
      <c r="OF15" s="3411"/>
      <c r="OG15" s="3411"/>
      <c r="OH15" s="3411"/>
      <c r="OI15" s="3411"/>
      <c r="OJ15" s="3411"/>
      <c r="OK15" s="3411"/>
      <c r="OL15" s="3411"/>
      <c r="OM15" s="3411"/>
      <c r="ON15" s="3411"/>
      <c r="OO15" s="3411"/>
      <c r="OP15" s="3411"/>
      <c r="OQ15" s="3411"/>
      <c r="OR15" s="3411"/>
      <c r="OS15" s="3411"/>
      <c r="OT15" s="3411"/>
      <c r="OU15" s="3411"/>
      <c r="OV15" s="3411"/>
      <c r="OW15" s="3411"/>
      <c r="OX15" s="3411"/>
      <c r="OY15" s="3411"/>
      <c r="OZ15" s="3411"/>
      <c r="PA15" s="3411"/>
      <c r="PB15" s="3411"/>
      <c r="PC15" s="3411"/>
      <c r="PD15" s="3411"/>
      <c r="PE15" s="3411"/>
      <c r="PF15" s="3411"/>
      <c r="PG15" s="3411"/>
      <c r="PH15" s="3411"/>
      <c r="PI15" s="3411"/>
      <c r="PJ15" s="3411"/>
      <c r="PK15" s="3411"/>
      <c r="PL15" s="3411"/>
      <c r="PM15" s="3411"/>
      <c r="PN15" s="3411"/>
      <c r="PO15" s="3411"/>
      <c r="PP15" s="3411"/>
      <c r="PQ15" s="3411"/>
      <c r="PR15" s="3411"/>
      <c r="PS15" s="3411"/>
      <c r="PT15" s="3411"/>
      <c r="PU15" s="3411"/>
      <c r="PV15" s="3411"/>
      <c r="PW15" s="3411"/>
      <c r="PX15" s="3411"/>
      <c r="PY15" s="3411"/>
      <c r="PZ15" s="3411"/>
      <c r="QA15" s="3411"/>
      <c r="QB15" s="3411"/>
      <c r="QC15" s="3411"/>
      <c r="QD15" s="3411"/>
      <c r="QE15" s="3411"/>
      <c r="QF15" s="3411"/>
      <c r="QG15" s="3411"/>
      <c r="QH15" s="3411"/>
      <c r="QI15" s="3411"/>
      <c r="QJ15" s="3411"/>
      <c r="QK15" s="3411"/>
      <c r="QL15" s="3411"/>
      <c r="QM15" s="3411"/>
      <c r="QN15" s="3411"/>
      <c r="QO15" s="3411"/>
      <c r="QP15" s="3411"/>
      <c r="QQ15" s="3411"/>
      <c r="QR15" s="3411"/>
      <c r="QS15" s="3411"/>
      <c r="QT15" s="3411"/>
      <c r="QU15" s="3411"/>
      <c r="QV15" s="3411"/>
      <c r="QW15" s="3411"/>
      <c r="QX15" s="3411"/>
      <c r="QY15" s="3411"/>
      <c r="QZ15" s="3411"/>
      <c r="RA15" s="3411"/>
      <c r="RB15" s="3411"/>
      <c r="RC15" s="3411"/>
      <c r="RD15" s="3411"/>
      <c r="RE15" s="3411"/>
      <c r="RF15" s="3411"/>
      <c r="RG15" s="3411"/>
      <c r="RH15" s="3411"/>
      <c r="RI15" s="3411"/>
      <c r="RJ15" s="3411"/>
      <c r="RK15" s="3411"/>
      <c r="RL15" s="3411"/>
      <c r="RM15" s="3411"/>
      <c r="RN15" s="3411"/>
      <c r="RO15" s="3411"/>
      <c r="RP15" s="3411"/>
      <c r="RQ15" s="3411"/>
      <c r="RR15" s="3411"/>
      <c r="RS15" s="3411"/>
      <c r="RT15" s="3411"/>
      <c r="RU15" s="3411"/>
      <c r="RV15" s="3411"/>
      <c r="RW15" s="3411"/>
      <c r="RX15" s="3411"/>
      <c r="RY15" s="3411"/>
      <c r="RZ15" s="3411"/>
      <c r="SA15" s="3411"/>
      <c r="SB15" s="3411"/>
      <c r="SC15" s="3411"/>
      <c r="SD15" s="3411"/>
      <c r="SE15" s="3411"/>
      <c r="SF15" s="3411"/>
      <c r="SG15" s="3411"/>
      <c r="SH15" s="3411"/>
      <c r="SI15" s="3411"/>
      <c r="SJ15" s="3411"/>
      <c r="SK15" s="3411"/>
      <c r="SL15" s="3411"/>
      <c r="SM15" s="3411"/>
      <c r="SN15" s="3411"/>
      <c r="SO15" s="3411"/>
      <c r="SP15" s="3411"/>
      <c r="SQ15" s="3411"/>
      <c r="SR15" s="3411"/>
      <c r="SS15" s="3411"/>
      <c r="ST15" s="3411"/>
      <c r="SU15" s="3411"/>
      <c r="SV15" s="3411"/>
      <c r="SW15" s="3411"/>
      <c r="SX15" s="3411"/>
      <c r="SY15" s="3411"/>
      <c r="SZ15" s="3411"/>
      <c r="TA15" s="3411"/>
      <c r="TB15" s="3411"/>
      <c r="TC15" s="3411"/>
      <c r="TD15" s="3411"/>
      <c r="TE15" s="3411"/>
      <c r="TF15" s="3411"/>
      <c r="TG15" s="3411"/>
      <c r="TH15" s="3411"/>
      <c r="TI15" s="3411"/>
      <c r="TJ15" s="3411"/>
      <c r="TK15" s="3411"/>
      <c r="TL15" s="3411"/>
      <c r="TM15" s="3411"/>
      <c r="TN15" s="3411"/>
      <c r="TO15" s="3411"/>
      <c r="TP15" s="3411"/>
      <c r="TQ15" s="3411"/>
      <c r="TR15" s="3411"/>
      <c r="TS15" s="3411"/>
      <c r="TT15" s="3411"/>
      <c r="TU15" s="3411"/>
      <c r="TV15" s="3411"/>
      <c r="TW15" s="3411"/>
      <c r="TX15" s="3411"/>
      <c r="TY15" s="3411"/>
      <c r="TZ15" s="3411"/>
      <c r="UA15" s="3411"/>
      <c r="UB15" s="3411"/>
      <c r="UC15" s="3411"/>
      <c r="UD15" s="3411"/>
      <c r="UE15" s="3411"/>
      <c r="UF15" s="3411"/>
      <c r="UG15" s="3411"/>
      <c r="UH15" s="3411"/>
      <c r="UI15" s="3411"/>
      <c r="UJ15" s="3411"/>
      <c r="UK15" s="3411"/>
      <c r="UL15" s="3411"/>
      <c r="UM15" s="3411"/>
      <c r="UN15" s="3411"/>
      <c r="UO15" s="3411"/>
      <c r="UP15" s="3411"/>
      <c r="UQ15" s="3411"/>
      <c r="UR15" s="3411"/>
      <c r="US15" s="3411"/>
      <c r="UT15" s="3411"/>
      <c r="UU15" s="3411"/>
      <c r="UV15" s="3411"/>
      <c r="UW15" s="3411"/>
      <c r="UX15" s="3411"/>
      <c r="UY15" s="3411"/>
      <c r="UZ15" s="3411"/>
      <c r="VA15" s="3411"/>
      <c r="VB15" s="3411"/>
      <c r="VC15" s="3411"/>
      <c r="VD15" s="3411"/>
      <c r="VE15" s="3411"/>
      <c r="VF15" s="3411"/>
      <c r="VG15" s="3411"/>
      <c r="VH15" s="3411"/>
      <c r="VI15" s="3411"/>
      <c r="VJ15" s="3411"/>
      <c r="VK15" s="3411"/>
      <c r="VL15" s="3411"/>
      <c r="VM15" s="3411"/>
      <c r="VN15" s="3411"/>
      <c r="VO15" s="3411"/>
      <c r="VP15" s="3411"/>
      <c r="VQ15" s="3411"/>
      <c r="VR15" s="3411"/>
      <c r="VS15" s="3411"/>
      <c r="VT15" s="3411"/>
      <c r="VU15" s="3411"/>
      <c r="VV15" s="3411"/>
      <c r="VW15" s="3411"/>
      <c r="VX15" s="3411"/>
      <c r="VY15" s="3411"/>
      <c r="VZ15" s="3411"/>
      <c r="WA15" s="3411"/>
      <c r="WB15" s="3411"/>
      <c r="WC15" s="3411"/>
      <c r="WD15" s="3411"/>
      <c r="WE15" s="3411"/>
      <c r="WF15" s="3411"/>
      <c r="WG15" s="3411"/>
      <c r="WH15" s="3411"/>
      <c r="WI15" s="3411"/>
      <c r="WJ15" s="3411"/>
      <c r="WK15" s="3411"/>
      <c r="WL15" s="3411"/>
      <c r="WM15" s="3411"/>
      <c r="WN15" s="3411"/>
      <c r="WO15" s="3411"/>
      <c r="WP15" s="3411"/>
      <c r="WQ15" s="3411"/>
      <c r="WR15" s="3411"/>
      <c r="WS15" s="3411"/>
      <c r="WT15" s="3411"/>
      <c r="WU15" s="3411"/>
      <c r="WV15" s="3411"/>
      <c r="WW15" s="3411"/>
      <c r="WX15" s="3411"/>
      <c r="WY15" s="3411"/>
      <c r="WZ15" s="3411"/>
      <c r="XA15" s="3411"/>
      <c r="XB15" s="3411"/>
      <c r="XC15" s="3411"/>
      <c r="XD15" s="3411"/>
      <c r="XE15" s="3411"/>
      <c r="XF15" s="3411"/>
      <c r="XG15" s="3411"/>
      <c r="XH15" s="3411"/>
      <c r="XI15" s="3411"/>
      <c r="XJ15" s="3411"/>
      <c r="XK15" s="3411"/>
      <c r="XL15" s="3411"/>
      <c r="XM15" s="3411"/>
      <c r="XN15" s="3411"/>
      <c r="XO15" s="3411"/>
      <c r="XP15" s="3411"/>
      <c r="XQ15" s="3411"/>
      <c r="XR15" s="3411"/>
      <c r="XS15" s="3411"/>
      <c r="XT15" s="3411"/>
      <c r="XU15" s="3411"/>
      <c r="XV15" s="3411"/>
      <c r="XW15" s="3411"/>
      <c r="XX15" s="3411"/>
      <c r="XY15" s="3411"/>
      <c r="XZ15" s="3411"/>
      <c r="YA15" s="3411"/>
      <c r="YB15" s="3411"/>
      <c r="YC15" s="3411"/>
      <c r="YD15" s="3411"/>
      <c r="YE15" s="3411"/>
      <c r="YF15" s="3411"/>
      <c r="YG15" s="3411"/>
      <c r="YH15" s="3411"/>
      <c r="YI15" s="3411"/>
      <c r="YJ15" s="3411"/>
      <c r="YK15" s="3411"/>
      <c r="YL15" s="3411"/>
      <c r="YM15" s="3411"/>
      <c r="YN15" s="3411"/>
      <c r="YO15" s="3411"/>
      <c r="YP15" s="3411"/>
      <c r="YQ15" s="3411"/>
      <c r="YR15" s="3411"/>
      <c r="YS15" s="3411"/>
      <c r="YT15" s="3411"/>
      <c r="YU15" s="3411"/>
      <c r="YV15" s="3411"/>
      <c r="YW15" s="3411"/>
      <c r="YX15" s="3411"/>
      <c r="YY15" s="3411"/>
      <c r="YZ15" s="3411"/>
      <c r="ZA15" s="3411"/>
      <c r="ZB15" s="3411"/>
      <c r="ZC15" s="3411"/>
      <c r="ZD15" s="3411"/>
      <c r="ZE15" s="3411"/>
      <c r="ZF15" s="3411"/>
      <c r="ZG15" s="3411"/>
      <c r="ZH15" s="3411"/>
      <c r="ZI15" s="3411"/>
      <c r="ZJ15" s="3411"/>
      <c r="ZK15" s="3411"/>
      <c r="ZL15" s="3411"/>
      <c r="ZM15" s="3411"/>
      <c r="ZN15" s="3411"/>
      <c r="ZO15" s="3411"/>
      <c r="ZP15" s="3411"/>
      <c r="ZQ15" s="3411"/>
      <c r="ZR15" s="3411"/>
      <c r="ZS15" s="3411"/>
      <c r="ZT15" s="3411"/>
      <c r="ZU15" s="3411"/>
      <c r="ZV15" s="3411"/>
      <c r="ZW15" s="3411"/>
      <c r="ZX15" s="3411"/>
      <c r="ZY15" s="3411"/>
      <c r="ZZ15" s="3411"/>
      <c r="AAA15" s="3411"/>
      <c r="AAB15" s="3411"/>
    </row>
    <row r="16" spans="2:704" ht="21" customHeight="1">
      <c r="B16" s="3413">
        <v>11</v>
      </c>
      <c r="C16" s="3417" t="s">
        <v>6313</v>
      </c>
      <c r="D16" s="3416"/>
      <c r="E16" s="3413" t="s">
        <v>6567</v>
      </c>
      <c r="F16" s="3413"/>
      <c r="G16" s="3413" t="s">
        <v>3903</v>
      </c>
      <c r="H16" s="3411"/>
      <c r="I16" s="3411"/>
      <c r="J16" s="3411"/>
      <c r="K16" s="3411"/>
      <c r="L16" s="3411"/>
      <c r="M16" s="3411"/>
      <c r="N16" s="3411"/>
      <c r="O16" s="3411"/>
      <c r="P16" s="3411"/>
      <c r="Q16" s="3411"/>
      <c r="R16" s="3411"/>
      <c r="S16" s="3411"/>
      <c r="T16" s="3411"/>
      <c r="U16" s="3411"/>
      <c r="V16" s="3411"/>
      <c r="W16" s="3411"/>
      <c r="X16" s="3411"/>
      <c r="Y16" s="3411"/>
      <c r="Z16" s="3411"/>
      <c r="AA16" s="3411"/>
      <c r="AB16" s="3411"/>
      <c r="AC16" s="3411"/>
      <c r="AD16" s="3411"/>
      <c r="AE16" s="3411"/>
      <c r="AF16" s="3411"/>
      <c r="AG16" s="3411"/>
      <c r="AH16" s="3411"/>
      <c r="AI16" s="3411"/>
      <c r="AJ16" s="3411"/>
      <c r="AK16" s="3411"/>
      <c r="AL16" s="3411"/>
      <c r="AM16" s="3411"/>
      <c r="AN16" s="3411"/>
      <c r="AO16" s="3411"/>
      <c r="AP16" s="3411"/>
      <c r="AQ16" s="3411"/>
      <c r="AR16" s="3411"/>
      <c r="AS16" s="3411"/>
      <c r="AT16" s="3411"/>
      <c r="AU16" s="3411"/>
      <c r="AV16" s="3411"/>
      <c r="AW16" s="3411"/>
      <c r="AX16" s="3411"/>
      <c r="AY16" s="3411"/>
      <c r="AZ16" s="3411"/>
      <c r="BA16" s="3411"/>
      <c r="BB16" s="3411"/>
      <c r="BC16" s="3411"/>
      <c r="BD16" s="3411"/>
      <c r="BE16" s="3411"/>
      <c r="BF16" s="3411"/>
      <c r="BG16" s="3411"/>
      <c r="BH16" s="3411"/>
      <c r="BI16" s="3411"/>
      <c r="BJ16" s="3411"/>
      <c r="BK16" s="3411"/>
      <c r="BL16" s="3411"/>
      <c r="BM16" s="3411"/>
      <c r="BN16" s="3411"/>
      <c r="BO16" s="3411"/>
      <c r="BP16" s="3411"/>
      <c r="BQ16" s="3411"/>
      <c r="BR16" s="3411"/>
      <c r="BS16" s="3411"/>
      <c r="BT16" s="3411"/>
      <c r="BU16" s="3411"/>
      <c r="BV16" s="3411"/>
      <c r="BW16" s="3411"/>
      <c r="BX16" s="3411"/>
      <c r="BY16" s="3411"/>
      <c r="BZ16" s="3411"/>
      <c r="CA16" s="3411"/>
      <c r="CB16" s="3411"/>
      <c r="CC16" s="3411"/>
      <c r="CD16" s="3411"/>
      <c r="CE16" s="3411"/>
      <c r="CF16" s="3411"/>
      <c r="CG16" s="3411"/>
      <c r="CH16" s="3411"/>
      <c r="CI16" s="3411"/>
      <c r="CJ16" s="3411"/>
      <c r="CK16" s="3411"/>
      <c r="CL16" s="3411"/>
      <c r="CM16" s="3411"/>
      <c r="CN16" s="3411"/>
      <c r="CO16" s="3411"/>
      <c r="CP16" s="3411"/>
      <c r="CQ16" s="3411"/>
      <c r="CR16" s="3411"/>
      <c r="CS16" s="3411"/>
      <c r="CT16" s="3411"/>
      <c r="CU16" s="3411"/>
      <c r="CV16" s="3411"/>
      <c r="CW16" s="3411"/>
      <c r="CX16" s="3411"/>
      <c r="CY16" s="3411"/>
      <c r="CZ16" s="3411"/>
      <c r="DA16" s="3411"/>
      <c r="DB16" s="3411"/>
      <c r="DC16" s="3411"/>
      <c r="DD16" s="3411"/>
      <c r="DE16" s="3411"/>
      <c r="DF16" s="3411"/>
      <c r="DG16" s="3411"/>
      <c r="DH16" s="3411"/>
      <c r="DI16" s="3411"/>
      <c r="DJ16" s="3411"/>
      <c r="DK16" s="3411"/>
      <c r="DL16" s="3411"/>
      <c r="DM16" s="3411"/>
      <c r="DN16" s="3411"/>
      <c r="DO16" s="3411"/>
      <c r="DP16" s="3411"/>
      <c r="DQ16" s="3411"/>
      <c r="DR16" s="3411"/>
      <c r="DS16" s="3411"/>
      <c r="DT16" s="3411"/>
      <c r="DU16" s="3411"/>
      <c r="DV16" s="3411"/>
      <c r="DW16" s="3411"/>
      <c r="DX16" s="3411"/>
      <c r="DY16" s="3411"/>
      <c r="DZ16" s="3411"/>
      <c r="EA16" s="3411"/>
      <c r="EB16" s="3411"/>
      <c r="EC16" s="3411"/>
      <c r="ED16" s="3411"/>
      <c r="EE16" s="3411"/>
      <c r="EF16" s="3411"/>
      <c r="EG16" s="3411"/>
      <c r="EH16" s="3411"/>
      <c r="EI16" s="3411"/>
      <c r="EJ16" s="3411"/>
      <c r="EK16" s="3411"/>
      <c r="EL16" s="3411"/>
      <c r="EM16" s="3411"/>
      <c r="EN16" s="3411"/>
      <c r="EO16" s="3411"/>
      <c r="EP16" s="3411"/>
      <c r="EQ16" s="3411"/>
      <c r="ER16" s="3411"/>
      <c r="ES16" s="3411"/>
      <c r="ET16" s="3411"/>
      <c r="EU16" s="3411"/>
      <c r="EV16" s="3411"/>
      <c r="EW16" s="3411"/>
      <c r="EX16" s="3411"/>
      <c r="EY16" s="3411"/>
      <c r="EZ16" s="3411"/>
      <c r="FA16" s="3411"/>
      <c r="FB16" s="3411"/>
      <c r="FC16" s="3411"/>
      <c r="FD16" s="3411"/>
      <c r="FE16" s="3411"/>
      <c r="FF16" s="3411"/>
      <c r="FG16" s="3411"/>
      <c r="FH16" s="3411"/>
      <c r="FI16" s="3411"/>
      <c r="FJ16" s="3411"/>
      <c r="FK16" s="3411"/>
      <c r="FL16" s="3411"/>
      <c r="FM16" s="3411"/>
      <c r="FN16" s="3411"/>
      <c r="FO16" s="3411"/>
      <c r="FP16" s="3411"/>
      <c r="FQ16" s="3411"/>
      <c r="FR16" s="3411"/>
      <c r="FS16" s="3411"/>
      <c r="FT16" s="3411"/>
      <c r="FU16" s="3411"/>
      <c r="FV16" s="3411"/>
      <c r="FW16" s="3411"/>
      <c r="FX16" s="3411"/>
      <c r="FY16" s="3411"/>
      <c r="FZ16" s="3411"/>
      <c r="GA16" s="3411"/>
      <c r="GB16" s="3411"/>
      <c r="GC16" s="3411"/>
      <c r="GD16" s="3411"/>
      <c r="GE16" s="3411"/>
      <c r="GF16" s="3411"/>
      <c r="GG16" s="3411"/>
      <c r="GH16" s="3411"/>
      <c r="GI16" s="3411"/>
      <c r="GJ16" s="3411"/>
      <c r="GK16" s="3411"/>
      <c r="GL16" s="3411"/>
      <c r="GM16" s="3411"/>
      <c r="GN16" s="3411"/>
      <c r="GO16" s="3411"/>
      <c r="GP16" s="3411"/>
      <c r="GQ16" s="3411"/>
      <c r="GR16" s="3411"/>
      <c r="GS16" s="3411"/>
      <c r="GT16" s="3411"/>
      <c r="GU16" s="3411"/>
      <c r="GV16" s="3411"/>
      <c r="GW16" s="3411"/>
      <c r="GX16" s="3411"/>
      <c r="GY16" s="3411"/>
      <c r="GZ16" s="3411"/>
      <c r="HA16" s="3411"/>
      <c r="HB16" s="3411"/>
      <c r="HC16" s="3411"/>
      <c r="HD16" s="3411"/>
      <c r="HE16" s="3411"/>
      <c r="HF16" s="3411"/>
      <c r="HG16" s="3411"/>
      <c r="HH16" s="3411"/>
      <c r="HI16" s="3411"/>
      <c r="HJ16" s="3411"/>
      <c r="HK16" s="3411"/>
      <c r="HL16" s="3411"/>
      <c r="HM16" s="3411"/>
      <c r="HN16" s="3411"/>
      <c r="HO16" s="3411"/>
      <c r="HP16" s="3411"/>
      <c r="HQ16" s="3411"/>
      <c r="HR16" s="3411"/>
      <c r="HS16" s="3411"/>
      <c r="HT16" s="3411"/>
      <c r="HU16" s="3411"/>
      <c r="HV16" s="3411"/>
      <c r="HW16" s="3411"/>
      <c r="HX16" s="3411"/>
      <c r="HY16" s="3411"/>
      <c r="HZ16" s="3411"/>
      <c r="IA16" s="3411"/>
      <c r="IB16" s="3411"/>
      <c r="IC16" s="3411"/>
      <c r="ID16" s="3411"/>
      <c r="IE16" s="3411"/>
      <c r="IF16" s="3411"/>
      <c r="IG16" s="3411"/>
      <c r="IH16" s="3411"/>
      <c r="II16" s="3411"/>
      <c r="IJ16" s="3411"/>
      <c r="IK16" s="3411"/>
      <c r="IL16" s="3411"/>
      <c r="IM16" s="3411"/>
      <c r="IN16" s="3411"/>
      <c r="IO16" s="3411"/>
      <c r="IP16" s="3411"/>
      <c r="IQ16" s="3411"/>
      <c r="IR16" s="3411"/>
      <c r="IS16" s="3411"/>
      <c r="IT16" s="3411"/>
      <c r="IU16" s="3411"/>
      <c r="IV16" s="3411"/>
      <c r="IW16" s="3411"/>
      <c r="IX16" s="3411"/>
      <c r="IY16" s="3411"/>
      <c r="IZ16" s="3411"/>
      <c r="JA16" s="3411"/>
      <c r="JB16" s="3411"/>
      <c r="JC16" s="3411"/>
      <c r="JD16" s="3411"/>
      <c r="JE16" s="3411"/>
      <c r="JF16" s="3411"/>
      <c r="JG16" s="3411"/>
      <c r="JH16" s="3411"/>
      <c r="JI16" s="3411"/>
      <c r="JJ16" s="3411"/>
      <c r="JK16" s="3411"/>
      <c r="JL16" s="3411"/>
      <c r="JM16" s="3411"/>
      <c r="JN16" s="3411"/>
      <c r="JO16" s="3411"/>
      <c r="JP16" s="3411"/>
      <c r="JQ16" s="3411"/>
      <c r="JR16" s="3411"/>
      <c r="JS16" s="3411"/>
      <c r="JT16" s="3411"/>
      <c r="JU16" s="3411"/>
      <c r="JV16" s="3411"/>
      <c r="JW16" s="3411"/>
      <c r="JX16" s="3411"/>
      <c r="JY16" s="3411"/>
      <c r="JZ16" s="3411"/>
      <c r="KA16" s="3411"/>
      <c r="KB16" s="3411"/>
      <c r="KC16" s="3411"/>
      <c r="KD16" s="3411"/>
      <c r="KE16" s="3411"/>
      <c r="KF16" s="3411"/>
      <c r="KG16" s="3411"/>
      <c r="KH16" s="3411"/>
      <c r="KI16" s="3411"/>
      <c r="KJ16" s="3411"/>
      <c r="KK16" s="3411"/>
      <c r="KL16" s="3411"/>
      <c r="KM16" s="3411"/>
      <c r="KN16" s="3411"/>
      <c r="KO16" s="3411"/>
      <c r="KP16" s="3411"/>
      <c r="KQ16" s="3411"/>
      <c r="KR16" s="3411"/>
      <c r="KS16" s="3411"/>
      <c r="KT16" s="3411"/>
      <c r="KU16" s="3411"/>
      <c r="KV16" s="3411"/>
      <c r="KW16" s="3411"/>
      <c r="KX16" s="3411"/>
      <c r="KY16" s="3411"/>
      <c r="KZ16" s="3411"/>
      <c r="LA16" s="3411"/>
      <c r="LB16" s="3411"/>
      <c r="LC16" s="3411"/>
      <c r="LD16" s="3411"/>
      <c r="LE16" s="3411"/>
      <c r="LF16" s="3411"/>
      <c r="LG16" s="3411"/>
      <c r="LH16" s="3411"/>
      <c r="LI16" s="3411"/>
      <c r="LJ16" s="3411"/>
      <c r="LK16" s="3411"/>
      <c r="LL16" s="3411"/>
      <c r="LM16" s="3411"/>
      <c r="LN16" s="3411"/>
      <c r="LO16" s="3411"/>
      <c r="LP16" s="3411"/>
      <c r="LQ16" s="3411"/>
      <c r="LR16" s="3411"/>
      <c r="LS16" s="3411"/>
      <c r="LT16" s="3411"/>
      <c r="LU16" s="3411"/>
      <c r="LV16" s="3411"/>
      <c r="LW16" s="3411"/>
      <c r="LX16" s="3411"/>
      <c r="LY16" s="3411"/>
      <c r="LZ16" s="3411"/>
      <c r="MA16" s="3411"/>
      <c r="MB16" s="3411"/>
      <c r="MC16" s="3411"/>
      <c r="MD16" s="3411"/>
      <c r="ME16" s="3411"/>
      <c r="MF16" s="3411"/>
      <c r="MG16" s="3411"/>
      <c r="MH16" s="3411"/>
      <c r="MI16" s="3411"/>
      <c r="MJ16" s="3411"/>
      <c r="MK16" s="3411"/>
      <c r="ML16" s="3411"/>
      <c r="MM16" s="3411"/>
      <c r="MN16" s="3411"/>
      <c r="MO16" s="3411"/>
      <c r="MP16" s="3411"/>
      <c r="MQ16" s="3411"/>
      <c r="MR16" s="3411"/>
      <c r="MS16" s="3411"/>
      <c r="MT16" s="3411"/>
      <c r="MU16" s="3411"/>
      <c r="MV16" s="3411"/>
      <c r="MW16" s="3411"/>
      <c r="MX16" s="3411"/>
      <c r="MY16" s="3411"/>
      <c r="MZ16" s="3411"/>
      <c r="NA16" s="3411"/>
      <c r="NB16" s="3411"/>
      <c r="NC16" s="3411"/>
      <c r="ND16" s="3411"/>
      <c r="NE16" s="3411"/>
      <c r="NF16" s="3411"/>
      <c r="NG16" s="3411"/>
      <c r="NH16" s="3411"/>
      <c r="NI16" s="3411"/>
      <c r="NJ16" s="3411"/>
      <c r="NK16" s="3411"/>
      <c r="NL16" s="3411"/>
      <c r="NM16" s="3411"/>
      <c r="NN16" s="3411"/>
      <c r="NO16" s="3411"/>
      <c r="NP16" s="3411"/>
      <c r="NQ16" s="3411"/>
      <c r="NR16" s="3411"/>
      <c r="NS16" s="3411"/>
      <c r="NT16" s="3411"/>
      <c r="NU16" s="3411"/>
      <c r="NV16" s="3411"/>
      <c r="NW16" s="3411"/>
      <c r="NX16" s="3411"/>
      <c r="NY16" s="3411"/>
      <c r="NZ16" s="3411"/>
      <c r="OA16" s="3411"/>
      <c r="OB16" s="3411"/>
      <c r="OC16" s="3411"/>
      <c r="OD16" s="3411"/>
      <c r="OE16" s="3411"/>
      <c r="OF16" s="3411"/>
      <c r="OG16" s="3411"/>
      <c r="OH16" s="3411"/>
      <c r="OI16" s="3411"/>
      <c r="OJ16" s="3411"/>
      <c r="OK16" s="3411"/>
      <c r="OL16" s="3411"/>
      <c r="OM16" s="3411"/>
      <c r="ON16" s="3411"/>
      <c r="OO16" s="3411"/>
      <c r="OP16" s="3411"/>
      <c r="OQ16" s="3411"/>
      <c r="OR16" s="3411"/>
      <c r="OS16" s="3411"/>
      <c r="OT16" s="3411"/>
      <c r="OU16" s="3411"/>
      <c r="OV16" s="3411"/>
      <c r="OW16" s="3411"/>
      <c r="OX16" s="3411"/>
      <c r="OY16" s="3411"/>
      <c r="OZ16" s="3411"/>
      <c r="PA16" s="3411"/>
      <c r="PB16" s="3411"/>
      <c r="PC16" s="3411"/>
      <c r="PD16" s="3411"/>
      <c r="PE16" s="3411"/>
      <c r="PF16" s="3411"/>
      <c r="PG16" s="3411"/>
      <c r="PH16" s="3411"/>
      <c r="PI16" s="3411"/>
      <c r="PJ16" s="3411"/>
      <c r="PK16" s="3411"/>
      <c r="PL16" s="3411"/>
      <c r="PM16" s="3411"/>
      <c r="PN16" s="3411"/>
      <c r="PO16" s="3411"/>
      <c r="PP16" s="3411"/>
      <c r="PQ16" s="3411"/>
      <c r="PR16" s="3411"/>
      <c r="PS16" s="3411"/>
      <c r="PT16" s="3411"/>
      <c r="PU16" s="3411"/>
      <c r="PV16" s="3411"/>
      <c r="PW16" s="3411"/>
      <c r="PX16" s="3411"/>
      <c r="PY16" s="3411"/>
      <c r="PZ16" s="3411"/>
      <c r="QA16" s="3411"/>
      <c r="QB16" s="3411"/>
      <c r="QC16" s="3411"/>
      <c r="QD16" s="3411"/>
      <c r="QE16" s="3411"/>
      <c r="QF16" s="3411"/>
      <c r="QG16" s="3411"/>
      <c r="QH16" s="3411"/>
      <c r="QI16" s="3411"/>
      <c r="QJ16" s="3411"/>
      <c r="QK16" s="3411"/>
      <c r="QL16" s="3411"/>
      <c r="QM16" s="3411"/>
      <c r="QN16" s="3411"/>
      <c r="QO16" s="3411"/>
      <c r="QP16" s="3411"/>
      <c r="QQ16" s="3411"/>
      <c r="QR16" s="3411"/>
      <c r="QS16" s="3411"/>
      <c r="QT16" s="3411"/>
      <c r="QU16" s="3411"/>
      <c r="QV16" s="3411"/>
      <c r="QW16" s="3411"/>
      <c r="QX16" s="3411"/>
      <c r="QY16" s="3411"/>
      <c r="QZ16" s="3411"/>
      <c r="RA16" s="3411"/>
      <c r="RB16" s="3411"/>
      <c r="RC16" s="3411"/>
      <c r="RD16" s="3411"/>
      <c r="RE16" s="3411"/>
      <c r="RF16" s="3411"/>
      <c r="RG16" s="3411"/>
      <c r="RH16" s="3411"/>
      <c r="RI16" s="3411"/>
      <c r="RJ16" s="3411"/>
      <c r="RK16" s="3411"/>
      <c r="RL16" s="3411"/>
      <c r="RM16" s="3411"/>
      <c r="RN16" s="3411"/>
      <c r="RO16" s="3411"/>
      <c r="RP16" s="3411"/>
      <c r="RQ16" s="3411"/>
      <c r="RR16" s="3411"/>
      <c r="RS16" s="3411"/>
      <c r="RT16" s="3411"/>
      <c r="RU16" s="3411"/>
      <c r="RV16" s="3411"/>
      <c r="RW16" s="3411"/>
      <c r="RX16" s="3411"/>
      <c r="RY16" s="3411"/>
      <c r="RZ16" s="3411"/>
      <c r="SA16" s="3411"/>
      <c r="SB16" s="3411"/>
      <c r="SC16" s="3411"/>
      <c r="SD16" s="3411"/>
      <c r="SE16" s="3411"/>
      <c r="SF16" s="3411"/>
      <c r="SG16" s="3411"/>
      <c r="SH16" s="3411"/>
      <c r="SI16" s="3411"/>
      <c r="SJ16" s="3411"/>
      <c r="SK16" s="3411"/>
      <c r="SL16" s="3411"/>
      <c r="SM16" s="3411"/>
      <c r="SN16" s="3411"/>
      <c r="SO16" s="3411"/>
      <c r="SP16" s="3411"/>
      <c r="SQ16" s="3411"/>
      <c r="SR16" s="3411"/>
      <c r="SS16" s="3411"/>
      <c r="ST16" s="3411"/>
      <c r="SU16" s="3411"/>
      <c r="SV16" s="3411"/>
      <c r="SW16" s="3411"/>
      <c r="SX16" s="3411"/>
      <c r="SY16" s="3411"/>
      <c r="SZ16" s="3411"/>
      <c r="TA16" s="3411"/>
      <c r="TB16" s="3411"/>
      <c r="TC16" s="3411"/>
      <c r="TD16" s="3411"/>
      <c r="TE16" s="3411"/>
      <c r="TF16" s="3411"/>
      <c r="TG16" s="3411"/>
      <c r="TH16" s="3411"/>
      <c r="TI16" s="3411"/>
      <c r="TJ16" s="3411"/>
      <c r="TK16" s="3411"/>
      <c r="TL16" s="3411"/>
      <c r="TM16" s="3411"/>
      <c r="TN16" s="3411"/>
      <c r="TO16" s="3411"/>
      <c r="TP16" s="3411"/>
      <c r="TQ16" s="3411"/>
      <c r="TR16" s="3411"/>
      <c r="TS16" s="3411"/>
      <c r="TT16" s="3411"/>
      <c r="TU16" s="3411"/>
      <c r="TV16" s="3411"/>
      <c r="TW16" s="3411"/>
      <c r="TX16" s="3411"/>
      <c r="TY16" s="3411"/>
      <c r="TZ16" s="3411"/>
      <c r="UA16" s="3411"/>
      <c r="UB16" s="3411"/>
      <c r="UC16" s="3411"/>
      <c r="UD16" s="3411"/>
      <c r="UE16" s="3411"/>
      <c r="UF16" s="3411"/>
      <c r="UG16" s="3411"/>
      <c r="UH16" s="3411"/>
      <c r="UI16" s="3411"/>
      <c r="UJ16" s="3411"/>
      <c r="UK16" s="3411"/>
      <c r="UL16" s="3411"/>
      <c r="UM16" s="3411"/>
      <c r="UN16" s="3411"/>
      <c r="UO16" s="3411"/>
      <c r="UP16" s="3411"/>
      <c r="UQ16" s="3411"/>
      <c r="UR16" s="3411"/>
      <c r="US16" s="3411"/>
      <c r="UT16" s="3411"/>
      <c r="UU16" s="3411"/>
      <c r="UV16" s="3411"/>
      <c r="UW16" s="3411"/>
      <c r="UX16" s="3411"/>
      <c r="UY16" s="3411"/>
      <c r="UZ16" s="3411"/>
      <c r="VA16" s="3411"/>
      <c r="VB16" s="3411"/>
      <c r="VC16" s="3411"/>
      <c r="VD16" s="3411"/>
      <c r="VE16" s="3411"/>
      <c r="VF16" s="3411"/>
      <c r="VG16" s="3411"/>
      <c r="VH16" s="3411"/>
      <c r="VI16" s="3411"/>
      <c r="VJ16" s="3411"/>
      <c r="VK16" s="3411"/>
      <c r="VL16" s="3411"/>
      <c r="VM16" s="3411"/>
      <c r="VN16" s="3411"/>
      <c r="VO16" s="3411"/>
      <c r="VP16" s="3411"/>
      <c r="VQ16" s="3411"/>
      <c r="VR16" s="3411"/>
      <c r="VS16" s="3411"/>
      <c r="VT16" s="3411"/>
      <c r="VU16" s="3411"/>
      <c r="VV16" s="3411"/>
      <c r="VW16" s="3411"/>
      <c r="VX16" s="3411"/>
      <c r="VY16" s="3411"/>
      <c r="VZ16" s="3411"/>
      <c r="WA16" s="3411"/>
      <c r="WB16" s="3411"/>
      <c r="WC16" s="3411"/>
      <c r="WD16" s="3411"/>
      <c r="WE16" s="3411"/>
      <c r="WF16" s="3411"/>
      <c r="WG16" s="3411"/>
      <c r="WH16" s="3411"/>
      <c r="WI16" s="3411"/>
      <c r="WJ16" s="3411"/>
      <c r="WK16" s="3411"/>
      <c r="WL16" s="3411"/>
      <c r="WM16" s="3411"/>
      <c r="WN16" s="3411"/>
      <c r="WO16" s="3411"/>
      <c r="WP16" s="3411"/>
      <c r="WQ16" s="3411"/>
      <c r="WR16" s="3411"/>
      <c r="WS16" s="3411"/>
      <c r="WT16" s="3411"/>
      <c r="WU16" s="3411"/>
      <c r="WV16" s="3411"/>
      <c r="WW16" s="3411"/>
      <c r="WX16" s="3411"/>
      <c r="WY16" s="3411"/>
      <c r="WZ16" s="3411"/>
      <c r="XA16" s="3411"/>
      <c r="XB16" s="3411"/>
      <c r="XC16" s="3411"/>
      <c r="XD16" s="3411"/>
      <c r="XE16" s="3411"/>
      <c r="XF16" s="3411"/>
      <c r="XG16" s="3411"/>
      <c r="XH16" s="3411"/>
      <c r="XI16" s="3411"/>
      <c r="XJ16" s="3411"/>
      <c r="XK16" s="3411"/>
      <c r="XL16" s="3411"/>
      <c r="XM16" s="3411"/>
      <c r="XN16" s="3411"/>
      <c r="XO16" s="3411"/>
      <c r="XP16" s="3411"/>
      <c r="XQ16" s="3411"/>
      <c r="XR16" s="3411"/>
      <c r="XS16" s="3411"/>
      <c r="XT16" s="3411"/>
      <c r="XU16" s="3411"/>
      <c r="XV16" s="3411"/>
      <c r="XW16" s="3411"/>
      <c r="XX16" s="3411"/>
      <c r="XY16" s="3411"/>
      <c r="XZ16" s="3411"/>
      <c r="YA16" s="3411"/>
      <c r="YB16" s="3411"/>
      <c r="YC16" s="3411"/>
      <c r="YD16" s="3411"/>
      <c r="YE16" s="3411"/>
      <c r="YF16" s="3411"/>
      <c r="YG16" s="3411"/>
      <c r="YH16" s="3411"/>
      <c r="YI16" s="3411"/>
      <c r="YJ16" s="3411"/>
      <c r="YK16" s="3411"/>
      <c r="YL16" s="3411"/>
      <c r="YM16" s="3411"/>
      <c r="YN16" s="3411"/>
      <c r="YO16" s="3411"/>
      <c r="YP16" s="3411"/>
      <c r="YQ16" s="3411"/>
      <c r="YR16" s="3411"/>
      <c r="YS16" s="3411"/>
      <c r="YT16" s="3411"/>
      <c r="YU16" s="3411"/>
      <c r="YV16" s="3411"/>
      <c r="YW16" s="3411"/>
      <c r="YX16" s="3411"/>
      <c r="YY16" s="3411"/>
      <c r="YZ16" s="3411"/>
      <c r="ZA16" s="3411"/>
      <c r="ZB16" s="3411"/>
      <c r="ZC16" s="3411"/>
      <c r="ZD16" s="3411"/>
      <c r="ZE16" s="3411"/>
      <c r="ZF16" s="3411"/>
      <c r="ZG16" s="3411"/>
      <c r="ZH16" s="3411"/>
      <c r="ZI16" s="3411"/>
      <c r="ZJ16" s="3411"/>
      <c r="ZK16" s="3411"/>
      <c r="ZL16" s="3411"/>
      <c r="ZM16" s="3411"/>
      <c r="ZN16" s="3411"/>
      <c r="ZO16" s="3411"/>
      <c r="ZP16" s="3411"/>
      <c r="ZQ16" s="3411"/>
      <c r="ZR16" s="3411"/>
      <c r="ZS16" s="3411"/>
      <c r="ZT16" s="3411"/>
      <c r="ZU16" s="3411"/>
      <c r="ZV16" s="3411"/>
      <c r="ZW16" s="3411"/>
      <c r="ZX16" s="3411"/>
      <c r="ZY16" s="3411"/>
      <c r="ZZ16" s="3411"/>
      <c r="AAA16" s="3411"/>
      <c r="AAB16" s="3411"/>
    </row>
    <row r="17" spans="2:704" ht="21" customHeight="1">
      <c r="B17" s="3413">
        <v>12</v>
      </c>
      <c r="C17" s="3417" t="s">
        <v>6315</v>
      </c>
      <c r="D17" s="3416"/>
      <c r="E17" s="3413" t="s">
        <v>6567</v>
      </c>
      <c r="F17" s="3413"/>
      <c r="G17" s="3413" t="s">
        <v>3903</v>
      </c>
      <c r="H17" s="3411"/>
      <c r="I17" s="3411"/>
      <c r="J17" s="3411"/>
      <c r="K17" s="3411"/>
      <c r="L17" s="3411"/>
      <c r="M17" s="3411"/>
      <c r="N17" s="3411"/>
      <c r="O17" s="3411"/>
      <c r="P17" s="3411"/>
      <c r="Q17" s="3411"/>
      <c r="R17" s="3411"/>
      <c r="S17" s="3411"/>
      <c r="T17" s="3411"/>
      <c r="U17" s="3411"/>
      <c r="V17" s="3411"/>
      <c r="W17" s="3411"/>
      <c r="X17" s="3411"/>
      <c r="Y17" s="3411"/>
      <c r="Z17" s="3411"/>
      <c r="AA17" s="3411"/>
      <c r="AB17" s="3411"/>
      <c r="AC17" s="3411"/>
      <c r="AD17" s="3411"/>
      <c r="AE17" s="3411"/>
      <c r="AF17" s="3411"/>
      <c r="AG17" s="3411"/>
      <c r="AH17" s="3411"/>
      <c r="AI17" s="3411"/>
      <c r="AJ17" s="3411"/>
      <c r="AK17" s="3411"/>
      <c r="AL17" s="3411"/>
      <c r="AM17" s="3411"/>
      <c r="AN17" s="3411"/>
      <c r="AO17" s="3411"/>
      <c r="AP17" s="3411"/>
      <c r="AQ17" s="3411"/>
      <c r="AR17" s="3411"/>
      <c r="AS17" s="3411"/>
      <c r="AT17" s="3411"/>
      <c r="AU17" s="3411"/>
      <c r="AV17" s="3411"/>
      <c r="AW17" s="3411"/>
      <c r="AX17" s="3411"/>
      <c r="AY17" s="3411"/>
      <c r="AZ17" s="3411"/>
      <c r="BA17" s="3411"/>
      <c r="BB17" s="3411"/>
      <c r="BC17" s="3411"/>
      <c r="BD17" s="3411"/>
      <c r="BE17" s="3411"/>
      <c r="BF17" s="3411"/>
      <c r="BG17" s="3411"/>
      <c r="BH17" s="3411"/>
      <c r="BI17" s="3411"/>
      <c r="BJ17" s="3411"/>
      <c r="BK17" s="3411"/>
      <c r="BL17" s="3411"/>
      <c r="BM17" s="3411"/>
      <c r="BN17" s="3411"/>
      <c r="BO17" s="3411"/>
      <c r="BP17" s="3411"/>
      <c r="BQ17" s="3411"/>
      <c r="BR17" s="3411"/>
      <c r="BS17" s="3411"/>
      <c r="BT17" s="3411"/>
      <c r="BU17" s="3411"/>
      <c r="BV17" s="3411"/>
      <c r="BW17" s="3411"/>
      <c r="BX17" s="3411"/>
      <c r="BY17" s="3411"/>
      <c r="BZ17" s="3411"/>
      <c r="CA17" s="3411"/>
      <c r="CB17" s="3411"/>
      <c r="CC17" s="3411"/>
      <c r="CD17" s="3411"/>
      <c r="CE17" s="3411"/>
      <c r="CF17" s="3411"/>
      <c r="CG17" s="3411"/>
      <c r="CH17" s="3411"/>
      <c r="CI17" s="3411"/>
      <c r="CJ17" s="3411"/>
      <c r="CK17" s="3411"/>
      <c r="CL17" s="3411"/>
      <c r="CM17" s="3411"/>
      <c r="CN17" s="3411"/>
      <c r="CO17" s="3411"/>
      <c r="CP17" s="3411"/>
      <c r="CQ17" s="3411"/>
      <c r="CR17" s="3411"/>
      <c r="CS17" s="3411"/>
      <c r="CT17" s="3411"/>
      <c r="CU17" s="3411"/>
      <c r="CV17" s="3411"/>
      <c r="CW17" s="3411"/>
      <c r="CX17" s="3411"/>
      <c r="CY17" s="3411"/>
      <c r="CZ17" s="3411"/>
      <c r="DA17" s="3411"/>
      <c r="DB17" s="3411"/>
      <c r="DC17" s="3411"/>
      <c r="DD17" s="3411"/>
      <c r="DE17" s="3411"/>
      <c r="DF17" s="3411"/>
      <c r="DG17" s="3411"/>
      <c r="DH17" s="3411"/>
      <c r="DI17" s="3411"/>
      <c r="DJ17" s="3411"/>
      <c r="DK17" s="3411"/>
      <c r="DL17" s="3411"/>
      <c r="DM17" s="3411"/>
      <c r="DN17" s="3411"/>
      <c r="DO17" s="3411"/>
      <c r="DP17" s="3411"/>
      <c r="DQ17" s="3411"/>
      <c r="DR17" s="3411"/>
      <c r="DS17" s="3411"/>
      <c r="DT17" s="3411"/>
      <c r="DU17" s="3411"/>
      <c r="DV17" s="3411"/>
      <c r="DW17" s="3411"/>
      <c r="DX17" s="3411"/>
      <c r="DY17" s="3411"/>
      <c r="DZ17" s="3411"/>
      <c r="EA17" s="3411"/>
      <c r="EB17" s="3411"/>
      <c r="EC17" s="3411"/>
      <c r="ED17" s="3411"/>
      <c r="EE17" s="3411"/>
      <c r="EF17" s="3411"/>
      <c r="EG17" s="3411"/>
      <c r="EH17" s="3411"/>
      <c r="EI17" s="3411"/>
      <c r="EJ17" s="3411"/>
      <c r="EK17" s="3411"/>
      <c r="EL17" s="3411"/>
      <c r="EM17" s="3411"/>
      <c r="EN17" s="3411"/>
      <c r="EO17" s="3411"/>
      <c r="EP17" s="3411"/>
      <c r="EQ17" s="3411"/>
      <c r="ER17" s="3411"/>
      <c r="ES17" s="3411"/>
      <c r="ET17" s="3411"/>
      <c r="EU17" s="3411"/>
      <c r="EV17" s="3411"/>
      <c r="EW17" s="3411"/>
      <c r="EX17" s="3411"/>
      <c r="EY17" s="3411"/>
      <c r="EZ17" s="3411"/>
      <c r="FA17" s="3411"/>
      <c r="FB17" s="3411"/>
      <c r="FC17" s="3411"/>
      <c r="FD17" s="3411"/>
      <c r="FE17" s="3411"/>
      <c r="FF17" s="3411"/>
      <c r="FG17" s="3411"/>
      <c r="FH17" s="3411"/>
      <c r="FI17" s="3411"/>
      <c r="FJ17" s="3411"/>
      <c r="FK17" s="3411"/>
      <c r="FL17" s="3411"/>
      <c r="FM17" s="3411"/>
      <c r="FN17" s="3411"/>
      <c r="FO17" s="3411"/>
      <c r="FP17" s="3411"/>
      <c r="FQ17" s="3411"/>
      <c r="FR17" s="3411"/>
      <c r="FS17" s="3411"/>
      <c r="FT17" s="3411"/>
      <c r="FU17" s="3411"/>
      <c r="FV17" s="3411"/>
      <c r="FW17" s="3411"/>
      <c r="FX17" s="3411"/>
      <c r="FY17" s="3411"/>
      <c r="FZ17" s="3411"/>
      <c r="GA17" s="3411"/>
      <c r="GB17" s="3411"/>
      <c r="GC17" s="3411"/>
      <c r="GD17" s="3411"/>
      <c r="GE17" s="3411"/>
      <c r="GF17" s="3411"/>
      <c r="GG17" s="3411"/>
      <c r="GH17" s="3411"/>
      <c r="GI17" s="3411"/>
      <c r="GJ17" s="3411"/>
      <c r="GK17" s="3411"/>
      <c r="GL17" s="3411"/>
      <c r="GM17" s="3411"/>
      <c r="GN17" s="3411"/>
      <c r="GO17" s="3411"/>
      <c r="GP17" s="3411"/>
      <c r="GQ17" s="3411"/>
      <c r="GR17" s="3411"/>
      <c r="GS17" s="3411"/>
      <c r="GT17" s="3411"/>
      <c r="GU17" s="3411"/>
      <c r="GV17" s="3411"/>
      <c r="GW17" s="3411"/>
      <c r="GX17" s="3411"/>
      <c r="GY17" s="3411"/>
      <c r="GZ17" s="3411"/>
      <c r="HA17" s="3411"/>
      <c r="HB17" s="3411"/>
      <c r="HC17" s="3411"/>
      <c r="HD17" s="3411"/>
      <c r="HE17" s="3411"/>
      <c r="HF17" s="3411"/>
      <c r="HG17" s="3411"/>
      <c r="HH17" s="3411"/>
      <c r="HI17" s="3411"/>
      <c r="HJ17" s="3411"/>
      <c r="HK17" s="3411"/>
      <c r="HL17" s="3411"/>
      <c r="HM17" s="3411"/>
      <c r="HN17" s="3411"/>
      <c r="HO17" s="3411"/>
      <c r="HP17" s="3411"/>
      <c r="HQ17" s="3411"/>
      <c r="HR17" s="3411"/>
      <c r="HS17" s="3411"/>
      <c r="HT17" s="3411"/>
      <c r="HU17" s="3411"/>
      <c r="HV17" s="3411"/>
      <c r="HW17" s="3411"/>
      <c r="HX17" s="3411"/>
      <c r="HY17" s="3411"/>
      <c r="HZ17" s="3411"/>
      <c r="IA17" s="3411"/>
      <c r="IB17" s="3411"/>
      <c r="IC17" s="3411"/>
      <c r="ID17" s="3411"/>
      <c r="IE17" s="3411"/>
      <c r="IF17" s="3411"/>
      <c r="IG17" s="3411"/>
      <c r="IH17" s="3411"/>
      <c r="II17" s="3411"/>
      <c r="IJ17" s="3411"/>
      <c r="IK17" s="3411"/>
      <c r="IL17" s="3411"/>
      <c r="IM17" s="3411"/>
      <c r="IN17" s="3411"/>
      <c r="IO17" s="3411"/>
      <c r="IP17" s="3411"/>
      <c r="IQ17" s="3411"/>
      <c r="IR17" s="3411"/>
      <c r="IS17" s="3411"/>
      <c r="IT17" s="3411"/>
      <c r="IU17" s="3411"/>
      <c r="IV17" s="3411"/>
      <c r="IW17" s="3411"/>
      <c r="IX17" s="3411"/>
      <c r="IY17" s="3411"/>
      <c r="IZ17" s="3411"/>
      <c r="JA17" s="3411"/>
      <c r="JB17" s="3411"/>
      <c r="JC17" s="3411"/>
      <c r="JD17" s="3411"/>
      <c r="JE17" s="3411"/>
      <c r="JF17" s="3411"/>
      <c r="JG17" s="3411"/>
      <c r="JH17" s="3411"/>
      <c r="JI17" s="3411"/>
      <c r="JJ17" s="3411"/>
      <c r="JK17" s="3411"/>
      <c r="JL17" s="3411"/>
      <c r="JM17" s="3411"/>
      <c r="JN17" s="3411"/>
      <c r="JO17" s="3411"/>
      <c r="JP17" s="3411"/>
      <c r="JQ17" s="3411"/>
      <c r="JR17" s="3411"/>
      <c r="JS17" s="3411"/>
      <c r="JT17" s="3411"/>
      <c r="JU17" s="3411"/>
      <c r="JV17" s="3411"/>
      <c r="JW17" s="3411"/>
      <c r="JX17" s="3411"/>
      <c r="JY17" s="3411"/>
      <c r="JZ17" s="3411"/>
      <c r="KA17" s="3411"/>
      <c r="KB17" s="3411"/>
      <c r="KC17" s="3411"/>
      <c r="KD17" s="3411"/>
      <c r="KE17" s="3411"/>
      <c r="KF17" s="3411"/>
      <c r="KG17" s="3411"/>
      <c r="KH17" s="3411"/>
      <c r="KI17" s="3411"/>
      <c r="KJ17" s="3411"/>
      <c r="KK17" s="3411"/>
      <c r="KL17" s="3411"/>
      <c r="KM17" s="3411"/>
      <c r="KN17" s="3411"/>
      <c r="KO17" s="3411"/>
      <c r="KP17" s="3411"/>
      <c r="KQ17" s="3411"/>
      <c r="KR17" s="3411"/>
      <c r="KS17" s="3411"/>
      <c r="KT17" s="3411"/>
      <c r="KU17" s="3411"/>
      <c r="KV17" s="3411"/>
      <c r="KW17" s="3411"/>
      <c r="KX17" s="3411"/>
      <c r="KY17" s="3411"/>
      <c r="KZ17" s="3411"/>
      <c r="LA17" s="3411"/>
      <c r="LB17" s="3411"/>
      <c r="LC17" s="3411"/>
      <c r="LD17" s="3411"/>
      <c r="LE17" s="3411"/>
      <c r="LF17" s="3411"/>
      <c r="LG17" s="3411"/>
      <c r="LH17" s="3411"/>
      <c r="LI17" s="3411"/>
      <c r="LJ17" s="3411"/>
      <c r="LK17" s="3411"/>
      <c r="LL17" s="3411"/>
      <c r="LM17" s="3411"/>
      <c r="LN17" s="3411"/>
      <c r="LO17" s="3411"/>
      <c r="LP17" s="3411"/>
      <c r="LQ17" s="3411"/>
      <c r="LR17" s="3411"/>
      <c r="LS17" s="3411"/>
      <c r="LT17" s="3411"/>
      <c r="LU17" s="3411"/>
      <c r="LV17" s="3411"/>
      <c r="LW17" s="3411"/>
      <c r="LX17" s="3411"/>
      <c r="LY17" s="3411"/>
      <c r="LZ17" s="3411"/>
      <c r="MA17" s="3411"/>
      <c r="MB17" s="3411"/>
      <c r="MC17" s="3411"/>
      <c r="MD17" s="3411"/>
      <c r="ME17" s="3411"/>
      <c r="MF17" s="3411"/>
      <c r="MG17" s="3411"/>
      <c r="MH17" s="3411"/>
      <c r="MI17" s="3411"/>
      <c r="MJ17" s="3411"/>
      <c r="MK17" s="3411"/>
      <c r="ML17" s="3411"/>
      <c r="MM17" s="3411"/>
      <c r="MN17" s="3411"/>
      <c r="MO17" s="3411"/>
      <c r="MP17" s="3411"/>
      <c r="MQ17" s="3411"/>
      <c r="MR17" s="3411"/>
      <c r="MS17" s="3411"/>
      <c r="MT17" s="3411"/>
      <c r="MU17" s="3411"/>
      <c r="MV17" s="3411"/>
      <c r="MW17" s="3411"/>
      <c r="MX17" s="3411"/>
      <c r="MY17" s="3411"/>
      <c r="MZ17" s="3411"/>
      <c r="NA17" s="3411"/>
      <c r="NB17" s="3411"/>
      <c r="NC17" s="3411"/>
      <c r="ND17" s="3411"/>
      <c r="NE17" s="3411"/>
      <c r="NF17" s="3411"/>
      <c r="NG17" s="3411"/>
      <c r="NH17" s="3411"/>
      <c r="NI17" s="3411"/>
      <c r="NJ17" s="3411"/>
      <c r="NK17" s="3411"/>
      <c r="NL17" s="3411"/>
      <c r="NM17" s="3411"/>
      <c r="NN17" s="3411"/>
      <c r="NO17" s="3411"/>
      <c r="NP17" s="3411"/>
      <c r="NQ17" s="3411"/>
      <c r="NR17" s="3411"/>
      <c r="NS17" s="3411"/>
      <c r="NT17" s="3411"/>
      <c r="NU17" s="3411"/>
      <c r="NV17" s="3411"/>
      <c r="NW17" s="3411"/>
      <c r="NX17" s="3411"/>
      <c r="NY17" s="3411"/>
      <c r="NZ17" s="3411"/>
      <c r="OA17" s="3411"/>
      <c r="OB17" s="3411"/>
      <c r="OC17" s="3411"/>
      <c r="OD17" s="3411"/>
      <c r="OE17" s="3411"/>
      <c r="OF17" s="3411"/>
      <c r="OG17" s="3411"/>
      <c r="OH17" s="3411"/>
      <c r="OI17" s="3411"/>
      <c r="OJ17" s="3411"/>
      <c r="OK17" s="3411"/>
      <c r="OL17" s="3411"/>
      <c r="OM17" s="3411"/>
      <c r="ON17" s="3411"/>
      <c r="OO17" s="3411"/>
      <c r="OP17" s="3411"/>
      <c r="OQ17" s="3411"/>
      <c r="OR17" s="3411"/>
      <c r="OS17" s="3411"/>
      <c r="OT17" s="3411"/>
      <c r="OU17" s="3411"/>
      <c r="OV17" s="3411"/>
      <c r="OW17" s="3411"/>
      <c r="OX17" s="3411"/>
      <c r="OY17" s="3411"/>
      <c r="OZ17" s="3411"/>
      <c r="PA17" s="3411"/>
      <c r="PB17" s="3411"/>
      <c r="PC17" s="3411"/>
      <c r="PD17" s="3411"/>
      <c r="PE17" s="3411"/>
      <c r="PF17" s="3411"/>
      <c r="PG17" s="3411"/>
      <c r="PH17" s="3411"/>
      <c r="PI17" s="3411"/>
      <c r="PJ17" s="3411"/>
      <c r="PK17" s="3411"/>
      <c r="PL17" s="3411"/>
      <c r="PM17" s="3411"/>
      <c r="PN17" s="3411"/>
      <c r="PO17" s="3411"/>
      <c r="PP17" s="3411"/>
      <c r="PQ17" s="3411"/>
      <c r="PR17" s="3411"/>
      <c r="PS17" s="3411"/>
      <c r="PT17" s="3411"/>
      <c r="PU17" s="3411"/>
      <c r="PV17" s="3411"/>
      <c r="PW17" s="3411"/>
      <c r="PX17" s="3411"/>
      <c r="PY17" s="3411"/>
      <c r="PZ17" s="3411"/>
      <c r="QA17" s="3411"/>
      <c r="QB17" s="3411"/>
      <c r="QC17" s="3411"/>
      <c r="QD17" s="3411"/>
      <c r="QE17" s="3411"/>
      <c r="QF17" s="3411"/>
      <c r="QG17" s="3411"/>
      <c r="QH17" s="3411"/>
      <c r="QI17" s="3411"/>
      <c r="QJ17" s="3411"/>
      <c r="QK17" s="3411"/>
      <c r="QL17" s="3411"/>
      <c r="QM17" s="3411"/>
      <c r="QN17" s="3411"/>
      <c r="QO17" s="3411"/>
      <c r="QP17" s="3411"/>
      <c r="QQ17" s="3411"/>
      <c r="QR17" s="3411"/>
      <c r="QS17" s="3411"/>
      <c r="QT17" s="3411"/>
      <c r="QU17" s="3411"/>
      <c r="QV17" s="3411"/>
      <c r="QW17" s="3411"/>
      <c r="QX17" s="3411"/>
      <c r="QY17" s="3411"/>
      <c r="QZ17" s="3411"/>
      <c r="RA17" s="3411"/>
      <c r="RB17" s="3411"/>
      <c r="RC17" s="3411"/>
      <c r="RD17" s="3411"/>
      <c r="RE17" s="3411"/>
      <c r="RF17" s="3411"/>
      <c r="RG17" s="3411"/>
      <c r="RH17" s="3411"/>
      <c r="RI17" s="3411"/>
      <c r="RJ17" s="3411"/>
      <c r="RK17" s="3411"/>
      <c r="RL17" s="3411"/>
      <c r="RM17" s="3411"/>
      <c r="RN17" s="3411"/>
      <c r="RO17" s="3411"/>
      <c r="RP17" s="3411"/>
      <c r="RQ17" s="3411"/>
      <c r="RR17" s="3411"/>
      <c r="RS17" s="3411"/>
      <c r="RT17" s="3411"/>
      <c r="RU17" s="3411"/>
      <c r="RV17" s="3411"/>
      <c r="RW17" s="3411"/>
      <c r="RX17" s="3411"/>
      <c r="RY17" s="3411"/>
      <c r="RZ17" s="3411"/>
      <c r="SA17" s="3411"/>
      <c r="SB17" s="3411"/>
      <c r="SC17" s="3411"/>
      <c r="SD17" s="3411"/>
      <c r="SE17" s="3411"/>
      <c r="SF17" s="3411"/>
      <c r="SG17" s="3411"/>
      <c r="SH17" s="3411"/>
      <c r="SI17" s="3411"/>
      <c r="SJ17" s="3411"/>
      <c r="SK17" s="3411"/>
      <c r="SL17" s="3411"/>
      <c r="SM17" s="3411"/>
      <c r="SN17" s="3411"/>
      <c r="SO17" s="3411"/>
      <c r="SP17" s="3411"/>
      <c r="SQ17" s="3411"/>
      <c r="SR17" s="3411"/>
      <c r="SS17" s="3411"/>
      <c r="ST17" s="3411"/>
      <c r="SU17" s="3411"/>
      <c r="SV17" s="3411"/>
      <c r="SW17" s="3411"/>
      <c r="SX17" s="3411"/>
      <c r="SY17" s="3411"/>
      <c r="SZ17" s="3411"/>
      <c r="TA17" s="3411"/>
      <c r="TB17" s="3411"/>
      <c r="TC17" s="3411"/>
      <c r="TD17" s="3411"/>
      <c r="TE17" s="3411"/>
      <c r="TF17" s="3411"/>
      <c r="TG17" s="3411"/>
      <c r="TH17" s="3411"/>
      <c r="TI17" s="3411"/>
      <c r="TJ17" s="3411"/>
      <c r="TK17" s="3411"/>
      <c r="TL17" s="3411"/>
      <c r="TM17" s="3411"/>
      <c r="TN17" s="3411"/>
      <c r="TO17" s="3411"/>
      <c r="TP17" s="3411"/>
      <c r="TQ17" s="3411"/>
      <c r="TR17" s="3411"/>
      <c r="TS17" s="3411"/>
      <c r="TT17" s="3411"/>
      <c r="TU17" s="3411"/>
      <c r="TV17" s="3411"/>
      <c r="TW17" s="3411"/>
      <c r="TX17" s="3411"/>
      <c r="TY17" s="3411"/>
      <c r="TZ17" s="3411"/>
      <c r="UA17" s="3411"/>
      <c r="UB17" s="3411"/>
      <c r="UC17" s="3411"/>
      <c r="UD17" s="3411"/>
      <c r="UE17" s="3411"/>
      <c r="UF17" s="3411"/>
      <c r="UG17" s="3411"/>
      <c r="UH17" s="3411"/>
      <c r="UI17" s="3411"/>
      <c r="UJ17" s="3411"/>
      <c r="UK17" s="3411"/>
      <c r="UL17" s="3411"/>
      <c r="UM17" s="3411"/>
      <c r="UN17" s="3411"/>
      <c r="UO17" s="3411"/>
      <c r="UP17" s="3411"/>
      <c r="UQ17" s="3411"/>
      <c r="UR17" s="3411"/>
      <c r="US17" s="3411"/>
      <c r="UT17" s="3411"/>
      <c r="UU17" s="3411"/>
      <c r="UV17" s="3411"/>
      <c r="UW17" s="3411"/>
      <c r="UX17" s="3411"/>
      <c r="UY17" s="3411"/>
      <c r="UZ17" s="3411"/>
      <c r="VA17" s="3411"/>
      <c r="VB17" s="3411"/>
      <c r="VC17" s="3411"/>
      <c r="VD17" s="3411"/>
      <c r="VE17" s="3411"/>
      <c r="VF17" s="3411"/>
      <c r="VG17" s="3411"/>
      <c r="VH17" s="3411"/>
      <c r="VI17" s="3411"/>
      <c r="VJ17" s="3411"/>
      <c r="VK17" s="3411"/>
      <c r="VL17" s="3411"/>
      <c r="VM17" s="3411"/>
      <c r="VN17" s="3411"/>
      <c r="VO17" s="3411"/>
      <c r="VP17" s="3411"/>
      <c r="VQ17" s="3411"/>
      <c r="VR17" s="3411"/>
      <c r="VS17" s="3411"/>
      <c r="VT17" s="3411"/>
      <c r="VU17" s="3411"/>
      <c r="VV17" s="3411"/>
      <c r="VW17" s="3411"/>
      <c r="VX17" s="3411"/>
      <c r="VY17" s="3411"/>
      <c r="VZ17" s="3411"/>
      <c r="WA17" s="3411"/>
      <c r="WB17" s="3411"/>
      <c r="WC17" s="3411"/>
      <c r="WD17" s="3411"/>
      <c r="WE17" s="3411"/>
      <c r="WF17" s="3411"/>
      <c r="WG17" s="3411"/>
      <c r="WH17" s="3411"/>
      <c r="WI17" s="3411"/>
      <c r="WJ17" s="3411"/>
      <c r="WK17" s="3411"/>
      <c r="WL17" s="3411"/>
      <c r="WM17" s="3411"/>
      <c r="WN17" s="3411"/>
      <c r="WO17" s="3411"/>
      <c r="WP17" s="3411"/>
      <c r="WQ17" s="3411"/>
      <c r="WR17" s="3411"/>
      <c r="WS17" s="3411"/>
      <c r="WT17" s="3411"/>
      <c r="WU17" s="3411"/>
      <c r="WV17" s="3411"/>
      <c r="WW17" s="3411"/>
      <c r="WX17" s="3411"/>
      <c r="WY17" s="3411"/>
      <c r="WZ17" s="3411"/>
      <c r="XA17" s="3411"/>
      <c r="XB17" s="3411"/>
      <c r="XC17" s="3411"/>
      <c r="XD17" s="3411"/>
      <c r="XE17" s="3411"/>
      <c r="XF17" s="3411"/>
      <c r="XG17" s="3411"/>
      <c r="XH17" s="3411"/>
      <c r="XI17" s="3411"/>
      <c r="XJ17" s="3411"/>
      <c r="XK17" s="3411"/>
      <c r="XL17" s="3411"/>
      <c r="XM17" s="3411"/>
      <c r="XN17" s="3411"/>
      <c r="XO17" s="3411"/>
      <c r="XP17" s="3411"/>
      <c r="XQ17" s="3411"/>
      <c r="XR17" s="3411"/>
      <c r="XS17" s="3411"/>
      <c r="XT17" s="3411"/>
      <c r="XU17" s="3411"/>
      <c r="XV17" s="3411"/>
      <c r="XW17" s="3411"/>
      <c r="XX17" s="3411"/>
      <c r="XY17" s="3411"/>
      <c r="XZ17" s="3411"/>
      <c r="YA17" s="3411"/>
      <c r="YB17" s="3411"/>
      <c r="YC17" s="3411"/>
      <c r="YD17" s="3411"/>
      <c r="YE17" s="3411"/>
      <c r="YF17" s="3411"/>
      <c r="YG17" s="3411"/>
      <c r="YH17" s="3411"/>
      <c r="YI17" s="3411"/>
      <c r="YJ17" s="3411"/>
      <c r="YK17" s="3411"/>
      <c r="YL17" s="3411"/>
      <c r="YM17" s="3411"/>
      <c r="YN17" s="3411"/>
      <c r="YO17" s="3411"/>
      <c r="YP17" s="3411"/>
      <c r="YQ17" s="3411"/>
      <c r="YR17" s="3411"/>
      <c r="YS17" s="3411"/>
      <c r="YT17" s="3411"/>
      <c r="YU17" s="3411"/>
      <c r="YV17" s="3411"/>
      <c r="YW17" s="3411"/>
      <c r="YX17" s="3411"/>
      <c r="YY17" s="3411"/>
      <c r="YZ17" s="3411"/>
      <c r="ZA17" s="3411"/>
      <c r="ZB17" s="3411"/>
      <c r="ZC17" s="3411"/>
      <c r="ZD17" s="3411"/>
      <c r="ZE17" s="3411"/>
      <c r="ZF17" s="3411"/>
      <c r="ZG17" s="3411"/>
      <c r="ZH17" s="3411"/>
      <c r="ZI17" s="3411"/>
      <c r="ZJ17" s="3411"/>
      <c r="ZK17" s="3411"/>
      <c r="ZL17" s="3411"/>
      <c r="ZM17" s="3411"/>
      <c r="ZN17" s="3411"/>
      <c r="ZO17" s="3411"/>
      <c r="ZP17" s="3411"/>
      <c r="ZQ17" s="3411"/>
      <c r="ZR17" s="3411"/>
      <c r="ZS17" s="3411"/>
      <c r="ZT17" s="3411"/>
      <c r="ZU17" s="3411"/>
      <c r="ZV17" s="3411"/>
      <c r="ZW17" s="3411"/>
      <c r="ZX17" s="3411"/>
      <c r="ZY17" s="3411"/>
      <c r="ZZ17" s="3411"/>
      <c r="AAA17" s="3411"/>
      <c r="AAB17" s="3411"/>
    </row>
    <row r="18" spans="2:704" ht="21" customHeight="1">
      <c r="B18" s="3413">
        <v>13</v>
      </c>
      <c r="C18" s="3417" t="s">
        <v>6317</v>
      </c>
      <c r="D18" s="3416"/>
      <c r="E18" s="3413" t="s">
        <v>6567</v>
      </c>
      <c r="F18" s="3413"/>
      <c r="G18" s="3413" t="s">
        <v>3903</v>
      </c>
      <c r="H18" s="3411"/>
      <c r="I18" s="3411"/>
      <c r="J18" s="3411"/>
      <c r="K18" s="3411"/>
      <c r="L18" s="3411"/>
      <c r="M18" s="3411"/>
      <c r="N18" s="3411"/>
      <c r="O18" s="3411"/>
      <c r="P18" s="3411"/>
      <c r="Q18" s="3411"/>
      <c r="R18" s="3411"/>
      <c r="S18" s="3411"/>
      <c r="T18" s="3411"/>
      <c r="U18" s="3411"/>
      <c r="V18" s="3411"/>
      <c r="W18" s="3411"/>
      <c r="X18" s="3411"/>
      <c r="Y18" s="3411"/>
      <c r="Z18" s="3411"/>
      <c r="AA18" s="3411"/>
      <c r="AB18" s="3411"/>
      <c r="AC18" s="3411"/>
      <c r="AD18" s="3411"/>
      <c r="AE18" s="3411"/>
      <c r="AF18" s="3411"/>
      <c r="AG18" s="3411"/>
      <c r="AH18" s="3411"/>
      <c r="AI18" s="3411"/>
      <c r="AJ18" s="3411"/>
      <c r="AK18" s="3411"/>
      <c r="AL18" s="3411"/>
      <c r="AM18" s="3411"/>
      <c r="AN18" s="3411"/>
      <c r="AO18" s="3411"/>
      <c r="AP18" s="3411"/>
      <c r="AQ18" s="3411"/>
      <c r="AR18" s="3411"/>
      <c r="AS18" s="3411"/>
      <c r="AT18" s="3411"/>
      <c r="AU18" s="3411"/>
      <c r="AV18" s="3411"/>
      <c r="AW18" s="3411"/>
      <c r="AX18" s="3411"/>
      <c r="AY18" s="3411"/>
      <c r="AZ18" s="3411"/>
      <c r="BA18" s="3411"/>
      <c r="BB18" s="3411"/>
      <c r="BC18" s="3411"/>
      <c r="BD18" s="3411"/>
      <c r="BE18" s="3411"/>
      <c r="BF18" s="3411"/>
      <c r="BG18" s="3411"/>
      <c r="BH18" s="3411"/>
      <c r="BI18" s="3411"/>
      <c r="BJ18" s="3411"/>
      <c r="BK18" s="3411"/>
      <c r="BL18" s="3411"/>
      <c r="BM18" s="3411"/>
      <c r="BN18" s="3411"/>
      <c r="BO18" s="3411"/>
      <c r="BP18" s="3411"/>
      <c r="BQ18" s="3411"/>
      <c r="BR18" s="3411"/>
      <c r="BS18" s="3411"/>
      <c r="BT18" s="3411"/>
      <c r="BU18" s="3411"/>
      <c r="BV18" s="3411"/>
      <c r="BW18" s="3411"/>
      <c r="BX18" s="3411"/>
      <c r="BY18" s="3411"/>
      <c r="BZ18" s="3411"/>
      <c r="CA18" s="3411"/>
      <c r="CB18" s="3411"/>
      <c r="CC18" s="3411"/>
      <c r="CD18" s="3411"/>
      <c r="CE18" s="3411"/>
      <c r="CF18" s="3411"/>
      <c r="CG18" s="3411"/>
      <c r="CH18" s="3411"/>
      <c r="CI18" s="3411"/>
      <c r="CJ18" s="3411"/>
      <c r="CK18" s="3411"/>
      <c r="CL18" s="3411"/>
      <c r="CM18" s="3411"/>
      <c r="CN18" s="3411"/>
      <c r="CO18" s="3411"/>
      <c r="CP18" s="3411"/>
      <c r="CQ18" s="3411"/>
      <c r="CR18" s="3411"/>
      <c r="CS18" s="3411"/>
      <c r="CT18" s="3411"/>
      <c r="CU18" s="3411"/>
      <c r="CV18" s="3411"/>
      <c r="CW18" s="3411"/>
      <c r="CX18" s="3411"/>
      <c r="CY18" s="3411"/>
      <c r="CZ18" s="3411"/>
      <c r="DA18" s="3411"/>
      <c r="DB18" s="3411"/>
      <c r="DC18" s="3411"/>
      <c r="DD18" s="3411"/>
      <c r="DE18" s="3411"/>
      <c r="DF18" s="3411"/>
      <c r="DG18" s="3411"/>
      <c r="DH18" s="3411"/>
      <c r="DI18" s="3411"/>
      <c r="DJ18" s="3411"/>
      <c r="DK18" s="3411"/>
      <c r="DL18" s="3411"/>
      <c r="DM18" s="3411"/>
      <c r="DN18" s="3411"/>
      <c r="DO18" s="3411"/>
      <c r="DP18" s="3411"/>
      <c r="DQ18" s="3411"/>
      <c r="DR18" s="3411"/>
      <c r="DS18" s="3411"/>
      <c r="DT18" s="3411"/>
      <c r="DU18" s="3411"/>
      <c r="DV18" s="3411"/>
      <c r="DW18" s="3411"/>
      <c r="DX18" s="3411"/>
      <c r="DY18" s="3411"/>
      <c r="DZ18" s="3411"/>
      <c r="EA18" s="3411"/>
      <c r="EB18" s="3411"/>
      <c r="EC18" s="3411"/>
      <c r="ED18" s="3411"/>
      <c r="EE18" s="3411"/>
      <c r="EF18" s="3411"/>
      <c r="EG18" s="3411"/>
      <c r="EH18" s="3411"/>
      <c r="EI18" s="3411"/>
      <c r="EJ18" s="3411"/>
      <c r="EK18" s="3411"/>
      <c r="EL18" s="3411"/>
      <c r="EM18" s="3411"/>
      <c r="EN18" s="3411"/>
      <c r="EO18" s="3411"/>
      <c r="EP18" s="3411"/>
      <c r="EQ18" s="3411"/>
      <c r="ER18" s="3411"/>
      <c r="ES18" s="3411"/>
      <c r="ET18" s="3411"/>
      <c r="EU18" s="3411"/>
      <c r="EV18" s="3411"/>
      <c r="EW18" s="3411"/>
      <c r="EX18" s="3411"/>
      <c r="EY18" s="3411"/>
      <c r="EZ18" s="3411"/>
      <c r="FA18" s="3411"/>
      <c r="FB18" s="3411"/>
      <c r="FC18" s="3411"/>
      <c r="FD18" s="3411"/>
      <c r="FE18" s="3411"/>
      <c r="FF18" s="3411"/>
      <c r="FG18" s="3411"/>
      <c r="FH18" s="3411"/>
      <c r="FI18" s="3411"/>
      <c r="FJ18" s="3411"/>
      <c r="FK18" s="3411"/>
      <c r="FL18" s="3411"/>
      <c r="FM18" s="3411"/>
      <c r="FN18" s="3411"/>
      <c r="FO18" s="3411"/>
      <c r="FP18" s="3411"/>
      <c r="FQ18" s="3411"/>
      <c r="FR18" s="3411"/>
      <c r="FS18" s="3411"/>
      <c r="FT18" s="3411"/>
      <c r="FU18" s="3411"/>
      <c r="FV18" s="3411"/>
      <c r="FW18" s="3411"/>
      <c r="FX18" s="3411"/>
      <c r="FY18" s="3411"/>
      <c r="FZ18" s="3411"/>
      <c r="GA18" s="3411"/>
      <c r="GB18" s="3411"/>
      <c r="GC18" s="3411"/>
      <c r="GD18" s="3411"/>
      <c r="GE18" s="3411"/>
      <c r="GF18" s="3411"/>
      <c r="GG18" s="3411"/>
      <c r="GH18" s="3411"/>
      <c r="GI18" s="3411"/>
      <c r="GJ18" s="3411"/>
      <c r="GK18" s="3411"/>
      <c r="GL18" s="3411"/>
      <c r="GM18" s="3411"/>
      <c r="GN18" s="3411"/>
      <c r="GO18" s="3411"/>
      <c r="GP18" s="3411"/>
      <c r="GQ18" s="3411"/>
      <c r="GR18" s="3411"/>
      <c r="GS18" s="3411"/>
      <c r="GT18" s="3411"/>
      <c r="GU18" s="3411"/>
      <c r="GV18" s="3411"/>
      <c r="GW18" s="3411"/>
      <c r="GX18" s="3411"/>
      <c r="GY18" s="3411"/>
      <c r="GZ18" s="3411"/>
      <c r="HA18" s="3411"/>
      <c r="HB18" s="3411"/>
      <c r="HC18" s="3411"/>
      <c r="HD18" s="3411"/>
      <c r="HE18" s="3411"/>
      <c r="HF18" s="3411"/>
      <c r="HG18" s="3411"/>
      <c r="HH18" s="3411"/>
      <c r="HI18" s="3411"/>
      <c r="HJ18" s="3411"/>
      <c r="HK18" s="3411"/>
      <c r="HL18" s="3411"/>
      <c r="HM18" s="3411"/>
      <c r="HN18" s="3411"/>
      <c r="HO18" s="3411"/>
      <c r="HP18" s="3411"/>
      <c r="HQ18" s="3411"/>
      <c r="HR18" s="3411"/>
      <c r="HS18" s="3411"/>
      <c r="HT18" s="3411"/>
      <c r="HU18" s="3411"/>
      <c r="HV18" s="3411"/>
      <c r="HW18" s="3411"/>
      <c r="HX18" s="3411"/>
      <c r="HY18" s="3411"/>
      <c r="HZ18" s="3411"/>
      <c r="IA18" s="3411"/>
      <c r="IB18" s="3411"/>
      <c r="IC18" s="3411"/>
      <c r="ID18" s="3411"/>
      <c r="IE18" s="3411"/>
      <c r="IF18" s="3411"/>
      <c r="IG18" s="3411"/>
      <c r="IH18" s="3411"/>
      <c r="II18" s="3411"/>
      <c r="IJ18" s="3411"/>
      <c r="IK18" s="3411"/>
      <c r="IL18" s="3411"/>
      <c r="IM18" s="3411"/>
      <c r="IN18" s="3411"/>
      <c r="IO18" s="3411"/>
      <c r="IP18" s="3411"/>
      <c r="IQ18" s="3411"/>
      <c r="IR18" s="3411"/>
      <c r="IS18" s="3411"/>
      <c r="IT18" s="3411"/>
      <c r="IU18" s="3411"/>
      <c r="IV18" s="3411"/>
      <c r="IW18" s="3411"/>
      <c r="IX18" s="3411"/>
      <c r="IY18" s="3411"/>
      <c r="IZ18" s="3411"/>
      <c r="JA18" s="3411"/>
      <c r="JB18" s="3411"/>
      <c r="JC18" s="3411"/>
      <c r="JD18" s="3411"/>
      <c r="JE18" s="3411"/>
      <c r="JF18" s="3411"/>
      <c r="JG18" s="3411"/>
      <c r="JH18" s="3411"/>
      <c r="JI18" s="3411"/>
      <c r="JJ18" s="3411"/>
      <c r="JK18" s="3411"/>
      <c r="JL18" s="3411"/>
      <c r="JM18" s="3411"/>
      <c r="JN18" s="3411"/>
      <c r="JO18" s="3411"/>
      <c r="JP18" s="3411"/>
      <c r="JQ18" s="3411"/>
      <c r="JR18" s="3411"/>
      <c r="JS18" s="3411"/>
      <c r="JT18" s="3411"/>
      <c r="JU18" s="3411"/>
      <c r="JV18" s="3411"/>
      <c r="JW18" s="3411"/>
      <c r="JX18" s="3411"/>
      <c r="JY18" s="3411"/>
      <c r="JZ18" s="3411"/>
      <c r="KA18" s="3411"/>
      <c r="KB18" s="3411"/>
      <c r="KC18" s="3411"/>
      <c r="KD18" s="3411"/>
      <c r="KE18" s="3411"/>
      <c r="KF18" s="3411"/>
      <c r="KG18" s="3411"/>
      <c r="KH18" s="3411"/>
      <c r="KI18" s="3411"/>
      <c r="KJ18" s="3411"/>
      <c r="KK18" s="3411"/>
      <c r="KL18" s="3411"/>
      <c r="KM18" s="3411"/>
      <c r="KN18" s="3411"/>
      <c r="KO18" s="3411"/>
      <c r="KP18" s="3411"/>
      <c r="KQ18" s="3411"/>
      <c r="KR18" s="3411"/>
      <c r="KS18" s="3411"/>
      <c r="KT18" s="3411"/>
      <c r="KU18" s="3411"/>
      <c r="KV18" s="3411"/>
      <c r="KW18" s="3411"/>
      <c r="KX18" s="3411"/>
      <c r="KY18" s="3411"/>
      <c r="KZ18" s="3411"/>
      <c r="LA18" s="3411"/>
      <c r="LB18" s="3411"/>
      <c r="LC18" s="3411"/>
      <c r="LD18" s="3411"/>
      <c r="LE18" s="3411"/>
      <c r="LF18" s="3411"/>
      <c r="LG18" s="3411"/>
      <c r="LH18" s="3411"/>
      <c r="LI18" s="3411"/>
      <c r="LJ18" s="3411"/>
      <c r="LK18" s="3411"/>
      <c r="LL18" s="3411"/>
      <c r="LM18" s="3411"/>
      <c r="LN18" s="3411"/>
      <c r="LO18" s="3411"/>
      <c r="LP18" s="3411"/>
      <c r="LQ18" s="3411"/>
      <c r="LR18" s="3411"/>
      <c r="LS18" s="3411"/>
      <c r="LT18" s="3411"/>
      <c r="LU18" s="3411"/>
      <c r="LV18" s="3411"/>
      <c r="LW18" s="3411"/>
      <c r="LX18" s="3411"/>
      <c r="LY18" s="3411"/>
      <c r="LZ18" s="3411"/>
      <c r="MA18" s="3411"/>
      <c r="MB18" s="3411"/>
      <c r="MC18" s="3411"/>
      <c r="MD18" s="3411"/>
      <c r="ME18" s="3411"/>
      <c r="MF18" s="3411"/>
      <c r="MG18" s="3411"/>
      <c r="MH18" s="3411"/>
      <c r="MI18" s="3411"/>
      <c r="MJ18" s="3411"/>
      <c r="MK18" s="3411"/>
      <c r="ML18" s="3411"/>
      <c r="MM18" s="3411"/>
      <c r="MN18" s="3411"/>
      <c r="MO18" s="3411"/>
      <c r="MP18" s="3411"/>
      <c r="MQ18" s="3411"/>
      <c r="MR18" s="3411"/>
      <c r="MS18" s="3411"/>
      <c r="MT18" s="3411"/>
      <c r="MU18" s="3411"/>
      <c r="MV18" s="3411"/>
      <c r="MW18" s="3411"/>
      <c r="MX18" s="3411"/>
      <c r="MY18" s="3411"/>
      <c r="MZ18" s="3411"/>
      <c r="NA18" s="3411"/>
      <c r="NB18" s="3411"/>
      <c r="NC18" s="3411"/>
      <c r="ND18" s="3411"/>
      <c r="NE18" s="3411"/>
      <c r="NF18" s="3411"/>
      <c r="NG18" s="3411"/>
      <c r="NH18" s="3411"/>
      <c r="NI18" s="3411"/>
      <c r="NJ18" s="3411"/>
      <c r="NK18" s="3411"/>
      <c r="NL18" s="3411"/>
      <c r="NM18" s="3411"/>
      <c r="NN18" s="3411"/>
      <c r="NO18" s="3411"/>
      <c r="NP18" s="3411"/>
      <c r="NQ18" s="3411"/>
      <c r="NR18" s="3411"/>
      <c r="NS18" s="3411"/>
      <c r="NT18" s="3411"/>
      <c r="NU18" s="3411"/>
      <c r="NV18" s="3411"/>
      <c r="NW18" s="3411"/>
      <c r="NX18" s="3411"/>
      <c r="NY18" s="3411"/>
      <c r="NZ18" s="3411"/>
      <c r="OA18" s="3411"/>
      <c r="OB18" s="3411"/>
      <c r="OC18" s="3411"/>
      <c r="OD18" s="3411"/>
      <c r="OE18" s="3411"/>
      <c r="OF18" s="3411"/>
      <c r="OG18" s="3411"/>
      <c r="OH18" s="3411"/>
      <c r="OI18" s="3411"/>
      <c r="OJ18" s="3411"/>
      <c r="OK18" s="3411"/>
      <c r="OL18" s="3411"/>
      <c r="OM18" s="3411"/>
      <c r="ON18" s="3411"/>
      <c r="OO18" s="3411"/>
      <c r="OP18" s="3411"/>
      <c r="OQ18" s="3411"/>
      <c r="OR18" s="3411"/>
      <c r="OS18" s="3411"/>
      <c r="OT18" s="3411"/>
      <c r="OU18" s="3411"/>
      <c r="OV18" s="3411"/>
      <c r="OW18" s="3411"/>
      <c r="OX18" s="3411"/>
      <c r="OY18" s="3411"/>
      <c r="OZ18" s="3411"/>
      <c r="PA18" s="3411"/>
      <c r="PB18" s="3411"/>
      <c r="PC18" s="3411"/>
      <c r="PD18" s="3411"/>
      <c r="PE18" s="3411"/>
      <c r="PF18" s="3411"/>
      <c r="PG18" s="3411"/>
      <c r="PH18" s="3411"/>
      <c r="PI18" s="3411"/>
      <c r="PJ18" s="3411"/>
      <c r="PK18" s="3411"/>
      <c r="PL18" s="3411"/>
      <c r="PM18" s="3411"/>
      <c r="PN18" s="3411"/>
      <c r="PO18" s="3411"/>
      <c r="PP18" s="3411"/>
      <c r="PQ18" s="3411"/>
      <c r="PR18" s="3411"/>
      <c r="PS18" s="3411"/>
      <c r="PT18" s="3411"/>
      <c r="PU18" s="3411"/>
      <c r="PV18" s="3411"/>
      <c r="PW18" s="3411"/>
      <c r="PX18" s="3411"/>
      <c r="PY18" s="3411"/>
      <c r="PZ18" s="3411"/>
      <c r="QA18" s="3411"/>
      <c r="QB18" s="3411"/>
      <c r="QC18" s="3411"/>
      <c r="QD18" s="3411"/>
      <c r="QE18" s="3411"/>
      <c r="QF18" s="3411"/>
      <c r="QG18" s="3411"/>
      <c r="QH18" s="3411"/>
      <c r="QI18" s="3411"/>
      <c r="QJ18" s="3411"/>
      <c r="QK18" s="3411"/>
      <c r="QL18" s="3411"/>
      <c r="QM18" s="3411"/>
      <c r="QN18" s="3411"/>
      <c r="QO18" s="3411"/>
      <c r="QP18" s="3411"/>
      <c r="QQ18" s="3411"/>
      <c r="QR18" s="3411"/>
      <c r="QS18" s="3411"/>
      <c r="QT18" s="3411"/>
      <c r="QU18" s="3411"/>
      <c r="QV18" s="3411"/>
      <c r="QW18" s="3411"/>
      <c r="QX18" s="3411"/>
      <c r="QY18" s="3411"/>
      <c r="QZ18" s="3411"/>
      <c r="RA18" s="3411"/>
      <c r="RB18" s="3411"/>
      <c r="RC18" s="3411"/>
      <c r="RD18" s="3411"/>
      <c r="RE18" s="3411"/>
      <c r="RF18" s="3411"/>
      <c r="RG18" s="3411"/>
      <c r="RH18" s="3411"/>
      <c r="RI18" s="3411"/>
      <c r="RJ18" s="3411"/>
      <c r="RK18" s="3411"/>
      <c r="RL18" s="3411"/>
      <c r="RM18" s="3411"/>
      <c r="RN18" s="3411"/>
      <c r="RO18" s="3411"/>
      <c r="RP18" s="3411"/>
      <c r="RQ18" s="3411"/>
      <c r="RR18" s="3411"/>
      <c r="RS18" s="3411"/>
      <c r="RT18" s="3411"/>
      <c r="RU18" s="3411"/>
      <c r="RV18" s="3411"/>
      <c r="RW18" s="3411"/>
      <c r="RX18" s="3411"/>
      <c r="RY18" s="3411"/>
      <c r="RZ18" s="3411"/>
      <c r="SA18" s="3411"/>
      <c r="SB18" s="3411"/>
      <c r="SC18" s="3411"/>
      <c r="SD18" s="3411"/>
      <c r="SE18" s="3411"/>
      <c r="SF18" s="3411"/>
      <c r="SG18" s="3411"/>
      <c r="SH18" s="3411"/>
      <c r="SI18" s="3411"/>
      <c r="SJ18" s="3411"/>
      <c r="SK18" s="3411"/>
      <c r="SL18" s="3411"/>
      <c r="SM18" s="3411"/>
      <c r="SN18" s="3411"/>
      <c r="SO18" s="3411"/>
      <c r="SP18" s="3411"/>
      <c r="SQ18" s="3411"/>
      <c r="SR18" s="3411"/>
      <c r="SS18" s="3411"/>
      <c r="ST18" s="3411"/>
      <c r="SU18" s="3411"/>
      <c r="SV18" s="3411"/>
      <c r="SW18" s="3411"/>
      <c r="SX18" s="3411"/>
      <c r="SY18" s="3411"/>
      <c r="SZ18" s="3411"/>
      <c r="TA18" s="3411"/>
      <c r="TB18" s="3411"/>
      <c r="TC18" s="3411"/>
      <c r="TD18" s="3411"/>
      <c r="TE18" s="3411"/>
      <c r="TF18" s="3411"/>
      <c r="TG18" s="3411"/>
      <c r="TH18" s="3411"/>
      <c r="TI18" s="3411"/>
      <c r="TJ18" s="3411"/>
      <c r="TK18" s="3411"/>
      <c r="TL18" s="3411"/>
      <c r="TM18" s="3411"/>
      <c r="TN18" s="3411"/>
      <c r="TO18" s="3411"/>
      <c r="TP18" s="3411"/>
      <c r="TQ18" s="3411"/>
      <c r="TR18" s="3411"/>
      <c r="TS18" s="3411"/>
      <c r="TT18" s="3411"/>
      <c r="TU18" s="3411"/>
      <c r="TV18" s="3411"/>
      <c r="TW18" s="3411"/>
      <c r="TX18" s="3411"/>
      <c r="TY18" s="3411"/>
      <c r="TZ18" s="3411"/>
      <c r="UA18" s="3411"/>
      <c r="UB18" s="3411"/>
      <c r="UC18" s="3411"/>
      <c r="UD18" s="3411"/>
      <c r="UE18" s="3411"/>
      <c r="UF18" s="3411"/>
      <c r="UG18" s="3411"/>
      <c r="UH18" s="3411"/>
      <c r="UI18" s="3411"/>
      <c r="UJ18" s="3411"/>
      <c r="UK18" s="3411"/>
      <c r="UL18" s="3411"/>
      <c r="UM18" s="3411"/>
      <c r="UN18" s="3411"/>
      <c r="UO18" s="3411"/>
      <c r="UP18" s="3411"/>
      <c r="UQ18" s="3411"/>
      <c r="UR18" s="3411"/>
      <c r="US18" s="3411"/>
      <c r="UT18" s="3411"/>
      <c r="UU18" s="3411"/>
      <c r="UV18" s="3411"/>
      <c r="UW18" s="3411"/>
      <c r="UX18" s="3411"/>
      <c r="UY18" s="3411"/>
      <c r="UZ18" s="3411"/>
      <c r="VA18" s="3411"/>
      <c r="VB18" s="3411"/>
      <c r="VC18" s="3411"/>
      <c r="VD18" s="3411"/>
      <c r="VE18" s="3411"/>
      <c r="VF18" s="3411"/>
      <c r="VG18" s="3411"/>
      <c r="VH18" s="3411"/>
      <c r="VI18" s="3411"/>
      <c r="VJ18" s="3411"/>
      <c r="VK18" s="3411"/>
      <c r="VL18" s="3411"/>
      <c r="VM18" s="3411"/>
      <c r="VN18" s="3411"/>
      <c r="VO18" s="3411"/>
      <c r="VP18" s="3411"/>
      <c r="VQ18" s="3411"/>
      <c r="VR18" s="3411"/>
      <c r="VS18" s="3411"/>
      <c r="VT18" s="3411"/>
      <c r="VU18" s="3411"/>
      <c r="VV18" s="3411"/>
      <c r="VW18" s="3411"/>
      <c r="VX18" s="3411"/>
      <c r="VY18" s="3411"/>
      <c r="VZ18" s="3411"/>
      <c r="WA18" s="3411"/>
      <c r="WB18" s="3411"/>
      <c r="WC18" s="3411"/>
      <c r="WD18" s="3411"/>
      <c r="WE18" s="3411"/>
      <c r="WF18" s="3411"/>
      <c r="WG18" s="3411"/>
      <c r="WH18" s="3411"/>
      <c r="WI18" s="3411"/>
      <c r="WJ18" s="3411"/>
      <c r="WK18" s="3411"/>
      <c r="WL18" s="3411"/>
      <c r="WM18" s="3411"/>
      <c r="WN18" s="3411"/>
      <c r="WO18" s="3411"/>
      <c r="WP18" s="3411"/>
      <c r="WQ18" s="3411"/>
      <c r="WR18" s="3411"/>
      <c r="WS18" s="3411"/>
      <c r="WT18" s="3411"/>
      <c r="WU18" s="3411"/>
      <c r="WV18" s="3411"/>
      <c r="WW18" s="3411"/>
      <c r="WX18" s="3411"/>
      <c r="WY18" s="3411"/>
      <c r="WZ18" s="3411"/>
      <c r="XA18" s="3411"/>
      <c r="XB18" s="3411"/>
      <c r="XC18" s="3411"/>
      <c r="XD18" s="3411"/>
      <c r="XE18" s="3411"/>
      <c r="XF18" s="3411"/>
      <c r="XG18" s="3411"/>
      <c r="XH18" s="3411"/>
      <c r="XI18" s="3411"/>
      <c r="XJ18" s="3411"/>
      <c r="XK18" s="3411"/>
      <c r="XL18" s="3411"/>
      <c r="XM18" s="3411"/>
      <c r="XN18" s="3411"/>
      <c r="XO18" s="3411"/>
      <c r="XP18" s="3411"/>
      <c r="XQ18" s="3411"/>
      <c r="XR18" s="3411"/>
      <c r="XS18" s="3411"/>
      <c r="XT18" s="3411"/>
      <c r="XU18" s="3411"/>
      <c r="XV18" s="3411"/>
      <c r="XW18" s="3411"/>
      <c r="XX18" s="3411"/>
      <c r="XY18" s="3411"/>
      <c r="XZ18" s="3411"/>
      <c r="YA18" s="3411"/>
      <c r="YB18" s="3411"/>
      <c r="YC18" s="3411"/>
      <c r="YD18" s="3411"/>
      <c r="YE18" s="3411"/>
      <c r="YF18" s="3411"/>
      <c r="YG18" s="3411"/>
      <c r="YH18" s="3411"/>
      <c r="YI18" s="3411"/>
      <c r="YJ18" s="3411"/>
      <c r="YK18" s="3411"/>
      <c r="YL18" s="3411"/>
      <c r="YM18" s="3411"/>
      <c r="YN18" s="3411"/>
      <c r="YO18" s="3411"/>
      <c r="YP18" s="3411"/>
      <c r="YQ18" s="3411"/>
      <c r="YR18" s="3411"/>
      <c r="YS18" s="3411"/>
      <c r="YT18" s="3411"/>
      <c r="YU18" s="3411"/>
      <c r="YV18" s="3411"/>
      <c r="YW18" s="3411"/>
      <c r="YX18" s="3411"/>
      <c r="YY18" s="3411"/>
      <c r="YZ18" s="3411"/>
      <c r="ZA18" s="3411"/>
      <c r="ZB18" s="3411"/>
      <c r="ZC18" s="3411"/>
      <c r="ZD18" s="3411"/>
      <c r="ZE18" s="3411"/>
      <c r="ZF18" s="3411"/>
      <c r="ZG18" s="3411"/>
      <c r="ZH18" s="3411"/>
      <c r="ZI18" s="3411"/>
      <c r="ZJ18" s="3411"/>
      <c r="ZK18" s="3411"/>
      <c r="ZL18" s="3411"/>
      <c r="ZM18" s="3411"/>
      <c r="ZN18" s="3411"/>
      <c r="ZO18" s="3411"/>
      <c r="ZP18" s="3411"/>
      <c r="ZQ18" s="3411"/>
      <c r="ZR18" s="3411"/>
      <c r="ZS18" s="3411"/>
      <c r="ZT18" s="3411"/>
      <c r="ZU18" s="3411"/>
      <c r="ZV18" s="3411"/>
      <c r="ZW18" s="3411"/>
      <c r="ZX18" s="3411"/>
      <c r="ZY18" s="3411"/>
      <c r="ZZ18" s="3411"/>
      <c r="AAA18" s="3411"/>
      <c r="AAB18" s="3411"/>
    </row>
    <row r="19" spans="2:704" ht="21" customHeight="1">
      <c r="B19" s="3413">
        <v>14</v>
      </c>
      <c r="C19" s="3417" t="s">
        <v>6319</v>
      </c>
      <c r="D19" s="3416"/>
      <c r="E19" s="3413" t="s">
        <v>6567</v>
      </c>
      <c r="F19" s="3413"/>
      <c r="G19" s="3413" t="s">
        <v>3903</v>
      </c>
      <c r="H19" s="3411"/>
      <c r="I19" s="3411"/>
      <c r="J19" s="3411"/>
      <c r="K19" s="3411"/>
      <c r="L19" s="3411"/>
      <c r="M19" s="3411"/>
      <c r="N19" s="3411"/>
      <c r="O19" s="3411"/>
      <c r="P19" s="3411"/>
      <c r="Q19" s="3411"/>
      <c r="R19" s="3411"/>
      <c r="S19" s="3411"/>
      <c r="T19" s="3411"/>
      <c r="U19" s="3411"/>
      <c r="V19" s="3411"/>
      <c r="W19" s="3411"/>
      <c r="X19" s="3411"/>
      <c r="Y19" s="3411"/>
      <c r="Z19" s="3411"/>
      <c r="AA19" s="3411"/>
      <c r="AB19" s="3411"/>
      <c r="AC19" s="3411"/>
      <c r="AD19" s="3411"/>
      <c r="AE19" s="3411"/>
      <c r="AF19" s="3411"/>
      <c r="AG19" s="3411"/>
      <c r="AH19" s="3411"/>
      <c r="AI19" s="3411"/>
      <c r="AJ19" s="3411"/>
      <c r="AK19" s="3411"/>
      <c r="AL19" s="3411"/>
      <c r="AM19" s="3411"/>
      <c r="AN19" s="3411"/>
      <c r="AO19" s="3411"/>
      <c r="AP19" s="3411"/>
      <c r="AQ19" s="3411"/>
      <c r="AR19" s="3411"/>
      <c r="AS19" s="3411"/>
      <c r="AT19" s="3411"/>
      <c r="AU19" s="3411"/>
      <c r="AV19" s="3411"/>
      <c r="AW19" s="3411"/>
      <c r="AX19" s="3411"/>
      <c r="AY19" s="3411"/>
      <c r="AZ19" s="3411"/>
      <c r="BA19" s="3411"/>
      <c r="BB19" s="3411"/>
      <c r="BC19" s="3411"/>
      <c r="BD19" s="3411"/>
      <c r="BE19" s="3411"/>
      <c r="BF19" s="3411"/>
      <c r="BG19" s="3411"/>
      <c r="BH19" s="3411"/>
      <c r="BI19" s="3411"/>
      <c r="BJ19" s="3411"/>
      <c r="BK19" s="3411"/>
      <c r="BL19" s="3411"/>
      <c r="BM19" s="3411"/>
      <c r="BN19" s="3411"/>
      <c r="BO19" s="3411"/>
      <c r="BP19" s="3411"/>
      <c r="BQ19" s="3411"/>
      <c r="BR19" s="3411"/>
      <c r="BS19" s="3411"/>
      <c r="BT19" s="3411"/>
      <c r="BU19" s="3411"/>
      <c r="BV19" s="3411"/>
      <c r="BW19" s="3411"/>
      <c r="BX19" s="3411"/>
      <c r="BY19" s="3411"/>
      <c r="BZ19" s="3411"/>
      <c r="CA19" s="3411"/>
      <c r="CB19" s="3411"/>
      <c r="CC19" s="3411"/>
      <c r="CD19" s="3411"/>
      <c r="CE19" s="3411"/>
      <c r="CF19" s="3411"/>
      <c r="CG19" s="3411"/>
      <c r="CH19" s="3411"/>
      <c r="CI19" s="3411"/>
      <c r="CJ19" s="3411"/>
      <c r="CK19" s="3411"/>
      <c r="CL19" s="3411"/>
      <c r="CM19" s="3411"/>
      <c r="CN19" s="3411"/>
      <c r="CO19" s="3411"/>
      <c r="CP19" s="3411"/>
      <c r="CQ19" s="3411"/>
      <c r="CR19" s="3411"/>
      <c r="CS19" s="3411"/>
      <c r="CT19" s="3411"/>
      <c r="CU19" s="3411"/>
      <c r="CV19" s="3411"/>
      <c r="CW19" s="3411"/>
      <c r="CX19" s="3411"/>
      <c r="CY19" s="3411"/>
      <c r="CZ19" s="3411"/>
      <c r="DA19" s="3411"/>
      <c r="DB19" s="3411"/>
      <c r="DC19" s="3411"/>
      <c r="DD19" s="3411"/>
      <c r="DE19" s="3411"/>
      <c r="DF19" s="3411"/>
      <c r="DG19" s="3411"/>
      <c r="DH19" s="3411"/>
      <c r="DI19" s="3411"/>
      <c r="DJ19" s="3411"/>
      <c r="DK19" s="3411"/>
      <c r="DL19" s="3411"/>
      <c r="DM19" s="3411"/>
      <c r="DN19" s="3411"/>
      <c r="DO19" s="3411"/>
      <c r="DP19" s="3411"/>
      <c r="DQ19" s="3411"/>
      <c r="DR19" s="3411"/>
      <c r="DS19" s="3411"/>
      <c r="DT19" s="3411"/>
      <c r="DU19" s="3411"/>
      <c r="DV19" s="3411"/>
      <c r="DW19" s="3411"/>
      <c r="DX19" s="3411"/>
      <c r="DY19" s="3411"/>
      <c r="DZ19" s="3411"/>
      <c r="EA19" s="3411"/>
      <c r="EB19" s="3411"/>
      <c r="EC19" s="3411"/>
      <c r="ED19" s="3411"/>
      <c r="EE19" s="3411"/>
      <c r="EF19" s="3411"/>
      <c r="EG19" s="3411"/>
      <c r="EH19" s="3411"/>
      <c r="EI19" s="3411"/>
      <c r="EJ19" s="3411"/>
      <c r="EK19" s="3411"/>
      <c r="EL19" s="3411"/>
      <c r="EM19" s="3411"/>
      <c r="EN19" s="3411"/>
      <c r="EO19" s="3411"/>
      <c r="EP19" s="3411"/>
      <c r="EQ19" s="3411"/>
      <c r="ER19" s="3411"/>
      <c r="ES19" s="3411"/>
      <c r="ET19" s="3411"/>
      <c r="EU19" s="3411"/>
      <c r="EV19" s="3411"/>
      <c r="EW19" s="3411"/>
      <c r="EX19" s="3411"/>
      <c r="EY19" s="3411"/>
      <c r="EZ19" s="3411"/>
      <c r="FA19" s="3411"/>
      <c r="FB19" s="3411"/>
      <c r="FC19" s="3411"/>
      <c r="FD19" s="3411"/>
      <c r="FE19" s="3411"/>
      <c r="FF19" s="3411"/>
      <c r="FG19" s="3411"/>
      <c r="FH19" s="3411"/>
      <c r="FI19" s="3411"/>
      <c r="FJ19" s="3411"/>
      <c r="FK19" s="3411"/>
      <c r="FL19" s="3411"/>
      <c r="FM19" s="3411"/>
      <c r="FN19" s="3411"/>
      <c r="FO19" s="3411"/>
      <c r="FP19" s="3411"/>
      <c r="FQ19" s="3411"/>
      <c r="FR19" s="3411"/>
      <c r="FS19" s="3411"/>
      <c r="FT19" s="3411"/>
      <c r="FU19" s="3411"/>
      <c r="FV19" s="3411"/>
      <c r="FW19" s="3411"/>
      <c r="FX19" s="3411"/>
      <c r="FY19" s="3411"/>
      <c r="FZ19" s="3411"/>
      <c r="GA19" s="3411"/>
      <c r="GB19" s="3411"/>
      <c r="GC19" s="3411"/>
      <c r="GD19" s="3411"/>
      <c r="GE19" s="3411"/>
      <c r="GF19" s="3411"/>
      <c r="GG19" s="3411"/>
      <c r="GH19" s="3411"/>
      <c r="GI19" s="3411"/>
      <c r="GJ19" s="3411"/>
      <c r="GK19" s="3411"/>
      <c r="GL19" s="3411"/>
      <c r="GM19" s="3411"/>
      <c r="GN19" s="3411"/>
      <c r="GO19" s="3411"/>
      <c r="GP19" s="3411"/>
      <c r="GQ19" s="3411"/>
      <c r="GR19" s="3411"/>
      <c r="GS19" s="3411"/>
      <c r="GT19" s="3411"/>
      <c r="GU19" s="3411"/>
      <c r="GV19" s="3411"/>
      <c r="GW19" s="3411"/>
      <c r="GX19" s="3411"/>
      <c r="GY19" s="3411"/>
      <c r="GZ19" s="3411"/>
      <c r="HA19" s="3411"/>
      <c r="HB19" s="3411"/>
      <c r="HC19" s="3411"/>
      <c r="HD19" s="3411"/>
      <c r="HE19" s="3411"/>
      <c r="HF19" s="3411"/>
      <c r="HG19" s="3411"/>
      <c r="HH19" s="3411"/>
      <c r="HI19" s="3411"/>
      <c r="HJ19" s="3411"/>
      <c r="HK19" s="3411"/>
      <c r="HL19" s="3411"/>
      <c r="HM19" s="3411"/>
      <c r="HN19" s="3411"/>
      <c r="HO19" s="3411"/>
      <c r="HP19" s="3411"/>
      <c r="HQ19" s="3411"/>
      <c r="HR19" s="3411"/>
      <c r="HS19" s="3411"/>
      <c r="HT19" s="3411"/>
      <c r="HU19" s="3411"/>
      <c r="HV19" s="3411"/>
      <c r="HW19" s="3411"/>
      <c r="HX19" s="3411"/>
      <c r="HY19" s="3411"/>
      <c r="HZ19" s="3411"/>
      <c r="IA19" s="3411"/>
      <c r="IB19" s="3411"/>
      <c r="IC19" s="3411"/>
      <c r="ID19" s="3411"/>
      <c r="IE19" s="3411"/>
      <c r="IF19" s="3411"/>
      <c r="IG19" s="3411"/>
      <c r="IH19" s="3411"/>
      <c r="II19" s="3411"/>
      <c r="IJ19" s="3411"/>
      <c r="IK19" s="3411"/>
      <c r="IL19" s="3411"/>
      <c r="IM19" s="3411"/>
      <c r="IN19" s="3411"/>
      <c r="IO19" s="3411"/>
      <c r="IP19" s="3411"/>
      <c r="IQ19" s="3411"/>
      <c r="IR19" s="3411"/>
      <c r="IS19" s="3411"/>
      <c r="IT19" s="3411"/>
      <c r="IU19" s="3411"/>
      <c r="IV19" s="3411"/>
      <c r="IW19" s="3411"/>
      <c r="IX19" s="3411"/>
      <c r="IY19" s="3411"/>
      <c r="IZ19" s="3411"/>
      <c r="JA19" s="3411"/>
      <c r="JB19" s="3411"/>
      <c r="JC19" s="3411"/>
      <c r="JD19" s="3411"/>
      <c r="JE19" s="3411"/>
      <c r="JF19" s="3411"/>
      <c r="JG19" s="3411"/>
      <c r="JH19" s="3411"/>
      <c r="JI19" s="3411"/>
      <c r="JJ19" s="3411"/>
      <c r="JK19" s="3411"/>
      <c r="JL19" s="3411"/>
      <c r="JM19" s="3411"/>
      <c r="JN19" s="3411"/>
      <c r="JO19" s="3411"/>
      <c r="JP19" s="3411"/>
      <c r="JQ19" s="3411"/>
      <c r="JR19" s="3411"/>
      <c r="JS19" s="3411"/>
      <c r="JT19" s="3411"/>
      <c r="JU19" s="3411"/>
      <c r="JV19" s="3411"/>
      <c r="JW19" s="3411"/>
      <c r="JX19" s="3411"/>
      <c r="JY19" s="3411"/>
      <c r="JZ19" s="3411"/>
      <c r="KA19" s="3411"/>
      <c r="KB19" s="3411"/>
      <c r="KC19" s="3411"/>
      <c r="KD19" s="3411"/>
      <c r="KE19" s="3411"/>
      <c r="KF19" s="3411"/>
      <c r="KG19" s="3411"/>
      <c r="KH19" s="3411"/>
      <c r="KI19" s="3411"/>
      <c r="KJ19" s="3411"/>
      <c r="KK19" s="3411"/>
      <c r="KL19" s="3411"/>
      <c r="KM19" s="3411"/>
      <c r="KN19" s="3411"/>
      <c r="KO19" s="3411"/>
      <c r="KP19" s="3411"/>
      <c r="KQ19" s="3411"/>
      <c r="KR19" s="3411"/>
      <c r="KS19" s="3411"/>
      <c r="KT19" s="3411"/>
      <c r="KU19" s="3411"/>
      <c r="KV19" s="3411"/>
      <c r="KW19" s="3411"/>
      <c r="KX19" s="3411"/>
      <c r="KY19" s="3411"/>
      <c r="KZ19" s="3411"/>
      <c r="LA19" s="3411"/>
      <c r="LB19" s="3411"/>
      <c r="LC19" s="3411"/>
      <c r="LD19" s="3411"/>
      <c r="LE19" s="3411"/>
      <c r="LF19" s="3411"/>
      <c r="LG19" s="3411"/>
      <c r="LH19" s="3411"/>
      <c r="LI19" s="3411"/>
      <c r="LJ19" s="3411"/>
      <c r="LK19" s="3411"/>
      <c r="LL19" s="3411"/>
      <c r="LM19" s="3411"/>
      <c r="LN19" s="3411"/>
      <c r="LO19" s="3411"/>
      <c r="LP19" s="3411"/>
      <c r="LQ19" s="3411"/>
      <c r="LR19" s="3411"/>
      <c r="LS19" s="3411"/>
      <c r="LT19" s="3411"/>
      <c r="LU19" s="3411"/>
      <c r="LV19" s="3411"/>
      <c r="LW19" s="3411"/>
      <c r="LX19" s="3411"/>
      <c r="LY19" s="3411"/>
      <c r="LZ19" s="3411"/>
      <c r="MA19" s="3411"/>
      <c r="MB19" s="3411"/>
      <c r="MC19" s="3411"/>
      <c r="MD19" s="3411"/>
      <c r="ME19" s="3411"/>
      <c r="MF19" s="3411"/>
      <c r="MG19" s="3411"/>
      <c r="MH19" s="3411"/>
      <c r="MI19" s="3411"/>
      <c r="MJ19" s="3411"/>
      <c r="MK19" s="3411"/>
      <c r="ML19" s="3411"/>
      <c r="MM19" s="3411"/>
      <c r="MN19" s="3411"/>
      <c r="MO19" s="3411"/>
      <c r="MP19" s="3411"/>
      <c r="MQ19" s="3411"/>
      <c r="MR19" s="3411"/>
      <c r="MS19" s="3411"/>
      <c r="MT19" s="3411"/>
      <c r="MU19" s="3411"/>
      <c r="MV19" s="3411"/>
      <c r="MW19" s="3411"/>
      <c r="MX19" s="3411"/>
      <c r="MY19" s="3411"/>
      <c r="MZ19" s="3411"/>
      <c r="NA19" s="3411"/>
      <c r="NB19" s="3411"/>
      <c r="NC19" s="3411"/>
      <c r="ND19" s="3411"/>
      <c r="NE19" s="3411"/>
      <c r="NF19" s="3411"/>
      <c r="NG19" s="3411"/>
      <c r="NH19" s="3411"/>
      <c r="NI19" s="3411"/>
      <c r="NJ19" s="3411"/>
      <c r="NK19" s="3411"/>
      <c r="NL19" s="3411"/>
      <c r="NM19" s="3411"/>
      <c r="NN19" s="3411"/>
      <c r="NO19" s="3411"/>
      <c r="NP19" s="3411"/>
      <c r="NQ19" s="3411"/>
      <c r="NR19" s="3411"/>
      <c r="NS19" s="3411"/>
      <c r="NT19" s="3411"/>
      <c r="NU19" s="3411"/>
      <c r="NV19" s="3411"/>
      <c r="NW19" s="3411"/>
      <c r="NX19" s="3411"/>
      <c r="NY19" s="3411"/>
      <c r="NZ19" s="3411"/>
      <c r="OA19" s="3411"/>
      <c r="OB19" s="3411"/>
      <c r="OC19" s="3411"/>
      <c r="OD19" s="3411"/>
      <c r="OE19" s="3411"/>
      <c r="OF19" s="3411"/>
      <c r="OG19" s="3411"/>
      <c r="OH19" s="3411"/>
      <c r="OI19" s="3411"/>
      <c r="OJ19" s="3411"/>
      <c r="OK19" s="3411"/>
      <c r="OL19" s="3411"/>
      <c r="OM19" s="3411"/>
      <c r="ON19" s="3411"/>
      <c r="OO19" s="3411"/>
      <c r="OP19" s="3411"/>
      <c r="OQ19" s="3411"/>
      <c r="OR19" s="3411"/>
      <c r="OS19" s="3411"/>
      <c r="OT19" s="3411"/>
      <c r="OU19" s="3411"/>
      <c r="OV19" s="3411"/>
      <c r="OW19" s="3411"/>
      <c r="OX19" s="3411"/>
      <c r="OY19" s="3411"/>
      <c r="OZ19" s="3411"/>
      <c r="PA19" s="3411"/>
      <c r="PB19" s="3411"/>
      <c r="PC19" s="3411"/>
      <c r="PD19" s="3411"/>
      <c r="PE19" s="3411"/>
      <c r="PF19" s="3411"/>
      <c r="PG19" s="3411"/>
      <c r="PH19" s="3411"/>
      <c r="PI19" s="3411"/>
      <c r="PJ19" s="3411"/>
      <c r="PK19" s="3411"/>
      <c r="PL19" s="3411"/>
      <c r="PM19" s="3411"/>
      <c r="PN19" s="3411"/>
      <c r="PO19" s="3411"/>
      <c r="PP19" s="3411"/>
      <c r="PQ19" s="3411"/>
      <c r="PR19" s="3411"/>
      <c r="PS19" s="3411"/>
      <c r="PT19" s="3411"/>
      <c r="PU19" s="3411"/>
      <c r="PV19" s="3411"/>
      <c r="PW19" s="3411"/>
      <c r="PX19" s="3411"/>
      <c r="PY19" s="3411"/>
      <c r="PZ19" s="3411"/>
      <c r="QA19" s="3411"/>
      <c r="QB19" s="3411"/>
      <c r="QC19" s="3411"/>
      <c r="QD19" s="3411"/>
      <c r="QE19" s="3411"/>
      <c r="QF19" s="3411"/>
      <c r="QG19" s="3411"/>
      <c r="QH19" s="3411"/>
      <c r="QI19" s="3411"/>
      <c r="QJ19" s="3411"/>
      <c r="QK19" s="3411"/>
      <c r="QL19" s="3411"/>
      <c r="QM19" s="3411"/>
      <c r="QN19" s="3411"/>
      <c r="QO19" s="3411"/>
      <c r="QP19" s="3411"/>
      <c r="QQ19" s="3411"/>
      <c r="QR19" s="3411"/>
      <c r="QS19" s="3411"/>
      <c r="QT19" s="3411"/>
      <c r="QU19" s="3411"/>
      <c r="QV19" s="3411"/>
      <c r="QW19" s="3411"/>
      <c r="QX19" s="3411"/>
      <c r="QY19" s="3411"/>
      <c r="QZ19" s="3411"/>
      <c r="RA19" s="3411"/>
      <c r="RB19" s="3411"/>
      <c r="RC19" s="3411"/>
      <c r="RD19" s="3411"/>
      <c r="RE19" s="3411"/>
      <c r="RF19" s="3411"/>
      <c r="RG19" s="3411"/>
      <c r="RH19" s="3411"/>
      <c r="RI19" s="3411"/>
      <c r="RJ19" s="3411"/>
      <c r="RK19" s="3411"/>
      <c r="RL19" s="3411"/>
      <c r="RM19" s="3411"/>
      <c r="RN19" s="3411"/>
      <c r="RO19" s="3411"/>
      <c r="RP19" s="3411"/>
      <c r="RQ19" s="3411"/>
      <c r="RR19" s="3411"/>
      <c r="RS19" s="3411"/>
      <c r="RT19" s="3411"/>
      <c r="RU19" s="3411"/>
      <c r="RV19" s="3411"/>
      <c r="RW19" s="3411"/>
      <c r="RX19" s="3411"/>
      <c r="RY19" s="3411"/>
      <c r="RZ19" s="3411"/>
      <c r="SA19" s="3411"/>
      <c r="SB19" s="3411"/>
      <c r="SC19" s="3411"/>
      <c r="SD19" s="3411"/>
      <c r="SE19" s="3411"/>
      <c r="SF19" s="3411"/>
      <c r="SG19" s="3411"/>
      <c r="SH19" s="3411"/>
      <c r="SI19" s="3411"/>
      <c r="SJ19" s="3411"/>
      <c r="SK19" s="3411"/>
      <c r="SL19" s="3411"/>
      <c r="SM19" s="3411"/>
      <c r="SN19" s="3411"/>
      <c r="SO19" s="3411"/>
      <c r="SP19" s="3411"/>
      <c r="SQ19" s="3411"/>
      <c r="SR19" s="3411"/>
      <c r="SS19" s="3411"/>
      <c r="ST19" s="3411"/>
      <c r="SU19" s="3411"/>
      <c r="SV19" s="3411"/>
      <c r="SW19" s="3411"/>
      <c r="SX19" s="3411"/>
      <c r="SY19" s="3411"/>
      <c r="SZ19" s="3411"/>
      <c r="TA19" s="3411"/>
      <c r="TB19" s="3411"/>
      <c r="TC19" s="3411"/>
      <c r="TD19" s="3411"/>
      <c r="TE19" s="3411"/>
      <c r="TF19" s="3411"/>
      <c r="TG19" s="3411"/>
      <c r="TH19" s="3411"/>
      <c r="TI19" s="3411"/>
      <c r="TJ19" s="3411"/>
      <c r="TK19" s="3411"/>
      <c r="TL19" s="3411"/>
      <c r="TM19" s="3411"/>
      <c r="TN19" s="3411"/>
      <c r="TO19" s="3411"/>
      <c r="TP19" s="3411"/>
      <c r="TQ19" s="3411"/>
      <c r="TR19" s="3411"/>
      <c r="TS19" s="3411"/>
      <c r="TT19" s="3411"/>
      <c r="TU19" s="3411"/>
      <c r="TV19" s="3411"/>
      <c r="TW19" s="3411"/>
      <c r="TX19" s="3411"/>
      <c r="TY19" s="3411"/>
      <c r="TZ19" s="3411"/>
      <c r="UA19" s="3411"/>
      <c r="UB19" s="3411"/>
      <c r="UC19" s="3411"/>
      <c r="UD19" s="3411"/>
      <c r="UE19" s="3411"/>
      <c r="UF19" s="3411"/>
      <c r="UG19" s="3411"/>
      <c r="UH19" s="3411"/>
      <c r="UI19" s="3411"/>
      <c r="UJ19" s="3411"/>
      <c r="UK19" s="3411"/>
      <c r="UL19" s="3411"/>
      <c r="UM19" s="3411"/>
      <c r="UN19" s="3411"/>
      <c r="UO19" s="3411"/>
      <c r="UP19" s="3411"/>
      <c r="UQ19" s="3411"/>
      <c r="UR19" s="3411"/>
      <c r="US19" s="3411"/>
      <c r="UT19" s="3411"/>
      <c r="UU19" s="3411"/>
      <c r="UV19" s="3411"/>
      <c r="UW19" s="3411"/>
      <c r="UX19" s="3411"/>
      <c r="UY19" s="3411"/>
      <c r="UZ19" s="3411"/>
      <c r="VA19" s="3411"/>
      <c r="VB19" s="3411"/>
      <c r="VC19" s="3411"/>
      <c r="VD19" s="3411"/>
      <c r="VE19" s="3411"/>
      <c r="VF19" s="3411"/>
      <c r="VG19" s="3411"/>
      <c r="VH19" s="3411"/>
      <c r="VI19" s="3411"/>
      <c r="VJ19" s="3411"/>
      <c r="VK19" s="3411"/>
      <c r="VL19" s="3411"/>
      <c r="VM19" s="3411"/>
      <c r="VN19" s="3411"/>
      <c r="VO19" s="3411"/>
      <c r="VP19" s="3411"/>
      <c r="VQ19" s="3411"/>
      <c r="VR19" s="3411"/>
      <c r="VS19" s="3411"/>
      <c r="VT19" s="3411"/>
      <c r="VU19" s="3411"/>
      <c r="VV19" s="3411"/>
      <c r="VW19" s="3411"/>
      <c r="VX19" s="3411"/>
      <c r="VY19" s="3411"/>
      <c r="VZ19" s="3411"/>
      <c r="WA19" s="3411"/>
      <c r="WB19" s="3411"/>
      <c r="WC19" s="3411"/>
      <c r="WD19" s="3411"/>
      <c r="WE19" s="3411"/>
      <c r="WF19" s="3411"/>
      <c r="WG19" s="3411"/>
      <c r="WH19" s="3411"/>
      <c r="WI19" s="3411"/>
      <c r="WJ19" s="3411"/>
      <c r="WK19" s="3411"/>
      <c r="WL19" s="3411"/>
      <c r="WM19" s="3411"/>
      <c r="WN19" s="3411"/>
      <c r="WO19" s="3411"/>
      <c r="WP19" s="3411"/>
      <c r="WQ19" s="3411"/>
      <c r="WR19" s="3411"/>
      <c r="WS19" s="3411"/>
      <c r="WT19" s="3411"/>
      <c r="WU19" s="3411"/>
      <c r="WV19" s="3411"/>
      <c r="WW19" s="3411"/>
      <c r="WX19" s="3411"/>
      <c r="WY19" s="3411"/>
      <c r="WZ19" s="3411"/>
      <c r="XA19" s="3411"/>
      <c r="XB19" s="3411"/>
      <c r="XC19" s="3411"/>
      <c r="XD19" s="3411"/>
      <c r="XE19" s="3411"/>
      <c r="XF19" s="3411"/>
      <c r="XG19" s="3411"/>
      <c r="XH19" s="3411"/>
      <c r="XI19" s="3411"/>
      <c r="XJ19" s="3411"/>
      <c r="XK19" s="3411"/>
      <c r="XL19" s="3411"/>
      <c r="XM19" s="3411"/>
      <c r="XN19" s="3411"/>
      <c r="XO19" s="3411"/>
      <c r="XP19" s="3411"/>
      <c r="XQ19" s="3411"/>
      <c r="XR19" s="3411"/>
      <c r="XS19" s="3411"/>
      <c r="XT19" s="3411"/>
      <c r="XU19" s="3411"/>
      <c r="XV19" s="3411"/>
      <c r="XW19" s="3411"/>
      <c r="XX19" s="3411"/>
      <c r="XY19" s="3411"/>
      <c r="XZ19" s="3411"/>
      <c r="YA19" s="3411"/>
      <c r="YB19" s="3411"/>
      <c r="YC19" s="3411"/>
      <c r="YD19" s="3411"/>
      <c r="YE19" s="3411"/>
      <c r="YF19" s="3411"/>
      <c r="YG19" s="3411"/>
      <c r="YH19" s="3411"/>
      <c r="YI19" s="3411"/>
      <c r="YJ19" s="3411"/>
      <c r="YK19" s="3411"/>
      <c r="YL19" s="3411"/>
      <c r="YM19" s="3411"/>
      <c r="YN19" s="3411"/>
      <c r="YO19" s="3411"/>
      <c r="YP19" s="3411"/>
      <c r="YQ19" s="3411"/>
      <c r="YR19" s="3411"/>
      <c r="YS19" s="3411"/>
      <c r="YT19" s="3411"/>
      <c r="YU19" s="3411"/>
      <c r="YV19" s="3411"/>
      <c r="YW19" s="3411"/>
      <c r="YX19" s="3411"/>
      <c r="YY19" s="3411"/>
      <c r="YZ19" s="3411"/>
      <c r="ZA19" s="3411"/>
      <c r="ZB19" s="3411"/>
      <c r="ZC19" s="3411"/>
      <c r="ZD19" s="3411"/>
      <c r="ZE19" s="3411"/>
      <c r="ZF19" s="3411"/>
      <c r="ZG19" s="3411"/>
      <c r="ZH19" s="3411"/>
      <c r="ZI19" s="3411"/>
      <c r="ZJ19" s="3411"/>
      <c r="ZK19" s="3411"/>
      <c r="ZL19" s="3411"/>
      <c r="ZM19" s="3411"/>
      <c r="ZN19" s="3411"/>
      <c r="ZO19" s="3411"/>
      <c r="ZP19" s="3411"/>
      <c r="ZQ19" s="3411"/>
      <c r="ZR19" s="3411"/>
      <c r="ZS19" s="3411"/>
      <c r="ZT19" s="3411"/>
      <c r="ZU19" s="3411"/>
      <c r="ZV19" s="3411"/>
      <c r="ZW19" s="3411"/>
      <c r="ZX19" s="3411"/>
      <c r="ZY19" s="3411"/>
      <c r="ZZ19" s="3411"/>
      <c r="AAA19" s="3411"/>
      <c r="AAB19" s="3411"/>
    </row>
    <row r="20" spans="2:704" ht="21" customHeight="1">
      <c r="B20" s="3413">
        <v>15</v>
      </c>
      <c r="C20" s="3417" t="s">
        <v>6321</v>
      </c>
      <c r="D20" s="3416"/>
      <c r="E20" s="3413" t="s">
        <v>6567</v>
      </c>
      <c r="F20" s="3413"/>
      <c r="G20" s="3413" t="s">
        <v>3903</v>
      </c>
      <c r="H20" s="3411"/>
      <c r="I20" s="3411"/>
      <c r="J20" s="3411"/>
      <c r="K20" s="3411"/>
      <c r="L20" s="3411"/>
      <c r="M20" s="3411"/>
      <c r="N20" s="3411"/>
      <c r="O20" s="3411"/>
      <c r="P20" s="3411"/>
      <c r="Q20" s="3411"/>
      <c r="R20" s="3411"/>
      <c r="S20" s="3411"/>
      <c r="T20" s="3411"/>
      <c r="U20" s="3411"/>
      <c r="V20" s="3411"/>
      <c r="W20" s="3411"/>
      <c r="X20" s="3411"/>
      <c r="Y20" s="3411"/>
      <c r="Z20" s="3411"/>
      <c r="AA20" s="3411"/>
      <c r="AB20" s="3411"/>
      <c r="AC20" s="3411"/>
      <c r="AD20" s="3411"/>
      <c r="AE20" s="3411"/>
      <c r="AF20" s="3411"/>
      <c r="AG20" s="3411"/>
      <c r="AH20" s="3411"/>
      <c r="AI20" s="3411"/>
      <c r="AJ20" s="3411"/>
      <c r="AK20" s="3411"/>
      <c r="AL20" s="3411"/>
      <c r="AM20" s="3411"/>
      <c r="AN20" s="3411"/>
      <c r="AO20" s="3411"/>
      <c r="AP20" s="3411"/>
      <c r="AQ20" s="3411"/>
      <c r="AR20" s="3411"/>
      <c r="AS20" s="3411"/>
      <c r="AT20" s="3411"/>
      <c r="AU20" s="3411"/>
      <c r="AV20" s="3411"/>
      <c r="AW20" s="3411"/>
      <c r="AX20" s="3411"/>
      <c r="AY20" s="3411"/>
      <c r="AZ20" s="3411"/>
      <c r="BA20" s="3411"/>
      <c r="BB20" s="3411"/>
      <c r="BC20" s="3411"/>
      <c r="BD20" s="3411"/>
      <c r="BE20" s="3411"/>
      <c r="BF20" s="3411"/>
      <c r="BG20" s="3411"/>
      <c r="BH20" s="3411"/>
      <c r="BI20" s="3411"/>
      <c r="BJ20" s="3411"/>
      <c r="BK20" s="3411"/>
      <c r="BL20" s="3411"/>
      <c r="BM20" s="3411"/>
      <c r="BN20" s="3411"/>
      <c r="BO20" s="3411"/>
      <c r="BP20" s="3411"/>
      <c r="BQ20" s="3411"/>
      <c r="BR20" s="3411"/>
      <c r="BS20" s="3411"/>
      <c r="BT20" s="3411"/>
      <c r="BU20" s="3411"/>
      <c r="BV20" s="3411"/>
      <c r="BW20" s="3411"/>
      <c r="BX20" s="3411"/>
      <c r="BY20" s="3411"/>
      <c r="BZ20" s="3411"/>
      <c r="CA20" s="3411"/>
      <c r="CB20" s="3411"/>
      <c r="CC20" s="3411"/>
      <c r="CD20" s="3411"/>
      <c r="CE20" s="3411"/>
      <c r="CF20" s="3411"/>
      <c r="CG20" s="3411"/>
      <c r="CH20" s="3411"/>
      <c r="CI20" s="3411"/>
      <c r="CJ20" s="3411"/>
      <c r="CK20" s="3411"/>
      <c r="CL20" s="3411"/>
      <c r="CM20" s="3411"/>
      <c r="CN20" s="3411"/>
      <c r="CO20" s="3411"/>
      <c r="CP20" s="3411"/>
      <c r="CQ20" s="3411"/>
      <c r="CR20" s="3411"/>
      <c r="CS20" s="3411"/>
      <c r="CT20" s="3411"/>
      <c r="CU20" s="3411"/>
      <c r="CV20" s="3411"/>
      <c r="CW20" s="3411"/>
      <c r="CX20" s="3411"/>
      <c r="CY20" s="3411"/>
      <c r="CZ20" s="3411"/>
      <c r="DA20" s="3411"/>
      <c r="DB20" s="3411"/>
      <c r="DC20" s="3411"/>
      <c r="DD20" s="3411"/>
      <c r="DE20" s="3411"/>
      <c r="DF20" s="3411"/>
      <c r="DG20" s="3411"/>
      <c r="DH20" s="3411"/>
      <c r="DI20" s="3411"/>
      <c r="DJ20" s="3411"/>
      <c r="DK20" s="3411"/>
      <c r="DL20" s="3411"/>
      <c r="DM20" s="3411"/>
      <c r="DN20" s="3411"/>
      <c r="DO20" s="3411"/>
      <c r="DP20" s="3411"/>
      <c r="DQ20" s="3411"/>
      <c r="DR20" s="3411"/>
      <c r="DS20" s="3411"/>
      <c r="DT20" s="3411"/>
      <c r="DU20" s="3411"/>
      <c r="DV20" s="3411"/>
      <c r="DW20" s="3411"/>
      <c r="DX20" s="3411"/>
      <c r="DY20" s="3411"/>
      <c r="DZ20" s="3411"/>
      <c r="EA20" s="3411"/>
      <c r="EB20" s="3411"/>
      <c r="EC20" s="3411"/>
      <c r="ED20" s="3411"/>
      <c r="EE20" s="3411"/>
      <c r="EF20" s="3411"/>
      <c r="EG20" s="3411"/>
      <c r="EH20" s="3411"/>
      <c r="EI20" s="3411"/>
      <c r="EJ20" s="3411"/>
      <c r="EK20" s="3411"/>
      <c r="EL20" s="3411"/>
      <c r="EM20" s="3411"/>
      <c r="EN20" s="3411"/>
      <c r="EO20" s="3411"/>
      <c r="EP20" s="3411"/>
      <c r="EQ20" s="3411"/>
      <c r="ER20" s="3411"/>
      <c r="ES20" s="3411"/>
      <c r="ET20" s="3411"/>
      <c r="EU20" s="3411"/>
      <c r="EV20" s="3411"/>
      <c r="EW20" s="3411"/>
      <c r="EX20" s="3411"/>
      <c r="EY20" s="3411"/>
      <c r="EZ20" s="3411"/>
      <c r="FA20" s="3411"/>
      <c r="FB20" s="3411"/>
      <c r="FC20" s="3411"/>
      <c r="FD20" s="3411"/>
      <c r="FE20" s="3411"/>
      <c r="FF20" s="3411"/>
      <c r="FG20" s="3411"/>
      <c r="FH20" s="3411"/>
      <c r="FI20" s="3411"/>
      <c r="FJ20" s="3411"/>
      <c r="FK20" s="3411"/>
      <c r="FL20" s="3411"/>
      <c r="FM20" s="3411"/>
      <c r="FN20" s="3411"/>
      <c r="FO20" s="3411"/>
      <c r="FP20" s="3411"/>
      <c r="FQ20" s="3411"/>
      <c r="FR20" s="3411"/>
      <c r="FS20" s="3411"/>
      <c r="FT20" s="3411"/>
      <c r="FU20" s="3411"/>
      <c r="FV20" s="3411"/>
      <c r="FW20" s="3411"/>
      <c r="FX20" s="3411"/>
      <c r="FY20" s="3411"/>
      <c r="FZ20" s="3411"/>
      <c r="GA20" s="3411"/>
      <c r="GB20" s="3411"/>
      <c r="GC20" s="3411"/>
      <c r="GD20" s="3411"/>
      <c r="GE20" s="3411"/>
      <c r="GF20" s="3411"/>
      <c r="GG20" s="3411"/>
      <c r="GH20" s="3411"/>
      <c r="GI20" s="3411"/>
      <c r="GJ20" s="3411"/>
      <c r="GK20" s="3411"/>
      <c r="GL20" s="3411"/>
      <c r="GM20" s="3411"/>
      <c r="GN20" s="3411"/>
      <c r="GO20" s="3411"/>
      <c r="GP20" s="3411"/>
      <c r="GQ20" s="3411"/>
      <c r="GR20" s="3411"/>
      <c r="GS20" s="3411"/>
      <c r="GT20" s="3411"/>
      <c r="GU20" s="3411"/>
      <c r="GV20" s="3411"/>
      <c r="GW20" s="3411"/>
      <c r="GX20" s="3411"/>
      <c r="GY20" s="3411"/>
      <c r="GZ20" s="3411"/>
      <c r="HA20" s="3411"/>
      <c r="HB20" s="3411"/>
      <c r="HC20" s="3411"/>
      <c r="HD20" s="3411"/>
      <c r="HE20" s="3411"/>
      <c r="HF20" s="3411"/>
      <c r="HG20" s="3411"/>
      <c r="HH20" s="3411"/>
      <c r="HI20" s="3411"/>
      <c r="HJ20" s="3411"/>
      <c r="HK20" s="3411"/>
      <c r="HL20" s="3411"/>
      <c r="HM20" s="3411"/>
      <c r="HN20" s="3411"/>
      <c r="HO20" s="3411"/>
      <c r="HP20" s="3411"/>
      <c r="HQ20" s="3411"/>
      <c r="HR20" s="3411"/>
      <c r="HS20" s="3411"/>
      <c r="HT20" s="3411"/>
      <c r="HU20" s="3411"/>
      <c r="HV20" s="3411"/>
      <c r="HW20" s="3411"/>
      <c r="HX20" s="3411"/>
      <c r="HY20" s="3411"/>
      <c r="HZ20" s="3411"/>
      <c r="IA20" s="3411"/>
      <c r="IB20" s="3411"/>
      <c r="IC20" s="3411"/>
      <c r="ID20" s="3411"/>
      <c r="IE20" s="3411"/>
      <c r="IF20" s="3411"/>
      <c r="IG20" s="3411"/>
      <c r="IH20" s="3411"/>
      <c r="II20" s="3411"/>
      <c r="IJ20" s="3411"/>
      <c r="IK20" s="3411"/>
      <c r="IL20" s="3411"/>
      <c r="IM20" s="3411"/>
      <c r="IN20" s="3411"/>
      <c r="IO20" s="3411"/>
      <c r="IP20" s="3411"/>
      <c r="IQ20" s="3411"/>
      <c r="IR20" s="3411"/>
      <c r="IS20" s="3411"/>
      <c r="IT20" s="3411"/>
      <c r="IU20" s="3411"/>
      <c r="IV20" s="3411"/>
      <c r="IW20" s="3411"/>
      <c r="IX20" s="3411"/>
      <c r="IY20" s="3411"/>
      <c r="IZ20" s="3411"/>
      <c r="JA20" s="3411"/>
      <c r="JB20" s="3411"/>
      <c r="JC20" s="3411"/>
      <c r="JD20" s="3411"/>
      <c r="JE20" s="3411"/>
      <c r="JF20" s="3411"/>
      <c r="JG20" s="3411"/>
      <c r="JH20" s="3411"/>
      <c r="JI20" s="3411"/>
      <c r="JJ20" s="3411"/>
      <c r="JK20" s="3411"/>
      <c r="JL20" s="3411"/>
      <c r="JM20" s="3411"/>
      <c r="JN20" s="3411"/>
      <c r="JO20" s="3411"/>
      <c r="JP20" s="3411"/>
      <c r="JQ20" s="3411"/>
      <c r="JR20" s="3411"/>
      <c r="JS20" s="3411"/>
      <c r="JT20" s="3411"/>
      <c r="JU20" s="3411"/>
      <c r="JV20" s="3411"/>
      <c r="JW20" s="3411"/>
      <c r="JX20" s="3411"/>
      <c r="JY20" s="3411"/>
      <c r="JZ20" s="3411"/>
      <c r="KA20" s="3411"/>
      <c r="KB20" s="3411"/>
      <c r="KC20" s="3411"/>
      <c r="KD20" s="3411"/>
      <c r="KE20" s="3411"/>
      <c r="KF20" s="3411"/>
      <c r="KG20" s="3411"/>
      <c r="KH20" s="3411"/>
      <c r="KI20" s="3411"/>
      <c r="KJ20" s="3411"/>
      <c r="KK20" s="3411"/>
      <c r="KL20" s="3411"/>
      <c r="KM20" s="3411"/>
      <c r="KN20" s="3411"/>
      <c r="KO20" s="3411"/>
      <c r="KP20" s="3411"/>
      <c r="KQ20" s="3411"/>
      <c r="KR20" s="3411"/>
      <c r="KS20" s="3411"/>
      <c r="KT20" s="3411"/>
      <c r="KU20" s="3411"/>
      <c r="KV20" s="3411"/>
      <c r="KW20" s="3411"/>
      <c r="KX20" s="3411"/>
      <c r="KY20" s="3411"/>
      <c r="KZ20" s="3411"/>
      <c r="LA20" s="3411"/>
      <c r="LB20" s="3411"/>
      <c r="LC20" s="3411"/>
      <c r="LD20" s="3411"/>
      <c r="LE20" s="3411"/>
      <c r="LF20" s="3411"/>
      <c r="LG20" s="3411"/>
      <c r="LH20" s="3411"/>
      <c r="LI20" s="3411"/>
      <c r="LJ20" s="3411"/>
      <c r="LK20" s="3411"/>
      <c r="LL20" s="3411"/>
      <c r="LM20" s="3411"/>
      <c r="LN20" s="3411"/>
      <c r="LO20" s="3411"/>
      <c r="LP20" s="3411"/>
      <c r="LQ20" s="3411"/>
      <c r="LR20" s="3411"/>
      <c r="LS20" s="3411"/>
      <c r="LT20" s="3411"/>
      <c r="LU20" s="3411"/>
      <c r="LV20" s="3411"/>
      <c r="LW20" s="3411"/>
      <c r="LX20" s="3411"/>
      <c r="LY20" s="3411"/>
      <c r="LZ20" s="3411"/>
      <c r="MA20" s="3411"/>
      <c r="MB20" s="3411"/>
      <c r="MC20" s="3411"/>
      <c r="MD20" s="3411"/>
      <c r="ME20" s="3411"/>
      <c r="MF20" s="3411"/>
      <c r="MG20" s="3411"/>
      <c r="MH20" s="3411"/>
      <c r="MI20" s="3411"/>
      <c r="MJ20" s="3411"/>
      <c r="MK20" s="3411"/>
      <c r="ML20" s="3411"/>
      <c r="MM20" s="3411"/>
      <c r="MN20" s="3411"/>
      <c r="MO20" s="3411"/>
      <c r="MP20" s="3411"/>
      <c r="MQ20" s="3411"/>
      <c r="MR20" s="3411"/>
      <c r="MS20" s="3411"/>
      <c r="MT20" s="3411"/>
      <c r="MU20" s="3411"/>
      <c r="MV20" s="3411"/>
      <c r="MW20" s="3411"/>
      <c r="MX20" s="3411"/>
      <c r="MY20" s="3411"/>
      <c r="MZ20" s="3411"/>
      <c r="NA20" s="3411"/>
      <c r="NB20" s="3411"/>
      <c r="NC20" s="3411"/>
      <c r="ND20" s="3411"/>
      <c r="NE20" s="3411"/>
      <c r="NF20" s="3411"/>
      <c r="NG20" s="3411"/>
      <c r="NH20" s="3411"/>
      <c r="NI20" s="3411"/>
      <c r="NJ20" s="3411"/>
      <c r="NK20" s="3411"/>
      <c r="NL20" s="3411"/>
      <c r="NM20" s="3411"/>
      <c r="NN20" s="3411"/>
      <c r="NO20" s="3411"/>
      <c r="NP20" s="3411"/>
      <c r="NQ20" s="3411"/>
      <c r="NR20" s="3411"/>
      <c r="NS20" s="3411"/>
      <c r="NT20" s="3411"/>
      <c r="NU20" s="3411"/>
      <c r="NV20" s="3411"/>
      <c r="NW20" s="3411"/>
      <c r="NX20" s="3411"/>
      <c r="NY20" s="3411"/>
      <c r="NZ20" s="3411"/>
      <c r="OA20" s="3411"/>
      <c r="OB20" s="3411"/>
      <c r="OC20" s="3411"/>
      <c r="OD20" s="3411"/>
      <c r="OE20" s="3411"/>
      <c r="OF20" s="3411"/>
      <c r="OG20" s="3411"/>
      <c r="OH20" s="3411"/>
      <c r="OI20" s="3411"/>
      <c r="OJ20" s="3411"/>
      <c r="OK20" s="3411"/>
      <c r="OL20" s="3411"/>
      <c r="OM20" s="3411"/>
      <c r="ON20" s="3411"/>
      <c r="OO20" s="3411"/>
      <c r="OP20" s="3411"/>
      <c r="OQ20" s="3411"/>
      <c r="OR20" s="3411"/>
      <c r="OS20" s="3411"/>
      <c r="OT20" s="3411"/>
      <c r="OU20" s="3411"/>
      <c r="OV20" s="3411"/>
      <c r="OW20" s="3411"/>
      <c r="OX20" s="3411"/>
      <c r="OY20" s="3411"/>
      <c r="OZ20" s="3411"/>
      <c r="PA20" s="3411"/>
      <c r="PB20" s="3411"/>
      <c r="PC20" s="3411"/>
      <c r="PD20" s="3411"/>
      <c r="PE20" s="3411"/>
      <c r="PF20" s="3411"/>
      <c r="PG20" s="3411"/>
      <c r="PH20" s="3411"/>
      <c r="PI20" s="3411"/>
      <c r="PJ20" s="3411"/>
      <c r="PK20" s="3411"/>
      <c r="PL20" s="3411"/>
      <c r="PM20" s="3411"/>
      <c r="PN20" s="3411"/>
      <c r="PO20" s="3411"/>
      <c r="PP20" s="3411"/>
      <c r="PQ20" s="3411"/>
      <c r="PR20" s="3411"/>
      <c r="PS20" s="3411"/>
      <c r="PT20" s="3411"/>
      <c r="PU20" s="3411"/>
      <c r="PV20" s="3411"/>
      <c r="PW20" s="3411"/>
      <c r="PX20" s="3411"/>
      <c r="PY20" s="3411"/>
      <c r="PZ20" s="3411"/>
      <c r="QA20" s="3411"/>
      <c r="QB20" s="3411"/>
      <c r="QC20" s="3411"/>
      <c r="QD20" s="3411"/>
      <c r="QE20" s="3411"/>
      <c r="QF20" s="3411"/>
      <c r="QG20" s="3411"/>
      <c r="QH20" s="3411"/>
      <c r="QI20" s="3411"/>
      <c r="QJ20" s="3411"/>
      <c r="QK20" s="3411"/>
      <c r="QL20" s="3411"/>
      <c r="QM20" s="3411"/>
      <c r="QN20" s="3411"/>
      <c r="QO20" s="3411"/>
      <c r="QP20" s="3411"/>
      <c r="QQ20" s="3411"/>
      <c r="QR20" s="3411"/>
      <c r="QS20" s="3411"/>
      <c r="QT20" s="3411"/>
      <c r="QU20" s="3411"/>
      <c r="QV20" s="3411"/>
      <c r="QW20" s="3411"/>
      <c r="QX20" s="3411"/>
      <c r="QY20" s="3411"/>
      <c r="QZ20" s="3411"/>
      <c r="RA20" s="3411"/>
      <c r="RB20" s="3411"/>
      <c r="RC20" s="3411"/>
      <c r="RD20" s="3411"/>
      <c r="RE20" s="3411"/>
      <c r="RF20" s="3411"/>
      <c r="RG20" s="3411"/>
      <c r="RH20" s="3411"/>
      <c r="RI20" s="3411"/>
      <c r="RJ20" s="3411"/>
      <c r="RK20" s="3411"/>
      <c r="RL20" s="3411"/>
      <c r="RM20" s="3411"/>
      <c r="RN20" s="3411"/>
      <c r="RO20" s="3411"/>
      <c r="RP20" s="3411"/>
      <c r="RQ20" s="3411"/>
      <c r="RR20" s="3411"/>
      <c r="RS20" s="3411"/>
      <c r="RT20" s="3411"/>
      <c r="RU20" s="3411"/>
      <c r="RV20" s="3411"/>
      <c r="RW20" s="3411"/>
      <c r="RX20" s="3411"/>
      <c r="RY20" s="3411"/>
      <c r="RZ20" s="3411"/>
      <c r="SA20" s="3411"/>
      <c r="SB20" s="3411"/>
      <c r="SC20" s="3411"/>
      <c r="SD20" s="3411"/>
      <c r="SE20" s="3411"/>
      <c r="SF20" s="3411"/>
      <c r="SG20" s="3411"/>
      <c r="SH20" s="3411"/>
      <c r="SI20" s="3411"/>
      <c r="SJ20" s="3411"/>
      <c r="SK20" s="3411"/>
      <c r="SL20" s="3411"/>
      <c r="SM20" s="3411"/>
      <c r="SN20" s="3411"/>
      <c r="SO20" s="3411"/>
      <c r="SP20" s="3411"/>
      <c r="SQ20" s="3411"/>
      <c r="SR20" s="3411"/>
      <c r="SS20" s="3411"/>
      <c r="ST20" s="3411"/>
      <c r="SU20" s="3411"/>
      <c r="SV20" s="3411"/>
      <c r="SW20" s="3411"/>
      <c r="SX20" s="3411"/>
      <c r="SY20" s="3411"/>
      <c r="SZ20" s="3411"/>
      <c r="TA20" s="3411"/>
      <c r="TB20" s="3411"/>
      <c r="TC20" s="3411"/>
      <c r="TD20" s="3411"/>
      <c r="TE20" s="3411"/>
      <c r="TF20" s="3411"/>
      <c r="TG20" s="3411"/>
      <c r="TH20" s="3411"/>
      <c r="TI20" s="3411"/>
      <c r="TJ20" s="3411"/>
      <c r="TK20" s="3411"/>
      <c r="TL20" s="3411"/>
      <c r="TM20" s="3411"/>
      <c r="TN20" s="3411"/>
      <c r="TO20" s="3411"/>
      <c r="TP20" s="3411"/>
      <c r="TQ20" s="3411"/>
      <c r="TR20" s="3411"/>
      <c r="TS20" s="3411"/>
      <c r="TT20" s="3411"/>
      <c r="TU20" s="3411"/>
      <c r="TV20" s="3411"/>
      <c r="TW20" s="3411"/>
      <c r="TX20" s="3411"/>
      <c r="TY20" s="3411"/>
      <c r="TZ20" s="3411"/>
      <c r="UA20" s="3411"/>
      <c r="UB20" s="3411"/>
      <c r="UC20" s="3411"/>
      <c r="UD20" s="3411"/>
      <c r="UE20" s="3411"/>
      <c r="UF20" s="3411"/>
      <c r="UG20" s="3411"/>
      <c r="UH20" s="3411"/>
      <c r="UI20" s="3411"/>
      <c r="UJ20" s="3411"/>
      <c r="UK20" s="3411"/>
      <c r="UL20" s="3411"/>
      <c r="UM20" s="3411"/>
      <c r="UN20" s="3411"/>
      <c r="UO20" s="3411"/>
      <c r="UP20" s="3411"/>
      <c r="UQ20" s="3411"/>
      <c r="UR20" s="3411"/>
      <c r="US20" s="3411"/>
      <c r="UT20" s="3411"/>
      <c r="UU20" s="3411"/>
      <c r="UV20" s="3411"/>
      <c r="UW20" s="3411"/>
      <c r="UX20" s="3411"/>
      <c r="UY20" s="3411"/>
      <c r="UZ20" s="3411"/>
      <c r="VA20" s="3411"/>
      <c r="VB20" s="3411"/>
      <c r="VC20" s="3411"/>
      <c r="VD20" s="3411"/>
      <c r="VE20" s="3411"/>
      <c r="VF20" s="3411"/>
      <c r="VG20" s="3411"/>
      <c r="VH20" s="3411"/>
      <c r="VI20" s="3411"/>
      <c r="VJ20" s="3411"/>
      <c r="VK20" s="3411"/>
      <c r="VL20" s="3411"/>
      <c r="VM20" s="3411"/>
      <c r="VN20" s="3411"/>
      <c r="VO20" s="3411"/>
      <c r="VP20" s="3411"/>
      <c r="VQ20" s="3411"/>
      <c r="VR20" s="3411"/>
      <c r="VS20" s="3411"/>
      <c r="VT20" s="3411"/>
      <c r="VU20" s="3411"/>
      <c r="VV20" s="3411"/>
      <c r="VW20" s="3411"/>
      <c r="VX20" s="3411"/>
      <c r="VY20" s="3411"/>
      <c r="VZ20" s="3411"/>
      <c r="WA20" s="3411"/>
      <c r="WB20" s="3411"/>
      <c r="WC20" s="3411"/>
      <c r="WD20" s="3411"/>
      <c r="WE20" s="3411"/>
      <c r="WF20" s="3411"/>
      <c r="WG20" s="3411"/>
      <c r="WH20" s="3411"/>
      <c r="WI20" s="3411"/>
      <c r="WJ20" s="3411"/>
      <c r="WK20" s="3411"/>
      <c r="WL20" s="3411"/>
      <c r="WM20" s="3411"/>
      <c r="WN20" s="3411"/>
      <c r="WO20" s="3411"/>
      <c r="WP20" s="3411"/>
      <c r="WQ20" s="3411"/>
      <c r="WR20" s="3411"/>
      <c r="WS20" s="3411"/>
      <c r="WT20" s="3411"/>
      <c r="WU20" s="3411"/>
      <c r="WV20" s="3411"/>
      <c r="WW20" s="3411"/>
      <c r="WX20" s="3411"/>
      <c r="WY20" s="3411"/>
      <c r="WZ20" s="3411"/>
      <c r="XA20" s="3411"/>
      <c r="XB20" s="3411"/>
      <c r="XC20" s="3411"/>
      <c r="XD20" s="3411"/>
      <c r="XE20" s="3411"/>
      <c r="XF20" s="3411"/>
      <c r="XG20" s="3411"/>
      <c r="XH20" s="3411"/>
      <c r="XI20" s="3411"/>
      <c r="XJ20" s="3411"/>
      <c r="XK20" s="3411"/>
      <c r="XL20" s="3411"/>
      <c r="XM20" s="3411"/>
      <c r="XN20" s="3411"/>
      <c r="XO20" s="3411"/>
      <c r="XP20" s="3411"/>
      <c r="XQ20" s="3411"/>
      <c r="XR20" s="3411"/>
      <c r="XS20" s="3411"/>
      <c r="XT20" s="3411"/>
      <c r="XU20" s="3411"/>
      <c r="XV20" s="3411"/>
      <c r="XW20" s="3411"/>
      <c r="XX20" s="3411"/>
      <c r="XY20" s="3411"/>
      <c r="XZ20" s="3411"/>
      <c r="YA20" s="3411"/>
      <c r="YB20" s="3411"/>
      <c r="YC20" s="3411"/>
      <c r="YD20" s="3411"/>
      <c r="YE20" s="3411"/>
      <c r="YF20" s="3411"/>
      <c r="YG20" s="3411"/>
      <c r="YH20" s="3411"/>
      <c r="YI20" s="3411"/>
      <c r="YJ20" s="3411"/>
      <c r="YK20" s="3411"/>
      <c r="YL20" s="3411"/>
      <c r="YM20" s="3411"/>
      <c r="YN20" s="3411"/>
      <c r="YO20" s="3411"/>
      <c r="YP20" s="3411"/>
      <c r="YQ20" s="3411"/>
      <c r="YR20" s="3411"/>
      <c r="YS20" s="3411"/>
      <c r="YT20" s="3411"/>
      <c r="YU20" s="3411"/>
      <c r="YV20" s="3411"/>
      <c r="YW20" s="3411"/>
      <c r="YX20" s="3411"/>
      <c r="YY20" s="3411"/>
      <c r="YZ20" s="3411"/>
      <c r="ZA20" s="3411"/>
      <c r="ZB20" s="3411"/>
      <c r="ZC20" s="3411"/>
      <c r="ZD20" s="3411"/>
      <c r="ZE20" s="3411"/>
      <c r="ZF20" s="3411"/>
      <c r="ZG20" s="3411"/>
      <c r="ZH20" s="3411"/>
      <c r="ZI20" s="3411"/>
      <c r="ZJ20" s="3411"/>
      <c r="ZK20" s="3411"/>
      <c r="ZL20" s="3411"/>
      <c r="ZM20" s="3411"/>
      <c r="ZN20" s="3411"/>
      <c r="ZO20" s="3411"/>
      <c r="ZP20" s="3411"/>
      <c r="ZQ20" s="3411"/>
      <c r="ZR20" s="3411"/>
      <c r="ZS20" s="3411"/>
      <c r="ZT20" s="3411"/>
      <c r="ZU20" s="3411"/>
      <c r="ZV20" s="3411"/>
      <c r="ZW20" s="3411"/>
      <c r="ZX20" s="3411"/>
      <c r="ZY20" s="3411"/>
      <c r="ZZ20" s="3411"/>
      <c r="AAA20" s="3411"/>
      <c r="AAB20" s="3411"/>
    </row>
    <row r="21" spans="2:704" ht="21" customHeight="1">
      <c r="B21" s="3413">
        <v>16</v>
      </c>
      <c r="C21" s="3417" t="s">
        <v>6323</v>
      </c>
      <c r="D21" s="3416"/>
      <c r="E21" s="3413" t="s">
        <v>6567</v>
      </c>
      <c r="F21" s="3413"/>
      <c r="G21" s="3413" t="s">
        <v>3903</v>
      </c>
      <c r="H21" s="3411"/>
      <c r="I21" s="3411"/>
      <c r="J21" s="3411"/>
      <c r="K21" s="3411"/>
      <c r="L21" s="3411"/>
      <c r="M21" s="3411"/>
      <c r="N21" s="3411"/>
      <c r="O21" s="3411"/>
      <c r="P21" s="3411"/>
      <c r="Q21" s="3411"/>
      <c r="R21" s="3411"/>
      <c r="S21" s="3411"/>
      <c r="T21" s="3411"/>
      <c r="U21" s="3411"/>
      <c r="V21" s="3411"/>
      <c r="W21" s="3411"/>
      <c r="X21" s="3411"/>
      <c r="Y21" s="3411"/>
      <c r="Z21" s="3411"/>
      <c r="AA21" s="3411"/>
      <c r="AB21" s="3411"/>
      <c r="AC21" s="3411"/>
      <c r="AD21" s="3411"/>
      <c r="AE21" s="3411"/>
      <c r="AF21" s="3411"/>
      <c r="AG21" s="3411"/>
      <c r="AH21" s="3411"/>
      <c r="AI21" s="3411"/>
      <c r="AJ21" s="3411"/>
      <c r="AK21" s="3411"/>
      <c r="AL21" s="3411"/>
      <c r="AM21" s="3411"/>
      <c r="AN21" s="3411"/>
      <c r="AO21" s="3411"/>
      <c r="AP21" s="3411"/>
      <c r="AQ21" s="3411"/>
      <c r="AR21" s="3411"/>
      <c r="AS21" s="3411"/>
      <c r="AT21" s="3411"/>
      <c r="AU21" s="3411"/>
      <c r="AV21" s="3411"/>
      <c r="AW21" s="3411"/>
      <c r="AX21" s="3411"/>
      <c r="AY21" s="3411"/>
      <c r="AZ21" s="3411"/>
      <c r="BA21" s="3411"/>
      <c r="BB21" s="3411"/>
      <c r="BC21" s="3411"/>
      <c r="BD21" s="3411"/>
      <c r="BE21" s="3411"/>
      <c r="BF21" s="3411"/>
      <c r="BG21" s="3411"/>
      <c r="BH21" s="3411"/>
      <c r="BI21" s="3411"/>
      <c r="BJ21" s="3411"/>
      <c r="BK21" s="3411"/>
      <c r="BL21" s="3411"/>
      <c r="BM21" s="3411"/>
      <c r="BN21" s="3411"/>
      <c r="BO21" s="3411"/>
      <c r="BP21" s="3411"/>
      <c r="BQ21" s="3411"/>
      <c r="BR21" s="3411"/>
      <c r="BS21" s="3411"/>
      <c r="BT21" s="3411"/>
      <c r="BU21" s="3411"/>
      <c r="BV21" s="3411"/>
      <c r="BW21" s="3411"/>
      <c r="BX21" s="3411"/>
      <c r="BY21" s="3411"/>
      <c r="BZ21" s="3411"/>
      <c r="CA21" s="3411"/>
      <c r="CB21" s="3411"/>
      <c r="CC21" s="3411"/>
      <c r="CD21" s="3411"/>
      <c r="CE21" s="3411"/>
      <c r="CF21" s="3411"/>
      <c r="CG21" s="3411"/>
      <c r="CH21" s="3411"/>
      <c r="CI21" s="3411"/>
      <c r="CJ21" s="3411"/>
      <c r="CK21" s="3411"/>
      <c r="CL21" s="3411"/>
      <c r="CM21" s="3411"/>
      <c r="CN21" s="3411"/>
      <c r="CO21" s="3411"/>
      <c r="CP21" s="3411"/>
      <c r="CQ21" s="3411"/>
      <c r="CR21" s="3411"/>
      <c r="CS21" s="3411"/>
      <c r="CT21" s="3411"/>
      <c r="CU21" s="3411"/>
      <c r="CV21" s="3411"/>
      <c r="CW21" s="3411"/>
      <c r="CX21" s="3411"/>
      <c r="CY21" s="3411"/>
      <c r="CZ21" s="3411"/>
      <c r="DA21" s="3411"/>
      <c r="DB21" s="3411"/>
      <c r="DC21" s="3411"/>
      <c r="DD21" s="3411"/>
      <c r="DE21" s="3411"/>
      <c r="DF21" s="3411"/>
      <c r="DG21" s="3411"/>
      <c r="DH21" s="3411"/>
      <c r="DI21" s="3411"/>
      <c r="DJ21" s="3411"/>
      <c r="DK21" s="3411"/>
      <c r="DL21" s="3411"/>
      <c r="DM21" s="3411"/>
      <c r="DN21" s="3411"/>
      <c r="DO21" s="3411"/>
      <c r="DP21" s="3411"/>
      <c r="DQ21" s="3411"/>
      <c r="DR21" s="3411"/>
      <c r="DS21" s="3411"/>
      <c r="DT21" s="3411"/>
      <c r="DU21" s="3411"/>
      <c r="DV21" s="3411"/>
      <c r="DW21" s="3411"/>
      <c r="DX21" s="3411"/>
      <c r="DY21" s="3411"/>
      <c r="DZ21" s="3411"/>
      <c r="EA21" s="3411"/>
      <c r="EB21" s="3411"/>
      <c r="EC21" s="3411"/>
      <c r="ED21" s="3411"/>
      <c r="EE21" s="3411"/>
      <c r="EF21" s="3411"/>
      <c r="EG21" s="3411"/>
      <c r="EH21" s="3411"/>
      <c r="EI21" s="3411"/>
      <c r="EJ21" s="3411"/>
      <c r="EK21" s="3411"/>
      <c r="EL21" s="3411"/>
      <c r="EM21" s="3411"/>
      <c r="EN21" s="3411"/>
      <c r="EO21" s="3411"/>
      <c r="EP21" s="3411"/>
      <c r="EQ21" s="3411"/>
      <c r="ER21" s="3411"/>
      <c r="ES21" s="3411"/>
      <c r="ET21" s="3411"/>
      <c r="EU21" s="3411"/>
      <c r="EV21" s="3411"/>
      <c r="EW21" s="3411"/>
      <c r="EX21" s="3411"/>
      <c r="EY21" s="3411"/>
      <c r="EZ21" s="3411"/>
      <c r="FA21" s="3411"/>
      <c r="FB21" s="3411"/>
      <c r="FC21" s="3411"/>
      <c r="FD21" s="3411"/>
      <c r="FE21" s="3411"/>
      <c r="FF21" s="3411"/>
      <c r="FG21" s="3411"/>
      <c r="FH21" s="3411"/>
      <c r="FI21" s="3411"/>
      <c r="FJ21" s="3411"/>
      <c r="FK21" s="3411"/>
      <c r="FL21" s="3411"/>
      <c r="FM21" s="3411"/>
      <c r="FN21" s="3411"/>
      <c r="FO21" s="3411"/>
      <c r="FP21" s="3411"/>
      <c r="FQ21" s="3411"/>
      <c r="FR21" s="3411"/>
      <c r="FS21" s="3411"/>
      <c r="FT21" s="3411"/>
      <c r="FU21" s="3411"/>
      <c r="FV21" s="3411"/>
      <c r="FW21" s="3411"/>
      <c r="FX21" s="3411"/>
      <c r="FY21" s="3411"/>
      <c r="FZ21" s="3411"/>
      <c r="GA21" s="3411"/>
      <c r="GB21" s="3411"/>
      <c r="GC21" s="3411"/>
      <c r="GD21" s="3411"/>
      <c r="GE21" s="3411"/>
      <c r="GF21" s="3411"/>
      <c r="GG21" s="3411"/>
      <c r="GH21" s="3411"/>
      <c r="GI21" s="3411"/>
      <c r="GJ21" s="3411"/>
      <c r="GK21" s="3411"/>
      <c r="GL21" s="3411"/>
      <c r="GM21" s="3411"/>
      <c r="GN21" s="3411"/>
      <c r="GO21" s="3411"/>
      <c r="GP21" s="3411"/>
      <c r="GQ21" s="3411"/>
      <c r="GR21" s="3411"/>
      <c r="GS21" s="3411"/>
      <c r="GT21" s="3411"/>
      <c r="GU21" s="3411"/>
      <c r="GV21" s="3411"/>
      <c r="GW21" s="3411"/>
      <c r="GX21" s="3411"/>
      <c r="GY21" s="3411"/>
      <c r="GZ21" s="3411"/>
      <c r="HA21" s="3411"/>
      <c r="HB21" s="3411"/>
      <c r="HC21" s="3411"/>
      <c r="HD21" s="3411"/>
      <c r="HE21" s="3411"/>
      <c r="HF21" s="3411"/>
      <c r="HG21" s="3411"/>
      <c r="HH21" s="3411"/>
      <c r="HI21" s="3411"/>
      <c r="HJ21" s="3411"/>
      <c r="HK21" s="3411"/>
      <c r="HL21" s="3411"/>
      <c r="HM21" s="3411"/>
      <c r="HN21" s="3411"/>
      <c r="HO21" s="3411"/>
      <c r="HP21" s="3411"/>
      <c r="HQ21" s="3411"/>
      <c r="HR21" s="3411"/>
      <c r="HS21" s="3411"/>
      <c r="HT21" s="3411"/>
      <c r="HU21" s="3411"/>
      <c r="HV21" s="3411"/>
      <c r="HW21" s="3411"/>
      <c r="HX21" s="3411"/>
      <c r="HY21" s="3411"/>
      <c r="HZ21" s="3411"/>
      <c r="IA21" s="3411"/>
      <c r="IB21" s="3411"/>
      <c r="IC21" s="3411"/>
      <c r="ID21" s="3411"/>
      <c r="IE21" s="3411"/>
      <c r="IF21" s="3411"/>
      <c r="IG21" s="3411"/>
      <c r="IH21" s="3411"/>
      <c r="II21" s="3411"/>
      <c r="IJ21" s="3411"/>
      <c r="IK21" s="3411"/>
      <c r="IL21" s="3411"/>
      <c r="IM21" s="3411"/>
      <c r="IN21" s="3411"/>
      <c r="IO21" s="3411"/>
      <c r="IP21" s="3411"/>
      <c r="IQ21" s="3411"/>
      <c r="IR21" s="3411"/>
      <c r="IS21" s="3411"/>
      <c r="IT21" s="3411"/>
      <c r="IU21" s="3411"/>
      <c r="IV21" s="3411"/>
      <c r="IW21" s="3411"/>
      <c r="IX21" s="3411"/>
      <c r="IY21" s="3411"/>
      <c r="IZ21" s="3411"/>
      <c r="JA21" s="3411"/>
      <c r="JB21" s="3411"/>
      <c r="JC21" s="3411"/>
      <c r="JD21" s="3411"/>
      <c r="JE21" s="3411"/>
      <c r="JF21" s="3411"/>
      <c r="JG21" s="3411"/>
      <c r="JH21" s="3411"/>
      <c r="JI21" s="3411"/>
      <c r="JJ21" s="3411"/>
      <c r="JK21" s="3411"/>
      <c r="JL21" s="3411"/>
      <c r="JM21" s="3411"/>
      <c r="JN21" s="3411"/>
      <c r="JO21" s="3411"/>
      <c r="JP21" s="3411"/>
      <c r="JQ21" s="3411"/>
      <c r="JR21" s="3411"/>
      <c r="JS21" s="3411"/>
      <c r="JT21" s="3411"/>
      <c r="JU21" s="3411"/>
      <c r="JV21" s="3411"/>
      <c r="JW21" s="3411"/>
      <c r="JX21" s="3411"/>
      <c r="JY21" s="3411"/>
      <c r="JZ21" s="3411"/>
      <c r="KA21" s="3411"/>
      <c r="KB21" s="3411"/>
      <c r="KC21" s="3411"/>
      <c r="KD21" s="3411"/>
      <c r="KE21" s="3411"/>
      <c r="KF21" s="3411"/>
      <c r="KG21" s="3411"/>
      <c r="KH21" s="3411"/>
      <c r="KI21" s="3411"/>
      <c r="KJ21" s="3411"/>
      <c r="KK21" s="3411"/>
      <c r="KL21" s="3411"/>
      <c r="KM21" s="3411"/>
      <c r="KN21" s="3411"/>
      <c r="KO21" s="3411"/>
      <c r="KP21" s="3411"/>
      <c r="KQ21" s="3411"/>
      <c r="KR21" s="3411"/>
      <c r="KS21" s="3411"/>
      <c r="KT21" s="3411"/>
      <c r="KU21" s="3411"/>
      <c r="KV21" s="3411"/>
      <c r="KW21" s="3411"/>
      <c r="KX21" s="3411"/>
      <c r="KY21" s="3411"/>
      <c r="KZ21" s="3411"/>
      <c r="LA21" s="3411"/>
      <c r="LB21" s="3411"/>
      <c r="LC21" s="3411"/>
      <c r="LD21" s="3411"/>
      <c r="LE21" s="3411"/>
      <c r="LF21" s="3411"/>
      <c r="LG21" s="3411"/>
      <c r="LH21" s="3411"/>
      <c r="LI21" s="3411"/>
      <c r="LJ21" s="3411"/>
      <c r="LK21" s="3411"/>
      <c r="LL21" s="3411"/>
      <c r="LM21" s="3411"/>
      <c r="LN21" s="3411"/>
      <c r="LO21" s="3411"/>
      <c r="LP21" s="3411"/>
      <c r="LQ21" s="3411"/>
      <c r="LR21" s="3411"/>
      <c r="LS21" s="3411"/>
      <c r="LT21" s="3411"/>
      <c r="LU21" s="3411"/>
      <c r="LV21" s="3411"/>
      <c r="LW21" s="3411"/>
      <c r="LX21" s="3411"/>
      <c r="LY21" s="3411"/>
      <c r="LZ21" s="3411"/>
      <c r="MA21" s="3411"/>
      <c r="MB21" s="3411"/>
      <c r="MC21" s="3411"/>
      <c r="MD21" s="3411"/>
      <c r="ME21" s="3411"/>
      <c r="MF21" s="3411"/>
      <c r="MG21" s="3411"/>
      <c r="MH21" s="3411"/>
      <c r="MI21" s="3411"/>
      <c r="MJ21" s="3411"/>
      <c r="MK21" s="3411"/>
      <c r="ML21" s="3411"/>
      <c r="MM21" s="3411"/>
      <c r="MN21" s="3411"/>
      <c r="MO21" s="3411"/>
      <c r="MP21" s="3411"/>
      <c r="MQ21" s="3411"/>
      <c r="MR21" s="3411"/>
      <c r="MS21" s="3411"/>
      <c r="MT21" s="3411"/>
      <c r="MU21" s="3411"/>
      <c r="MV21" s="3411"/>
      <c r="MW21" s="3411"/>
      <c r="MX21" s="3411"/>
      <c r="MY21" s="3411"/>
      <c r="MZ21" s="3411"/>
      <c r="NA21" s="3411"/>
      <c r="NB21" s="3411"/>
      <c r="NC21" s="3411"/>
      <c r="ND21" s="3411"/>
      <c r="NE21" s="3411"/>
      <c r="NF21" s="3411"/>
      <c r="NG21" s="3411"/>
      <c r="NH21" s="3411"/>
      <c r="NI21" s="3411"/>
      <c r="NJ21" s="3411"/>
      <c r="NK21" s="3411"/>
      <c r="NL21" s="3411"/>
      <c r="NM21" s="3411"/>
      <c r="NN21" s="3411"/>
      <c r="NO21" s="3411"/>
      <c r="NP21" s="3411"/>
      <c r="NQ21" s="3411"/>
      <c r="NR21" s="3411"/>
      <c r="NS21" s="3411"/>
      <c r="NT21" s="3411"/>
      <c r="NU21" s="3411"/>
      <c r="NV21" s="3411"/>
      <c r="NW21" s="3411"/>
      <c r="NX21" s="3411"/>
      <c r="NY21" s="3411"/>
      <c r="NZ21" s="3411"/>
      <c r="OA21" s="3411"/>
      <c r="OB21" s="3411"/>
      <c r="OC21" s="3411"/>
      <c r="OD21" s="3411"/>
      <c r="OE21" s="3411"/>
      <c r="OF21" s="3411"/>
      <c r="OG21" s="3411"/>
      <c r="OH21" s="3411"/>
      <c r="OI21" s="3411"/>
      <c r="OJ21" s="3411"/>
      <c r="OK21" s="3411"/>
      <c r="OL21" s="3411"/>
      <c r="OM21" s="3411"/>
      <c r="ON21" s="3411"/>
      <c r="OO21" s="3411"/>
      <c r="OP21" s="3411"/>
      <c r="OQ21" s="3411"/>
      <c r="OR21" s="3411"/>
      <c r="OS21" s="3411"/>
      <c r="OT21" s="3411"/>
      <c r="OU21" s="3411"/>
      <c r="OV21" s="3411"/>
      <c r="OW21" s="3411"/>
      <c r="OX21" s="3411"/>
      <c r="OY21" s="3411"/>
      <c r="OZ21" s="3411"/>
      <c r="PA21" s="3411"/>
      <c r="PB21" s="3411"/>
      <c r="PC21" s="3411"/>
      <c r="PD21" s="3411"/>
      <c r="PE21" s="3411"/>
      <c r="PF21" s="3411"/>
      <c r="PG21" s="3411"/>
      <c r="PH21" s="3411"/>
      <c r="PI21" s="3411"/>
      <c r="PJ21" s="3411"/>
      <c r="PK21" s="3411"/>
      <c r="PL21" s="3411"/>
      <c r="PM21" s="3411"/>
      <c r="PN21" s="3411"/>
      <c r="PO21" s="3411"/>
      <c r="PP21" s="3411"/>
      <c r="PQ21" s="3411"/>
      <c r="PR21" s="3411"/>
      <c r="PS21" s="3411"/>
      <c r="PT21" s="3411"/>
      <c r="PU21" s="3411"/>
      <c r="PV21" s="3411"/>
      <c r="PW21" s="3411"/>
      <c r="PX21" s="3411"/>
      <c r="PY21" s="3411"/>
      <c r="PZ21" s="3411"/>
      <c r="QA21" s="3411"/>
      <c r="QB21" s="3411"/>
      <c r="QC21" s="3411"/>
      <c r="QD21" s="3411"/>
      <c r="QE21" s="3411"/>
      <c r="QF21" s="3411"/>
      <c r="QG21" s="3411"/>
      <c r="QH21" s="3411"/>
      <c r="QI21" s="3411"/>
      <c r="QJ21" s="3411"/>
      <c r="QK21" s="3411"/>
      <c r="QL21" s="3411"/>
      <c r="QM21" s="3411"/>
      <c r="QN21" s="3411"/>
      <c r="QO21" s="3411"/>
      <c r="QP21" s="3411"/>
      <c r="QQ21" s="3411"/>
      <c r="QR21" s="3411"/>
      <c r="QS21" s="3411"/>
      <c r="QT21" s="3411"/>
      <c r="QU21" s="3411"/>
      <c r="QV21" s="3411"/>
      <c r="QW21" s="3411"/>
      <c r="QX21" s="3411"/>
      <c r="QY21" s="3411"/>
      <c r="QZ21" s="3411"/>
      <c r="RA21" s="3411"/>
      <c r="RB21" s="3411"/>
      <c r="RC21" s="3411"/>
      <c r="RD21" s="3411"/>
      <c r="RE21" s="3411"/>
      <c r="RF21" s="3411"/>
      <c r="RG21" s="3411"/>
      <c r="RH21" s="3411"/>
      <c r="RI21" s="3411"/>
      <c r="RJ21" s="3411"/>
      <c r="RK21" s="3411"/>
      <c r="RL21" s="3411"/>
      <c r="RM21" s="3411"/>
      <c r="RN21" s="3411"/>
      <c r="RO21" s="3411"/>
      <c r="RP21" s="3411"/>
      <c r="RQ21" s="3411"/>
      <c r="RR21" s="3411"/>
      <c r="RS21" s="3411"/>
      <c r="RT21" s="3411"/>
      <c r="RU21" s="3411"/>
      <c r="RV21" s="3411"/>
      <c r="RW21" s="3411"/>
      <c r="RX21" s="3411"/>
      <c r="RY21" s="3411"/>
      <c r="RZ21" s="3411"/>
      <c r="SA21" s="3411"/>
      <c r="SB21" s="3411"/>
      <c r="SC21" s="3411"/>
      <c r="SD21" s="3411"/>
      <c r="SE21" s="3411"/>
      <c r="SF21" s="3411"/>
      <c r="SG21" s="3411"/>
      <c r="SH21" s="3411"/>
      <c r="SI21" s="3411"/>
      <c r="SJ21" s="3411"/>
      <c r="SK21" s="3411"/>
      <c r="SL21" s="3411"/>
      <c r="SM21" s="3411"/>
      <c r="SN21" s="3411"/>
      <c r="SO21" s="3411"/>
      <c r="SP21" s="3411"/>
      <c r="SQ21" s="3411"/>
      <c r="SR21" s="3411"/>
      <c r="SS21" s="3411"/>
      <c r="ST21" s="3411"/>
      <c r="SU21" s="3411"/>
      <c r="SV21" s="3411"/>
      <c r="SW21" s="3411"/>
      <c r="SX21" s="3411"/>
      <c r="SY21" s="3411"/>
      <c r="SZ21" s="3411"/>
      <c r="TA21" s="3411"/>
      <c r="TB21" s="3411"/>
      <c r="TC21" s="3411"/>
      <c r="TD21" s="3411"/>
      <c r="TE21" s="3411"/>
      <c r="TF21" s="3411"/>
      <c r="TG21" s="3411"/>
      <c r="TH21" s="3411"/>
      <c r="TI21" s="3411"/>
      <c r="TJ21" s="3411"/>
      <c r="TK21" s="3411"/>
      <c r="TL21" s="3411"/>
      <c r="TM21" s="3411"/>
      <c r="TN21" s="3411"/>
      <c r="TO21" s="3411"/>
      <c r="TP21" s="3411"/>
      <c r="TQ21" s="3411"/>
      <c r="TR21" s="3411"/>
      <c r="TS21" s="3411"/>
      <c r="TT21" s="3411"/>
      <c r="TU21" s="3411"/>
      <c r="TV21" s="3411"/>
      <c r="TW21" s="3411"/>
      <c r="TX21" s="3411"/>
      <c r="TY21" s="3411"/>
      <c r="TZ21" s="3411"/>
      <c r="UA21" s="3411"/>
      <c r="UB21" s="3411"/>
      <c r="UC21" s="3411"/>
      <c r="UD21" s="3411"/>
      <c r="UE21" s="3411"/>
      <c r="UF21" s="3411"/>
      <c r="UG21" s="3411"/>
      <c r="UH21" s="3411"/>
      <c r="UI21" s="3411"/>
      <c r="UJ21" s="3411"/>
      <c r="UK21" s="3411"/>
      <c r="UL21" s="3411"/>
      <c r="UM21" s="3411"/>
      <c r="UN21" s="3411"/>
      <c r="UO21" s="3411"/>
      <c r="UP21" s="3411"/>
      <c r="UQ21" s="3411"/>
      <c r="UR21" s="3411"/>
      <c r="US21" s="3411"/>
      <c r="UT21" s="3411"/>
      <c r="UU21" s="3411"/>
      <c r="UV21" s="3411"/>
      <c r="UW21" s="3411"/>
      <c r="UX21" s="3411"/>
      <c r="UY21" s="3411"/>
      <c r="UZ21" s="3411"/>
      <c r="VA21" s="3411"/>
      <c r="VB21" s="3411"/>
      <c r="VC21" s="3411"/>
      <c r="VD21" s="3411"/>
      <c r="VE21" s="3411"/>
      <c r="VF21" s="3411"/>
      <c r="VG21" s="3411"/>
      <c r="VH21" s="3411"/>
      <c r="VI21" s="3411"/>
      <c r="VJ21" s="3411"/>
      <c r="VK21" s="3411"/>
      <c r="VL21" s="3411"/>
      <c r="VM21" s="3411"/>
      <c r="VN21" s="3411"/>
      <c r="VO21" s="3411"/>
      <c r="VP21" s="3411"/>
      <c r="VQ21" s="3411"/>
      <c r="VR21" s="3411"/>
      <c r="VS21" s="3411"/>
      <c r="VT21" s="3411"/>
      <c r="VU21" s="3411"/>
      <c r="VV21" s="3411"/>
      <c r="VW21" s="3411"/>
      <c r="VX21" s="3411"/>
      <c r="VY21" s="3411"/>
      <c r="VZ21" s="3411"/>
      <c r="WA21" s="3411"/>
      <c r="WB21" s="3411"/>
      <c r="WC21" s="3411"/>
      <c r="WD21" s="3411"/>
      <c r="WE21" s="3411"/>
      <c r="WF21" s="3411"/>
      <c r="WG21" s="3411"/>
      <c r="WH21" s="3411"/>
      <c r="WI21" s="3411"/>
      <c r="WJ21" s="3411"/>
      <c r="WK21" s="3411"/>
      <c r="WL21" s="3411"/>
      <c r="WM21" s="3411"/>
      <c r="WN21" s="3411"/>
      <c r="WO21" s="3411"/>
      <c r="WP21" s="3411"/>
      <c r="WQ21" s="3411"/>
      <c r="WR21" s="3411"/>
      <c r="WS21" s="3411"/>
      <c r="WT21" s="3411"/>
      <c r="WU21" s="3411"/>
      <c r="WV21" s="3411"/>
      <c r="WW21" s="3411"/>
      <c r="WX21" s="3411"/>
      <c r="WY21" s="3411"/>
      <c r="WZ21" s="3411"/>
      <c r="XA21" s="3411"/>
      <c r="XB21" s="3411"/>
      <c r="XC21" s="3411"/>
      <c r="XD21" s="3411"/>
      <c r="XE21" s="3411"/>
      <c r="XF21" s="3411"/>
      <c r="XG21" s="3411"/>
      <c r="XH21" s="3411"/>
      <c r="XI21" s="3411"/>
      <c r="XJ21" s="3411"/>
      <c r="XK21" s="3411"/>
      <c r="XL21" s="3411"/>
      <c r="XM21" s="3411"/>
      <c r="XN21" s="3411"/>
      <c r="XO21" s="3411"/>
      <c r="XP21" s="3411"/>
      <c r="XQ21" s="3411"/>
      <c r="XR21" s="3411"/>
      <c r="XS21" s="3411"/>
      <c r="XT21" s="3411"/>
      <c r="XU21" s="3411"/>
      <c r="XV21" s="3411"/>
      <c r="XW21" s="3411"/>
      <c r="XX21" s="3411"/>
      <c r="XY21" s="3411"/>
      <c r="XZ21" s="3411"/>
      <c r="YA21" s="3411"/>
      <c r="YB21" s="3411"/>
      <c r="YC21" s="3411"/>
      <c r="YD21" s="3411"/>
      <c r="YE21" s="3411"/>
      <c r="YF21" s="3411"/>
      <c r="YG21" s="3411"/>
      <c r="YH21" s="3411"/>
      <c r="YI21" s="3411"/>
      <c r="YJ21" s="3411"/>
      <c r="YK21" s="3411"/>
      <c r="YL21" s="3411"/>
      <c r="YM21" s="3411"/>
      <c r="YN21" s="3411"/>
      <c r="YO21" s="3411"/>
      <c r="YP21" s="3411"/>
      <c r="YQ21" s="3411"/>
      <c r="YR21" s="3411"/>
      <c r="YS21" s="3411"/>
      <c r="YT21" s="3411"/>
      <c r="YU21" s="3411"/>
      <c r="YV21" s="3411"/>
      <c r="YW21" s="3411"/>
      <c r="YX21" s="3411"/>
      <c r="YY21" s="3411"/>
      <c r="YZ21" s="3411"/>
      <c r="ZA21" s="3411"/>
      <c r="ZB21" s="3411"/>
      <c r="ZC21" s="3411"/>
      <c r="ZD21" s="3411"/>
      <c r="ZE21" s="3411"/>
      <c r="ZF21" s="3411"/>
      <c r="ZG21" s="3411"/>
      <c r="ZH21" s="3411"/>
      <c r="ZI21" s="3411"/>
      <c r="ZJ21" s="3411"/>
      <c r="ZK21" s="3411"/>
      <c r="ZL21" s="3411"/>
      <c r="ZM21" s="3411"/>
      <c r="ZN21" s="3411"/>
      <c r="ZO21" s="3411"/>
      <c r="ZP21" s="3411"/>
      <c r="ZQ21" s="3411"/>
      <c r="ZR21" s="3411"/>
      <c r="ZS21" s="3411"/>
      <c r="ZT21" s="3411"/>
      <c r="ZU21" s="3411"/>
      <c r="ZV21" s="3411"/>
      <c r="ZW21" s="3411"/>
      <c r="ZX21" s="3411"/>
      <c r="ZY21" s="3411"/>
      <c r="ZZ21" s="3411"/>
      <c r="AAA21" s="3411"/>
      <c r="AAB21" s="3411"/>
    </row>
    <row r="22" spans="2:704" ht="21" customHeight="1">
      <c r="B22" s="3413">
        <v>17</v>
      </c>
      <c r="C22" s="3417" t="s">
        <v>6325</v>
      </c>
      <c r="D22" s="3416"/>
      <c r="E22" s="3413" t="s">
        <v>6567</v>
      </c>
      <c r="F22" s="3413"/>
      <c r="G22" s="3413" t="s">
        <v>3903</v>
      </c>
      <c r="H22" s="3411"/>
      <c r="I22" s="3411"/>
      <c r="J22" s="3411"/>
      <c r="K22" s="3411"/>
      <c r="L22" s="3411"/>
      <c r="M22" s="3411"/>
      <c r="N22" s="3411"/>
      <c r="O22" s="3411"/>
      <c r="P22" s="3411"/>
      <c r="Q22" s="3411"/>
      <c r="R22" s="3411"/>
      <c r="S22" s="3411"/>
      <c r="T22" s="3411"/>
      <c r="U22" s="3411"/>
      <c r="V22" s="3411"/>
      <c r="W22" s="3411"/>
      <c r="X22" s="3411"/>
      <c r="Y22" s="3411"/>
      <c r="Z22" s="3411"/>
      <c r="AA22" s="3411"/>
      <c r="AB22" s="3411"/>
      <c r="AC22" s="3411"/>
      <c r="AD22" s="3411"/>
      <c r="AE22" s="3411"/>
      <c r="AF22" s="3411"/>
      <c r="AG22" s="3411"/>
      <c r="AH22" s="3411"/>
      <c r="AI22" s="3411"/>
      <c r="AJ22" s="3411"/>
      <c r="AK22" s="3411"/>
      <c r="AL22" s="3411"/>
      <c r="AM22" s="3411"/>
      <c r="AN22" s="3411"/>
      <c r="AO22" s="3411"/>
      <c r="AP22" s="3411"/>
      <c r="AQ22" s="3411"/>
      <c r="AR22" s="3411"/>
      <c r="AS22" s="3411"/>
      <c r="AT22" s="3411"/>
      <c r="AU22" s="3411"/>
      <c r="AV22" s="3411"/>
      <c r="AW22" s="3411"/>
      <c r="AX22" s="3411"/>
      <c r="AY22" s="3411"/>
      <c r="AZ22" s="3411"/>
      <c r="BA22" s="3411"/>
      <c r="BB22" s="3411"/>
      <c r="BC22" s="3411"/>
      <c r="BD22" s="3411"/>
      <c r="BE22" s="3411"/>
      <c r="BF22" s="3411"/>
      <c r="BG22" s="3411"/>
      <c r="BH22" s="3411"/>
      <c r="BI22" s="3411"/>
      <c r="BJ22" s="3411"/>
      <c r="BK22" s="3411"/>
      <c r="BL22" s="3411"/>
      <c r="BM22" s="3411"/>
      <c r="BN22" s="3411"/>
      <c r="BO22" s="3411"/>
      <c r="BP22" s="3411"/>
      <c r="BQ22" s="3411"/>
      <c r="BR22" s="3411"/>
      <c r="BS22" s="3411"/>
      <c r="BT22" s="3411"/>
      <c r="BU22" s="3411"/>
      <c r="BV22" s="3411"/>
      <c r="BW22" s="3411"/>
      <c r="BX22" s="3411"/>
      <c r="BY22" s="3411"/>
      <c r="BZ22" s="3411"/>
      <c r="CA22" s="3411"/>
      <c r="CB22" s="3411"/>
      <c r="CC22" s="3411"/>
      <c r="CD22" s="3411"/>
      <c r="CE22" s="3411"/>
      <c r="CF22" s="3411"/>
      <c r="CG22" s="3411"/>
      <c r="CH22" s="3411"/>
      <c r="CI22" s="3411"/>
      <c r="CJ22" s="3411"/>
      <c r="CK22" s="3411"/>
      <c r="CL22" s="3411"/>
      <c r="CM22" s="3411"/>
      <c r="CN22" s="3411"/>
      <c r="CO22" s="3411"/>
      <c r="CP22" s="3411"/>
      <c r="CQ22" s="3411"/>
      <c r="CR22" s="3411"/>
      <c r="CS22" s="3411"/>
      <c r="CT22" s="3411"/>
      <c r="CU22" s="3411"/>
      <c r="CV22" s="3411"/>
      <c r="CW22" s="3411"/>
      <c r="CX22" s="3411"/>
      <c r="CY22" s="3411"/>
      <c r="CZ22" s="3411"/>
      <c r="DA22" s="3411"/>
      <c r="DB22" s="3411"/>
      <c r="DC22" s="3411"/>
      <c r="DD22" s="3411"/>
      <c r="DE22" s="3411"/>
      <c r="DF22" s="3411"/>
      <c r="DG22" s="3411"/>
      <c r="DH22" s="3411"/>
      <c r="DI22" s="3411"/>
      <c r="DJ22" s="3411"/>
      <c r="DK22" s="3411"/>
      <c r="DL22" s="3411"/>
      <c r="DM22" s="3411"/>
      <c r="DN22" s="3411"/>
      <c r="DO22" s="3411"/>
      <c r="DP22" s="3411"/>
      <c r="DQ22" s="3411"/>
      <c r="DR22" s="3411"/>
      <c r="DS22" s="3411"/>
      <c r="DT22" s="3411"/>
      <c r="DU22" s="3411"/>
      <c r="DV22" s="3411"/>
      <c r="DW22" s="3411"/>
      <c r="DX22" s="3411"/>
      <c r="DY22" s="3411"/>
      <c r="DZ22" s="3411"/>
      <c r="EA22" s="3411"/>
      <c r="EB22" s="3411"/>
      <c r="EC22" s="3411"/>
      <c r="ED22" s="3411"/>
      <c r="EE22" s="3411"/>
      <c r="EF22" s="3411"/>
      <c r="EG22" s="3411"/>
      <c r="EH22" s="3411"/>
      <c r="EI22" s="3411"/>
      <c r="EJ22" s="3411"/>
      <c r="EK22" s="3411"/>
      <c r="EL22" s="3411"/>
      <c r="EM22" s="3411"/>
      <c r="EN22" s="3411"/>
      <c r="EO22" s="3411"/>
      <c r="EP22" s="3411"/>
      <c r="EQ22" s="3411"/>
      <c r="ER22" s="3411"/>
      <c r="ES22" s="3411"/>
      <c r="ET22" s="3411"/>
      <c r="EU22" s="3411"/>
      <c r="EV22" s="3411"/>
      <c r="EW22" s="3411"/>
      <c r="EX22" s="3411"/>
      <c r="EY22" s="3411"/>
      <c r="EZ22" s="3411"/>
      <c r="FA22" s="3411"/>
      <c r="FB22" s="3411"/>
      <c r="FC22" s="3411"/>
      <c r="FD22" s="3411"/>
      <c r="FE22" s="3411"/>
      <c r="FF22" s="3411"/>
      <c r="FG22" s="3411"/>
      <c r="FH22" s="3411"/>
      <c r="FI22" s="3411"/>
      <c r="FJ22" s="3411"/>
      <c r="FK22" s="3411"/>
      <c r="FL22" s="3411"/>
      <c r="FM22" s="3411"/>
      <c r="FN22" s="3411"/>
      <c r="FO22" s="3411"/>
      <c r="FP22" s="3411"/>
      <c r="FQ22" s="3411"/>
      <c r="FR22" s="3411"/>
      <c r="FS22" s="3411"/>
      <c r="FT22" s="3411"/>
      <c r="FU22" s="3411"/>
      <c r="FV22" s="3411"/>
      <c r="FW22" s="3411"/>
      <c r="FX22" s="3411"/>
      <c r="FY22" s="3411"/>
      <c r="FZ22" s="3411"/>
      <c r="GA22" s="3411"/>
      <c r="GB22" s="3411"/>
      <c r="GC22" s="3411"/>
      <c r="GD22" s="3411"/>
      <c r="GE22" s="3411"/>
      <c r="GF22" s="3411"/>
      <c r="GG22" s="3411"/>
      <c r="GH22" s="3411"/>
      <c r="GI22" s="3411"/>
      <c r="GJ22" s="3411"/>
      <c r="GK22" s="3411"/>
      <c r="GL22" s="3411"/>
      <c r="GM22" s="3411"/>
      <c r="GN22" s="3411"/>
      <c r="GO22" s="3411"/>
      <c r="GP22" s="3411"/>
      <c r="GQ22" s="3411"/>
      <c r="GR22" s="3411"/>
      <c r="GS22" s="3411"/>
      <c r="GT22" s="3411"/>
      <c r="GU22" s="3411"/>
      <c r="GV22" s="3411"/>
      <c r="GW22" s="3411"/>
      <c r="GX22" s="3411"/>
      <c r="GY22" s="3411"/>
      <c r="GZ22" s="3411"/>
      <c r="HA22" s="3411"/>
      <c r="HB22" s="3411"/>
      <c r="HC22" s="3411"/>
      <c r="HD22" s="3411"/>
      <c r="HE22" s="3411"/>
      <c r="HF22" s="3411"/>
      <c r="HG22" s="3411"/>
      <c r="HH22" s="3411"/>
      <c r="HI22" s="3411"/>
      <c r="HJ22" s="3411"/>
      <c r="HK22" s="3411"/>
      <c r="HL22" s="3411"/>
      <c r="HM22" s="3411"/>
      <c r="HN22" s="3411"/>
      <c r="HO22" s="3411"/>
      <c r="HP22" s="3411"/>
      <c r="HQ22" s="3411"/>
      <c r="HR22" s="3411"/>
      <c r="HS22" s="3411"/>
      <c r="HT22" s="3411"/>
      <c r="HU22" s="3411"/>
      <c r="HV22" s="3411"/>
      <c r="HW22" s="3411"/>
      <c r="HX22" s="3411"/>
      <c r="HY22" s="3411"/>
      <c r="HZ22" s="3411"/>
      <c r="IA22" s="3411"/>
      <c r="IB22" s="3411"/>
      <c r="IC22" s="3411"/>
      <c r="ID22" s="3411"/>
      <c r="IE22" s="3411"/>
      <c r="IF22" s="3411"/>
      <c r="IG22" s="3411"/>
      <c r="IH22" s="3411"/>
      <c r="II22" s="3411"/>
      <c r="IJ22" s="3411"/>
      <c r="IK22" s="3411"/>
      <c r="IL22" s="3411"/>
      <c r="IM22" s="3411"/>
      <c r="IN22" s="3411"/>
      <c r="IO22" s="3411"/>
      <c r="IP22" s="3411"/>
      <c r="IQ22" s="3411"/>
      <c r="IR22" s="3411"/>
      <c r="IS22" s="3411"/>
      <c r="IT22" s="3411"/>
      <c r="IU22" s="3411"/>
      <c r="IV22" s="3411"/>
      <c r="IW22" s="3411"/>
      <c r="IX22" s="3411"/>
      <c r="IY22" s="3411"/>
      <c r="IZ22" s="3411"/>
      <c r="JA22" s="3411"/>
      <c r="JB22" s="3411"/>
      <c r="JC22" s="3411"/>
      <c r="JD22" s="3411"/>
      <c r="JE22" s="3411"/>
      <c r="JF22" s="3411"/>
      <c r="JG22" s="3411"/>
      <c r="JH22" s="3411"/>
      <c r="JI22" s="3411"/>
      <c r="JJ22" s="3411"/>
      <c r="JK22" s="3411"/>
      <c r="JL22" s="3411"/>
      <c r="JM22" s="3411"/>
      <c r="JN22" s="3411"/>
      <c r="JO22" s="3411"/>
      <c r="JP22" s="3411"/>
      <c r="JQ22" s="3411"/>
      <c r="JR22" s="3411"/>
      <c r="JS22" s="3411"/>
      <c r="JT22" s="3411"/>
      <c r="JU22" s="3411"/>
      <c r="JV22" s="3411"/>
      <c r="JW22" s="3411"/>
      <c r="JX22" s="3411"/>
      <c r="JY22" s="3411"/>
      <c r="JZ22" s="3411"/>
      <c r="KA22" s="3411"/>
      <c r="KB22" s="3411"/>
      <c r="KC22" s="3411"/>
      <c r="KD22" s="3411"/>
      <c r="KE22" s="3411"/>
      <c r="KF22" s="3411"/>
      <c r="KG22" s="3411"/>
      <c r="KH22" s="3411"/>
      <c r="KI22" s="3411"/>
      <c r="KJ22" s="3411"/>
      <c r="KK22" s="3411"/>
      <c r="KL22" s="3411"/>
      <c r="KM22" s="3411"/>
      <c r="KN22" s="3411"/>
      <c r="KO22" s="3411"/>
      <c r="KP22" s="3411"/>
      <c r="KQ22" s="3411"/>
      <c r="KR22" s="3411"/>
      <c r="KS22" s="3411"/>
      <c r="KT22" s="3411"/>
      <c r="KU22" s="3411"/>
      <c r="KV22" s="3411"/>
      <c r="KW22" s="3411"/>
      <c r="KX22" s="3411"/>
      <c r="KY22" s="3411"/>
      <c r="KZ22" s="3411"/>
      <c r="LA22" s="3411"/>
      <c r="LB22" s="3411"/>
      <c r="LC22" s="3411"/>
      <c r="LD22" s="3411"/>
      <c r="LE22" s="3411"/>
      <c r="LF22" s="3411"/>
      <c r="LG22" s="3411"/>
      <c r="LH22" s="3411"/>
      <c r="LI22" s="3411"/>
      <c r="LJ22" s="3411"/>
      <c r="LK22" s="3411"/>
      <c r="LL22" s="3411"/>
      <c r="LM22" s="3411"/>
      <c r="LN22" s="3411"/>
      <c r="LO22" s="3411"/>
      <c r="LP22" s="3411"/>
      <c r="LQ22" s="3411"/>
      <c r="LR22" s="3411"/>
      <c r="LS22" s="3411"/>
      <c r="LT22" s="3411"/>
      <c r="LU22" s="3411"/>
      <c r="LV22" s="3411"/>
      <c r="LW22" s="3411"/>
      <c r="LX22" s="3411"/>
      <c r="LY22" s="3411"/>
      <c r="LZ22" s="3411"/>
      <c r="MA22" s="3411"/>
      <c r="MB22" s="3411"/>
      <c r="MC22" s="3411"/>
      <c r="MD22" s="3411"/>
      <c r="ME22" s="3411"/>
      <c r="MF22" s="3411"/>
      <c r="MG22" s="3411"/>
      <c r="MH22" s="3411"/>
      <c r="MI22" s="3411"/>
      <c r="MJ22" s="3411"/>
      <c r="MK22" s="3411"/>
      <c r="ML22" s="3411"/>
      <c r="MM22" s="3411"/>
      <c r="MN22" s="3411"/>
      <c r="MO22" s="3411"/>
      <c r="MP22" s="3411"/>
      <c r="MQ22" s="3411"/>
      <c r="MR22" s="3411"/>
      <c r="MS22" s="3411"/>
      <c r="MT22" s="3411"/>
      <c r="MU22" s="3411"/>
      <c r="MV22" s="3411"/>
      <c r="MW22" s="3411"/>
      <c r="MX22" s="3411"/>
      <c r="MY22" s="3411"/>
      <c r="MZ22" s="3411"/>
      <c r="NA22" s="3411"/>
      <c r="NB22" s="3411"/>
      <c r="NC22" s="3411"/>
      <c r="ND22" s="3411"/>
      <c r="NE22" s="3411"/>
      <c r="NF22" s="3411"/>
      <c r="NG22" s="3411"/>
      <c r="NH22" s="3411"/>
      <c r="NI22" s="3411"/>
      <c r="NJ22" s="3411"/>
      <c r="NK22" s="3411"/>
      <c r="NL22" s="3411"/>
      <c r="NM22" s="3411"/>
      <c r="NN22" s="3411"/>
      <c r="NO22" s="3411"/>
      <c r="NP22" s="3411"/>
      <c r="NQ22" s="3411"/>
      <c r="NR22" s="3411"/>
      <c r="NS22" s="3411"/>
      <c r="NT22" s="3411"/>
      <c r="NU22" s="3411"/>
      <c r="NV22" s="3411"/>
      <c r="NW22" s="3411"/>
      <c r="NX22" s="3411"/>
      <c r="NY22" s="3411"/>
      <c r="NZ22" s="3411"/>
      <c r="OA22" s="3411"/>
      <c r="OB22" s="3411"/>
      <c r="OC22" s="3411"/>
      <c r="OD22" s="3411"/>
      <c r="OE22" s="3411"/>
      <c r="OF22" s="3411"/>
      <c r="OG22" s="3411"/>
      <c r="OH22" s="3411"/>
      <c r="OI22" s="3411"/>
      <c r="OJ22" s="3411"/>
      <c r="OK22" s="3411"/>
      <c r="OL22" s="3411"/>
      <c r="OM22" s="3411"/>
      <c r="ON22" s="3411"/>
      <c r="OO22" s="3411"/>
      <c r="OP22" s="3411"/>
      <c r="OQ22" s="3411"/>
      <c r="OR22" s="3411"/>
      <c r="OS22" s="3411"/>
      <c r="OT22" s="3411"/>
      <c r="OU22" s="3411"/>
      <c r="OV22" s="3411"/>
      <c r="OW22" s="3411"/>
      <c r="OX22" s="3411"/>
      <c r="OY22" s="3411"/>
      <c r="OZ22" s="3411"/>
      <c r="PA22" s="3411"/>
      <c r="PB22" s="3411"/>
      <c r="PC22" s="3411"/>
      <c r="PD22" s="3411"/>
      <c r="PE22" s="3411"/>
      <c r="PF22" s="3411"/>
      <c r="PG22" s="3411"/>
      <c r="PH22" s="3411"/>
      <c r="PI22" s="3411"/>
      <c r="PJ22" s="3411"/>
      <c r="PK22" s="3411"/>
      <c r="PL22" s="3411"/>
      <c r="PM22" s="3411"/>
      <c r="PN22" s="3411"/>
      <c r="PO22" s="3411"/>
      <c r="PP22" s="3411"/>
      <c r="PQ22" s="3411"/>
      <c r="PR22" s="3411"/>
      <c r="PS22" s="3411"/>
      <c r="PT22" s="3411"/>
      <c r="PU22" s="3411"/>
      <c r="PV22" s="3411"/>
      <c r="PW22" s="3411"/>
      <c r="PX22" s="3411"/>
      <c r="PY22" s="3411"/>
      <c r="PZ22" s="3411"/>
      <c r="QA22" s="3411"/>
      <c r="QB22" s="3411"/>
      <c r="QC22" s="3411"/>
      <c r="QD22" s="3411"/>
      <c r="QE22" s="3411"/>
      <c r="QF22" s="3411"/>
      <c r="QG22" s="3411"/>
      <c r="QH22" s="3411"/>
      <c r="QI22" s="3411"/>
      <c r="QJ22" s="3411"/>
      <c r="QK22" s="3411"/>
      <c r="QL22" s="3411"/>
      <c r="QM22" s="3411"/>
      <c r="QN22" s="3411"/>
      <c r="QO22" s="3411"/>
      <c r="QP22" s="3411"/>
      <c r="QQ22" s="3411"/>
      <c r="QR22" s="3411"/>
      <c r="QS22" s="3411"/>
      <c r="QT22" s="3411"/>
      <c r="QU22" s="3411"/>
      <c r="QV22" s="3411"/>
      <c r="QW22" s="3411"/>
      <c r="QX22" s="3411"/>
      <c r="QY22" s="3411"/>
      <c r="QZ22" s="3411"/>
      <c r="RA22" s="3411"/>
      <c r="RB22" s="3411"/>
      <c r="RC22" s="3411"/>
      <c r="RD22" s="3411"/>
      <c r="RE22" s="3411"/>
      <c r="RF22" s="3411"/>
      <c r="RG22" s="3411"/>
      <c r="RH22" s="3411"/>
      <c r="RI22" s="3411"/>
      <c r="RJ22" s="3411"/>
      <c r="RK22" s="3411"/>
      <c r="RL22" s="3411"/>
      <c r="RM22" s="3411"/>
      <c r="RN22" s="3411"/>
      <c r="RO22" s="3411"/>
      <c r="RP22" s="3411"/>
      <c r="RQ22" s="3411"/>
      <c r="RR22" s="3411"/>
      <c r="RS22" s="3411"/>
      <c r="RT22" s="3411"/>
      <c r="RU22" s="3411"/>
      <c r="RV22" s="3411"/>
      <c r="RW22" s="3411"/>
      <c r="RX22" s="3411"/>
      <c r="RY22" s="3411"/>
      <c r="RZ22" s="3411"/>
      <c r="SA22" s="3411"/>
      <c r="SB22" s="3411"/>
      <c r="SC22" s="3411"/>
      <c r="SD22" s="3411"/>
      <c r="SE22" s="3411"/>
      <c r="SF22" s="3411"/>
      <c r="SG22" s="3411"/>
      <c r="SH22" s="3411"/>
      <c r="SI22" s="3411"/>
      <c r="SJ22" s="3411"/>
      <c r="SK22" s="3411"/>
      <c r="SL22" s="3411"/>
      <c r="SM22" s="3411"/>
      <c r="SN22" s="3411"/>
      <c r="SO22" s="3411"/>
      <c r="SP22" s="3411"/>
      <c r="SQ22" s="3411"/>
      <c r="SR22" s="3411"/>
      <c r="SS22" s="3411"/>
      <c r="ST22" s="3411"/>
      <c r="SU22" s="3411"/>
      <c r="SV22" s="3411"/>
      <c r="SW22" s="3411"/>
      <c r="SX22" s="3411"/>
      <c r="SY22" s="3411"/>
      <c r="SZ22" s="3411"/>
      <c r="TA22" s="3411"/>
      <c r="TB22" s="3411"/>
      <c r="TC22" s="3411"/>
      <c r="TD22" s="3411"/>
      <c r="TE22" s="3411"/>
      <c r="TF22" s="3411"/>
      <c r="TG22" s="3411"/>
      <c r="TH22" s="3411"/>
      <c r="TI22" s="3411"/>
      <c r="TJ22" s="3411"/>
      <c r="TK22" s="3411"/>
      <c r="TL22" s="3411"/>
      <c r="TM22" s="3411"/>
      <c r="TN22" s="3411"/>
      <c r="TO22" s="3411"/>
      <c r="TP22" s="3411"/>
      <c r="TQ22" s="3411"/>
      <c r="TR22" s="3411"/>
      <c r="TS22" s="3411"/>
      <c r="TT22" s="3411"/>
      <c r="TU22" s="3411"/>
      <c r="TV22" s="3411"/>
      <c r="TW22" s="3411"/>
      <c r="TX22" s="3411"/>
      <c r="TY22" s="3411"/>
      <c r="TZ22" s="3411"/>
      <c r="UA22" s="3411"/>
      <c r="UB22" s="3411"/>
      <c r="UC22" s="3411"/>
      <c r="UD22" s="3411"/>
      <c r="UE22" s="3411"/>
      <c r="UF22" s="3411"/>
      <c r="UG22" s="3411"/>
      <c r="UH22" s="3411"/>
      <c r="UI22" s="3411"/>
      <c r="UJ22" s="3411"/>
      <c r="UK22" s="3411"/>
      <c r="UL22" s="3411"/>
      <c r="UM22" s="3411"/>
      <c r="UN22" s="3411"/>
      <c r="UO22" s="3411"/>
      <c r="UP22" s="3411"/>
      <c r="UQ22" s="3411"/>
      <c r="UR22" s="3411"/>
      <c r="US22" s="3411"/>
      <c r="UT22" s="3411"/>
      <c r="UU22" s="3411"/>
      <c r="UV22" s="3411"/>
      <c r="UW22" s="3411"/>
      <c r="UX22" s="3411"/>
      <c r="UY22" s="3411"/>
      <c r="UZ22" s="3411"/>
      <c r="VA22" s="3411"/>
      <c r="VB22" s="3411"/>
      <c r="VC22" s="3411"/>
      <c r="VD22" s="3411"/>
      <c r="VE22" s="3411"/>
      <c r="VF22" s="3411"/>
      <c r="VG22" s="3411"/>
      <c r="VH22" s="3411"/>
      <c r="VI22" s="3411"/>
      <c r="VJ22" s="3411"/>
      <c r="VK22" s="3411"/>
      <c r="VL22" s="3411"/>
      <c r="VM22" s="3411"/>
      <c r="VN22" s="3411"/>
      <c r="VO22" s="3411"/>
      <c r="VP22" s="3411"/>
      <c r="VQ22" s="3411"/>
      <c r="VR22" s="3411"/>
      <c r="VS22" s="3411"/>
      <c r="VT22" s="3411"/>
      <c r="VU22" s="3411"/>
      <c r="VV22" s="3411"/>
      <c r="VW22" s="3411"/>
      <c r="VX22" s="3411"/>
      <c r="VY22" s="3411"/>
      <c r="VZ22" s="3411"/>
      <c r="WA22" s="3411"/>
      <c r="WB22" s="3411"/>
      <c r="WC22" s="3411"/>
      <c r="WD22" s="3411"/>
      <c r="WE22" s="3411"/>
      <c r="WF22" s="3411"/>
      <c r="WG22" s="3411"/>
      <c r="WH22" s="3411"/>
      <c r="WI22" s="3411"/>
      <c r="WJ22" s="3411"/>
      <c r="WK22" s="3411"/>
      <c r="WL22" s="3411"/>
      <c r="WM22" s="3411"/>
      <c r="WN22" s="3411"/>
      <c r="WO22" s="3411"/>
      <c r="WP22" s="3411"/>
      <c r="WQ22" s="3411"/>
      <c r="WR22" s="3411"/>
      <c r="WS22" s="3411"/>
      <c r="WT22" s="3411"/>
      <c r="WU22" s="3411"/>
      <c r="WV22" s="3411"/>
      <c r="WW22" s="3411"/>
      <c r="WX22" s="3411"/>
      <c r="WY22" s="3411"/>
      <c r="WZ22" s="3411"/>
      <c r="XA22" s="3411"/>
      <c r="XB22" s="3411"/>
      <c r="XC22" s="3411"/>
      <c r="XD22" s="3411"/>
      <c r="XE22" s="3411"/>
      <c r="XF22" s="3411"/>
      <c r="XG22" s="3411"/>
      <c r="XH22" s="3411"/>
      <c r="XI22" s="3411"/>
      <c r="XJ22" s="3411"/>
      <c r="XK22" s="3411"/>
      <c r="XL22" s="3411"/>
      <c r="XM22" s="3411"/>
      <c r="XN22" s="3411"/>
      <c r="XO22" s="3411"/>
      <c r="XP22" s="3411"/>
      <c r="XQ22" s="3411"/>
      <c r="XR22" s="3411"/>
      <c r="XS22" s="3411"/>
      <c r="XT22" s="3411"/>
      <c r="XU22" s="3411"/>
      <c r="XV22" s="3411"/>
      <c r="XW22" s="3411"/>
      <c r="XX22" s="3411"/>
      <c r="XY22" s="3411"/>
      <c r="XZ22" s="3411"/>
      <c r="YA22" s="3411"/>
      <c r="YB22" s="3411"/>
      <c r="YC22" s="3411"/>
      <c r="YD22" s="3411"/>
      <c r="YE22" s="3411"/>
      <c r="YF22" s="3411"/>
      <c r="YG22" s="3411"/>
      <c r="YH22" s="3411"/>
      <c r="YI22" s="3411"/>
      <c r="YJ22" s="3411"/>
      <c r="YK22" s="3411"/>
      <c r="YL22" s="3411"/>
      <c r="YM22" s="3411"/>
      <c r="YN22" s="3411"/>
      <c r="YO22" s="3411"/>
      <c r="YP22" s="3411"/>
      <c r="YQ22" s="3411"/>
      <c r="YR22" s="3411"/>
      <c r="YS22" s="3411"/>
      <c r="YT22" s="3411"/>
      <c r="YU22" s="3411"/>
      <c r="YV22" s="3411"/>
      <c r="YW22" s="3411"/>
      <c r="YX22" s="3411"/>
      <c r="YY22" s="3411"/>
      <c r="YZ22" s="3411"/>
      <c r="ZA22" s="3411"/>
      <c r="ZB22" s="3411"/>
      <c r="ZC22" s="3411"/>
      <c r="ZD22" s="3411"/>
      <c r="ZE22" s="3411"/>
      <c r="ZF22" s="3411"/>
      <c r="ZG22" s="3411"/>
      <c r="ZH22" s="3411"/>
      <c r="ZI22" s="3411"/>
      <c r="ZJ22" s="3411"/>
      <c r="ZK22" s="3411"/>
      <c r="ZL22" s="3411"/>
      <c r="ZM22" s="3411"/>
      <c r="ZN22" s="3411"/>
      <c r="ZO22" s="3411"/>
      <c r="ZP22" s="3411"/>
      <c r="ZQ22" s="3411"/>
      <c r="ZR22" s="3411"/>
      <c r="ZS22" s="3411"/>
      <c r="ZT22" s="3411"/>
      <c r="ZU22" s="3411"/>
      <c r="ZV22" s="3411"/>
      <c r="ZW22" s="3411"/>
      <c r="ZX22" s="3411"/>
      <c r="ZY22" s="3411"/>
      <c r="ZZ22" s="3411"/>
      <c r="AAA22" s="3411"/>
      <c r="AAB22" s="3411"/>
    </row>
    <row r="23" spans="2:704" ht="21" customHeight="1">
      <c r="B23" s="3413">
        <v>18</v>
      </c>
      <c r="C23" s="3417" t="s">
        <v>6327</v>
      </c>
      <c r="D23" s="3416"/>
      <c r="E23" s="3413" t="s">
        <v>6567</v>
      </c>
      <c r="F23" s="3413"/>
      <c r="G23" s="3413" t="s">
        <v>3903</v>
      </c>
      <c r="H23" s="3411"/>
      <c r="I23" s="3411"/>
      <c r="J23" s="3411"/>
      <c r="K23" s="3411"/>
      <c r="L23" s="3411"/>
      <c r="M23" s="3411"/>
      <c r="N23" s="3411"/>
      <c r="O23" s="3411"/>
      <c r="P23" s="3411"/>
      <c r="Q23" s="3411"/>
      <c r="R23" s="3411"/>
      <c r="S23" s="3411"/>
      <c r="T23" s="3411"/>
      <c r="U23" s="3411"/>
      <c r="V23" s="3411"/>
      <c r="W23" s="3411"/>
      <c r="X23" s="3411"/>
      <c r="Y23" s="3411"/>
      <c r="Z23" s="3411"/>
      <c r="AA23" s="3411"/>
      <c r="AB23" s="3411"/>
      <c r="AC23" s="3411"/>
      <c r="AD23" s="3411"/>
      <c r="AE23" s="3411"/>
      <c r="AF23" s="3411"/>
      <c r="AG23" s="3411"/>
      <c r="AH23" s="3411"/>
      <c r="AI23" s="3411"/>
      <c r="AJ23" s="3411"/>
      <c r="AK23" s="3411"/>
      <c r="AL23" s="3411"/>
      <c r="AM23" s="3411"/>
      <c r="AN23" s="3411"/>
      <c r="AO23" s="3411"/>
      <c r="AP23" s="3411"/>
      <c r="AQ23" s="3411"/>
      <c r="AR23" s="3411"/>
      <c r="AS23" s="3411"/>
      <c r="AT23" s="3411"/>
      <c r="AU23" s="3411"/>
      <c r="AV23" s="3411"/>
      <c r="AW23" s="3411"/>
      <c r="AX23" s="3411"/>
      <c r="AY23" s="3411"/>
      <c r="AZ23" s="3411"/>
      <c r="BA23" s="3411"/>
      <c r="BB23" s="3411"/>
      <c r="BC23" s="3411"/>
      <c r="BD23" s="3411"/>
      <c r="BE23" s="3411"/>
      <c r="BF23" s="3411"/>
      <c r="BG23" s="3411"/>
      <c r="BH23" s="3411"/>
      <c r="BI23" s="3411"/>
      <c r="BJ23" s="3411"/>
      <c r="BK23" s="3411"/>
      <c r="BL23" s="3411"/>
      <c r="BM23" s="3411"/>
      <c r="BN23" s="3411"/>
      <c r="BO23" s="3411"/>
      <c r="BP23" s="3411"/>
      <c r="BQ23" s="3411"/>
      <c r="BR23" s="3411"/>
      <c r="BS23" s="3411"/>
      <c r="BT23" s="3411"/>
      <c r="BU23" s="3411"/>
      <c r="BV23" s="3411"/>
      <c r="BW23" s="3411"/>
      <c r="BX23" s="3411"/>
      <c r="BY23" s="3411"/>
      <c r="BZ23" s="3411"/>
      <c r="CA23" s="3411"/>
      <c r="CB23" s="3411"/>
      <c r="CC23" s="3411"/>
      <c r="CD23" s="3411"/>
      <c r="CE23" s="3411"/>
      <c r="CF23" s="3411"/>
      <c r="CG23" s="3411"/>
      <c r="CH23" s="3411"/>
      <c r="CI23" s="3411"/>
      <c r="CJ23" s="3411"/>
      <c r="CK23" s="3411"/>
      <c r="CL23" s="3411"/>
      <c r="CM23" s="3411"/>
      <c r="CN23" s="3411"/>
      <c r="CO23" s="3411"/>
      <c r="CP23" s="3411"/>
      <c r="CQ23" s="3411"/>
      <c r="CR23" s="3411"/>
      <c r="CS23" s="3411"/>
      <c r="CT23" s="3411"/>
      <c r="CU23" s="3411"/>
      <c r="CV23" s="3411"/>
      <c r="CW23" s="3411"/>
      <c r="CX23" s="3411"/>
      <c r="CY23" s="3411"/>
      <c r="CZ23" s="3411"/>
      <c r="DA23" s="3411"/>
      <c r="DB23" s="3411"/>
      <c r="DC23" s="3411"/>
      <c r="DD23" s="3411"/>
      <c r="DE23" s="3411"/>
      <c r="DF23" s="3411"/>
      <c r="DG23" s="3411"/>
      <c r="DH23" s="3411"/>
      <c r="DI23" s="3411"/>
      <c r="DJ23" s="3411"/>
      <c r="DK23" s="3411"/>
      <c r="DL23" s="3411"/>
      <c r="DM23" s="3411"/>
      <c r="DN23" s="3411"/>
      <c r="DO23" s="3411"/>
      <c r="DP23" s="3411"/>
      <c r="DQ23" s="3411"/>
      <c r="DR23" s="3411"/>
      <c r="DS23" s="3411"/>
      <c r="DT23" s="3411"/>
      <c r="DU23" s="3411"/>
      <c r="DV23" s="3411"/>
      <c r="DW23" s="3411"/>
      <c r="DX23" s="3411"/>
      <c r="DY23" s="3411"/>
      <c r="DZ23" s="3411"/>
      <c r="EA23" s="3411"/>
      <c r="EB23" s="3411"/>
      <c r="EC23" s="3411"/>
      <c r="ED23" s="3411"/>
      <c r="EE23" s="3411"/>
      <c r="EF23" s="3411"/>
      <c r="EG23" s="3411"/>
      <c r="EH23" s="3411"/>
      <c r="EI23" s="3411"/>
      <c r="EJ23" s="3411"/>
      <c r="EK23" s="3411"/>
      <c r="EL23" s="3411"/>
      <c r="EM23" s="3411"/>
      <c r="EN23" s="3411"/>
      <c r="EO23" s="3411"/>
      <c r="EP23" s="3411"/>
      <c r="EQ23" s="3411"/>
      <c r="ER23" s="3411"/>
      <c r="ES23" s="3411"/>
      <c r="ET23" s="3411"/>
      <c r="EU23" s="3411"/>
      <c r="EV23" s="3411"/>
      <c r="EW23" s="3411"/>
      <c r="EX23" s="3411"/>
      <c r="EY23" s="3411"/>
      <c r="EZ23" s="3411"/>
      <c r="FA23" s="3411"/>
      <c r="FB23" s="3411"/>
      <c r="FC23" s="3411"/>
      <c r="FD23" s="3411"/>
      <c r="FE23" s="3411"/>
      <c r="FF23" s="3411"/>
      <c r="FG23" s="3411"/>
      <c r="FH23" s="3411"/>
      <c r="FI23" s="3411"/>
      <c r="FJ23" s="3411"/>
      <c r="FK23" s="3411"/>
      <c r="FL23" s="3411"/>
      <c r="FM23" s="3411"/>
      <c r="FN23" s="3411"/>
      <c r="FO23" s="3411"/>
      <c r="FP23" s="3411"/>
      <c r="FQ23" s="3411"/>
      <c r="FR23" s="3411"/>
      <c r="FS23" s="3411"/>
      <c r="FT23" s="3411"/>
      <c r="FU23" s="3411"/>
      <c r="FV23" s="3411"/>
      <c r="FW23" s="3411"/>
      <c r="FX23" s="3411"/>
      <c r="FY23" s="3411"/>
      <c r="FZ23" s="3411"/>
      <c r="GA23" s="3411"/>
      <c r="GB23" s="3411"/>
      <c r="GC23" s="3411"/>
      <c r="GD23" s="3411"/>
      <c r="GE23" s="3411"/>
      <c r="GF23" s="3411"/>
      <c r="GG23" s="3411"/>
      <c r="GH23" s="3411"/>
      <c r="GI23" s="3411"/>
      <c r="GJ23" s="3411"/>
      <c r="GK23" s="3411"/>
      <c r="GL23" s="3411"/>
      <c r="GM23" s="3411"/>
      <c r="GN23" s="3411"/>
      <c r="GO23" s="3411"/>
      <c r="GP23" s="3411"/>
      <c r="GQ23" s="3411"/>
      <c r="GR23" s="3411"/>
      <c r="GS23" s="3411"/>
      <c r="GT23" s="3411"/>
      <c r="GU23" s="3411"/>
      <c r="GV23" s="3411"/>
      <c r="GW23" s="3411"/>
      <c r="GX23" s="3411"/>
      <c r="GY23" s="3411"/>
      <c r="GZ23" s="3411"/>
      <c r="HA23" s="3411"/>
      <c r="HB23" s="3411"/>
      <c r="HC23" s="3411"/>
      <c r="HD23" s="3411"/>
      <c r="HE23" s="3411"/>
      <c r="HF23" s="3411"/>
      <c r="HG23" s="3411"/>
      <c r="HH23" s="3411"/>
      <c r="HI23" s="3411"/>
      <c r="HJ23" s="3411"/>
      <c r="HK23" s="3411"/>
      <c r="HL23" s="3411"/>
      <c r="HM23" s="3411"/>
      <c r="HN23" s="3411"/>
      <c r="HO23" s="3411"/>
      <c r="HP23" s="3411"/>
      <c r="HQ23" s="3411"/>
      <c r="HR23" s="3411"/>
      <c r="HS23" s="3411"/>
      <c r="HT23" s="3411"/>
      <c r="HU23" s="3411"/>
      <c r="HV23" s="3411"/>
      <c r="HW23" s="3411"/>
      <c r="HX23" s="3411"/>
      <c r="HY23" s="3411"/>
      <c r="HZ23" s="3411"/>
      <c r="IA23" s="3411"/>
      <c r="IB23" s="3411"/>
      <c r="IC23" s="3411"/>
      <c r="ID23" s="3411"/>
      <c r="IE23" s="3411"/>
      <c r="IF23" s="3411"/>
      <c r="IG23" s="3411"/>
      <c r="IH23" s="3411"/>
      <c r="II23" s="3411"/>
      <c r="IJ23" s="3411"/>
      <c r="IK23" s="3411"/>
      <c r="IL23" s="3411"/>
      <c r="IM23" s="3411"/>
      <c r="IN23" s="3411"/>
      <c r="IO23" s="3411"/>
      <c r="IP23" s="3411"/>
      <c r="IQ23" s="3411"/>
      <c r="IR23" s="3411"/>
      <c r="IS23" s="3411"/>
      <c r="IT23" s="3411"/>
      <c r="IU23" s="3411"/>
      <c r="IV23" s="3411"/>
      <c r="IW23" s="3411"/>
      <c r="IX23" s="3411"/>
      <c r="IY23" s="3411"/>
      <c r="IZ23" s="3411"/>
      <c r="JA23" s="3411"/>
      <c r="JB23" s="3411"/>
      <c r="JC23" s="3411"/>
      <c r="JD23" s="3411"/>
      <c r="JE23" s="3411"/>
      <c r="JF23" s="3411"/>
      <c r="JG23" s="3411"/>
      <c r="JH23" s="3411"/>
      <c r="JI23" s="3411"/>
      <c r="JJ23" s="3411"/>
      <c r="JK23" s="3411"/>
      <c r="JL23" s="3411"/>
      <c r="JM23" s="3411"/>
      <c r="JN23" s="3411"/>
      <c r="JO23" s="3411"/>
      <c r="JP23" s="3411"/>
      <c r="JQ23" s="3411"/>
      <c r="JR23" s="3411"/>
      <c r="JS23" s="3411"/>
      <c r="JT23" s="3411"/>
      <c r="JU23" s="3411"/>
      <c r="JV23" s="3411"/>
      <c r="JW23" s="3411"/>
      <c r="JX23" s="3411"/>
      <c r="JY23" s="3411"/>
      <c r="JZ23" s="3411"/>
      <c r="KA23" s="3411"/>
      <c r="KB23" s="3411"/>
      <c r="KC23" s="3411"/>
      <c r="KD23" s="3411"/>
      <c r="KE23" s="3411"/>
      <c r="KF23" s="3411"/>
      <c r="KG23" s="3411"/>
      <c r="KH23" s="3411"/>
      <c r="KI23" s="3411"/>
      <c r="KJ23" s="3411"/>
      <c r="KK23" s="3411"/>
      <c r="KL23" s="3411"/>
      <c r="KM23" s="3411"/>
      <c r="KN23" s="3411"/>
      <c r="KO23" s="3411"/>
      <c r="KP23" s="3411"/>
      <c r="KQ23" s="3411"/>
      <c r="KR23" s="3411"/>
      <c r="KS23" s="3411"/>
      <c r="KT23" s="3411"/>
      <c r="KU23" s="3411"/>
      <c r="KV23" s="3411"/>
      <c r="KW23" s="3411"/>
      <c r="KX23" s="3411"/>
      <c r="KY23" s="3411"/>
      <c r="KZ23" s="3411"/>
      <c r="LA23" s="3411"/>
      <c r="LB23" s="3411"/>
      <c r="LC23" s="3411"/>
      <c r="LD23" s="3411"/>
      <c r="LE23" s="3411"/>
      <c r="LF23" s="3411"/>
      <c r="LG23" s="3411"/>
      <c r="LH23" s="3411"/>
      <c r="LI23" s="3411"/>
      <c r="LJ23" s="3411"/>
      <c r="LK23" s="3411"/>
      <c r="LL23" s="3411"/>
      <c r="LM23" s="3411"/>
      <c r="LN23" s="3411"/>
      <c r="LO23" s="3411"/>
      <c r="LP23" s="3411"/>
      <c r="LQ23" s="3411"/>
      <c r="LR23" s="3411"/>
      <c r="LS23" s="3411"/>
      <c r="LT23" s="3411"/>
      <c r="LU23" s="3411"/>
      <c r="LV23" s="3411"/>
      <c r="LW23" s="3411"/>
      <c r="LX23" s="3411"/>
      <c r="LY23" s="3411"/>
      <c r="LZ23" s="3411"/>
      <c r="MA23" s="3411"/>
      <c r="MB23" s="3411"/>
      <c r="MC23" s="3411"/>
      <c r="MD23" s="3411"/>
      <c r="ME23" s="3411"/>
      <c r="MF23" s="3411"/>
      <c r="MG23" s="3411"/>
      <c r="MH23" s="3411"/>
      <c r="MI23" s="3411"/>
      <c r="MJ23" s="3411"/>
      <c r="MK23" s="3411"/>
      <c r="ML23" s="3411"/>
      <c r="MM23" s="3411"/>
      <c r="MN23" s="3411"/>
      <c r="MO23" s="3411"/>
      <c r="MP23" s="3411"/>
      <c r="MQ23" s="3411"/>
      <c r="MR23" s="3411"/>
      <c r="MS23" s="3411"/>
      <c r="MT23" s="3411"/>
      <c r="MU23" s="3411"/>
      <c r="MV23" s="3411"/>
      <c r="MW23" s="3411"/>
      <c r="MX23" s="3411"/>
      <c r="MY23" s="3411"/>
      <c r="MZ23" s="3411"/>
      <c r="NA23" s="3411"/>
      <c r="NB23" s="3411"/>
      <c r="NC23" s="3411"/>
      <c r="ND23" s="3411"/>
      <c r="NE23" s="3411"/>
      <c r="NF23" s="3411"/>
      <c r="NG23" s="3411"/>
      <c r="NH23" s="3411"/>
      <c r="NI23" s="3411"/>
      <c r="NJ23" s="3411"/>
      <c r="NK23" s="3411"/>
      <c r="NL23" s="3411"/>
      <c r="NM23" s="3411"/>
      <c r="NN23" s="3411"/>
      <c r="NO23" s="3411"/>
      <c r="NP23" s="3411"/>
      <c r="NQ23" s="3411"/>
      <c r="NR23" s="3411"/>
      <c r="NS23" s="3411"/>
      <c r="NT23" s="3411"/>
      <c r="NU23" s="3411"/>
      <c r="NV23" s="3411"/>
      <c r="NW23" s="3411"/>
      <c r="NX23" s="3411"/>
      <c r="NY23" s="3411"/>
      <c r="NZ23" s="3411"/>
      <c r="OA23" s="3411"/>
      <c r="OB23" s="3411"/>
      <c r="OC23" s="3411"/>
      <c r="OD23" s="3411"/>
      <c r="OE23" s="3411"/>
      <c r="OF23" s="3411"/>
      <c r="OG23" s="3411"/>
      <c r="OH23" s="3411"/>
      <c r="OI23" s="3411"/>
      <c r="OJ23" s="3411"/>
      <c r="OK23" s="3411"/>
      <c r="OL23" s="3411"/>
      <c r="OM23" s="3411"/>
      <c r="ON23" s="3411"/>
      <c r="OO23" s="3411"/>
      <c r="OP23" s="3411"/>
      <c r="OQ23" s="3411"/>
      <c r="OR23" s="3411"/>
      <c r="OS23" s="3411"/>
      <c r="OT23" s="3411"/>
      <c r="OU23" s="3411"/>
      <c r="OV23" s="3411"/>
      <c r="OW23" s="3411"/>
      <c r="OX23" s="3411"/>
      <c r="OY23" s="3411"/>
      <c r="OZ23" s="3411"/>
      <c r="PA23" s="3411"/>
      <c r="PB23" s="3411"/>
      <c r="PC23" s="3411"/>
      <c r="PD23" s="3411"/>
      <c r="PE23" s="3411"/>
      <c r="PF23" s="3411"/>
      <c r="PG23" s="3411"/>
      <c r="PH23" s="3411"/>
      <c r="PI23" s="3411"/>
      <c r="PJ23" s="3411"/>
      <c r="PK23" s="3411"/>
      <c r="PL23" s="3411"/>
      <c r="PM23" s="3411"/>
      <c r="PN23" s="3411"/>
      <c r="PO23" s="3411"/>
      <c r="PP23" s="3411"/>
      <c r="PQ23" s="3411"/>
      <c r="PR23" s="3411"/>
      <c r="PS23" s="3411"/>
      <c r="PT23" s="3411"/>
      <c r="PU23" s="3411"/>
      <c r="PV23" s="3411"/>
      <c r="PW23" s="3411"/>
      <c r="PX23" s="3411"/>
      <c r="PY23" s="3411"/>
      <c r="PZ23" s="3411"/>
      <c r="QA23" s="3411"/>
      <c r="QB23" s="3411"/>
      <c r="QC23" s="3411"/>
      <c r="QD23" s="3411"/>
      <c r="QE23" s="3411"/>
      <c r="QF23" s="3411"/>
      <c r="QG23" s="3411"/>
      <c r="QH23" s="3411"/>
      <c r="QI23" s="3411"/>
      <c r="QJ23" s="3411"/>
      <c r="QK23" s="3411"/>
      <c r="QL23" s="3411"/>
      <c r="QM23" s="3411"/>
      <c r="QN23" s="3411"/>
      <c r="QO23" s="3411"/>
      <c r="QP23" s="3411"/>
      <c r="QQ23" s="3411"/>
      <c r="QR23" s="3411"/>
      <c r="QS23" s="3411"/>
      <c r="QT23" s="3411"/>
      <c r="QU23" s="3411"/>
      <c r="QV23" s="3411"/>
      <c r="QW23" s="3411"/>
      <c r="QX23" s="3411"/>
      <c r="QY23" s="3411"/>
      <c r="QZ23" s="3411"/>
      <c r="RA23" s="3411"/>
      <c r="RB23" s="3411"/>
      <c r="RC23" s="3411"/>
      <c r="RD23" s="3411"/>
      <c r="RE23" s="3411"/>
      <c r="RF23" s="3411"/>
      <c r="RG23" s="3411"/>
      <c r="RH23" s="3411"/>
      <c r="RI23" s="3411"/>
      <c r="RJ23" s="3411"/>
      <c r="RK23" s="3411"/>
      <c r="RL23" s="3411"/>
      <c r="RM23" s="3411"/>
      <c r="RN23" s="3411"/>
      <c r="RO23" s="3411"/>
      <c r="RP23" s="3411"/>
      <c r="RQ23" s="3411"/>
      <c r="RR23" s="3411"/>
      <c r="RS23" s="3411"/>
      <c r="RT23" s="3411"/>
      <c r="RU23" s="3411"/>
      <c r="RV23" s="3411"/>
      <c r="RW23" s="3411"/>
      <c r="RX23" s="3411"/>
      <c r="RY23" s="3411"/>
      <c r="RZ23" s="3411"/>
      <c r="SA23" s="3411"/>
      <c r="SB23" s="3411"/>
      <c r="SC23" s="3411"/>
      <c r="SD23" s="3411"/>
      <c r="SE23" s="3411"/>
      <c r="SF23" s="3411"/>
      <c r="SG23" s="3411"/>
      <c r="SH23" s="3411"/>
      <c r="SI23" s="3411"/>
      <c r="SJ23" s="3411"/>
      <c r="SK23" s="3411"/>
      <c r="SL23" s="3411"/>
      <c r="SM23" s="3411"/>
      <c r="SN23" s="3411"/>
      <c r="SO23" s="3411"/>
      <c r="SP23" s="3411"/>
      <c r="SQ23" s="3411"/>
      <c r="SR23" s="3411"/>
      <c r="SS23" s="3411"/>
      <c r="ST23" s="3411"/>
      <c r="SU23" s="3411"/>
      <c r="SV23" s="3411"/>
      <c r="SW23" s="3411"/>
      <c r="SX23" s="3411"/>
      <c r="SY23" s="3411"/>
      <c r="SZ23" s="3411"/>
      <c r="TA23" s="3411"/>
      <c r="TB23" s="3411"/>
      <c r="TC23" s="3411"/>
      <c r="TD23" s="3411"/>
      <c r="TE23" s="3411"/>
      <c r="TF23" s="3411"/>
      <c r="TG23" s="3411"/>
      <c r="TH23" s="3411"/>
      <c r="TI23" s="3411"/>
      <c r="TJ23" s="3411"/>
      <c r="TK23" s="3411"/>
      <c r="TL23" s="3411"/>
      <c r="TM23" s="3411"/>
      <c r="TN23" s="3411"/>
      <c r="TO23" s="3411"/>
      <c r="TP23" s="3411"/>
      <c r="TQ23" s="3411"/>
      <c r="TR23" s="3411"/>
      <c r="TS23" s="3411"/>
      <c r="TT23" s="3411"/>
      <c r="TU23" s="3411"/>
      <c r="TV23" s="3411"/>
      <c r="TW23" s="3411"/>
      <c r="TX23" s="3411"/>
      <c r="TY23" s="3411"/>
      <c r="TZ23" s="3411"/>
      <c r="UA23" s="3411"/>
      <c r="UB23" s="3411"/>
      <c r="UC23" s="3411"/>
      <c r="UD23" s="3411"/>
      <c r="UE23" s="3411"/>
      <c r="UF23" s="3411"/>
      <c r="UG23" s="3411"/>
      <c r="UH23" s="3411"/>
      <c r="UI23" s="3411"/>
      <c r="UJ23" s="3411"/>
      <c r="UK23" s="3411"/>
      <c r="UL23" s="3411"/>
      <c r="UM23" s="3411"/>
      <c r="UN23" s="3411"/>
      <c r="UO23" s="3411"/>
      <c r="UP23" s="3411"/>
      <c r="UQ23" s="3411"/>
      <c r="UR23" s="3411"/>
      <c r="US23" s="3411"/>
      <c r="UT23" s="3411"/>
      <c r="UU23" s="3411"/>
      <c r="UV23" s="3411"/>
      <c r="UW23" s="3411"/>
      <c r="UX23" s="3411"/>
      <c r="UY23" s="3411"/>
      <c r="UZ23" s="3411"/>
      <c r="VA23" s="3411"/>
      <c r="VB23" s="3411"/>
      <c r="VC23" s="3411"/>
      <c r="VD23" s="3411"/>
      <c r="VE23" s="3411"/>
      <c r="VF23" s="3411"/>
      <c r="VG23" s="3411"/>
      <c r="VH23" s="3411"/>
      <c r="VI23" s="3411"/>
      <c r="VJ23" s="3411"/>
      <c r="VK23" s="3411"/>
      <c r="VL23" s="3411"/>
      <c r="VM23" s="3411"/>
      <c r="VN23" s="3411"/>
      <c r="VO23" s="3411"/>
      <c r="VP23" s="3411"/>
      <c r="VQ23" s="3411"/>
      <c r="VR23" s="3411"/>
      <c r="VS23" s="3411"/>
      <c r="VT23" s="3411"/>
      <c r="VU23" s="3411"/>
      <c r="VV23" s="3411"/>
      <c r="VW23" s="3411"/>
      <c r="VX23" s="3411"/>
      <c r="VY23" s="3411"/>
      <c r="VZ23" s="3411"/>
      <c r="WA23" s="3411"/>
      <c r="WB23" s="3411"/>
      <c r="WC23" s="3411"/>
      <c r="WD23" s="3411"/>
      <c r="WE23" s="3411"/>
      <c r="WF23" s="3411"/>
      <c r="WG23" s="3411"/>
      <c r="WH23" s="3411"/>
      <c r="WI23" s="3411"/>
      <c r="WJ23" s="3411"/>
      <c r="WK23" s="3411"/>
      <c r="WL23" s="3411"/>
      <c r="WM23" s="3411"/>
      <c r="WN23" s="3411"/>
      <c r="WO23" s="3411"/>
      <c r="WP23" s="3411"/>
      <c r="WQ23" s="3411"/>
      <c r="WR23" s="3411"/>
      <c r="WS23" s="3411"/>
      <c r="WT23" s="3411"/>
      <c r="WU23" s="3411"/>
      <c r="WV23" s="3411"/>
      <c r="WW23" s="3411"/>
      <c r="WX23" s="3411"/>
      <c r="WY23" s="3411"/>
      <c r="WZ23" s="3411"/>
      <c r="XA23" s="3411"/>
      <c r="XB23" s="3411"/>
      <c r="XC23" s="3411"/>
      <c r="XD23" s="3411"/>
      <c r="XE23" s="3411"/>
      <c r="XF23" s="3411"/>
      <c r="XG23" s="3411"/>
      <c r="XH23" s="3411"/>
      <c r="XI23" s="3411"/>
      <c r="XJ23" s="3411"/>
      <c r="XK23" s="3411"/>
      <c r="XL23" s="3411"/>
      <c r="XM23" s="3411"/>
      <c r="XN23" s="3411"/>
      <c r="XO23" s="3411"/>
      <c r="XP23" s="3411"/>
      <c r="XQ23" s="3411"/>
      <c r="XR23" s="3411"/>
      <c r="XS23" s="3411"/>
      <c r="XT23" s="3411"/>
      <c r="XU23" s="3411"/>
      <c r="XV23" s="3411"/>
      <c r="XW23" s="3411"/>
      <c r="XX23" s="3411"/>
      <c r="XY23" s="3411"/>
      <c r="XZ23" s="3411"/>
      <c r="YA23" s="3411"/>
      <c r="YB23" s="3411"/>
      <c r="YC23" s="3411"/>
      <c r="YD23" s="3411"/>
      <c r="YE23" s="3411"/>
      <c r="YF23" s="3411"/>
      <c r="YG23" s="3411"/>
      <c r="YH23" s="3411"/>
      <c r="YI23" s="3411"/>
      <c r="YJ23" s="3411"/>
      <c r="YK23" s="3411"/>
      <c r="YL23" s="3411"/>
      <c r="YM23" s="3411"/>
      <c r="YN23" s="3411"/>
      <c r="YO23" s="3411"/>
      <c r="YP23" s="3411"/>
      <c r="YQ23" s="3411"/>
      <c r="YR23" s="3411"/>
      <c r="YS23" s="3411"/>
      <c r="YT23" s="3411"/>
      <c r="YU23" s="3411"/>
      <c r="YV23" s="3411"/>
      <c r="YW23" s="3411"/>
      <c r="YX23" s="3411"/>
      <c r="YY23" s="3411"/>
      <c r="YZ23" s="3411"/>
      <c r="ZA23" s="3411"/>
      <c r="ZB23" s="3411"/>
      <c r="ZC23" s="3411"/>
      <c r="ZD23" s="3411"/>
      <c r="ZE23" s="3411"/>
      <c r="ZF23" s="3411"/>
      <c r="ZG23" s="3411"/>
      <c r="ZH23" s="3411"/>
      <c r="ZI23" s="3411"/>
      <c r="ZJ23" s="3411"/>
      <c r="ZK23" s="3411"/>
      <c r="ZL23" s="3411"/>
      <c r="ZM23" s="3411"/>
      <c r="ZN23" s="3411"/>
      <c r="ZO23" s="3411"/>
      <c r="ZP23" s="3411"/>
      <c r="ZQ23" s="3411"/>
      <c r="ZR23" s="3411"/>
      <c r="ZS23" s="3411"/>
      <c r="ZT23" s="3411"/>
      <c r="ZU23" s="3411"/>
      <c r="ZV23" s="3411"/>
      <c r="ZW23" s="3411"/>
      <c r="ZX23" s="3411"/>
      <c r="ZY23" s="3411"/>
      <c r="ZZ23" s="3411"/>
      <c r="AAA23" s="3411"/>
      <c r="AAB23" s="3411"/>
    </row>
    <row r="24" spans="2:704" ht="21" customHeight="1">
      <c r="B24" s="3413">
        <v>19</v>
      </c>
      <c r="C24" s="3417" t="s">
        <v>6329</v>
      </c>
      <c r="D24" s="3416"/>
      <c r="E24" s="3413" t="s">
        <v>6567</v>
      </c>
      <c r="F24" s="3413"/>
      <c r="G24" s="3413" t="s">
        <v>3903</v>
      </c>
      <c r="H24" s="3411"/>
      <c r="I24" s="3411"/>
      <c r="J24" s="3411"/>
      <c r="K24" s="3411"/>
      <c r="L24" s="3411"/>
      <c r="M24" s="3411"/>
      <c r="N24" s="3411"/>
      <c r="O24" s="3411"/>
      <c r="P24" s="3411"/>
      <c r="Q24" s="3411"/>
      <c r="R24" s="3411"/>
      <c r="S24" s="3411"/>
      <c r="T24" s="3411"/>
      <c r="U24" s="3411"/>
      <c r="V24" s="3411"/>
      <c r="W24" s="3411"/>
      <c r="X24" s="3411"/>
      <c r="Y24" s="3411"/>
      <c r="Z24" s="3411"/>
      <c r="AA24" s="3411"/>
      <c r="AB24" s="3411"/>
      <c r="AC24" s="3411"/>
      <c r="AD24" s="3411"/>
      <c r="AE24" s="3411"/>
      <c r="AF24" s="3411"/>
      <c r="AG24" s="3411"/>
      <c r="AH24" s="3411"/>
      <c r="AI24" s="3411"/>
      <c r="AJ24" s="3411"/>
      <c r="AK24" s="3411"/>
      <c r="AL24" s="3411"/>
      <c r="AM24" s="3411"/>
      <c r="AN24" s="3411"/>
      <c r="AO24" s="3411"/>
      <c r="AP24" s="3411"/>
      <c r="AQ24" s="3411"/>
      <c r="AR24" s="3411"/>
      <c r="AS24" s="3411"/>
      <c r="AT24" s="3411"/>
      <c r="AU24" s="3411"/>
      <c r="AV24" s="3411"/>
      <c r="AW24" s="3411"/>
      <c r="AX24" s="3411"/>
      <c r="AY24" s="3411"/>
      <c r="AZ24" s="3411"/>
      <c r="BA24" s="3411"/>
      <c r="BB24" s="3411"/>
      <c r="BC24" s="3411"/>
      <c r="BD24" s="3411"/>
      <c r="BE24" s="3411"/>
      <c r="BF24" s="3411"/>
      <c r="BG24" s="3411"/>
      <c r="BH24" s="3411"/>
      <c r="BI24" s="3411"/>
      <c r="BJ24" s="3411"/>
      <c r="BK24" s="3411"/>
      <c r="BL24" s="3411"/>
      <c r="BM24" s="3411"/>
      <c r="BN24" s="3411"/>
      <c r="BO24" s="3411"/>
      <c r="BP24" s="3411"/>
      <c r="BQ24" s="3411"/>
      <c r="BR24" s="3411"/>
      <c r="BS24" s="3411"/>
      <c r="BT24" s="3411"/>
      <c r="BU24" s="3411"/>
      <c r="BV24" s="3411"/>
      <c r="BW24" s="3411"/>
      <c r="BX24" s="3411"/>
      <c r="BY24" s="3411"/>
      <c r="BZ24" s="3411"/>
      <c r="CA24" s="3411"/>
      <c r="CB24" s="3411"/>
      <c r="CC24" s="3411"/>
      <c r="CD24" s="3411"/>
      <c r="CE24" s="3411"/>
      <c r="CF24" s="3411"/>
      <c r="CG24" s="3411"/>
      <c r="CH24" s="3411"/>
      <c r="CI24" s="3411"/>
      <c r="CJ24" s="3411"/>
      <c r="CK24" s="3411"/>
      <c r="CL24" s="3411"/>
      <c r="CM24" s="3411"/>
      <c r="CN24" s="3411"/>
      <c r="CO24" s="3411"/>
      <c r="CP24" s="3411"/>
      <c r="CQ24" s="3411"/>
      <c r="CR24" s="3411"/>
      <c r="CS24" s="3411"/>
      <c r="CT24" s="3411"/>
      <c r="CU24" s="3411"/>
      <c r="CV24" s="3411"/>
      <c r="CW24" s="3411"/>
      <c r="CX24" s="3411"/>
      <c r="CY24" s="3411"/>
      <c r="CZ24" s="3411"/>
      <c r="DA24" s="3411"/>
      <c r="DB24" s="3411"/>
      <c r="DC24" s="3411"/>
      <c r="DD24" s="3411"/>
      <c r="DE24" s="3411"/>
      <c r="DF24" s="3411"/>
      <c r="DG24" s="3411"/>
      <c r="DH24" s="3411"/>
      <c r="DI24" s="3411"/>
      <c r="DJ24" s="3411"/>
      <c r="DK24" s="3411"/>
      <c r="DL24" s="3411"/>
      <c r="DM24" s="3411"/>
      <c r="DN24" s="3411"/>
      <c r="DO24" s="3411"/>
      <c r="DP24" s="3411"/>
      <c r="DQ24" s="3411"/>
      <c r="DR24" s="3411"/>
      <c r="DS24" s="3411"/>
      <c r="DT24" s="3411"/>
      <c r="DU24" s="3411"/>
      <c r="DV24" s="3411"/>
      <c r="DW24" s="3411"/>
      <c r="DX24" s="3411"/>
      <c r="DY24" s="3411"/>
      <c r="DZ24" s="3411"/>
      <c r="EA24" s="3411"/>
      <c r="EB24" s="3411"/>
      <c r="EC24" s="3411"/>
      <c r="ED24" s="3411"/>
      <c r="EE24" s="3411"/>
      <c r="EF24" s="3411"/>
      <c r="EG24" s="3411"/>
      <c r="EH24" s="3411"/>
      <c r="EI24" s="3411"/>
      <c r="EJ24" s="3411"/>
      <c r="EK24" s="3411"/>
      <c r="EL24" s="3411"/>
      <c r="EM24" s="3411"/>
      <c r="EN24" s="3411"/>
      <c r="EO24" s="3411"/>
      <c r="EP24" s="3411"/>
      <c r="EQ24" s="3411"/>
      <c r="ER24" s="3411"/>
      <c r="ES24" s="3411"/>
      <c r="ET24" s="3411"/>
      <c r="EU24" s="3411"/>
      <c r="EV24" s="3411"/>
      <c r="EW24" s="3411"/>
      <c r="EX24" s="3411"/>
      <c r="EY24" s="3411"/>
      <c r="EZ24" s="3411"/>
      <c r="FA24" s="3411"/>
      <c r="FB24" s="3411"/>
      <c r="FC24" s="3411"/>
      <c r="FD24" s="3411"/>
      <c r="FE24" s="3411"/>
      <c r="FF24" s="3411"/>
      <c r="FG24" s="3411"/>
      <c r="FH24" s="3411"/>
      <c r="FI24" s="3411"/>
      <c r="FJ24" s="3411"/>
      <c r="FK24" s="3411"/>
      <c r="FL24" s="3411"/>
      <c r="FM24" s="3411"/>
      <c r="FN24" s="3411"/>
      <c r="FO24" s="3411"/>
      <c r="FP24" s="3411"/>
      <c r="FQ24" s="3411"/>
      <c r="FR24" s="3411"/>
      <c r="FS24" s="3411"/>
      <c r="FT24" s="3411"/>
      <c r="FU24" s="3411"/>
      <c r="FV24" s="3411"/>
      <c r="FW24" s="3411"/>
      <c r="FX24" s="3411"/>
      <c r="FY24" s="3411"/>
      <c r="FZ24" s="3411"/>
      <c r="GA24" s="3411"/>
      <c r="GB24" s="3411"/>
      <c r="GC24" s="3411"/>
      <c r="GD24" s="3411"/>
      <c r="GE24" s="3411"/>
      <c r="GF24" s="3411"/>
      <c r="GG24" s="3411"/>
      <c r="GH24" s="3411"/>
      <c r="GI24" s="3411"/>
      <c r="GJ24" s="3411"/>
      <c r="GK24" s="3411"/>
      <c r="GL24" s="3411"/>
      <c r="GM24" s="3411"/>
      <c r="GN24" s="3411"/>
      <c r="GO24" s="3411"/>
      <c r="GP24" s="3411"/>
      <c r="GQ24" s="3411"/>
      <c r="GR24" s="3411"/>
      <c r="GS24" s="3411"/>
      <c r="GT24" s="3411"/>
      <c r="GU24" s="3411"/>
      <c r="GV24" s="3411"/>
      <c r="GW24" s="3411"/>
      <c r="GX24" s="3411"/>
      <c r="GY24" s="3411"/>
      <c r="GZ24" s="3411"/>
      <c r="HA24" s="3411"/>
      <c r="HB24" s="3411"/>
      <c r="HC24" s="3411"/>
      <c r="HD24" s="3411"/>
      <c r="HE24" s="3411"/>
      <c r="HF24" s="3411"/>
      <c r="HG24" s="3411"/>
      <c r="HH24" s="3411"/>
      <c r="HI24" s="3411"/>
      <c r="HJ24" s="3411"/>
      <c r="HK24" s="3411"/>
      <c r="HL24" s="3411"/>
      <c r="HM24" s="3411"/>
      <c r="HN24" s="3411"/>
      <c r="HO24" s="3411"/>
      <c r="HP24" s="3411"/>
      <c r="HQ24" s="3411"/>
      <c r="HR24" s="3411"/>
      <c r="HS24" s="3411"/>
      <c r="HT24" s="3411"/>
      <c r="HU24" s="3411"/>
      <c r="HV24" s="3411"/>
      <c r="HW24" s="3411"/>
      <c r="HX24" s="3411"/>
      <c r="HY24" s="3411"/>
      <c r="HZ24" s="3411"/>
      <c r="IA24" s="3411"/>
      <c r="IB24" s="3411"/>
      <c r="IC24" s="3411"/>
      <c r="ID24" s="3411"/>
      <c r="IE24" s="3411"/>
      <c r="IF24" s="3411"/>
      <c r="IG24" s="3411"/>
      <c r="IH24" s="3411"/>
      <c r="II24" s="3411"/>
      <c r="IJ24" s="3411"/>
      <c r="IK24" s="3411"/>
      <c r="IL24" s="3411"/>
      <c r="IM24" s="3411"/>
      <c r="IN24" s="3411"/>
      <c r="IO24" s="3411"/>
      <c r="IP24" s="3411"/>
      <c r="IQ24" s="3411"/>
      <c r="IR24" s="3411"/>
      <c r="IS24" s="3411"/>
      <c r="IT24" s="3411"/>
      <c r="IU24" s="3411"/>
      <c r="IV24" s="3411"/>
      <c r="IW24" s="3411"/>
      <c r="IX24" s="3411"/>
      <c r="IY24" s="3411"/>
      <c r="IZ24" s="3411"/>
      <c r="JA24" s="3411"/>
      <c r="JB24" s="3411"/>
      <c r="JC24" s="3411"/>
      <c r="JD24" s="3411"/>
      <c r="JE24" s="3411"/>
      <c r="JF24" s="3411"/>
      <c r="JG24" s="3411"/>
      <c r="JH24" s="3411"/>
      <c r="JI24" s="3411"/>
      <c r="JJ24" s="3411"/>
      <c r="JK24" s="3411"/>
      <c r="JL24" s="3411"/>
      <c r="JM24" s="3411"/>
      <c r="JN24" s="3411"/>
      <c r="JO24" s="3411"/>
      <c r="JP24" s="3411"/>
      <c r="JQ24" s="3411"/>
      <c r="JR24" s="3411"/>
      <c r="JS24" s="3411"/>
      <c r="JT24" s="3411"/>
      <c r="JU24" s="3411"/>
      <c r="JV24" s="3411"/>
      <c r="JW24" s="3411"/>
      <c r="JX24" s="3411"/>
      <c r="JY24" s="3411"/>
      <c r="JZ24" s="3411"/>
      <c r="KA24" s="3411"/>
      <c r="KB24" s="3411"/>
      <c r="KC24" s="3411"/>
      <c r="KD24" s="3411"/>
      <c r="KE24" s="3411"/>
      <c r="KF24" s="3411"/>
      <c r="KG24" s="3411"/>
      <c r="KH24" s="3411"/>
      <c r="KI24" s="3411"/>
      <c r="KJ24" s="3411"/>
      <c r="KK24" s="3411"/>
      <c r="KL24" s="3411"/>
      <c r="KM24" s="3411"/>
      <c r="KN24" s="3411"/>
      <c r="KO24" s="3411"/>
      <c r="KP24" s="3411"/>
      <c r="KQ24" s="3411"/>
      <c r="KR24" s="3411"/>
      <c r="KS24" s="3411"/>
      <c r="KT24" s="3411"/>
      <c r="KU24" s="3411"/>
      <c r="KV24" s="3411"/>
      <c r="KW24" s="3411"/>
      <c r="KX24" s="3411"/>
      <c r="KY24" s="3411"/>
      <c r="KZ24" s="3411"/>
      <c r="LA24" s="3411"/>
      <c r="LB24" s="3411"/>
      <c r="LC24" s="3411"/>
      <c r="LD24" s="3411"/>
      <c r="LE24" s="3411"/>
      <c r="LF24" s="3411"/>
      <c r="LG24" s="3411"/>
      <c r="LH24" s="3411"/>
      <c r="LI24" s="3411"/>
      <c r="LJ24" s="3411"/>
      <c r="LK24" s="3411"/>
      <c r="LL24" s="3411"/>
      <c r="LM24" s="3411"/>
      <c r="LN24" s="3411"/>
      <c r="LO24" s="3411"/>
      <c r="LP24" s="3411"/>
      <c r="LQ24" s="3411"/>
      <c r="LR24" s="3411"/>
      <c r="LS24" s="3411"/>
      <c r="LT24" s="3411"/>
      <c r="LU24" s="3411"/>
      <c r="LV24" s="3411"/>
      <c r="LW24" s="3411"/>
      <c r="LX24" s="3411"/>
      <c r="LY24" s="3411"/>
      <c r="LZ24" s="3411"/>
      <c r="MA24" s="3411"/>
      <c r="MB24" s="3411"/>
      <c r="MC24" s="3411"/>
      <c r="MD24" s="3411"/>
      <c r="ME24" s="3411"/>
      <c r="MF24" s="3411"/>
      <c r="MG24" s="3411"/>
      <c r="MH24" s="3411"/>
      <c r="MI24" s="3411"/>
      <c r="MJ24" s="3411"/>
      <c r="MK24" s="3411"/>
      <c r="ML24" s="3411"/>
      <c r="MM24" s="3411"/>
      <c r="MN24" s="3411"/>
      <c r="MO24" s="3411"/>
      <c r="MP24" s="3411"/>
      <c r="MQ24" s="3411"/>
      <c r="MR24" s="3411"/>
      <c r="MS24" s="3411"/>
      <c r="MT24" s="3411"/>
      <c r="MU24" s="3411"/>
      <c r="MV24" s="3411"/>
      <c r="MW24" s="3411"/>
      <c r="MX24" s="3411"/>
      <c r="MY24" s="3411"/>
      <c r="MZ24" s="3411"/>
      <c r="NA24" s="3411"/>
      <c r="NB24" s="3411"/>
      <c r="NC24" s="3411"/>
      <c r="ND24" s="3411"/>
      <c r="NE24" s="3411"/>
      <c r="NF24" s="3411"/>
      <c r="NG24" s="3411"/>
      <c r="NH24" s="3411"/>
      <c r="NI24" s="3411"/>
      <c r="NJ24" s="3411"/>
      <c r="NK24" s="3411"/>
      <c r="NL24" s="3411"/>
      <c r="NM24" s="3411"/>
      <c r="NN24" s="3411"/>
      <c r="NO24" s="3411"/>
      <c r="NP24" s="3411"/>
      <c r="NQ24" s="3411"/>
      <c r="NR24" s="3411"/>
      <c r="NS24" s="3411"/>
      <c r="NT24" s="3411"/>
      <c r="NU24" s="3411"/>
      <c r="NV24" s="3411"/>
      <c r="NW24" s="3411"/>
      <c r="NX24" s="3411"/>
      <c r="NY24" s="3411"/>
      <c r="NZ24" s="3411"/>
      <c r="OA24" s="3411"/>
      <c r="OB24" s="3411"/>
      <c r="OC24" s="3411"/>
      <c r="OD24" s="3411"/>
      <c r="OE24" s="3411"/>
      <c r="OF24" s="3411"/>
      <c r="OG24" s="3411"/>
      <c r="OH24" s="3411"/>
      <c r="OI24" s="3411"/>
      <c r="OJ24" s="3411"/>
      <c r="OK24" s="3411"/>
      <c r="OL24" s="3411"/>
      <c r="OM24" s="3411"/>
      <c r="ON24" s="3411"/>
      <c r="OO24" s="3411"/>
      <c r="OP24" s="3411"/>
      <c r="OQ24" s="3411"/>
      <c r="OR24" s="3411"/>
      <c r="OS24" s="3411"/>
      <c r="OT24" s="3411"/>
      <c r="OU24" s="3411"/>
      <c r="OV24" s="3411"/>
      <c r="OW24" s="3411"/>
      <c r="OX24" s="3411"/>
      <c r="OY24" s="3411"/>
      <c r="OZ24" s="3411"/>
      <c r="PA24" s="3411"/>
      <c r="PB24" s="3411"/>
      <c r="PC24" s="3411"/>
      <c r="PD24" s="3411"/>
      <c r="PE24" s="3411"/>
      <c r="PF24" s="3411"/>
      <c r="PG24" s="3411"/>
      <c r="PH24" s="3411"/>
      <c r="PI24" s="3411"/>
      <c r="PJ24" s="3411"/>
      <c r="PK24" s="3411"/>
      <c r="PL24" s="3411"/>
      <c r="PM24" s="3411"/>
      <c r="PN24" s="3411"/>
      <c r="PO24" s="3411"/>
      <c r="PP24" s="3411"/>
      <c r="PQ24" s="3411"/>
      <c r="PR24" s="3411"/>
      <c r="PS24" s="3411"/>
      <c r="PT24" s="3411"/>
      <c r="PU24" s="3411"/>
      <c r="PV24" s="3411"/>
      <c r="PW24" s="3411"/>
      <c r="PX24" s="3411"/>
      <c r="PY24" s="3411"/>
      <c r="PZ24" s="3411"/>
      <c r="QA24" s="3411"/>
      <c r="QB24" s="3411"/>
      <c r="QC24" s="3411"/>
      <c r="QD24" s="3411"/>
      <c r="QE24" s="3411"/>
      <c r="QF24" s="3411"/>
      <c r="QG24" s="3411"/>
      <c r="QH24" s="3411"/>
      <c r="QI24" s="3411"/>
      <c r="QJ24" s="3411"/>
      <c r="QK24" s="3411"/>
      <c r="QL24" s="3411"/>
      <c r="QM24" s="3411"/>
      <c r="QN24" s="3411"/>
      <c r="QO24" s="3411"/>
      <c r="QP24" s="3411"/>
      <c r="QQ24" s="3411"/>
      <c r="QR24" s="3411"/>
      <c r="QS24" s="3411"/>
      <c r="QT24" s="3411"/>
      <c r="QU24" s="3411"/>
      <c r="QV24" s="3411"/>
      <c r="QW24" s="3411"/>
      <c r="QX24" s="3411"/>
      <c r="QY24" s="3411"/>
      <c r="QZ24" s="3411"/>
      <c r="RA24" s="3411"/>
      <c r="RB24" s="3411"/>
      <c r="RC24" s="3411"/>
      <c r="RD24" s="3411"/>
      <c r="RE24" s="3411"/>
      <c r="RF24" s="3411"/>
      <c r="RG24" s="3411"/>
      <c r="RH24" s="3411"/>
      <c r="RI24" s="3411"/>
      <c r="RJ24" s="3411"/>
      <c r="RK24" s="3411"/>
      <c r="RL24" s="3411"/>
      <c r="RM24" s="3411"/>
      <c r="RN24" s="3411"/>
      <c r="RO24" s="3411"/>
      <c r="RP24" s="3411"/>
      <c r="RQ24" s="3411"/>
      <c r="RR24" s="3411"/>
      <c r="RS24" s="3411"/>
      <c r="RT24" s="3411"/>
      <c r="RU24" s="3411"/>
      <c r="RV24" s="3411"/>
      <c r="RW24" s="3411"/>
      <c r="RX24" s="3411"/>
      <c r="RY24" s="3411"/>
      <c r="RZ24" s="3411"/>
      <c r="SA24" s="3411"/>
      <c r="SB24" s="3411"/>
      <c r="SC24" s="3411"/>
      <c r="SD24" s="3411"/>
      <c r="SE24" s="3411"/>
      <c r="SF24" s="3411"/>
      <c r="SG24" s="3411"/>
      <c r="SH24" s="3411"/>
      <c r="SI24" s="3411"/>
      <c r="SJ24" s="3411"/>
      <c r="SK24" s="3411"/>
      <c r="SL24" s="3411"/>
      <c r="SM24" s="3411"/>
      <c r="SN24" s="3411"/>
      <c r="SO24" s="3411"/>
      <c r="SP24" s="3411"/>
      <c r="SQ24" s="3411"/>
      <c r="SR24" s="3411"/>
      <c r="SS24" s="3411"/>
      <c r="ST24" s="3411"/>
      <c r="SU24" s="3411"/>
      <c r="SV24" s="3411"/>
      <c r="SW24" s="3411"/>
      <c r="SX24" s="3411"/>
      <c r="SY24" s="3411"/>
      <c r="SZ24" s="3411"/>
      <c r="TA24" s="3411"/>
      <c r="TB24" s="3411"/>
      <c r="TC24" s="3411"/>
      <c r="TD24" s="3411"/>
      <c r="TE24" s="3411"/>
      <c r="TF24" s="3411"/>
      <c r="TG24" s="3411"/>
      <c r="TH24" s="3411"/>
      <c r="TI24" s="3411"/>
      <c r="TJ24" s="3411"/>
      <c r="TK24" s="3411"/>
      <c r="TL24" s="3411"/>
      <c r="TM24" s="3411"/>
      <c r="TN24" s="3411"/>
      <c r="TO24" s="3411"/>
      <c r="TP24" s="3411"/>
      <c r="TQ24" s="3411"/>
      <c r="TR24" s="3411"/>
      <c r="TS24" s="3411"/>
      <c r="TT24" s="3411"/>
      <c r="TU24" s="3411"/>
      <c r="TV24" s="3411"/>
      <c r="TW24" s="3411"/>
      <c r="TX24" s="3411"/>
      <c r="TY24" s="3411"/>
      <c r="TZ24" s="3411"/>
      <c r="UA24" s="3411"/>
      <c r="UB24" s="3411"/>
      <c r="UC24" s="3411"/>
      <c r="UD24" s="3411"/>
      <c r="UE24" s="3411"/>
      <c r="UF24" s="3411"/>
      <c r="UG24" s="3411"/>
      <c r="UH24" s="3411"/>
      <c r="UI24" s="3411"/>
      <c r="UJ24" s="3411"/>
      <c r="UK24" s="3411"/>
      <c r="UL24" s="3411"/>
      <c r="UM24" s="3411"/>
      <c r="UN24" s="3411"/>
      <c r="UO24" s="3411"/>
      <c r="UP24" s="3411"/>
      <c r="UQ24" s="3411"/>
      <c r="UR24" s="3411"/>
      <c r="US24" s="3411"/>
      <c r="UT24" s="3411"/>
      <c r="UU24" s="3411"/>
      <c r="UV24" s="3411"/>
      <c r="UW24" s="3411"/>
      <c r="UX24" s="3411"/>
      <c r="UY24" s="3411"/>
      <c r="UZ24" s="3411"/>
      <c r="VA24" s="3411"/>
      <c r="VB24" s="3411"/>
      <c r="VC24" s="3411"/>
      <c r="VD24" s="3411"/>
      <c r="VE24" s="3411"/>
      <c r="VF24" s="3411"/>
      <c r="VG24" s="3411"/>
      <c r="VH24" s="3411"/>
      <c r="VI24" s="3411"/>
      <c r="VJ24" s="3411"/>
      <c r="VK24" s="3411"/>
      <c r="VL24" s="3411"/>
      <c r="VM24" s="3411"/>
      <c r="VN24" s="3411"/>
      <c r="VO24" s="3411"/>
      <c r="VP24" s="3411"/>
      <c r="VQ24" s="3411"/>
      <c r="VR24" s="3411"/>
      <c r="VS24" s="3411"/>
      <c r="VT24" s="3411"/>
      <c r="VU24" s="3411"/>
      <c r="VV24" s="3411"/>
      <c r="VW24" s="3411"/>
      <c r="VX24" s="3411"/>
      <c r="VY24" s="3411"/>
      <c r="VZ24" s="3411"/>
      <c r="WA24" s="3411"/>
      <c r="WB24" s="3411"/>
      <c r="WC24" s="3411"/>
      <c r="WD24" s="3411"/>
      <c r="WE24" s="3411"/>
      <c r="WF24" s="3411"/>
      <c r="WG24" s="3411"/>
      <c r="WH24" s="3411"/>
      <c r="WI24" s="3411"/>
      <c r="WJ24" s="3411"/>
      <c r="WK24" s="3411"/>
      <c r="WL24" s="3411"/>
      <c r="WM24" s="3411"/>
      <c r="WN24" s="3411"/>
      <c r="WO24" s="3411"/>
      <c r="WP24" s="3411"/>
      <c r="WQ24" s="3411"/>
      <c r="WR24" s="3411"/>
      <c r="WS24" s="3411"/>
      <c r="WT24" s="3411"/>
      <c r="WU24" s="3411"/>
      <c r="WV24" s="3411"/>
      <c r="WW24" s="3411"/>
      <c r="WX24" s="3411"/>
      <c r="WY24" s="3411"/>
      <c r="WZ24" s="3411"/>
      <c r="XA24" s="3411"/>
      <c r="XB24" s="3411"/>
      <c r="XC24" s="3411"/>
      <c r="XD24" s="3411"/>
      <c r="XE24" s="3411"/>
      <c r="XF24" s="3411"/>
      <c r="XG24" s="3411"/>
      <c r="XH24" s="3411"/>
      <c r="XI24" s="3411"/>
      <c r="XJ24" s="3411"/>
      <c r="XK24" s="3411"/>
      <c r="XL24" s="3411"/>
      <c r="XM24" s="3411"/>
      <c r="XN24" s="3411"/>
      <c r="XO24" s="3411"/>
      <c r="XP24" s="3411"/>
      <c r="XQ24" s="3411"/>
      <c r="XR24" s="3411"/>
      <c r="XS24" s="3411"/>
      <c r="XT24" s="3411"/>
      <c r="XU24" s="3411"/>
      <c r="XV24" s="3411"/>
      <c r="XW24" s="3411"/>
      <c r="XX24" s="3411"/>
      <c r="XY24" s="3411"/>
      <c r="XZ24" s="3411"/>
      <c r="YA24" s="3411"/>
      <c r="YB24" s="3411"/>
      <c r="YC24" s="3411"/>
      <c r="YD24" s="3411"/>
      <c r="YE24" s="3411"/>
      <c r="YF24" s="3411"/>
      <c r="YG24" s="3411"/>
      <c r="YH24" s="3411"/>
      <c r="YI24" s="3411"/>
      <c r="YJ24" s="3411"/>
      <c r="YK24" s="3411"/>
      <c r="YL24" s="3411"/>
      <c r="YM24" s="3411"/>
      <c r="YN24" s="3411"/>
      <c r="YO24" s="3411"/>
      <c r="YP24" s="3411"/>
      <c r="YQ24" s="3411"/>
      <c r="YR24" s="3411"/>
      <c r="YS24" s="3411"/>
      <c r="YT24" s="3411"/>
      <c r="YU24" s="3411"/>
      <c r="YV24" s="3411"/>
      <c r="YW24" s="3411"/>
      <c r="YX24" s="3411"/>
      <c r="YY24" s="3411"/>
      <c r="YZ24" s="3411"/>
      <c r="ZA24" s="3411"/>
      <c r="ZB24" s="3411"/>
      <c r="ZC24" s="3411"/>
      <c r="ZD24" s="3411"/>
      <c r="ZE24" s="3411"/>
      <c r="ZF24" s="3411"/>
      <c r="ZG24" s="3411"/>
      <c r="ZH24" s="3411"/>
      <c r="ZI24" s="3411"/>
      <c r="ZJ24" s="3411"/>
      <c r="ZK24" s="3411"/>
      <c r="ZL24" s="3411"/>
      <c r="ZM24" s="3411"/>
      <c r="ZN24" s="3411"/>
      <c r="ZO24" s="3411"/>
      <c r="ZP24" s="3411"/>
      <c r="ZQ24" s="3411"/>
      <c r="ZR24" s="3411"/>
      <c r="ZS24" s="3411"/>
      <c r="ZT24" s="3411"/>
      <c r="ZU24" s="3411"/>
      <c r="ZV24" s="3411"/>
      <c r="ZW24" s="3411"/>
      <c r="ZX24" s="3411"/>
      <c r="ZY24" s="3411"/>
      <c r="ZZ24" s="3411"/>
      <c r="AAA24" s="3411"/>
      <c r="AAB24" s="3411"/>
    </row>
    <row r="25" spans="2:704" ht="21" customHeight="1">
      <c r="B25" s="3413">
        <v>20</v>
      </c>
      <c r="C25" s="3417" t="s">
        <v>6331</v>
      </c>
      <c r="D25" s="3416"/>
      <c r="E25" s="3413" t="s">
        <v>6567</v>
      </c>
      <c r="F25" s="3413"/>
      <c r="G25" s="3413" t="s">
        <v>3903</v>
      </c>
      <c r="H25" s="3411"/>
      <c r="I25" s="3411"/>
      <c r="J25" s="3411"/>
      <c r="K25" s="3411"/>
      <c r="L25" s="3411"/>
      <c r="M25" s="3411"/>
      <c r="N25" s="3411"/>
      <c r="O25" s="3411"/>
      <c r="P25" s="3411"/>
      <c r="Q25" s="3411"/>
      <c r="R25" s="3411"/>
      <c r="S25" s="3411"/>
      <c r="T25" s="3411"/>
      <c r="U25" s="3411"/>
      <c r="V25" s="3411"/>
      <c r="W25" s="3411"/>
      <c r="X25" s="3411"/>
      <c r="Y25" s="3411"/>
      <c r="Z25" s="3411"/>
      <c r="AA25" s="3411"/>
      <c r="AB25" s="3411"/>
      <c r="AC25" s="3411"/>
      <c r="AD25" s="3411"/>
      <c r="AE25" s="3411"/>
      <c r="AF25" s="3411"/>
      <c r="AG25" s="3411"/>
      <c r="AH25" s="3411"/>
      <c r="AI25" s="3411"/>
      <c r="AJ25" s="3411"/>
      <c r="AK25" s="3411"/>
      <c r="AL25" s="3411"/>
      <c r="AM25" s="3411"/>
      <c r="AN25" s="3411"/>
      <c r="AO25" s="3411"/>
      <c r="AP25" s="3411"/>
      <c r="AQ25" s="3411"/>
      <c r="AR25" s="3411"/>
      <c r="AS25" s="3411"/>
      <c r="AT25" s="3411"/>
      <c r="AU25" s="3411"/>
      <c r="AV25" s="3411"/>
      <c r="AW25" s="3411"/>
      <c r="AX25" s="3411"/>
      <c r="AY25" s="3411"/>
      <c r="AZ25" s="3411"/>
      <c r="BA25" s="3411"/>
      <c r="BB25" s="3411"/>
      <c r="BC25" s="3411"/>
      <c r="BD25" s="3411"/>
      <c r="BE25" s="3411"/>
      <c r="BF25" s="3411"/>
      <c r="BG25" s="3411"/>
      <c r="BH25" s="3411"/>
      <c r="BI25" s="3411"/>
      <c r="BJ25" s="3411"/>
      <c r="BK25" s="3411"/>
      <c r="BL25" s="3411"/>
      <c r="BM25" s="3411"/>
      <c r="BN25" s="3411"/>
      <c r="BO25" s="3411"/>
      <c r="BP25" s="3411"/>
      <c r="BQ25" s="3411"/>
      <c r="BR25" s="3411"/>
      <c r="BS25" s="3411"/>
      <c r="BT25" s="3411"/>
      <c r="BU25" s="3411"/>
      <c r="BV25" s="3411"/>
      <c r="BW25" s="3411"/>
      <c r="BX25" s="3411"/>
      <c r="BY25" s="3411"/>
      <c r="BZ25" s="3411"/>
      <c r="CA25" s="3411"/>
      <c r="CB25" s="3411"/>
      <c r="CC25" s="3411"/>
      <c r="CD25" s="3411"/>
      <c r="CE25" s="3411"/>
      <c r="CF25" s="3411"/>
      <c r="CG25" s="3411"/>
      <c r="CH25" s="3411"/>
      <c r="CI25" s="3411"/>
      <c r="CJ25" s="3411"/>
      <c r="CK25" s="3411"/>
      <c r="CL25" s="3411"/>
      <c r="CM25" s="3411"/>
      <c r="CN25" s="3411"/>
      <c r="CO25" s="3411"/>
      <c r="CP25" s="3411"/>
      <c r="CQ25" s="3411"/>
      <c r="CR25" s="3411"/>
      <c r="CS25" s="3411"/>
      <c r="CT25" s="3411"/>
      <c r="CU25" s="3411"/>
      <c r="CV25" s="3411"/>
      <c r="CW25" s="3411"/>
      <c r="CX25" s="3411"/>
      <c r="CY25" s="3411"/>
      <c r="CZ25" s="3411"/>
      <c r="DA25" s="3411"/>
      <c r="DB25" s="3411"/>
      <c r="DC25" s="3411"/>
      <c r="DD25" s="3411"/>
      <c r="DE25" s="3411"/>
      <c r="DF25" s="3411"/>
      <c r="DG25" s="3411"/>
      <c r="DH25" s="3411"/>
      <c r="DI25" s="3411"/>
      <c r="DJ25" s="3411"/>
      <c r="DK25" s="3411"/>
      <c r="DL25" s="3411"/>
      <c r="DM25" s="3411"/>
      <c r="DN25" s="3411"/>
      <c r="DO25" s="3411"/>
      <c r="DP25" s="3411"/>
      <c r="DQ25" s="3411"/>
      <c r="DR25" s="3411"/>
      <c r="DS25" s="3411"/>
      <c r="DT25" s="3411"/>
      <c r="DU25" s="3411"/>
      <c r="DV25" s="3411"/>
      <c r="DW25" s="3411"/>
      <c r="DX25" s="3411"/>
      <c r="DY25" s="3411"/>
      <c r="DZ25" s="3411"/>
      <c r="EA25" s="3411"/>
      <c r="EB25" s="3411"/>
      <c r="EC25" s="3411"/>
      <c r="ED25" s="3411"/>
      <c r="EE25" s="3411"/>
      <c r="EF25" s="3411"/>
      <c r="EG25" s="3411"/>
      <c r="EH25" s="3411"/>
      <c r="EI25" s="3411"/>
      <c r="EJ25" s="3411"/>
      <c r="EK25" s="3411"/>
      <c r="EL25" s="3411"/>
      <c r="EM25" s="3411"/>
      <c r="EN25" s="3411"/>
      <c r="EO25" s="3411"/>
      <c r="EP25" s="3411"/>
      <c r="EQ25" s="3411"/>
      <c r="ER25" s="3411"/>
      <c r="ES25" s="3411"/>
      <c r="ET25" s="3411"/>
      <c r="EU25" s="3411"/>
      <c r="EV25" s="3411"/>
      <c r="EW25" s="3411"/>
      <c r="EX25" s="3411"/>
      <c r="EY25" s="3411"/>
      <c r="EZ25" s="3411"/>
      <c r="FA25" s="3411"/>
      <c r="FB25" s="3411"/>
      <c r="FC25" s="3411"/>
      <c r="FD25" s="3411"/>
      <c r="FE25" s="3411"/>
      <c r="FF25" s="3411"/>
      <c r="FG25" s="3411"/>
      <c r="FH25" s="3411"/>
      <c r="FI25" s="3411"/>
      <c r="FJ25" s="3411"/>
      <c r="FK25" s="3411"/>
      <c r="FL25" s="3411"/>
      <c r="FM25" s="3411"/>
      <c r="FN25" s="3411"/>
      <c r="FO25" s="3411"/>
      <c r="FP25" s="3411"/>
      <c r="FQ25" s="3411"/>
      <c r="FR25" s="3411"/>
      <c r="FS25" s="3411"/>
      <c r="FT25" s="3411"/>
      <c r="FU25" s="3411"/>
      <c r="FV25" s="3411"/>
      <c r="FW25" s="3411"/>
      <c r="FX25" s="3411"/>
      <c r="FY25" s="3411"/>
      <c r="FZ25" s="3411"/>
      <c r="GA25" s="3411"/>
      <c r="GB25" s="3411"/>
      <c r="GC25" s="3411"/>
      <c r="GD25" s="3411"/>
      <c r="GE25" s="3411"/>
      <c r="GF25" s="3411"/>
      <c r="GG25" s="3411"/>
      <c r="GH25" s="3411"/>
      <c r="GI25" s="3411"/>
      <c r="GJ25" s="3411"/>
      <c r="GK25" s="3411"/>
      <c r="GL25" s="3411"/>
      <c r="GM25" s="3411"/>
      <c r="GN25" s="3411"/>
      <c r="GO25" s="3411"/>
      <c r="GP25" s="3411"/>
      <c r="GQ25" s="3411"/>
      <c r="GR25" s="3411"/>
      <c r="GS25" s="3411"/>
      <c r="GT25" s="3411"/>
      <c r="GU25" s="3411"/>
      <c r="GV25" s="3411"/>
      <c r="GW25" s="3411"/>
      <c r="GX25" s="3411"/>
      <c r="GY25" s="3411"/>
      <c r="GZ25" s="3411"/>
      <c r="HA25" s="3411"/>
      <c r="HB25" s="3411"/>
      <c r="HC25" s="3411"/>
      <c r="HD25" s="3411"/>
      <c r="HE25" s="3411"/>
      <c r="HF25" s="3411"/>
      <c r="HG25" s="3411"/>
      <c r="HH25" s="3411"/>
      <c r="HI25" s="3411"/>
      <c r="HJ25" s="3411"/>
      <c r="HK25" s="3411"/>
      <c r="HL25" s="3411"/>
      <c r="HM25" s="3411"/>
      <c r="HN25" s="3411"/>
      <c r="HO25" s="3411"/>
      <c r="HP25" s="3411"/>
      <c r="HQ25" s="3411"/>
      <c r="HR25" s="3411"/>
      <c r="HS25" s="3411"/>
      <c r="HT25" s="3411"/>
      <c r="HU25" s="3411"/>
      <c r="HV25" s="3411"/>
      <c r="HW25" s="3411"/>
      <c r="HX25" s="3411"/>
      <c r="HY25" s="3411"/>
      <c r="HZ25" s="3411"/>
      <c r="IA25" s="3411"/>
      <c r="IB25" s="3411"/>
      <c r="IC25" s="3411"/>
      <c r="ID25" s="3411"/>
      <c r="IE25" s="3411"/>
      <c r="IF25" s="3411"/>
      <c r="IG25" s="3411"/>
      <c r="IH25" s="3411"/>
      <c r="II25" s="3411"/>
      <c r="IJ25" s="3411"/>
      <c r="IK25" s="3411"/>
      <c r="IL25" s="3411"/>
      <c r="IM25" s="3411"/>
      <c r="IN25" s="3411"/>
      <c r="IO25" s="3411"/>
      <c r="IP25" s="3411"/>
      <c r="IQ25" s="3411"/>
      <c r="IR25" s="3411"/>
      <c r="IS25" s="3411"/>
      <c r="IT25" s="3411"/>
      <c r="IU25" s="3411"/>
      <c r="IV25" s="3411"/>
      <c r="IW25" s="3411"/>
      <c r="IX25" s="3411"/>
      <c r="IY25" s="3411"/>
      <c r="IZ25" s="3411"/>
      <c r="JA25" s="3411"/>
      <c r="JB25" s="3411"/>
      <c r="JC25" s="3411"/>
      <c r="JD25" s="3411"/>
      <c r="JE25" s="3411"/>
      <c r="JF25" s="3411"/>
      <c r="JG25" s="3411"/>
      <c r="JH25" s="3411"/>
      <c r="JI25" s="3411"/>
      <c r="JJ25" s="3411"/>
      <c r="JK25" s="3411"/>
      <c r="JL25" s="3411"/>
      <c r="JM25" s="3411"/>
      <c r="JN25" s="3411"/>
      <c r="JO25" s="3411"/>
      <c r="JP25" s="3411"/>
      <c r="JQ25" s="3411"/>
      <c r="JR25" s="3411"/>
      <c r="JS25" s="3411"/>
      <c r="JT25" s="3411"/>
      <c r="JU25" s="3411"/>
      <c r="JV25" s="3411"/>
      <c r="JW25" s="3411"/>
      <c r="JX25" s="3411"/>
      <c r="JY25" s="3411"/>
      <c r="JZ25" s="3411"/>
      <c r="KA25" s="3411"/>
      <c r="KB25" s="3411"/>
      <c r="KC25" s="3411"/>
      <c r="KD25" s="3411"/>
      <c r="KE25" s="3411"/>
      <c r="KF25" s="3411"/>
      <c r="KG25" s="3411"/>
      <c r="KH25" s="3411"/>
      <c r="KI25" s="3411"/>
      <c r="KJ25" s="3411"/>
      <c r="KK25" s="3411"/>
      <c r="KL25" s="3411"/>
      <c r="KM25" s="3411"/>
      <c r="KN25" s="3411"/>
      <c r="KO25" s="3411"/>
      <c r="KP25" s="3411"/>
      <c r="KQ25" s="3411"/>
      <c r="KR25" s="3411"/>
      <c r="KS25" s="3411"/>
      <c r="KT25" s="3411"/>
      <c r="KU25" s="3411"/>
      <c r="KV25" s="3411"/>
      <c r="KW25" s="3411"/>
      <c r="KX25" s="3411"/>
      <c r="KY25" s="3411"/>
      <c r="KZ25" s="3411"/>
      <c r="LA25" s="3411"/>
      <c r="LB25" s="3411"/>
      <c r="LC25" s="3411"/>
      <c r="LD25" s="3411"/>
      <c r="LE25" s="3411"/>
      <c r="LF25" s="3411"/>
      <c r="LG25" s="3411"/>
      <c r="LH25" s="3411"/>
      <c r="LI25" s="3411"/>
      <c r="LJ25" s="3411"/>
      <c r="LK25" s="3411"/>
      <c r="LL25" s="3411"/>
      <c r="LM25" s="3411"/>
      <c r="LN25" s="3411"/>
      <c r="LO25" s="3411"/>
      <c r="LP25" s="3411"/>
      <c r="LQ25" s="3411"/>
      <c r="LR25" s="3411"/>
      <c r="LS25" s="3411"/>
      <c r="LT25" s="3411"/>
      <c r="LU25" s="3411"/>
      <c r="LV25" s="3411"/>
      <c r="LW25" s="3411"/>
      <c r="LX25" s="3411"/>
      <c r="LY25" s="3411"/>
      <c r="LZ25" s="3411"/>
      <c r="MA25" s="3411"/>
      <c r="MB25" s="3411"/>
      <c r="MC25" s="3411"/>
      <c r="MD25" s="3411"/>
      <c r="ME25" s="3411"/>
      <c r="MF25" s="3411"/>
      <c r="MG25" s="3411"/>
      <c r="MH25" s="3411"/>
      <c r="MI25" s="3411"/>
      <c r="MJ25" s="3411"/>
      <c r="MK25" s="3411"/>
      <c r="ML25" s="3411"/>
      <c r="MM25" s="3411"/>
      <c r="MN25" s="3411"/>
      <c r="MO25" s="3411"/>
      <c r="MP25" s="3411"/>
      <c r="MQ25" s="3411"/>
      <c r="MR25" s="3411"/>
      <c r="MS25" s="3411"/>
      <c r="MT25" s="3411"/>
      <c r="MU25" s="3411"/>
      <c r="MV25" s="3411"/>
      <c r="MW25" s="3411"/>
      <c r="MX25" s="3411"/>
      <c r="MY25" s="3411"/>
      <c r="MZ25" s="3411"/>
      <c r="NA25" s="3411"/>
      <c r="NB25" s="3411"/>
      <c r="NC25" s="3411"/>
      <c r="ND25" s="3411"/>
      <c r="NE25" s="3411"/>
      <c r="NF25" s="3411"/>
      <c r="NG25" s="3411"/>
      <c r="NH25" s="3411"/>
      <c r="NI25" s="3411"/>
      <c r="NJ25" s="3411"/>
      <c r="NK25" s="3411"/>
      <c r="NL25" s="3411"/>
      <c r="NM25" s="3411"/>
      <c r="NN25" s="3411"/>
      <c r="NO25" s="3411"/>
      <c r="NP25" s="3411"/>
      <c r="NQ25" s="3411"/>
      <c r="NR25" s="3411"/>
      <c r="NS25" s="3411"/>
      <c r="NT25" s="3411"/>
      <c r="NU25" s="3411"/>
      <c r="NV25" s="3411"/>
      <c r="NW25" s="3411"/>
      <c r="NX25" s="3411"/>
      <c r="NY25" s="3411"/>
      <c r="NZ25" s="3411"/>
      <c r="OA25" s="3411"/>
      <c r="OB25" s="3411"/>
      <c r="OC25" s="3411"/>
      <c r="OD25" s="3411"/>
      <c r="OE25" s="3411"/>
      <c r="OF25" s="3411"/>
      <c r="OG25" s="3411"/>
      <c r="OH25" s="3411"/>
      <c r="OI25" s="3411"/>
      <c r="OJ25" s="3411"/>
      <c r="OK25" s="3411"/>
      <c r="OL25" s="3411"/>
      <c r="OM25" s="3411"/>
      <c r="ON25" s="3411"/>
      <c r="OO25" s="3411"/>
      <c r="OP25" s="3411"/>
      <c r="OQ25" s="3411"/>
      <c r="OR25" s="3411"/>
      <c r="OS25" s="3411"/>
      <c r="OT25" s="3411"/>
      <c r="OU25" s="3411"/>
      <c r="OV25" s="3411"/>
      <c r="OW25" s="3411"/>
      <c r="OX25" s="3411"/>
      <c r="OY25" s="3411"/>
      <c r="OZ25" s="3411"/>
      <c r="PA25" s="3411"/>
      <c r="PB25" s="3411"/>
      <c r="PC25" s="3411"/>
      <c r="PD25" s="3411"/>
      <c r="PE25" s="3411"/>
      <c r="PF25" s="3411"/>
      <c r="PG25" s="3411"/>
      <c r="PH25" s="3411"/>
      <c r="PI25" s="3411"/>
      <c r="PJ25" s="3411"/>
      <c r="PK25" s="3411"/>
      <c r="PL25" s="3411"/>
      <c r="PM25" s="3411"/>
      <c r="PN25" s="3411"/>
      <c r="PO25" s="3411"/>
      <c r="PP25" s="3411"/>
      <c r="PQ25" s="3411"/>
      <c r="PR25" s="3411"/>
      <c r="PS25" s="3411"/>
      <c r="PT25" s="3411"/>
      <c r="PU25" s="3411"/>
      <c r="PV25" s="3411"/>
      <c r="PW25" s="3411"/>
      <c r="PX25" s="3411"/>
      <c r="PY25" s="3411"/>
      <c r="PZ25" s="3411"/>
      <c r="QA25" s="3411"/>
      <c r="QB25" s="3411"/>
      <c r="QC25" s="3411"/>
      <c r="QD25" s="3411"/>
      <c r="QE25" s="3411"/>
      <c r="QF25" s="3411"/>
      <c r="QG25" s="3411"/>
      <c r="QH25" s="3411"/>
      <c r="QI25" s="3411"/>
      <c r="QJ25" s="3411"/>
      <c r="QK25" s="3411"/>
      <c r="QL25" s="3411"/>
      <c r="QM25" s="3411"/>
      <c r="QN25" s="3411"/>
      <c r="QO25" s="3411"/>
      <c r="QP25" s="3411"/>
      <c r="QQ25" s="3411"/>
      <c r="QR25" s="3411"/>
      <c r="QS25" s="3411"/>
      <c r="QT25" s="3411"/>
      <c r="QU25" s="3411"/>
      <c r="QV25" s="3411"/>
      <c r="QW25" s="3411"/>
      <c r="QX25" s="3411"/>
      <c r="QY25" s="3411"/>
      <c r="QZ25" s="3411"/>
      <c r="RA25" s="3411"/>
      <c r="RB25" s="3411"/>
      <c r="RC25" s="3411"/>
      <c r="RD25" s="3411"/>
      <c r="RE25" s="3411"/>
      <c r="RF25" s="3411"/>
      <c r="RG25" s="3411"/>
      <c r="RH25" s="3411"/>
      <c r="RI25" s="3411"/>
      <c r="RJ25" s="3411"/>
      <c r="RK25" s="3411"/>
      <c r="RL25" s="3411"/>
      <c r="RM25" s="3411"/>
      <c r="RN25" s="3411"/>
      <c r="RO25" s="3411"/>
      <c r="RP25" s="3411"/>
      <c r="RQ25" s="3411"/>
      <c r="RR25" s="3411"/>
      <c r="RS25" s="3411"/>
      <c r="RT25" s="3411"/>
      <c r="RU25" s="3411"/>
      <c r="RV25" s="3411"/>
      <c r="RW25" s="3411"/>
      <c r="RX25" s="3411"/>
      <c r="RY25" s="3411"/>
      <c r="RZ25" s="3411"/>
      <c r="SA25" s="3411"/>
      <c r="SB25" s="3411"/>
      <c r="SC25" s="3411"/>
      <c r="SD25" s="3411"/>
      <c r="SE25" s="3411"/>
      <c r="SF25" s="3411"/>
      <c r="SG25" s="3411"/>
      <c r="SH25" s="3411"/>
      <c r="SI25" s="3411"/>
      <c r="SJ25" s="3411"/>
      <c r="SK25" s="3411"/>
      <c r="SL25" s="3411"/>
      <c r="SM25" s="3411"/>
      <c r="SN25" s="3411"/>
      <c r="SO25" s="3411"/>
      <c r="SP25" s="3411"/>
      <c r="SQ25" s="3411"/>
      <c r="SR25" s="3411"/>
      <c r="SS25" s="3411"/>
      <c r="ST25" s="3411"/>
      <c r="SU25" s="3411"/>
      <c r="SV25" s="3411"/>
      <c r="SW25" s="3411"/>
      <c r="SX25" s="3411"/>
      <c r="SY25" s="3411"/>
      <c r="SZ25" s="3411"/>
      <c r="TA25" s="3411"/>
      <c r="TB25" s="3411"/>
      <c r="TC25" s="3411"/>
      <c r="TD25" s="3411"/>
      <c r="TE25" s="3411"/>
      <c r="TF25" s="3411"/>
      <c r="TG25" s="3411"/>
      <c r="TH25" s="3411"/>
      <c r="TI25" s="3411"/>
      <c r="TJ25" s="3411"/>
      <c r="TK25" s="3411"/>
      <c r="TL25" s="3411"/>
      <c r="TM25" s="3411"/>
      <c r="TN25" s="3411"/>
      <c r="TO25" s="3411"/>
      <c r="TP25" s="3411"/>
      <c r="TQ25" s="3411"/>
      <c r="TR25" s="3411"/>
      <c r="TS25" s="3411"/>
      <c r="TT25" s="3411"/>
      <c r="TU25" s="3411"/>
      <c r="TV25" s="3411"/>
      <c r="TW25" s="3411"/>
      <c r="TX25" s="3411"/>
      <c r="TY25" s="3411"/>
      <c r="TZ25" s="3411"/>
      <c r="UA25" s="3411"/>
      <c r="UB25" s="3411"/>
      <c r="UC25" s="3411"/>
      <c r="UD25" s="3411"/>
      <c r="UE25" s="3411"/>
      <c r="UF25" s="3411"/>
      <c r="UG25" s="3411"/>
      <c r="UH25" s="3411"/>
      <c r="UI25" s="3411"/>
      <c r="UJ25" s="3411"/>
      <c r="UK25" s="3411"/>
      <c r="UL25" s="3411"/>
      <c r="UM25" s="3411"/>
      <c r="UN25" s="3411"/>
      <c r="UO25" s="3411"/>
      <c r="UP25" s="3411"/>
      <c r="UQ25" s="3411"/>
      <c r="UR25" s="3411"/>
      <c r="US25" s="3411"/>
      <c r="UT25" s="3411"/>
      <c r="UU25" s="3411"/>
      <c r="UV25" s="3411"/>
      <c r="UW25" s="3411"/>
      <c r="UX25" s="3411"/>
      <c r="UY25" s="3411"/>
      <c r="UZ25" s="3411"/>
      <c r="VA25" s="3411"/>
      <c r="VB25" s="3411"/>
      <c r="VC25" s="3411"/>
      <c r="VD25" s="3411"/>
      <c r="VE25" s="3411"/>
      <c r="VF25" s="3411"/>
      <c r="VG25" s="3411"/>
      <c r="VH25" s="3411"/>
      <c r="VI25" s="3411"/>
      <c r="VJ25" s="3411"/>
      <c r="VK25" s="3411"/>
      <c r="VL25" s="3411"/>
      <c r="VM25" s="3411"/>
      <c r="VN25" s="3411"/>
      <c r="VO25" s="3411"/>
      <c r="VP25" s="3411"/>
      <c r="VQ25" s="3411"/>
      <c r="VR25" s="3411"/>
      <c r="VS25" s="3411"/>
      <c r="VT25" s="3411"/>
      <c r="VU25" s="3411"/>
      <c r="VV25" s="3411"/>
      <c r="VW25" s="3411"/>
      <c r="VX25" s="3411"/>
      <c r="VY25" s="3411"/>
      <c r="VZ25" s="3411"/>
      <c r="WA25" s="3411"/>
      <c r="WB25" s="3411"/>
      <c r="WC25" s="3411"/>
      <c r="WD25" s="3411"/>
      <c r="WE25" s="3411"/>
      <c r="WF25" s="3411"/>
      <c r="WG25" s="3411"/>
      <c r="WH25" s="3411"/>
      <c r="WI25" s="3411"/>
      <c r="WJ25" s="3411"/>
      <c r="WK25" s="3411"/>
      <c r="WL25" s="3411"/>
      <c r="WM25" s="3411"/>
      <c r="WN25" s="3411"/>
      <c r="WO25" s="3411"/>
      <c r="WP25" s="3411"/>
      <c r="WQ25" s="3411"/>
      <c r="WR25" s="3411"/>
      <c r="WS25" s="3411"/>
      <c r="WT25" s="3411"/>
      <c r="WU25" s="3411"/>
      <c r="WV25" s="3411"/>
      <c r="WW25" s="3411"/>
      <c r="WX25" s="3411"/>
      <c r="WY25" s="3411"/>
      <c r="WZ25" s="3411"/>
      <c r="XA25" s="3411"/>
      <c r="XB25" s="3411"/>
      <c r="XC25" s="3411"/>
      <c r="XD25" s="3411"/>
      <c r="XE25" s="3411"/>
      <c r="XF25" s="3411"/>
      <c r="XG25" s="3411"/>
      <c r="XH25" s="3411"/>
      <c r="XI25" s="3411"/>
      <c r="XJ25" s="3411"/>
      <c r="XK25" s="3411"/>
      <c r="XL25" s="3411"/>
      <c r="XM25" s="3411"/>
      <c r="XN25" s="3411"/>
      <c r="XO25" s="3411"/>
      <c r="XP25" s="3411"/>
      <c r="XQ25" s="3411"/>
      <c r="XR25" s="3411"/>
      <c r="XS25" s="3411"/>
      <c r="XT25" s="3411"/>
      <c r="XU25" s="3411"/>
      <c r="XV25" s="3411"/>
      <c r="XW25" s="3411"/>
      <c r="XX25" s="3411"/>
      <c r="XY25" s="3411"/>
      <c r="XZ25" s="3411"/>
      <c r="YA25" s="3411"/>
      <c r="YB25" s="3411"/>
      <c r="YC25" s="3411"/>
      <c r="YD25" s="3411"/>
      <c r="YE25" s="3411"/>
      <c r="YF25" s="3411"/>
      <c r="YG25" s="3411"/>
      <c r="YH25" s="3411"/>
      <c r="YI25" s="3411"/>
      <c r="YJ25" s="3411"/>
      <c r="YK25" s="3411"/>
      <c r="YL25" s="3411"/>
      <c r="YM25" s="3411"/>
      <c r="YN25" s="3411"/>
      <c r="YO25" s="3411"/>
      <c r="YP25" s="3411"/>
      <c r="YQ25" s="3411"/>
      <c r="YR25" s="3411"/>
      <c r="YS25" s="3411"/>
      <c r="YT25" s="3411"/>
      <c r="YU25" s="3411"/>
      <c r="YV25" s="3411"/>
      <c r="YW25" s="3411"/>
      <c r="YX25" s="3411"/>
      <c r="YY25" s="3411"/>
      <c r="YZ25" s="3411"/>
      <c r="ZA25" s="3411"/>
      <c r="ZB25" s="3411"/>
      <c r="ZC25" s="3411"/>
      <c r="ZD25" s="3411"/>
      <c r="ZE25" s="3411"/>
      <c r="ZF25" s="3411"/>
      <c r="ZG25" s="3411"/>
      <c r="ZH25" s="3411"/>
      <c r="ZI25" s="3411"/>
      <c r="ZJ25" s="3411"/>
      <c r="ZK25" s="3411"/>
      <c r="ZL25" s="3411"/>
      <c r="ZM25" s="3411"/>
      <c r="ZN25" s="3411"/>
      <c r="ZO25" s="3411"/>
      <c r="ZP25" s="3411"/>
      <c r="ZQ25" s="3411"/>
      <c r="ZR25" s="3411"/>
      <c r="ZS25" s="3411"/>
      <c r="ZT25" s="3411"/>
      <c r="ZU25" s="3411"/>
      <c r="ZV25" s="3411"/>
      <c r="ZW25" s="3411"/>
      <c r="ZX25" s="3411"/>
      <c r="ZY25" s="3411"/>
      <c r="ZZ25" s="3411"/>
      <c r="AAA25" s="3411"/>
      <c r="AAB25" s="3411"/>
    </row>
    <row r="26" spans="2:704" ht="21" customHeight="1">
      <c r="B26" s="3413">
        <v>21</v>
      </c>
      <c r="C26" s="3417" t="s">
        <v>6333</v>
      </c>
      <c r="D26" s="3416"/>
      <c r="E26" s="3413" t="s">
        <v>6567</v>
      </c>
      <c r="F26" s="3413"/>
      <c r="G26" s="3413" t="s">
        <v>3903</v>
      </c>
      <c r="H26" s="3411"/>
      <c r="I26" s="3411"/>
      <c r="J26" s="3411"/>
      <c r="K26" s="3411"/>
      <c r="L26" s="3411"/>
      <c r="M26" s="3411"/>
      <c r="N26" s="3411"/>
      <c r="O26" s="3411"/>
      <c r="P26" s="3411"/>
      <c r="Q26" s="3411"/>
      <c r="R26" s="3411"/>
      <c r="S26" s="3411"/>
      <c r="T26" s="3411"/>
      <c r="U26" s="3411"/>
      <c r="V26" s="3411"/>
      <c r="W26" s="3411"/>
      <c r="X26" s="3411"/>
      <c r="Y26" s="3411"/>
      <c r="Z26" s="3411"/>
      <c r="AA26" s="3411"/>
      <c r="AB26" s="3411"/>
      <c r="AC26" s="3411"/>
      <c r="AD26" s="3411"/>
      <c r="AE26" s="3411"/>
      <c r="AF26" s="3411"/>
      <c r="AG26" s="3411"/>
      <c r="AH26" s="3411"/>
      <c r="AI26" s="3411"/>
      <c r="AJ26" s="3411"/>
      <c r="AK26" s="3411"/>
      <c r="AL26" s="3411"/>
      <c r="AM26" s="3411"/>
      <c r="AN26" s="3411"/>
      <c r="AO26" s="3411"/>
      <c r="AP26" s="3411"/>
      <c r="AQ26" s="3411"/>
      <c r="AR26" s="3411"/>
      <c r="AS26" s="3411"/>
      <c r="AT26" s="3411"/>
      <c r="AU26" s="3411"/>
      <c r="AV26" s="3411"/>
      <c r="AW26" s="3411"/>
      <c r="AX26" s="3411"/>
      <c r="AY26" s="3411"/>
      <c r="AZ26" s="3411"/>
      <c r="BA26" s="3411"/>
      <c r="BB26" s="3411"/>
      <c r="BC26" s="3411"/>
      <c r="BD26" s="3411"/>
      <c r="BE26" s="3411"/>
      <c r="BF26" s="3411"/>
      <c r="BG26" s="3411"/>
      <c r="BH26" s="3411"/>
      <c r="BI26" s="3411"/>
      <c r="BJ26" s="3411"/>
      <c r="BK26" s="3411"/>
      <c r="BL26" s="3411"/>
      <c r="BM26" s="3411"/>
      <c r="BN26" s="3411"/>
      <c r="BO26" s="3411"/>
      <c r="BP26" s="3411"/>
      <c r="BQ26" s="3411"/>
      <c r="BR26" s="3411"/>
      <c r="BS26" s="3411"/>
      <c r="BT26" s="3411"/>
      <c r="BU26" s="3411"/>
      <c r="BV26" s="3411"/>
      <c r="BW26" s="3411"/>
      <c r="BX26" s="3411"/>
      <c r="BY26" s="3411"/>
      <c r="BZ26" s="3411"/>
      <c r="CA26" s="3411"/>
      <c r="CB26" s="3411"/>
      <c r="CC26" s="3411"/>
      <c r="CD26" s="3411"/>
      <c r="CE26" s="3411"/>
      <c r="CF26" s="3411"/>
      <c r="CG26" s="3411"/>
      <c r="CH26" s="3411"/>
      <c r="CI26" s="3411"/>
      <c r="CJ26" s="3411"/>
      <c r="CK26" s="3411"/>
      <c r="CL26" s="3411"/>
      <c r="CM26" s="3411"/>
      <c r="CN26" s="3411"/>
      <c r="CO26" s="3411"/>
      <c r="CP26" s="3411"/>
      <c r="CQ26" s="3411"/>
      <c r="CR26" s="3411"/>
      <c r="CS26" s="3411"/>
      <c r="CT26" s="3411"/>
      <c r="CU26" s="3411"/>
      <c r="CV26" s="3411"/>
      <c r="CW26" s="3411"/>
      <c r="CX26" s="3411"/>
      <c r="CY26" s="3411"/>
      <c r="CZ26" s="3411"/>
      <c r="DA26" s="3411"/>
      <c r="DB26" s="3411"/>
      <c r="DC26" s="3411"/>
      <c r="DD26" s="3411"/>
      <c r="DE26" s="3411"/>
      <c r="DF26" s="3411"/>
      <c r="DG26" s="3411"/>
      <c r="DH26" s="3411"/>
      <c r="DI26" s="3411"/>
      <c r="DJ26" s="3411"/>
      <c r="DK26" s="3411"/>
      <c r="DL26" s="3411"/>
      <c r="DM26" s="3411"/>
      <c r="DN26" s="3411"/>
      <c r="DO26" s="3411"/>
      <c r="DP26" s="3411"/>
      <c r="DQ26" s="3411"/>
      <c r="DR26" s="3411"/>
      <c r="DS26" s="3411"/>
      <c r="DT26" s="3411"/>
      <c r="DU26" s="3411"/>
      <c r="DV26" s="3411"/>
      <c r="DW26" s="3411"/>
      <c r="DX26" s="3411"/>
      <c r="DY26" s="3411"/>
      <c r="DZ26" s="3411"/>
      <c r="EA26" s="3411"/>
      <c r="EB26" s="3411"/>
      <c r="EC26" s="3411"/>
      <c r="ED26" s="3411"/>
      <c r="EE26" s="3411"/>
      <c r="EF26" s="3411"/>
      <c r="EG26" s="3411"/>
      <c r="EH26" s="3411"/>
      <c r="EI26" s="3411"/>
      <c r="EJ26" s="3411"/>
      <c r="EK26" s="3411"/>
      <c r="EL26" s="3411"/>
      <c r="EM26" s="3411"/>
      <c r="EN26" s="3411"/>
      <c r="EO26" s="3411"/>
      <c r="EP26" s="3411"/>
      <c r="EQ26" s="3411"/>
      <c r="ER26" s="3411"/>
      <c r="ES26" s="3411"/>
      <c r="ET26" s="3411"/>
      <c r="EU26" s="3411"/>
      <c r="EV26" s="3411"/>
      <c r="EW26" s="3411"/>
      <c r="EX26" s="3411"/>
      <c r="EY26" s="3411"/>
      <c r="EZ26" s="3411"/>
      <c r="FA26" s="3411"/>
      <c r="FB26" s="3411"/>
      <c r="FC26" s="3411"/>
      <c r="FD26" s="3411"/>
      <c r="FE26" s="3411"/>
      <c r="FF26" s="3411"/>
      <c r="FG26" s="3411"/>
      <c r="FH26" s="3411"/>
      <c r="FI26" s="3411"/>
      <c r="FJ26" s="3411"/>
      <c r="FK26" s="3411"/>
      <c r="FL26" s="3411"/>
      <c r="FM26" s="3411"/>
      <c r="FN26" s="3411"/>
      <c r="FO26" s="3411"/>
      <c r="FP26" s="3411"/>
      <c r="FQ26" s="3411"/>
      <c r="FR26" s="3411"/>
      <c r="FS26" s="3411"/>
      <c r="FT26" s="3411"/>
      <c r="FU26" s="3411"/>
      <c r="FV26" s="3411"/>
      <c r="FW26" s="3411"/>
      <c r="FX26" s="3411"/>
      <c r="FY26" s="3411"/>
      <c r="FZ26" s="3411"/>
      <c r="GA26" s="3411"/>
      <c r="GB26" s="3411"/>
      <c r="GC26" s="3411"/>
      <c r="GD26" s="3411"/>
      <c r="GE26" s="3411"/>
      <c r="GF26" s="3411"/>
      <c r="GG26" s="3411"/>
      <c r="GH26" s="3411"/>
      <c r="GI26" s="3411"/>
      <c r="GJ26" s="3411"/>
      <c r="GK26" s="3411"/>
      <c r="GL26" s="3411"/>
      <c r="GM26" s="3411"/>
      <c r="GN26" s="3411"/>
      <c r="GO26" s="3411"/>
      <c r="GP26" s="3411"/>
      <c r="GQ26" s="3411"/>
      <c r="GR26" s="3411"/>
      <c r="GS26" s="3411"/>
      <c r="GT26" s="3411"/>
      <c r="GU26" s="3411"/>
      <c r="GV26" s="3411"/>
      <c r="GW26" s="3411"/>
      <c r="GX26" s="3411"/>
      <c r="GY26" s="3411"/>
      <c r="GZ26" s="3411"/>
      <c r="HA26" s="3411"/>
      <c r="HB26" s="3411"/>
      <c r="HC26" s="3411"/>
      <c r="HD26" s="3411"/>
      <c r="HE26" s="3411"/>
      <c r="HF26" s="3411"/>
      <c r="HG26" s="3411"/>
      <c r="HH26" s="3411"/>
      <c r="HI26" s="3411"/>
      <c r="HJ26" s="3411"/>
      <c r="HK26" s="3411"/>
      <c r="HL26" s="3411"/>
      <c r="HM26" s="3411"/>
      <c r="HN26" s="3411"/>
      <c r="HO26" s="3411"/>
      <c r="HP26" s="3411"/>
      <c r="HQ26" s="3411"/>
      <c r="HR26" s="3411"/>
      <c r="HS26" s="3411"/>
      <c r="HT26" s="3411"/>
      <c r="HU26" s="3411"/>
      <c r="HV26" s="3411"/>
      <c r="HW26" s="3411"/>
      <c r="HX26" s="3411"/>
      <c r="HY26" s="3411"/>
      <c r="HZ26" s="3411"/>
      <c r="IA26" s="3411"/>
      <c r="IB26" s="3411"/>
      <c r="IC26" s="3411"/>
      <c r="ID26" s="3411"/>
      <c r="IE26" s="3411"/>
      <c r="IF26" s="3411"/>
      <c r="IG26" s="3411"/>
      <c r="IH26" s="3411"/>
      <c r="II26" s="3411"/>
      <c r="IJ26" s="3411"/>
      <c r="IK26" s="3411"/>
      <c r="IL26" s="3411"/>
      <c r="IM26" s="3411"/>
      <c r="IN26" s="3411"/>
      <c r="IO26" s="3411"/>
      <c r="IP26" s="3411"/>
      <c r="IQ26" s="3411"/>
      <c r="IR26" s="3411"/>
      <c r="IS26" s="3411"/>
      <c r="IT26" s="3411"/>
      <c r="IU26" s="3411"/>
      <c r="IV26" s="3411"/>
      <c r="IW26" s="3411"/>
      <c r="IX26" s="3411"/>
      <c r="IY26" s="3411"/>
      <c r="IZ26" s="3411"/>
      <c r="JA26" s="3411"/>
      <c r="JB26" s="3411"/>
      <c r="JC26" s="3411"/>
      <c r="JD26" s="3411"/>
      <c r="JE26" s="3411"/>
      <c r="JF26" s="3411"/>
      <c r="JG26" s="3411"/>
      <c r="JH26" s="3411"/>
      <c r="JI26" s="3411"/>
      <c r="JJ26" s="3411"/>
      <c r="JK26" s="3411"/>
      <c r="JL26" s="3411"/>
      <c r="JM26" s="3411"/>
      <c r="JN26" s="3411"/>
      <c r="JO26" s="3411"/>
      <c r="JP26" s="3411"/>
      <c r="JQ26" s="3411"/>
      <c r="JR26" s="3411"/>
      <c r="JS26" s="3411"/>
      <c r="JT26" s="3411"/>
      <c r="JU26" s="3411"/>
      <c r="JV26" s="3411"/>
      <c r="JW26" s="3411"/>
      <c r="JX26" s="3411"/>
      <c r="JY26" s="3411"/>
      <c r="JZ26" s="3411"/>
      <c r="KA26" s="3411"/>
      <c r="KB26" s="3411"/>
      <c r="KC26" s="3411"/>
      <c r="KD26" s="3411"/>
      <c r="KE26" s="3411"/>
      <c r="KF26" s="3411"/>
      <c r="KG26" s="3411"/>
      <c r="KH26" s="3411"/>
      <c r="KI26" s="3411"/>
      <c r="KJ26" s="3411"/>
      <c r="KK26" s="3411"/>
      <c r="KL26" s="3411"/>
      <c r="KM26" s="3411"/>
      <c r="KN26" s="3411"/>
      <c r="KO26" s="3411"/>
      <c r="KP26" s="3411"/>
      <c r="KQ26" s="3411"/>
      <c r="KR26" s="3411"/>
      <c r="KS26" s="3411"/>
      <c r="KT26" s="3411"/>
      <c r="KU26" s="3411"/>
      <c r="KV26" s="3411"/>
      <c r="KW26" s="3411"/>
      <c r="KX26" s="3411"/>
      <c r="KY26" s="3411"/>
      <c r="KZ26" s="3411"/>
      <c r="LA26" s="3411"/>
      <c r="LB26" s="3411"/>
      <c r="LC26" s="3411"/>
      <c r="LD26" s="3411"/>
      <c r="LE26" s="3411"/>
      <c r="LF26" s="3411"/>
      <c r="LG26" s="3411"/>
      <c r="LH26" s="3411"/>
      <c r="LI26" s="3411"/>
      <c r="LJ26" s="3411"/>
      <c r="LK26" s="3411"/>
      <c r="LL26" s="3411"/>
      <c r="LM26" s="3411"/>
      <c r="LN26" s="3411"/>
      <c r="LO26" s="3411"/>
      <c r="LP26" s="3411"/>
      <c r="LQ26" s="3411"/>
      <c r="LR26" s="3411"/>
      <c r="LS26" s="3411"/>
      <c r="LT26" s="3411"/>
      <c r="LU26" s="3411"/>
      <c r="LV26" s="3411"/>
      <c r="LW26" s="3411"/>
      <c r="LX26" s="3411"/>
      <c r="LY26" s="3411"/>
      <c r="LZ26" s="3411"/>
      <c r="MA26" s="3411"/>
      <c r="MB26" s="3411"/>
      <c r="MC26" s="3411"/>
      <c r="MD26" s="3411"/>
      <c r="ME26" s="3411"/>
      <c r="MF26" s="3411"/>
      <c r="MG26" s="3411"/>
      <c r="MH26" s="3411"/>
      <c r="MI26" s="3411"/>
      <c r="MJ26" s="3411"/>
      <c r="MK26" s="3411"/>
      <c r="ML26" s="3411"/>
      <c r="MM26" s="3411"/>
      <c r="MN26" s="3411"/>
      <c r="MO26" s="3411"/>
      <c r="MP26" s="3411"/>
      <c r="MQ26" s="3411"/>
      <c r="MR26" s="3411"/>
      <c r="MS26" s="3411"/>
      <c r="MT26" s="3411"/>
      <c r="MU26" s="3411"/>
      <c r="MV26" s="3411"/>
      <c r="MW26" s="3411"/>
      <c r="MX26" s="3411"/>
      <c r="MY26" s="3411"/>
      <c r="MZ26" s="3411"/>
      <c r="NA26" s="3411"/>
      <c r="NB26" s="3411"/>
      <c r="NC26" s="3411"/>
      <c r="ND26" s="3411"/>
      <c r="NE26" s="3411"/>
      <c r="NF26" s="3411"/>
      <c r="NG26" s="3411"/>
      <c r="NH26" s="3411"/>
      <c r="NI26" s="3411"/>
      <c r="NJ26" s="3411"/>
      <c r="NK26" s="3411"/>
      <c r="NL26" s="3411"/>
      <c r="NM26" s="3411"/>
      <c r="NN26" s="3411"/>
      <c r="NO26" s="3411"/>
      <c r="NP26" s="3411"/>
      <c r="NQ26" s="3411"/>
      <c r="NR26" s="3411"/>
      <c r="NS26" s="3411"/>
      <c r="NT26" s="3411"/>
      <c r="NU26" s="3411"/>
      <c r="NV26" s="3411"/>
      <c r="NW26" s="3411"/>
      <c r="NX26" s="3411"/>
      <c r="NY26" s="3411"/>
      <c r="NZ26" s="3411"/>
      <c r="OA26" s="3411"/>
      <c r="OB26" s="3411"/>
      <c r="OC26" s="3411"/>
      <c r="OD26" s="3411"/>
      <c r="OE26" s="3411"/>
      <c r="OF26" s="3411"/>
      <c r="OG26" s="3411"/>
      <c r="OH26" s="3411"/>
      <c r="OI26" s="3411"/>
      <c r="OJ26" s="3411"/>
      <c r="OK26" s="3411"/>
      <c r="OL26" s="3411"/>
      <c r="OM26" s="3411"/>
      <c r="ON26" s="3411"/>
      <c r="OO26" s="3411"/>
      <c r="OP26" s="3411"/>
      <c r="OQ26" s="3411"/>
      <c r="OR26" s="3411"/>
      <c r="OS26" s="3411"/>
      <c r="OT26" s="3411"/>
      <c r="OU26" s="3411"/>
      <c r="OV26" s="3411"/>
      <c r="OW26" s="3411"/>
      <c r="OX26" s="3411"/>
      <c r="OY26" s="3411"/>
      <c r="OZ26" s="3411"/>
      <c r="PA26" s="3411"/>
      <c r="PB26" s="3411"/>
      <c r="PC26" s="3411"/>
      <c r="PD26" s="3411"/>
      <c r="PE26" s="3411"/>
      <c r="PF26" s="3411"/>
      <c r="PG26" s="3411"/>
      <c r="PH26" s="3411"/>
      <c r="PI26" s="3411"/>
      <c r="PJ26" s="3411"/>
      <c r="PK26" s="3411"/>
      <c r="PL26" s="3411"/>
      <c r="PM26" s="3411"/>
      <c r="PN26" s="3411"/>
      <c r="PO26" s="3411"/>
      <c r="PP26" s="3411"/>
      <c r="PQ26" s="3411"/>
      <c r="PR26" s="3411"/>
      <c r="PS26" s="3411"/>
      <c r="PT26" s="3411"/>
      <c r="PU26" s="3411"/>
      <c r="PV26" s="3411"/>
      <c r="PW26" s="3411"/>
      <c r="PX26" s="3411"/>
      <c r="PY26" s="3411"/>
      <c r="PZ26" s="3411"/>
      <c r="QA26" s="3411"/>
      <c r="QB26" s="3411"/>
      <c r="QC26" s="3411"/>
      <c r="QD26" s="3411"/>
      <c r="QE26" s="3411"/>
      <c r="QF26" s="3411"/>
      <c r="QG26" s="3411"/>
      <c r="QH26" s="3411"/>
      <c r="QI26" s="3411"/>
      <c r="QJ26" s="3411"/>
      <c r="QK26" s="3411"/>
      <c r="QL26" s="3411"/>
      <c r="QM26" s="3411"/>
      <c r="QN26" s="3411"/>
      <c r="QO26" s="3411"/>
      <c r="QP26" s="3411"/>
      <c r="QQ26" s="3411"/>
      <c r="QR26" s="3411"/>
      <c r="QS26" s="3411"/>
      <c r="QT26" s="3411"/>
      <c r="QU26" s="3411"/>
      <c r="QV26" s="3411"/>
      <c r="QW26" s="3411"/>
      <c r="QX26" s="3411"/>
      <c r="QY26" s="3411"/>
      <c r="QZ26" s="3411"/>
      <c r="RA26" s="3411"/>
      <c r="RB26" s="3411"/>
      <c r="RC26" s="3411"/>
      <c r="RD26" s="3411"/>
      <c r="RE26" s="3411"/>
      <c r="RF26" s="3411"/>
      <c r="RG26" s="3411"/>
      <c r="RH26" s="3411"/>
      <c r="RI26" s="3411"/>
      <c r="RJ26" s="3411"/>
      <c r="RK26" s="3411"/>
      <c r="RL26" s="3411"/>
      <c r="RM26" s="3411"/>
      <c r="RN26" s="3411"/>
      <c r="RO26" s="3411"/>
      <c r="RP26" s="3411"/>
      <c r="RQ26" s="3411"/>
      <c r="RR26" s="3411"/>
      <c r="RS26" s="3411"/>
      <c r="RT26" s="3411"/>
      <c r="RU26" s="3411"/>
      <c r="RV26" s="3411"/>
      <c r="RW26" s="3411"/>
      <c r="RX26" s="3411"/>
      <c r="RY26" s="3411"/>
      <c r="RZ26" s="3411"/>
      <c r="SA26" s="3411"/>
      <c r="SB26" s="3411"/>
      <c r="SC26" s="3411"/>
      <c r="SD26" s="3411"/>
      <c r="SE26" s="3411"/>
      <c r="SF26" s="3411"/>
      <c r="SG26" s="3411"/>
      <c r="SH26" s="3411"/>
      <c r="SI26" s="3411"/>
      <c r="SJ26" s="3411"/>
      <c r="SK26" s="3411"/>
      <c r="SL26" s="3411"/>
      <c r="SM26" s="3411"/>
      <c r="SN26" s="3411"/>
      <c r="SO26" s="3411"/>
      <c r="SP26" s="3411"/>
      <c r="SQ26" s="3411"/>
      <c r="SR26" s="3411"/>
      <c r="SS26" s="3411"/>
      <c r="ST26" s="3411"/>
      <c r="SU26" s="3411"/>
      <c r="SV26" s="3411"/>
      <c r="SW26" s="3411"/>
      <c r="SX26" s="3411"/>
      <c r="SY26" s="3411"/>
      <c r="SZ26" s="3411"/>
      <c r="TA26" s="3411"/>
      <c r="TB26" s="3411"/>
      <c r="TC26" s="3411"/>
      <c r="TD26" s="3411"/>
      <c r="TE26" s="3411"/>
      <c r="TF26" s="3411"/>
      <c r="TG26" s="3411"/>
      <c r="TH26" s="3411"/>
      <c r="TI26" s="3411"/>
      <c r="TJ26" s="3411"/>
      <c r="TK26" s="3411"/>
      <c r="TL26" s="3411"/>
      <c r="TM26" s="3411"/>
      <c r="TN26" s="3411"/>
      <c r="TO26" s="3411"/>
      <c r="TP26" s="3411"/>
      <c r="TQ26" s="3411"/>
      <c r="TR26" s="3411"/>
      <c r="TS26" s="3411"/>
      <c r="TT26" s="3411"/>
      <c r="TU26" s="3411"/>
      <c r="TV26" s="3411"/>
      <c r="TW26" s="3411"/>
      <c r="TX26" s="3411"/>
      <c r="TY26" s="3411"/>
      <c r="TZ26" s="3411"/>
      <c r="UA26" s="3411"/>
      <c r="UB26" s="3411"/>
      <c r="UC26" s="3411"/>
      <c r="UD26" s="3411"/>
      <c r="UE26" s="3411"/>
      <c r="UF26" s="3411"/>
      <c r="UG26" s="3411"/>
      <c r="UH26" s="3411"/>
      <c r="UI26" s="3411"/>
      <c r="UJ26" s="3411"/>
      <c r="UK26" s="3411"/>
      <c r="UL26" s="3411"/>
      <c r="UM26" s="3411"/>
      <c r="UN26" s="3411"/>
      <c r="UO26" s="3411"/>
      <c r="UP26" s="3411"/>
      <c r="UQ26" s="3411"/>
      <c r="UR26" s="3411"/>
      <c r="US26" s="3411"/>
      <c r="UT26" s="3411"/>
      <c r="UU26" s="3411"/>
      <c r="UV26" s="3411"/>
      <c r="UW26" s="3411"/>
      <c r="UX26" s="3411"/>
      <c r="UY26" s="3411"/>
      <c r="UZ26" s="3411"/>
      <c r="VA26" s="3411"/>
      <c r="VB26" s="3411"/>
      <c r="VC26" s="3411"/>
      <c r="VD26" s="3411"/>
      <c r="VE26" s="3411"/>
      <c r="VF26" s="3411"/>
      <c r="VG26" s="3411"/>
      <c r="VH26" s="3411"/>
      <c r="VI26" s="3411"/>
      <c r="VJ26" s="3411"/>
      <c r="VK26" s="3411"/>
      <c r="VL26" s="3411"/>
      <c r="VM26" s="3411"/>
      <c r="VN26" s="3411"/>
      <c r="VO26" s="3411"/>
      <c r="VP26" s="3411"/>
      <c r="VQ26" s="3411"/>
      <c r="VR26" s="3411"/>
      <c r="VS26" s="3411"/>
      <c r="VT26" s="3411"/>
      <c r="VU26" s="3411"/>
      <c r="VV26" s="3411"/>
      <c r="VW26" s="3411"/>
      <c r="VX26" s="3411"/>
      <c r="VY26" s="3411"/>
      <c r="VZ26" s="3411"/>
      <c r="WA26" s="3411"/>
      <c r="WB26" s="3411"/>
      <c r="WC26" s="3411"/>
      <c r="WD26" s="3411"/>
      <c r="WE26" s="3411"/>
      <c r="WF26" s="3411"/>
      <c r="WG26" s="3411"/>
      <c r="WH26" s="3411"/>
      <c r="WI26" s="3411"/>
      <c r="WJ26" s="3411"/>
      <c r="WK26" s="3411"/>
      <c r="WL26" s="3411"/>
      <c r="WM26" s="3411"/>
      <c r="WN26" s="3411"/>
      <c r="WO26" s="3411"/>
      <c r="WP26" s="3411"/>
      <c r="WQ26" s="3411"/>
      <c r="WR26" s="3411"/>
      <c r="WS26" s="3411"/>
      <c r="WT26" s="3411"/>
      <c r="WU26" s="3411"/>
      <c r="WV26" s="3411"/>
      <c r="WW26" s="3411"/>
      <c r="WX26" s="3411"/>
      <c r="WY26" s="3411"/>
      <c r="WZ26" s="3411"/>
      <c r="XA26" s="3411"/>
      <c r="XB26" s="3411"/>
      <c r="XC26" s="3411"/>
      <c r="XD26" s="3411"/>
      <c r="XE26" s="3411"/>
      <c r="XF26" s="3411"/>
      <c r="XG26" s="3411"/>
      <c r="XH26" s="3411"/>
      <c r="XI26" s="3411"/>
      <c r="XJ26" s="3411"/>
      <c r="XK26" s="3411"/>
      <c r="XL26" s="3411"/>
      <c r="XM26" s="3411"/>
      <c r="XN26" s="3411"/>
      <c r="XO26" s="3411"/>
      <c r="XP26" s="3411"/>
      <c r="XQ26" s="3411"/>
      <c r="XR26" s="3411"/>
      <c r="XS26" s="3411"/>
      <c r="XT26" s="3411"/>
      <c r="XU26" s="3411"/>
      <c r="XV26" s="3411"/>
      <c r="XW26" s="3411"/>
      <c r="XX26" s="3411"/>
      <c r="XY26" s="3411"/>
      <c r="XZ26" s="3411"/>
      <c r="YA26" s="3411"/>
      <c r="YB26" s="3411"/>
      <c r="YC26" s="3411"/>
      <c r="YD26" s="3411"/>
      <c r="YE26" s="3411"/>
      <c r="YF26" s="3411"/>
      <c r="YG26" s="3411"/>
      <c r="YH26" s="3411"/>
      <c r="YI26" s="3411"/>
      <c r="YJ26" s="3411"/>
      <c r="YK26" s="3411"/>
      <c r="YL26" s="3411"/>
      <c r="YM26" s="3411"/>
      <c r="YN26" s="3411"/>
      <c r="YO26" s="3411"/>
      <c r="YP26" s="3411"/>
      <c r="YQ26" s="3411"/>
      <c r="YR26" s="3411"/>
      <c r="YS26" s="3411"/>
      <c r="YT26" s="3411"/>
      <c r="YU26" s="3411"/>
      <c r="YV26" s="3411"/>
      <c r="YW26" s="3411"/>
      <c r="YX26" s="3411"/>
      <c r="YY26" s="3411"/>
      <c r="YZ26" s="3411"/>
      <c r="ZA26" s="3411"/>
      <c r="ZB26" s="3411"/>
      <c r="ZC26" s="3411"/>
      <c r="ZD26" s="3411"/>
      <c r="ZE26" s="3411"/>
      <c r="ZF26" s="3411"/>
      <c r="ZG26" s="3411"/>
      <c r="ZH26" s="3411"/>
      <c r="ZI26" s="3411"/>
      <c r="ZJ26" s="3411"/>
      <c r="ZK26" s="3411"/>
      <c r="ZL26" s="3411"/>
      <c r="ZM26" s="3411"/>
      <c r="ZN26" s="3411"/>
      <c r="ZO26" s="3411"/>
      <c r="ZP26" s="3411"/>
      <c r="ZQ26" s="3411"/>
      <c r="ZR26" s="3411"/>
      <c r="ZS26" s="3411"/>
      <c r="ZT26" s="3411"/>
      <c r="ZU26" s="3411"/>
      <c r="ZV26" s="3411"/>
      <c r="ZW26" s="3411"/>
      <c r="ZX26" s="3411"/>
      <c r="ZY26" s="3411"/>
      <c r="ZZ26" s="3411"/>
      <c r="AAA26" s="3411"/>
      <c r="AAB26" s="3411"/>
    </row>
    <row r="27" spans="2:704" ht="21" customHeight="1">
      <c r="B27" s="3413">
        <v>22</v>
      </c>
      <c r="C27" s="3417" t="s">
        <v>6335</v>
      </c>
      <c r="D27" s="3416"/>
      <c r="E27" s="3413" t="s">
        <v>6567</v>
      </c>
      <c r="F27" s="3413"/>
      <c r="G27" s="3413" t="s">
        <v>3903</v>
      </c>
      <c r="H27" s="3411"/>
      <c r="I27" s="3411"/>
      <c r="J27" s="3411"/>
      <c r="K27" s="3411"/>
      <c r="L27" s="3411"/>
      <c r="M27" s="3411"/>
      <c r="N27" s="3411"/>
      <c r="O27" s="3411"/>
      <c r="P27" s="3411"/>
      <c r="Q27" s="3411"/>
      <c r="R27" s="3411"/>
      <c r="S27" s="3411"/>
      <c r="T27" s="3411"/>
      <c r="U27" s="3411"/>
      <c r="V27" s="3411"/>
      <c r="W27" s="3411"/>
      <c r="X27" s="3411"/>
      <c r="Y27" s="3411"/>
      <c r="Z27" s="3411"/>
      <c r="AA27" s="3411"/>
      <c r="AB27" s="3411"/>
      <c r="AC27" s="3411"/>
      <c r="AD27" s="3411"/>
      <c r="AE27" s="3411"/>
      <c r="AF27" s="3411"/>
      <c r="AG27" s="3411"/>
      <c r="AH27" s="3411"/>
      <c r="AI27" s="3411"/>
      <c r="AJ27" s="3411"/>
      <c r="AK27" s="3411"/>
      <c r="AL27" s="3411"/>
      <c r="AM27" s="3411"/>
      <c r="AN27" s="3411"/>
      <c r="AO27" s="3411"/>
      <c r="AP27" s="3411"/>
      <c r="AQ27" s="3411"/>
      <c r="AR27" s="3411"/>
      <c r="AS27" s="3411"/>
      <c r="AT27" s="3411"/>
      <c r="AU27" s="3411"/>
      <c r="AV27" s="3411"/>
      <c r="AW27" s="3411"/>
      <c r="AX27" s="3411"/>
      <c r="AY27" s="3411"/>
      <c r="AZ27" s="3411"/>
      <c r="BA27" s="3411"/>
      <c r="BB27" s="3411"/>
      <c r="BC27" s="3411"/>
      <c r="BD27" s="3411"/>
      <c r="BE27" s="3411"/>
      <c r="BF27" s="3411"/>
      <c r="BG27" s="3411"/>
      <c r="BH27" s="3411"/>
      <c r="BI27" s="3411"/>
      <c r="BJ27" s="3411"/>
      <c r="BK27" s="3411"/>
      <c r="BL27" s="3411"/>
      <c r="BM27" s="3411"/>
      <c r="BN27" s="3411"/>
      <c r="BO27" s="3411"/>
      <c r="BP27" s="3411"/>
      <c r="BQ27" s="3411"/>
      <c r="BR27" s="3411"/>
      <c r="BS27" s="3411"/>
      <c r="BT27" s="3411"/>
      <c r="BU27" s="3411"/>
      <c r="BV27" s="3411"/>
      <c r="BW27" s="3411"/>
      <c r="BX27" s="3411"/>
      <c r="BY27" s="3411"/>
      <c r="BZ27" s="3411"/>
      <c r="CA27" s="3411"/>
      <c r="CB27" s="3411"/>
      <c r="CC27" s="3411"/>
      <c r="CD27" s="3411"/>
      <c r="CE27" s="3411"/>
      <c r="CF27" s="3411"/>
      <c r="CG27" s="3411"/>
      <c r="CH27" s="3411"/>
      <c r="CI27" s="3411"/>
      <c r="CJ27" s="3411"/>
      <c r="CK27" s="3411"/>
      <c r="CL27" s="3411"/>
      <c r="CM27" s="3411"/>
      <c r="CN27" s="3411"/>
      <c r="CO27" s="3411"/>
      <c r="CP27" s="3411"/>
      <c r="CQ27" s="3411"/>
      <c r="CR27" s="3411"/>
      <c r="CS27" s="3411"/>
      <c r="CT27" s="3411"/>
      <c r="CU27" s="3411"/>
      <c r="CV27" s="3411"/>
      <c r="CW27" s="3411"/>
      <c r="CX27" s="3411"/>
      <c r="CY27" s="3411"/>
      <c r="CZ27" s="3411"/>
      <c r="DA27" s="3411"/>
      <c r="DB27" s="3411"/>
      <c r="DC27" s="3411"/>
      <c r="DD27" s="3411"/>
      <c r="DE27" s="3411"/>
      <c r="DF27" s="3411"/>
      <c r="DG27" s="3411"/>
      <c r="DH27" s="3411"/>
      <c r="DI27" s="3411"/>
      <c r="DJ27" s="3411"/>
      <c r="DK27" s="3411"/>
      <c r="DL27" s="3411"/>
      <c r="DM27" s="3411"/>
      <c r="DN27" s="3411"/>
      <c r="DO27" s="3411"/>
      <c r="DP27" s="3411"/>
      <c r="DQ27" s="3411"/>
      <c r="DR27" s="3411"/>
      <c r="DS27" s="3411"/>
      <c r="DT27" s="3411"/>
      <c r="DU27" s="3411"/>
      <c r="DV27" s="3411"/>
      <c r="DW27" s="3411"/>
      <c r="DX27" s="3411"/>
      <c r="DY27" s="3411"/>
      <c r="DZ27" s="3411"/>
      <c r="EA27" s="3411"/>
      <c r="EB27" s="3411"/>
      <c r="EC27" s="3411"/>
      <c r="ED27" s="3411"/>
      <c r="EE27" s="3411"/>
      <c r="EF27" s="3411"/>
      <c r="EG27" s="3411"/>
      <c r="EH27" s="3411"/>
      <c r="EI27" s="3411"/>
      <c r="EJ27" s="3411"/>
      <c r="EK27" s="3411"/>
      <c r="EL27" s="3411"/>
      <c r="EM27" s="3411"/>
      <c r="EN27" s="3411"/>
      <c r="EO27" s="3411"/>
      <c r="EP27" s="3411"/>
      <c r="EQ27" s="3411"/>
      <c r="ER27" s="3411"/>
      <c r="ES27" s="3411"/>
      <c r="ET27" s="3411"/>
      <c r="EU27" s="3411"/>
      <c r="EV27" s="3411"/>
      <c r="EW27" s="3411"/>
      <c r="EX27" s="3411"/>
      <c r="EY27" s="3411"/>
      <c r="EZ27" s="3411"/>
      <c r="FA27" s="3411"/>
      <c r="FB27" s="3411"/>
      <c r="FC27" s="3411"/>
      <c r="FD27" s="3411"/>
      <c r="FE27" s="3411"/>
      <c r="FF27" s="3411"/>
      <c r="FG27" s="3411"/>
      <c r="FH27" s="3411"/>
      <c r="FI27" s="3411"/>
      <c r="FJ27" s="3411"/>
      <c r="FK27" s="3411"/>
      <c r="FL27" s="3411"/>
      <c r="FM27" s="3411"/>
      <c r="FN27" s="3411"/>
      <c r="FO27" s="3411"/>
      <c r="FP27" s="3411"/>
      <c r="FQ27" s="3411"/>
      <c r="FR27" s="3411"/>
      <c r="FS27" s="3411"/>
      <c r="FT27" s="3411"/>
      <c r="FU27" s="3411"/>
      <c r="FV27" s="3411"/>
      <c r="FW27" s="3411"/>
      <c r="FX27" s="3411"/>
      <c r="FY27" s="3411"/>
      <c r="FZ27" s="3411"/>
      <c r="GA27" s="3411"/>
      <c r="GB27" s="3411"/>
      <c r="GC27" s="3411"/>
      <c r="GD27" s="3411"/>
      <c r="GE27" s="3411"/>
      <c r="GF27" s="3411"/>
      <c r="GG27" s="3411"/>
      <c r="GH27" s="3411"/>
      <c r="GI27" s="3411"/>
      <c r="GJ27" s="3411"/>
      <c r="GK27" s="3411"/>
      <c r="GL27" s="3411"/>
      <c r="GM27" s="3411"/>
      <c r="GN27" s="3411"/>
      <c r="GO27" s="3411"/>
      <c r="GP27" s="3411"/>
      <c r="GQ27" s="3411"/>
      <c r="GR27" s="3411"/>
      <c r="GS27" s="3411"/>
      <c r="GT27" s="3411"/>
      <c r="GU27" s="3411"/>
      <c r="GV27" s="3411"/>
      <c r="GW27" s="3411"/>
      <c r="GX27" s="3411"/>
      <c r="GY27" s="3411"/>
      <c r="GZ27" s="3411"/>
      <c r="HA27" s="3411"/>
      <c r="HB27" s="3411"/>
      <c r="HC27" s="3411"/>
      <c r="HD27" s="3411"/>
      <c r="HE27" s="3411"/>
      <c r="HF27" s="3411"/>
      <c r="HG27" s="3411"/>
      <c r="HH27" s="3411"/>
      <c r="HI27" s="3411"/>
      <c r="HJ27" s="3411"/>
      <c r="HK27" s="3411"/>
      <c r="HL27" s="3411"/>
      <c r="HM27" s="3411"/>
      <c r="HN27" s="3411"/>
      <c r="HO27" s="3411"/>
      <c r="HP27" s="3411"/>
      <c r="HQ27" s="3411"/>
      <c r="HR27" s="3411"/>
      <c r="HS27" s="3411"/>
      <c r="HT27" s="3411"/>
      <c r="HU27" s="3411"/>
      <c r="HV27" s="3411"/>
      <c r="HW27" s="3411"/>
      <c r="HX27" s="3411"/>
      <c r="HY27" s="3411"/>
      <c r="HZ27" s="3411"/>
      <c r="IA27" s="3411"/>
      <c r="IB27" s="3411"/>
      <c r="IC27" s="3411"/>
      <c r="ID27" s="3411"/>
      <c r="IE27" s="3411"/>
      <c r="IF27" s="3411"/>
      <c r="IG27" s="3411"/>
      <c r="IH27" s="3411"/>
      <c r="II27" s="3411"/>
      <c r="IJ27" s="3411"/>
      <c r="IK27" s="3411"/>
      <c r="IL27" s="3411"/>
      <c r="IM27" s="3411"/>
      <c r="IN27" s="3411"/>
      <c r="IO27" s="3411"/>
      <c r="IP27" s="3411"/>
      <c r="IQ27" s="3411"/>
      <c r="IR27" s="3411"/>
      <c r="IS27" s="3411"/>
      <c r="IT27" s="3411"/>
      <c r="IU27" s="3411"/>
      <c r="IV27" s="3411"/>
      <c r="IW27" s="3411"/>
      <c r="IX27" s="3411"/>
      <c r="IY27" s="3411"/>
      <c r="IZ27" s="3411"/>
      <c r="JA27" s="3411"/>
      <c r="JB27" s="3411"/>
      <c r="JC27" s="3411"/>
      <c r="JD27" s="3411"/>
      <c r="JE27" s="3411"/>
      <c r="JF27" s="3411"/>
      <c r="JG27" s="3411"/>
      <c r="JH27" s="3411"/>
      <c r="JI27" s="3411"/>
      <c r="JJ27" s="3411"/>
      <c r="JK27" s="3411"/>
      <c r="JL27" s="3411"/>
      <c r="JM27" s="3411"/>
      <c r="JN27" s="3411"/>
      <c r="JO27" s="3411"/>
      <c r="JP27" s="3411"/>
      <c r="JQ27" s="3411"/>
      <c r="JR27" s="3411"/>
      <c r="JS27" s="3411"/>
      <c r="JT27" s="3411"/>
      <c r="JU27" s="3411"/>
      <c r="JV27" s="3411"/>
      <c r="JW27" s="3411"/>
      <c r="JX27" s="3411"/>
      <c r="JY27" s="3411"/>
      <c r="JZ27" s="3411"/>
      <c r="KA27" s="3411"/>
      <c r="KB27" s="3411"/>
      <c r="KC27" s="3411"/>
      <c r="KD27" s="3411"/>
      <c r="KE27" s="3411"/>
      <c r="KF27" s="3411"/>
      <c r="KG27" s="3411"/>
      <c r="KH27" s="3411"/>
      <c r="KI27" s="3411"/>
      <c r="KJ27" s="3411"/>
      <c r="KK27" s="3411"/>
      <c r="KL27" s="3411"/>
      <c r="KM27" s="3411"/>
      <c r="KN27" s="3411"/>
      <c r="KO27" s="3411"/>
      <c r="KP27" s="3411"/>
      <c r="KQ27" s="3411"/>
      <c r="KR27" s="3411"/>
      <c r="KS27" s="3411"/>
      <c r="KT27" s="3411"/>
      <c r="KU27" s="3411"/>
      <c r="KV27" s="3411"/>
      <c r="KW27" s="3411"/>
      <c r="KX27" s="3411"/>
      <c r="KY27" s="3411"/>
      <c r="KZ27" s="3411"/>
      <c r="LA27" s="3411"/>
      <c r="LB27" s="3411"/>
      <c r="LC27" s="3411"/>
      <c r="LD27" s="3411"/>
      <c r="LE27" s="3411"/>
      <c r="LF27" s="3411"/>
      <c r="LG27" s="3411"/>
      <c r="LH27" s="3411"/>
      <c r="LI27" s="3411"/>
      <c r="LJ27" s="3411"/>
      <c r="LK27" s="3411"/>
      <c r="LL27" s="3411"/>
      <c r="LM27" s="3411"/>
      <c r="LN27" s="3411"/>
      <c r="LO27" s="3411"/>
      <c r="LP27" s="3411"/>
      <c r="LQ27" s="3411"/>
      <c r="LR27" s="3411"/>
      <c r="LS27" s="3411"/>
      <c r="LT27" s="3411"/>
      <c r="LU27" s="3411"/>
      <c r="LV27" s="3411"/>
      <c r="LW27" s="3411"/>
      <c r="LX27" s="3411"/>
      <c r="LY27" s="3411"/>
      <c r="LZ27" s="3411"/>
      <c r="MA27" s="3411"/>
      <c r="MB27" s="3411"/>
      <c r="MC27" s="3411"/>
      <c r="MD27" s="3411"/>
      <c r="ME27" s="3411"/>
      <c r="MF27" s="3411"/>
      <c r="MG27" s="3411"/>
      <c r="MH27" s="3411"/>
      <c r="MI27" s="3411"/>
      <c r="MJ27" s="3411"/>
      <c r="MK27" s="3411"/>
      <c r="ML27" s="3411"/>
      <c r="MM27" s="3411"/>
      <c r="MN27" s="3411"/>
      <c r="MO27" s="3411"/>
      <c r="MP27" s="3411"/>
      <c r="MQ27" s="3411"/>
      <c r="MR27" s="3411"/>
      <c r="MS27" s="3411"/>
      <c r="MT27" s="3411"/>
      <c r="MU27" s="3411"/>
      <c r="MV27" s="3411"/>
      <c r="MW27" s="3411"/>
      <c r="MX27" s="3411"/>
      <c r="MY27" s="3411"/>
      <c r="MZ27" s="3411"/>
      <c r="NA27" s="3411"/>
      <c r="NB27" s="3411"/>
      <c r="NC27" s="3411"/>
      <c r="ND27" s="3411"/>
      <c r="NE27" s="3411"/>
      <c r="NF27" s="3411"/>
      <c r="NG27" s="3411"/>
      <c r="NH27" s="3411"/>
      <c r="NI27" s="3411"/>
      <c r="NJ27" s="3411"/>
      <c r="NK27" s="3411"/>
      <c r="NL27" s="3411"/>
      <c r="NM27" s="3411"/>
      <c r="NN27" s="3411"/>
      <c r="NO27" s="3411"/>
      <c r="NP27" s="3411"/>
      <c r="NQ27" s="3411"/>
      <c r="NR27" s="3411"/>
      <c r="NS27" s="3411"/>
      <c r="NT27" s="3411"/>
      <c r="NU27" s="3411"/>
      <c r="NV27" s="3411"/>
      <c r="NW27" s="3411"/>
      <c r="NX27" s="3411"/>
      <c r="NY27" s="3411"/>
      <c r="NZ27" s="3411"/>
      <c r="OA27" s="3411"/>
      <c r="OB27" s="3411"/>
      <c r="OC27" s="3411"/>
      <c r="OD27" s="3411"/>
      <c r="OE27" s="3411"/>
      <c r="OF27" s="3411"/>
      <c r="OG27" s="3411"/>
      <c r="OH27" s="3411"/>
      <c r="OI27" s="3411"/>
      <c r="OJ27" s="3411"/>
      <c r="OK27" s="3411"/>
      <c r="OL27" s="3411"/>
      <c r="OM27" s="3411"/>
      <c r="ON27" s="3411"/>
      <c r="OO27" s="3411"/>
      <c r="OP27" s="3411"/>
      <c r="OQ27" s="3411"/>
      <c r="OR27" s="3411"/>
      <c r="OS27" s="3411"/>
      <c r="OT27" s="3411"/>
      <c r="OU27" s="3411"/>
      <c r="OV27" s="3411"/>
      <c r="OW27" s="3411"/>
      <c r="OX27" s="3411"/>
      <c r="OY27" s="3411"/>
      <c r="OZ27" s="3411"/>
      <c r="PA27" s="3411"/>
      <c r="PB27" s="3411"/>
      <c r="PC27" s="3411"/>
      <c r="PD27" s="3411"/>
      <c r="PE27" s="3411"/>
      <c r="PF27" s="3411"/>
      <c r="PG27" s="3411"/>
      <c r="PH27" s="3411"/>
      <c r="PI27" s="3411"/>
      <c r="PJ27" s="3411"/>
      <c r="PK27" s="3411"/>
      <c r="PL27" s="3411"/>
      <c r="PM27" s="3411"/>
      <c r="PN27" s="3411"/>
      <c r="PO27" s="3411"/>
      <c r="PP27" s="3411"/>
      <c r="PQ27" s="3411"/>
      <c r="PR27" s="3411"/>
      <c r="PS27" s="3411"/>
      <c r="PT27" s="3411"/>
      <c r="PU27" s="3411"/>
      <c r="PV27" s="3411"/>
      <c r="PW27" s="3411"/>
      <c r="PX27" s="3411"/>
      <c r="PY27" s="3411"/>
      <c r="PZ27" s="3411"/>
      <c r="QA27" s="3411"/>
      <c r="QB27" s="3411"/>
      <c r="QC27" s="3411"/>
      <c r="QD27" s="3411"/>
      <c r="QE27" s="3411"/>
      <c r="QF27" s="3411"/>
      <c r="QG27" s="3411"/>
      <c r="QH27" s="3411"/>
      <c r="QI27" s="3411"/>
      <c r="QJ27" s="3411"/>
      <c r="QK27" s="3411"/>
      <c r="QL27" s="3411"/>
      <c r="QM27" s="3411"/>
      <c r="QN27" s="3411"/>
      <c r="QO27" s="3411"/>
      <c r="QP27" s="3411"/>
      <c r="QQ27" s="3411"/>
      <c r="QR27" s="3411"/>
      <c r="QS27" s="3411"/>
      <c r="QT27" s="3411"/>
      <c r="QU27" s="3411"/>
      <c r="QV27" s="3411"/>
      <c r="QW27" s="3411"/>
      <c r="QX27" s="3411"/>
      <c r="QY27" s="3411"/>
      <c r="QZ27" s="3411"/>
      <c r="RA27" s="3411"/>
      <c r="RB27" s="3411"/>
      <c r="RC27" s="3411"/>
      <c r="RD27" s="3411"/>
      <c r="RE27" s="3411"/>
      <c r="RF27" s="3411"/>
      <c r="RG27" s="3411"/>
      <c r="RH27" s="3411"/>
      <c r="RI27" s="3411"/>
      <c r="RJ27" s="3411"/>
      <c r="RK27" s="3411"/>
      <c r="RL27" s="3411"/>
      <c r="RM27" s="3411"/>
      <c r="RN27" s="3411"/>
      <c r="RO27" s="3411"/>
      <c r="RP27" s="3411"/>
      <c r="RQ27" s="3411"/>
      <c r="RR27" s="3411"/>
      <c r="RS27" s="3411"/>
      <c r="RT27" s="3411"/>
      <c r="RU27" s="3411"/>
      <c r="RV27" s="3411"/>
      <c r="RW27" s="3411"/>
      <c r="RX27" s="3411"/>
      <c r="RY27" s="3411"/>
      <c r="RZ27" s="3411"/>
      <c r="SA27" s="3411"/>
      <c r="SB27" s="3411"/>
      <c r="SC27" s="3411"/>
      <c r="SD27" s="3411"/>
      <c r="SE27" s="3411"/>
      <c r="SF27" s="3411"/>
      <c r="SG27" s="3411"/>
      <c r="SH27" s="3411"/>
      <c r="SI27" s="3411"/>
      <c r="SJ27" s="3411"/>
      <c r="SK27" s="3411"/>
      <c r="SL27" s="3411"/>
      <c r="SM27" s="3411"/>
      <c r="SN27" s="3411"/>
      <c r="SO27" s="3411"/>
      <c r="SP27" s="3411"/>
      <c r="SQ27" s="3411"/>
      <c r="SR27" s="3411"/>
      <c r="SS27" s="3411"/>
      <c r="ST27" s="3411"/>
      <c r="SU27" s="3411"/>
      <c r="SV27" s="3411"/>
      <c r="SW27" s="3411"/>
      <c r="SX27" s="3411"/>
      <c r="SY27" s="3411"/>
      <c r="SZ27" s="3411"/>
      <c r="TA27" s="3411"/>
      <c r="TB27" s="3411"/>
      <c r="TC27" s="3411"/>
      <c r="TD27" s="3411"/>
      <c r="TE27" s="3411"/>
      <c r="TF27" s="3411"/>
      <c r="TG27" s="3411"/>
      <c r="TH27" s="3411"/>
      <c r="TI27" s="3411"/>
      <c r="TJ27" s="3411"/>
      <c r="TK27" s="3411"/>
      <c r="TL27" s="3411"/>
      <c r="TM27" s="3411"/>
      <c r="TN27" s="3411"/>
      <c r="TO27" s="3411"/>
      <c r="TP27" s="3411"/>
      <c r="TQ27" s="3411"/>
      <c r="TR27" s="3411"/>
      <c r="TS27" s="3411"/>
      <c r="TT27" s="3411"/>
      <c r="TU27" s="3411"/>
      <c r="TV27" s="3411"/>
      <c r="TW27" s="3411"/>
      <c r="TX27" s="3411"/>
      <c r="TY27" s="3411"/>
      <c r="TZ27" s="3411"/>
      <c r="UA27" s="3411"/>
      <c r="UB27" s="3411"/>
      <c r="UC27" s="3411"/>
      <c r="UD27" s="3411"/>
      <c r="UE27" s="3411"/>
      <c r="UF27" s="3411"/>
      <c r="UG27" s="3411"/>
      <c r="UH27" s="3411"/>
      <c r="UI27" s="3411"/>
      <c r="UJ27" s="3411"/>
      <c r="UK27" s="3411"/>
      <c r="UL27" s="3411"/>
      <c r="UM27" s="3411"/>
      <c r="UN27" s="3411"/>
      <c r="UO27" s="3411"/>
      <c r="UP27" s="3411"/>
      <c r="UQ27" s="3411"/>
      <c r="UR27" s="3411"/>
      <c r="US27" s="3411"/>
      <c r="UT27" s="3411"/>
      <c r="UU27" s="3411"/>
      <c r="UV27" s="3411"/>
      <c r="UW27" s="3411"/>
      <c r="UX27" s="3411"/>
      <c r="UY27" s="3411"/>
      <c r="UZ27" s="3411"/>
      <c r="VA27" s="3411"/>
      <c r="VB27" s="3411"/>
      <c r="VC27" s="3411"/>
      <c r="VD27" s="3411"/>
      <c r="VE27" s="3411"/>
      <c r="VF27" s="3411"/>
      <c r="VG27" s="3411"/>
      <c r="VH27" s="3411"/>
      <c r="VI27" s="3411"/>
      <c r="VJ27" s="3411"/>
      <c r="VK27" s="3411"/>
      <c r="VL27" s="3411"/>
      <c r="VM27" s="3411"/>
      <c r="VN27" s="3411"/>
      <c r="VO27" s="3411"/>
      <c r="VP27" s="3411"/>
      <c r="VQ27" s="3411"/>
      <c r="VR27" s="3411"/>
      <c r="VS27" s="3411"/>
      <c r="VT27" s="3411"/>
      <c r="VU27" s="3411"/>
      <c r="VV27" s="3411"/>
      <c r="VW27" s="3411"/>
      <c r="VX27" s="3411"/>
      <c r="VY27" s="3411"/>
      <c r="VZ27" s="3411"/>
      <c r="WA27" s="3411"/>
      <c r="WB27" s="3411"/>
      <c r="WC27" s="3411"/>
      <c r="WD27" s="3411"/>
      <c r="WE27" s="3411"/>
      <c r="WF27" s="3411"/>
      <c r="WG27" s="3411"/>
      <c r="WH27" s="3411"/>
      <c r="WI27" s="3411"/>
      <c r="WJ27" s="3411"/>
      <c r="WK27" s="3411"/>
      <c r="WL27" s="3411"/>
      <c r="WM27" s="3411"/>
      <c r="WN27" s="3411"/>
      <c r="WO27" s="3411"/>
      <c r="WP27" s="3411"/>
      <c r="WQ27" s="3411"/>
      <c r="WR27" s="3411"/>
      <c r="WS27" s="3411"/>
      <c r="WT27" s="3411"/>
      <c r="WU27" s="3411"/>
      <c r="WV27" s="3411"/>
      <c r="WW27" s="3411"/>
      <c r="WX27" s="3411"/>
      <c r="WY27" s="3411"/>
      <c r="WZ27" s="3411"/>
      <c r="XA27" s="3411"/>
      <c r="XB27" s="3411"/>
      <c r="XC27" s="3411"/>
      <c r="XD27" s="3411"/>
      <c r="XE27" s="3411"/>
      <c r="XF27" s="3411"/>
      <c r="XG27" s="3411"/>
      <c r="XH27" s="3411"/>
      <c r="XI27" s="3411"/>
      <c r="XJ27" s="3411"/>
      <c r="XK27" s="3411"/>
      <c r="XL27" s="3411"/>
      <c r="XM27" s="3411"/>
      <c r="XN27" s="3411"/>
      <c r="XO27" s="3411"/>
      <c r="XP27" s="3411"/>
      <c r="XQ27" s="3411"/>
      <c r="XR27" s="3411"/>
      <c r="XS27" s="3411"/>
      <c r="XT27" s="3411"/>
      <c r="XU27" s="3411"/>
      <c r="XV27" s="3411"/>
      <c r="XW27" s="3411"/>
      <c r="XX27" s="3411"/>
      <c r="XY27" s="3411"/>
      <c r="XZ27" s="3411"/>
      <c r="YA27" s="3411"/>
      <c r="YB27" s="3411"/>
      <c r="YC27" s="3411"/>
      <c r="YD27" s="3411"/>
      <c r="YE27" s="3411"/>
      <c r="YF27" s="3411"/>
      <c r="YG27" s="3411"/>
      <c r="YH27" s="3411"/>
      <c r="YI27" s="3411"/>
      <c r="YJ27" s="3411"/>
      <c r="YK27" s="3411"/>
      <c r="YL27" s="3411"/>
      <c r="YM27" s="3411"/>
      <c r="YN27" s="3411"/>
      <c r="YO27" s="3411"/>
      <c r="YP27" s="3411"/>
      <c r="YQ27" s="3411"/>
      <c r="YR27" s="3411"/>
      <c r="YS27" s="3411"/>
      <c r="YT27" s="3411"/>
      <c r="YU27" s="3411"/>
      <c r="YV27" s="3411"/>
      <c r="YW27" s="3411"/>
      <c r="YX27" s="3411"/>
      <c r="YY27" s="3411"/>
      <c r="YZ27" s="3411"/>
      <c r="ZA27" s="3411"/>
      <c r="ZB27" s="3411"/>
      <c r="ZC27" s="3411"/>
      <c r="ZD27" s="3411"/>
      <c r="ZE27" s="3411"/>
      <c r="ZF27" s="3411"/>
      <c r="ZG27" s="3411"/>
      <c r="ZH27" s="3411"/>
      <c r="ZI27" s="3411"/>
      <c r="ZJ27" s="3411"/>
      <c r="ZK27" s="3411"/>
      <c r="ZL27" s="3411"/>
      <c r="ZM27" s="3411"/>
      <c r="ZN27" s="3411"/>
      <c r="ZO27" s="3411"/>
      <c r="ZP27" s="3411"/>
      <c r="ZQ27" s="3411"/>
      <c r="ZR27" s="3411"/>
      <c r="ZS27" s="3411"/>
      <c r="ZT27" s="3411"/>
      <c r="ZU27" s="3411"/>
      <c r="ZV27" s="3411"/>
      <c r="ZW27" s="3411"/>
      <c r="ZX27" s="3411"/>
      <c r="ZY27" s="3411"/>
      <c r="ZZ27" s="3411"/>
      <c r="AAA27" s="3411"/>
      <c r="AAB27" s="3411"/>
    </row>
    <row r="28" spans="2:704" ht="21" customHeight="1">
      <c r="B28" s="3413">
        <v>23</v>
      </c>
      <c r="C28" s="3417" t="s">
        <v>6337</v>
      </c>
      <c r="D28" s="3416"/>
      <c r="E28" s="3413" t="s">
        <v>6567</v>
      </c>
      <c r="F28" s="3413"/>
      <c r="G28" s="3413" t="s">
        <v>3903</v>
      </c>
      <c r="H28" s="3411"/>
      <c r="I28" s="3411"/>
      <c r="J28" s="3411"/>
      <c r="K28" s="3411"/>
      <c r="L28" s="3411"/>
      <c r="M28" s="3411"/>
      <c r="N28" s="3411"/>
      <c r="O28" s="3411"/>
      <c r="P28" s="3411"/>
      <c r="Q28" s="3411"/>
      <c r="R28" s="3411"/>
      <c r="S28" s="3411"/>
      <c r="T28" s="3411"/>
      <c r="U28" s="3411"/>
      <c r="V28" s="3411"/>
      <c r="W28" s="3411"/>
      <c r="X28" s="3411"/>
      <c r="Y28" s="3411"/>
      <c r="Z28" s="3411"/>
      <c r="AA28" s="3411"/>
      <c r="AB28" s="3411"/>
      <c r="AC28" s="3411"/>
      <c r="AD28" s="3411"/>
      <c r="AE28" s="3411"/>
      <c r="AF28" s="3411"/>
      <c r="AG28" s="3411"/>
      <c r="AH28" s="3411"/>
      <c r="AI28" s="3411"/>
      <c r="AJ28" s="3411"/>
      <c r="AK28" s="3411"/>
      <c r="AL28" s="3411"/>
      <c r="AM28" s="3411"/>
      <c r="AN28" s="3411"/>
      <c r="AO28" s="3411"/>
      <c r="AP28" s="3411"/>
      <c r="AQ28" s="3411"/>
      <c r="AR28" s="3411"/>
      <c r="AS28" s="3411"/>
      <c r="AT28" s="3411"/>
      <c r="AU28" s="3411"/>
      <c r="AV28" s="3411"/>
      <c r="AW28" s="3411"/>
      <c r="AX28" s="3411"/>
      <c r="AY28" s="3411"/>
      <c r="AZ28" s="3411"/>
      <c r="BA28" s="3411"/>
      <c r="BB28" s="3411"/>
      <c r="BC28" s="3411"/>
      <c r="BD28" s="3411"/>
      <c r="BE28" s="3411"/>
      <c r="BF28" s="3411"/>
      <c r="BG28" s="3411"/>
      <c r="BH28" s="3411"/>
      <c r="BI28" s="3411"/>
      <c r="BJ28" s="3411"/>
      <c r="BK28" s="3411"/>
      <c r="BL28" s="3411"/>
      <c r="BM28" s="3411"/>
      <c r="BN28" s="3411"/>
      <c r="BO28" s="3411"/>
      <c r="BP28" s="3411"/>
      <c r="BQ28" s="3411"/>
      <c r="BR28" s="3411"/>
      <c r="BS28" s="3411"/>
      <c r="BT28" s="3411"/>
      <c r="BU28" s="3411"/>
      <c r="BV28" s="3411"/>
      <c r="BW28" s="3411"/>
      <c r="BX28" s="3411"/>
      <c r="BY28" s="3411"/>
      <c r="BZ28" s="3411"/>
      <c r="CA28" s="3411"/>
      <c r="CB28" s="3411"/>
      <c r="CC28" s="3411"/>
      <c r="CD28" s="3411"/>
      <c r="CE28" s="3411"/>
      <c r="CF28" s="3411"/>
      <c r="CG28" s="3411"/>
      <c r="CH28" s="3411"/>
      <c r="CI28" s="3411"/>
      <c r="CJ28" s="3411"/>
      <c r="CK28" s="3411"/>
      <c r="CL28" s="3411"/>
      <c r="CM28" s="3411"/>
      <c r="CN28" s="3411"/>
      <c r="CO28" s="3411"/>
      <c r="CP28" s="3411"/>
      <c r="CQ28" s="3411"/>
      <c r="CR28" s="3411"/>
      <c r="CS28" s="3411"/>
      <c r="CT28" s="3411"/>
      <c r="CU28" s="3411"/>
      <c r="CV28" s="3411"/>
      <c r="CW28" s="3411"/>
      <c r="CX28" s="3411"/>
      <c r="CY28" s="3411"/>
      <c r="CZ28" s="3411"/>
      <c r="DA28" s="3411"/>
      <c r="DB28" s="3411"/>
      <c r="DC28" s="3411"/>
      <c r="DD28" s="3411"/>
      <c r="DE28" s="3411"/>
      <c r="DF28" s="3411"/>
      <c r="DG28" s="3411"/>
      <c r="DH28" s="3411"/>
      <c r="DI28" s="3411"/>
      <c r="DJ28" s="3411"/>
      <c r="DK28" s="3411"/>
      <c r="DL28" s="3411"/>
      <c r="DM28" s="3411"/>
      <c r="DN28" s="3411"/>
      <c r="DO28" s="3411"/>
      <c r="DP28" s="3411"/>
      <c r="DQ28" s="3411"/>
      <c r="DR28" s="3411"/>
      <c r="DS28" s="3411"/>
      <c r="DT28" s="3411"/>
      <c r="DU28" s="3411"/>
      <c r="DV28" s="3411"/>
      <c r="DW28" s="3411"/>
      <c r="DX28" s="3411"/>
      <c r="DY28" s="3411"/>
      <c r="DZ28" s="3411"/>
      <c r="EA28" s="3411"/>
      <c r="EB28" s="3411"/>
      <c r="EC28" s="3411"/>
      <c r="ED28" s="3411"/>
      <c r="EE28" s="3411"/>
      <c r="EF28" s="3411"/>
      <c r="EG28" s="3411"/>
      <c r="EH28" s="3411"/>
      <c r="EI28" s="3411"/>
      <c r="EJ28" s="3411"/>
      <c r="EK28" s="3411"/>
      <c r="EL28" s="3411"/>
      <c r="EM28" s="3411"/>
      <c r="EN28" s="3411"/>
      <c r="EO28" s="3411"/>
      <c r="EP28" s="3411"/>
      <c r="EQ28" s="3411"/>
      <c r="ER28" s="3411"/>
      <c r="ES28" s="3411"/>
      <c r="ET28" s="3411"/>
      <c r="EU28" s="3411"/>
      <c r="EV28" s="3411"/>
      <c r="EW28" s="3411"/>
      <c r="EX28" s="3411"/>
      <c r="EY28" s="3411"/>
      <c r="EZ28" s="3411"/>
      <c r="FA28" s="3411"/>
      <c r="FB28" s="3411"/>
      <c r="FC28" s="3411"/>
      <c r="FD28" s="3411"/>
      <c r="FE28" s="3411"/>
      <c r="FF28" s="3411"/>
      <c r="FG28" s="3411"/>
      <c r="FH28" s="3411"/>
      <c r="FI28" s="3411"/>
      <c r="FJ28" s="3411"/>
      <c r="FK28" s="3411"/>
      <c r="FL28" s="3411"/>
      <c r="FM28" s="3411"/>
      <c r="FN28" s="3411"/>
      <c r="FO28" s="3411"/>
      <c r="FP28" s="3411"/>
      <c r="FQ28" s="3411"/>
      <c r="FR28" s="3411"/>
      <c r="FS28" s="3411"/>
      <c r="FT28" s="3411"/>
      <c r="FU28" s="3411"/>
      <c r="FV28" s="3411"/>
      <c r="FW28" s="3411"/>
      <c r="FX28" s="3411"/>
      <c r="FY28" s="3411"/>
      <c r="FZ28" s="3411"/>
      <c r="GA28" s="3411"/>
      <c r="GB28" s="3411"/>
      <c r="GC28" s="3411"/>
      <c r="GD28" s="3411"/>
      <c r="GE28" s="3411"/>
      <c r="GF28" s="3411"/>
      <c r="GG28" s="3411"/>
      <c r="GH28" s="3411"/>
      <c r="GI28" s="3411"/>
      <c r="GJ28" s="3411"/>
      <c r="GK28" s="3411"/>
      <c r="GL28" s="3411"/>
      <c r="GM28" s="3411"/>
      <c r="GN28" s="3411"/>
      <c r="GO28" s="3411"/>
      <c r="GP28" s="3411"/>
      <c r="GQ28" s="3411"/>
      <c r="GR28" s="3411"/>
      <c r="GS28" s="3411"/>
      <c r="GT28" s="3411"/>
      <c r="GU28" s="3411"/>
      <c r="GV28" s="3411"/>
      <c r="GW28" s="3411"/>
      <c r="GX28" s="3411"/>
      <c r="GY28" s="3411"/>
      <c r="GZ28" s="3411"/>
      <c r="HA28" s="3411"/>
      <c r="HB28" s="3411"/>
      <c r="HC28" s="3411"/>
      <c r="HD28" s="3411"/>
      <c r="HE28" s="3411"/>
      <c r="HF28" s="3411"/>
      <c r="HG28" s="3411"/>
      <c r="HH28" s="3411"/>
      <c r="HI28" s="3411"/>
      <c r="HJ28" s="3411"/>
      <c r="HK28" s="3411"/>
      <c r="HL28" s="3411"/>
      <c r="HM28" s="3411"/>
      <c r="HN28" s="3411"/>
      <c r="HO28" s="3411"/>
      <c r="HP28" s="3411"/>
      <c r="HQ28" s="3411"/>
      <c r="HR28" s="3411"/>
      <c r="HS28" s="3411"/>
      <c r="HT28" s="3411"/>
      <c r="HU28" s="3411"/>
      <c r="HV28" s="3411"/>
      <c r="HW28" s="3411"/>
      <c r="HX28" s="3411"/>
      <c r="HY28" s="3411"/>
      <c r="HZ28" s="3411"/>
      <c r="IA28" s="3411"/>
      <c r="IB28" s="3411"/>
      <c r="IC28" s="3411"/>
      <c r="ID28" s="3411"/>
      <c r="IE28" s="3411"/>
      <c r="IF28" s="3411"/>
      <c r="IG28" s="3411"/>
      <c r="IH28" s="3411"/>
      <c r="II28" s="3411"/>
      <c r="IJ28" s="3411"/>
      <c r="IK28" s="3411"/>
      <c r="IL28" s="3411"/>
      <c r="IM28" s="3411"/>
      <c r="IN28" s="3411"/>
      <c r="IO28" s="3411"/>
      <c r="IP28" s="3411"/>
      <c r="IQ28" s="3411"/>
      <c r="IR28" s="3411"/>
      <c r="IS28" s="3411"/>
      <c r="IT28" s="3411"/>
      <c r="IU28" s="3411"/>
      <c r="IV28" s="3411"/>
      <c r="IW28" s="3411"/>
      <c r="IX28" s="3411"/>
      <c r="IY28" s="3411"/>
      <c r="IZ28" s="3411"/>
      <c r="JA28" s="3411"/>
      <c r="JB28" s="3411"/>
      <c r="JC28" s="3411"/>
      <c r="JD28" s="3411"/>
      <c r="JE28" s="3411"/>
      <c r="JF28" s="3411"/>
      <c r="JG28" s="3411"/>
      <c r="JH28" s="3411"/>
      <c r="JI28" s="3411"/>
      <c r="JJ28" s="3411"/>
      <c r="JK28" s="3411"/>
      <c r="JL28" s="3411"/>
      <c r="JM28" s="3411"/>
      <c r="JN28" s="3411"/>
      <c r="JO28" s="3411"/>
      <c r="JP28" s="3411"/>
      <c r="JQ28" s="3411"/>
      <c r="JR28" s="3411"/>
      <c r="JS28" s="3411"/>
      <c r="JT28" s="3411"/>
      <c r="JU28" s="3411"/>
      <c r="JV28" s="3411"/>
      <c r="JW28" s="3411"/>
      <c r="JX28" s="3411"/>
      <c r="JY28" s="3411"/>
      <c r="JZ28" s="3411"/>
      <c r="KA28" s="3411"/>
      <c r="KB28" s="3411"/>
      <c r="KC28" s="3411"/>
      <c r="KD28" s="3411"/>
      <c r="KE28" s="3411"/>
      <c r="KF28" s="3411"/>
      <c r="KG28" s="3411"/>
      <c r="KH28" s="3411"/>
      <c r="KI28" s="3411"/>
      <c r="KJ28" s="3411"/>
      <c r="KK28" s="3411"/>
      <c r="KL28" s="3411"/>
      <c r="KM28" s="3411"/>
      <c r="KN28" s="3411"/>
      <c r="KO28" s="3411"/>
      <c r="KP28" s="3411"/>
      <c r="KQ28" s="3411"/>
      <c r="KR28" s="3411"/>
      <c r="KS28" s="3411"/>
      <c r="KT28" s="3411"/>
      <c r="KU28" s="3411"/>
      <c r="KV28" s="3411"/>
      <c r="KW28" s="3411"/>
      <c r="KX28" s="3411"/>
      <c r="KY28" s="3411"/>
      <c r="KZ28" s="3411"/>
      <c r="LA28" s="3411"/>
      <c r="LB28" s="3411"/>
      <c r="LC28" s="3411"/>
      <c r="LD28" s="3411"/>
      <c r="LE28" s="3411"/>
      <c r="LF28" s="3411"/>
      <c r="LG28" s="3411"/>
      <c r="LH28" s="3411"/>
      <c r="LI28" s="3411"/>
      <c r="LJ28" s="3411"/>
      <c r="LK28" s="3411"/>
      <c r="LL28" s="3411"/>
      <c r="LM28" s="3411"/>
      <c r="LN28" s="3411"/>
      <c r="LO28" s="3411"/>
      <c r="LP28" s="3411"/>
      <c r="LQ28" s="3411"/>
      <c r="LR28" s="3411"/>
      <c r="LS28" s="3411"/>
      <c r="LT28" s="3411"/>
      <c r="LU28" s="3411"/>
      <c r="LV28" s="3411"/>
      <c r="LW28" s="3411"/>
      <c r="LX28" s="3411"/>
      <c r="LY28" s="3411"/>
      <c r="LZ28" s="3411"/>
      <c r="MA28" s="3411"/>
      <c r="MB28" s="3411"/>
      <c r="MC28" s="3411"/>
      <c r="MD28" s="3411"/>
      <c r="ME28" s="3411"/>
      <c r="MF28" s="3411"/>
      <c r="MG28" s="3411"/>
      <c r="MH28" s="3411"/>
      <c r="MI28" s="3411"/>
      <c r="MJ28" s="3411"/>
      <c r="MK28" s="3411"/>
      <c r="ML28" s="3411"/>
      <c r="MM28" s="3411"/>
      <c r="MN28" s="3411"/>
      <c r="MO28" s="3411"/>
      <c r="MP28" s="3411"/>
      <c r="MQ28" s="3411"/>
      <c r="MR28" s="3411"/>
      <c r="MS28" s="3411"/>
      <c r="MT28" s="3411"/>
      <c r="MU28" s="3411"/>
      <c r="MV28" s="3411"/>
      <c r="MW28" s="3411"/>
      <c r="MX28" s="3411"/>
      <c r="MY28" s="3411"/>
      <c r="MZ28" s="3411"/>
      <c r="NA28" s="3411"/>
      <c r="NB28" s="3411"/>
      <c r="NC28" s="3411"/>
      <c r="ND28" s="3411"/>
      <c r="NE28" s="3411"/>
      <c r="NF28" s="3411"/>
      <c r="NG28" s="3411"/>
      <c r="NH28" s="3411"/>
      <c r="NI28" s="3411"/>
      <c r="NJ28" s="3411"/>
      <c r="NK28" s="3411"/>
      <c r="NL28" s="3411"/>
      <c r="NM28" s="3411"/>
      <c r="NN28" s="3411"/>
      <c r="NO28" s="3411"/>
      <c r="NP28" s="3411"/>
      <c r="NQ28" s="3411"/>
      <c r="NR28" s="3411"/>
      <c r="NS28" s="3411"/>
      <c r="NT28" s="3411"/>
      <c r="NU28" s="3411"/>
      <c r="NV28" s="3411"/>
      <c r="NW28" s="3411"/>
      <c r="NX28" s="3411"/>
      <c r="NY28" s="3411"/>
      <c r="NZ28" s="3411"/>
      <c r="OA28" s="3411"/>
      <c r="OB28" s="3411"/>
      <c r="OC28" s="3411"/>
      <c r="OD28" s="3411"/>
      <c r="OE28" s="3411"/>
      <c r="OF28" s="3411"/>
      <c r="OG28" s="3411"/>
      <c r="OH28" s="3411"/>
      <c r="OI28" s="3411"/>
      <c r="OJ28" s="3411"/>
      <c r="OK28" s="3411"/>
      <c r="OL28" s="3411"/>
      <c r="OM28" s="3411"/>
      <c r="ON28" s="3411"/>
      <c r="OO28" s="3411"/>
      <c r="OP28" s="3411"/>
      <c r="OQ28" s="3411"/>
      <c r="OR28" s="3411"/>
      <c r="OS28" s="3411"/>
      <c r="OT28" s="3411"/>
      <c r="OU28" s="3411"/>
      <c r="OV28" s="3411"/>
      <c r="OW28" s="3411"/>
      <c r="OX28" s="3411"/>
      <c r="OY28" s="3411"/>
      <c r="OZ28" s="3411"/>
      <c r="PA28" s="3411"/>
      <c r="PB28" s="3411"/>
      <c r="PC28" s="3411"/>
      <c r="PD28" s="3411"/>
      <c r="PE28" s="3411"/>
      <c r="PF28" s="3411"/>
      <c r="PG28" s="3411"/>
      <c r="PH28" s="3411"/>
      <c r="PI28" s="3411"/>
      <c r="PJ28" s="3411"/>
      <c r="PK28" s="3411"/>
      <c r="PL28" s="3411"/>
      <c r="PM28" s="3411"/>
      <c r="PN28" s="3411"/>
      <c r="PO28" s="3411"/>
      <c r="PP28" s="3411"/>
      <c r="PQ28" s="3411"/>
      <c r="PR28" s="3411"/>
      <c r="PS28" s="3411"/>
      <c r="PT28" s="3411"/>
      <c r="PU28" s="3411"/>
      <c r="PV28" s="3411"/>
      <c r="PW28" s="3411"/>
      <c r="PX28" s="3411"/>
      <c r="PY28" s="3411"/>
      <c r="PZ28" s="3411"/>
      <c r="QA28" s="3411"/>
      <c r="QB28" s="3411"/>
      <c r="QC28" s="3411"/>
      <c r="QD28" s="3411"/>
      <c r="QE28" s="3411"/>
      <c r="QF28" s="3411"/>
      <c r="QG28" s="3411"/>
      <c r="QH28" s="3411"/>
      <c r="QI28" s="3411"/>
      <c r="QJ28" s="3411"/>
      <c r="QK28" s="3411"/>
      <c r="QL28" s="3411"/>
      <c r="QM28" s="3411"/>
      <c r="QN28" s="3411"/>
      <c r="QO28" s="3411"/>
      <c r="QP28" s="3411"/>
      <c r="QQ28" s="3411"/>
      <c r="QR28" s="3411"/>
      <c r="QS28" s="3411"/>
      <c r="QT28" s="3411"/>
      <c r="QU28" s="3411"/>
      <c r="QV28" s="3411"/>
      <c r="QW28" s="3411"/>
      <c r="QX28" s="3411"/>
      <c r="QY28" s="3411"/>
      <c r="QZ28" s="3411"/>
      <c r="RA28" s="3411"/>
      <c r="RB28" s="3411"/>
      <c r="RC28" s="3411"/>
      <c r="RD28" s="3411"/>
      <c r="RE28" s="3411"/>
      <c r="RF28" s="3411"/>
      <c r="RG28" s="3411"/>
      <c r="RH28" s="3411"/>
      <c r="RI28" s="3411"/>
      <c r="RJ28" s="3411"/>
      <c r="RK28" s="3411"/>
      <c r="RL28" s="3411"/>
      <c r="RM28" s="3411"/>
      <c r="RN28" s="3411"/>
      <c r="RO28" s="3411"/>
      <c r="RP28" s="3411"/>
      <c r="RQ28" s="3411"/>
      <c r="RR28" s="3411"/>
      <c r="RS28" s="3411"/>
      <c r="RT28" s="3411"/>
      <c r="RU28" s="3411"/>
      <c r="RV28" s="3411"/>
      <c r="RW28" s="3411"/>
      <c r="RX28" s="3411"/>
      <c r="RY28" s="3411"/>
      <c r="RZ28" s="3411"/>
      <c r="SA28" s="3411"/>
      <c r="SB28" s="3411"/>
      <c r="SC28" s="3411"/>
      <c r="SD28" s="3411"/>
      <c r="SE28" s="3411"/>
      <c r="SF28" s="3411"/>
      <c r="SG28" s="3411"/>
      <c r="SH28" s="3411"/>
      <c r="SI28" s="3411"/>
      <c r="SJ28" s="3411"/>
      <c r="SK28" s="3411"/>
      <c r="SL28" s="3411"/>
      <c r="SM28" s="3411"/>
      <c r="SN28" s="3411"/>
      <c r="SO28" s="3411"/>
      <c r="SP28" s="3411"/>
      <c r="SQ28" s="3411"/>
      <c r="SR28" s="3411"/>
      <c r="SS28" s="3411"/>
      <c r="ST28" s="3411"/>
      <c r="SU28" s="3411"/>
      <c r="SV28" s="3411"/>
      <c r="SW28" s="3411"/>
      <c r="SX28" s="3411"/>
      <c r="SY28" s="3411"/>
      <c r="SZ28" s="3411"/>
      <c r="TA28" s="3411"/>
      <c r="TB28" s="3411"/>
      <c r="TC28" s="3411"/>
      <c r="TD28" s="3411"/>
      <c r="TE28" s="3411"/>
      <c r="TF28" s="3411"/>
      <c r="TG28" s="3411"/>
      <c r="TH28" s="3411"/>
      <c r="TI28" s="3411"/>
      <c r="TJ28" s="3411"/>
      <c r="TK28" s="3411"/>
      <c r="TL28" s="3411"/>
      <c r="TM28" s="3411"/>
      <c r="TN28" s="3411"/>
      <c r="TO28" s="3411"/>
      <c r="TP28" s="3411"/>
      <c r="TQ28" s="3411"/>
      <c r="TR28" s="3411"/>
      <c r="TS28" s="3411"/>
      <c r="TT28" s="3411"/>
      <c r="TU28" s="3411"/>
      <c r="TV28" s="3411"/>
      <c r="TW28" s="3411"/>
      <c r="TX28" s="3411"/>
      <c r="TY28" s="3411"/>
      <c r="TZ28" s="3411"/>
      <c r="UA28" s="3411"/>
      <c r="UB28" s="3411"/>
      <c r="UC28" s="3411"/>
      <c r="UD28" s="3411"/>
      <c r="UE28" s="3411"/>
      <c r="UF28" s="3411"/>
      <c r="UG28" s="3411"/>
      <c r="UH28" s="3411"/>
      <c r="UI28" s="3411"/>
      <c r="UJ28" s="3411"/>
      <c r="UK28" s="3411"/>
      <c r="UL28" s="3411"/>
      <c r="UM28" s="3411"/>
      <c r="UN28" s="3411"/>
      <c r="UO28" s="3411"/>
      <c r="UP28" s="3411"/>
      <c r="UQ28" s="3411"/>
      <c r="UR28" s="3411"/>
      <c r="US28" s="3411"/>
      <c r="UT28" s="3411"/>
      <c r="UU28" s="3411"/>
      <c r="UV28" s="3411"/>
      <c r="UW28" s="3411"/>
      <c r="UX28" s="3411"/>
      <c r="UY28" s="3411"/>
      <c r="UZ28" s="3411"/>
      <c r="VA28" s="3411"/>
      <c r="VB28" s="3411"/>
      <c r="VC28" s="3411"/>
      <c r="VD28" s="3411"/>
      <c r="VE28" s="3411"/>
      <c r="VF28" s="3411"/>
      <c r="VG28" s="3411"/>
      <c r="VH28" s="3411"/>
      <c r="VI28" s="3411"/>
      <c r="VJ28" s="3411"/>
      <c r="VK28" s="3411"/>
      <c r="VL28" s="3411"/>
      <c r="VM28" s="3411"/>
      <c r="VN28" s="3411"/>
      <c r="VO28" s="3411"/>
      <c r="VP28" s="3411"/>
      <c r="VQ28" s="3411"/>
      <c r="VR28" s="3411"/>
      <c r="VS28" s="3411"/>
      <c r="VT28" s="3411"/>
      <c r="VU28" s="3411"/>
      <c r="VV28" s="3411"/>
      <c r="VW28" s="3411"/>
      <c r="VX28" s="3411"/>
      <c r="VY28" s="3411"/>
      <c r="VZ28" s="3411"/>
      <c r="WA28" s="3411"/>
      <c r="WB28" s="3411"/>
      <c r="WC28" s="3411"/>
      <c r="WD28" s="3411"/>
      <c r="WE28" s="3411"/>
      <c r="WF28" s="3411"/>
      <c r="WG28" s="3411"/>
      <c r="WH28" s="3411"/>
      <c r="WI28" s="3411"/>
      <c r="WJ28" s="3411"/>
      <c r="WK28" s="3411"/>
      <c r="WL28" s="3411"/>
      <c r="WM28" s="3411"/>
      <c r="WN28" s="3411"/>
      <c r="WO28" s="3411"/>
      <c r="WP28" s="3411"/>
      <c r="WQ28" s="3411"/>
      <c r="WR28" s="3411"/>
      <c r="WS28" s="3411"/>
      <c r="WT28" s="3411"/>
      <c r="WU28" s="3411"/>
      <c r="WV28" s="3411"/>
      <c r="WW28" s="3411"/>
      <c r="WX28" s="3411"/>
      <c r="WY28" s="3411"/>
      <c r="WZ28" s="3411"/>
      <c r="XA28" s="3411"/>
      <c r="XB28" s="3411"/>
      <c r="XC28" s="3411"/>
      <c r="XD28" s="3411"/>
      <c r="XE28" s="3411"/>
      <c r="XF28" s="3411"/>
      <c r="XG28" s="3411"/>
      <c r="XH28" s="3411"/>
      <c r="XI28" s="3411"/>
      <c r="XJ28" s="3411"/>
      <c r="XK28" s="3411"/>
      <c r="XL28" s="3411"/>
      <c r="XM28" s="3411"/>
      <c r="XN28" s="3411"/>
      <c r="XO28" s="3411"/>
      <c r="XP28" s="3411"/>
      <c r="XQ28" s="3411"/>
      <c r="XR28" s="3411"/>
      <c r="XS28" s="3411"/>
      <c r="XT28" s="3411"/>
      <c r="XU28" s="3411"/>
      <c r="XV28" s="3411"/>
      <c r="XW28" s="3411"/>
      <c r="XX28" s="3411"/>
      <c r="XY28" s="3411"/>
      <c r="XZ28" s="3411"/>
      <c r="YA28" s="3411"/>
      <c r="YB28" s="3411"/>
      <c r="YC28" s="3411"/>
      <c r="YD28" s="3411"/>
      <c r="YE28" s="3411"/>
      <c r="YF28" s="3411"/>
      <c r="YG28" s="3411"/>
      <c r="YH28" s="3411"/>
      <c r="YI28" s="3411"/>
      <c r="YJ28" s="3411"/>
      <c r="YK28" s="3411"/>
      <c r="YL28" s="3411"/>
      <c r="YM28" s="3411"/>
      <c r="YN28" s="3411"/>
      <c r="YO28" s="3411"/>
      <c r="YP28" s="3411"/>
      <c r="YQ28" s="3411"/>
      <c r="YR28" s="3411"/>
      <c r="YS28" s="3411"/>
      <c r="YT28" s="3411"/>
      <c r="YU28" s="3411"/>
      <c r="YV28" s="3411"/>
      <c r="YW28" s="3411"/>
      <c r="YX28" s="3411"/>
      <c r="YY28" s="3411"/>
      <c r="YZ28" s="3411"/>
      <c r="ZA28" s="3411"/>
      <c r="ZB28" s="3411"/>
      <c r="ZC28" s="3411"/>
      <c r="ZD28" s="3411"/>
      <c r="ZE28" s="3411"/>
      <c r="ZF28" s="3411"/>
      <c r="ZG28" s="3411"/>
      <c r="ZH28" s="3411"/>
      <c r="ZI28" s="3411"/>
      <c r="ZJ28" s="3411"/>
      <c r="ZK28" s="3411"/>
      <c r="ZL28" s="3411"/>
      <c r="ZM28" s="3411"/>
      <c r="ZN28" s="3411"/>
      <c r="ZO28" s="3411"/>
      <c r="ZP28" s="3411"/>
      <c r="ZQ28" s="3411"/>
      <c r="ZR28" s="3411"/>
      <c r="ZS28" s="3411"/>
      <c r="ZT28" s="3411"/>
      <c r="ZU28" s="3411"/>
      <c r="ZV28" s="3411"/>
      <c r="ZW28" s="3411"/>
      <c r="ZX28" s="3411"/>
      <c r="ZY28" s="3411"/>
      <c r="ZZ28" s="3411"/>
      <c r="AAA28" s="3411"/>
      <c r="AAB28" s="3411"/>
    </row>
    <row r="29" spans="2:704" ht="21" customHeight="1">
      <c r="B29" s="3413">
        <v>24</v>
      </c>
      <c r="C29" s="3417" t="s">
        <v>6339</v>
      </c>
      <c r="D29" s="3416"/>
      <c r="E29" s="3413" t="s">
        <v>6567</v>
      </c>
      <c r="F29" s="3413"/>
      <c r="G29" s="3413" t="s">
        <v>3903</v>
      </c>
      <c r="H29" s="3411"/>
      <c r="I29" s="3411"/>
      <c r="J29" s="3411"/>
      <c r="K29" s="3411"/>
      <c r="L29" s="3411"/>
      <c r="M29" s="3411"/>
      <c r="N29" s="3411"/>
      <c r="O29" s="3411"/>
      <c r="P29" s="3411"/>
      <c r="Q29" s="3411"/>
      <c r="R29" s="3411"/>
      <c r="S29" s="3411"/>
      <c r="T29" s="3411"/>
      <c r="U29" s="3411"/>
      <c r="V29" s="3411"/>
      <c r="W29" s="3411"/>
      <c r="X29" s="3411"/>
      <c r="Y29" s="3411"/>
      <c r="Z29" s="3411"/>
      <c r="AA29" s="3411"/>
      <c r="AB29" s="3411"/>
      <c r="AC29" s="3411"/>
      <c r="AD29" s="3411"/>
      <c r="AE29" s="3411"/>
      <c r="AF29" s="3411"/>
      <c r="AG29" s="3411"/>
      <c r="AH29" s="3411"/>
      <c r="AI29" s="3411"/>
      <c r="AJ29" s="3411"/>
      <c r="AK29" s="3411"/>
      <c r="AL29" s="3411"/>
      <c r="AM29" s="3411"/>
      <c r="AN29" s="3411"/>
      <c r="AO29" s="3411"/>
      <c r="AP29" s="3411"/>
      <c r="AQ29" s="3411"/>
      <c r="AR29" s="3411"/>
      <c r="AS29" s="3411"/>
      <c r="AT29" s="3411"/>
      <c r="AU29" s="3411"/>
      <c r="AV29" s="3411"/>
      <c r="AW29" s="3411"/>
      <c r="AX29" s="3411"/>
      <c r="AY29" s="3411"/>
      <c r="AZ29" s="3411"/>
      <c r="BA29" s="3411"/>
      <c r="BB29" s="3411"/>
      <c r="BC29" s="3411"/>
      <c r="BD29" s="3411"/>
      <c r="BE29" s="3411"/>
      <c r="BF29" s="3411"/>
      <c r="BG29" s="3411"/>
      <c r="BH29" s="3411"/>
      <c r="BI29" s="3411"/>
      <c r="BJ29" s="3411"/>
      <c r="BK29" s="3411"/>
      <c r="BL29" s="3411"/>
      <c r="BM29" s="3411"/>
      <c r="BN29" s="3411"/>
      <c r="BO29" s="3411"/>
      <c r="BP29" s="3411"/>
      <c r="BQ29" s="3411"/>
      <c r="BR29" s="3411"/>
      <c r="BS29" s="3411"/>
      <c r="BT29" s="3411"/>
      <c r="BU29" s="3411"/>
      <c r="BV29" s="3411"/>
      <c r="BW29" s="3411"/>
      <c r="BX29" s="3411"/>
      <c r="BY29" s="3411"/>
      <c r="BZ29" s="3411"/>
      <c r="CA29" s="3411"/>
      <c r="CB29" s="3411"/>
      <c r="CC29" s="3411"/>
      <c r="CD29" s="3411"/>
      <c r="CE29" s="3411"/>
      <c r="CF29" s="3411"/>
      <c r="CG29" s="3411"/>
      <c r="CH29" s="3411"/>
      <c r="CI29" s="3411"/>
      <c r="CJ29" s="3411"/>
      <c r="CK29" s="3411"/>
      <c r="CL29" s="3411"/>
      <c r="CM29" s="3411"/>
      <c r="CN29" s="3411"/>
      <c r="CO29" s="3411"/>
      <c r="CP29" s="3411"/>
      <c r="CQ29" s="3411"/>
      <c r="CR29" s="3411"/>
      <c r="CS29" s="3411"/>
      <c r="CT29" s="3411"/>
      <c r="CU29" s="3411"/>
      <c r="CV29" s="3411"/>
      <c r="CW29" s="3411"/>
      <c r="CX29" s="3411"/>
      <c r="CY29" s="3411"/>
      <c r="CZ29" s="3411"/>
      <c r="DA29" s="3411"/>
      <c r="DB29" s="3411"/>
      <c r="DC29" s="3411"/>
      <c r="DD29" s="3411"/>
      <c r="DE29" s="3411"/>
      <c r="DF29" s="3411"/>
      <c r="DG29" s="3411"/>
      <c r="DH29" s="3411"/>
      <c r="DI29" s="3411"/>
      <c r="DJ29" s="3411"/>
      <c r="DK29" s="3411"/>
      <c r="DL29" s="3411"/>
      <c r="DM29" s="3411"/>
      <c r="DN29" s="3411"/>
      <c r="DO29" s="3411"/>
      <c r="DP29" s="3411"/>
      <c r="DQ29" s="3411"/>
      <c r="DR29" s="3411"/>
      <c r="DS29" s="3411"/>
      <c r="DT29" s="3411"/>
      <c r="DU29" s="3411"/>
      <c r="DV29" s="3411"/>
      <c r="DW29" s="3411"/>
      <c r="DX29" s="3411"/>
      <c r="DY29" s="3411"/>
      <c r="DZ29" s="3411"/>
      <c r="EA29" s="3411"/>
      <c r="EB29" s="3411"/>
      <c r="EC29" s="3411"/>
      <c r="ED29" s="3411"/>
      <c r="EE29" s="3411"/>
      <c r="EF29" s="3411"/>
      <c r="EG29" s="3411"/>
      <c r="EH29" s="3411"/>
      <c r="EI29" s="3411"/>
      <c r="EJ29" s="3411"/>
      <c r="EK29" s="3411"/>
      <c r="EL29" s="3411"/>
      <c r="EM29" s="3411"/>
      <c r="EN29" s="3411"/>
      <c r="EO29" s="3411"/>
      <c r="EP29" s="3411"/>
      <c r="EQ29" s="3411"/>
      <c r="ER29" s="3411"/>
      <c r="ES29" s="3411"/>
      <c r="ET29" s="3411"/>
      <c r="EU29" s="3411"/>
      <c r="EV29" s="3411"/>
      <c r="EW29" s="3411"/>
      <c r="EX29" s="3411"/>
      <c r="EY29" s="3411"/>
      <c r="EZ29" s="3411"/>
      <c r="FA29" s="3411"/>
      <c r="FB29" s="3411"/>
      <c r="FC29" s="3411"/>
      <c r="FD29" s="3411"/>
      <c r="FE29" s="3411"/>
      <c r="FF29" s="3411"/>
      <c r="FG29" s="3411"/>
      <c r="FH29" s="3411"/>
      <c r="FI29" s="3411"/>
      <c r="FJ29" s="3411"/>
      <c r="FK29" s="3411"/>
      <c r="FL29" s="3411"/>
      <c r="FM29" s="3411"/>
      <c r="FN29" s="3411"/>
      <c r="FO29" s="3411"/>
      <c r="FP29" s="3411"/>
      <c r="FQ29" s="3411"/>
      <c r="FR29" s="3411"/>
      <c r="FS29" s="3411"/>
      <c r="FT29" s="3411"/>
      <c r="FU29" s="3411"/>
      <c r="FV29" s="3411"/>
      <c r="FW29" s="3411"/>
      <c r="FX29" s="3411"/>
      <c r="FY29" s="3411"/>
      <c r="FZ29" s="3411"/>
      <c r="GA29" s="3411"/>
      <c r="GB29" s="3411"/>
      <c r="GC29" s="3411"/>
      <c r="GD29" s="3411"/>
      <c r="GE29" s="3411"/>
      <c r="GF29" s="3411"/>
      <c r="GG29" s="3411"/>
      <c r="GH29" s="3411"/>
      <c r="GI29" s="3411"/>
      <c r="GJ29" s="3411"/>
      <c r="GK29" s="3411"/>
      <c r="GL29" s="3411"/>
      <c r="GM29" s="3411"/>
      <c r="GN29" s="3411"/>
      <c r="GO29" s="3411"/>
      <c r="GP29" s="3411"/>
      <c r="GQ29" s="3411"/>
      <c r="GR29" s="3411"/>
      <c r="GS29" s="3411"/>
      <c r="GT29" s="3411"/>
      <c r="GU29" s="3411"/>
      <c r="GV29" s="3411"/>
      <c r="GW29" s="3411"/>
      <c r="GX29" s="3411"/>
      <c r="GY29" s="3411"/>
      <c r="GZ29" s="3411"/>
      <c r="HA29" s="3411"/>
      <c r="HB29" s="3411"/>
      <c r="HC29" s="3411"/>
      <c r="HD29" s="3411"/>
      <c r="HE29" s="3411"/>
      <c r="HF29" s="3411"/>
      <c r="HG29" s="3411"/>
      <c r="HH29" s="3411"/>
      <c r="HI29" s="3411"/>
      <c r="HJ29" s="3411"/>
      <c r="HK29" s="3411"/>
      <c r="HL29" s="3411"/>
      <c r="HM29" s="3411"/>
      <c r="HN29" s="3411"/>
      <c r="HO29" s="3411"/>
      <c r="HP29" s="3411"/>
      <c r="HQ29" s="3411"/>
      <c r="HR29" s="3411"/>
      <c r="HS29" s="3411"/>
      <c r="HT29" s="3411"/>
      <c r="HU29" s="3411"/>
      <c r="HV29" s="3411"/>
      <c r="HW29" s="3411"/>
      <c r="HX29" s="3411"/>
      <c r="HY29" s="3411"/>
      <c r="HZ29" s="3411"/>
      <c r="IA29" s="3411"/>
      <c r="IB29" s="3411"/>
      <c r="IC29" s="3411"/>
      <c r="ID29" s="3411"/>
      <c r="IE29" s="3411"/>
      <c r="IF29" s="3411"/>
      <c r="IG29" s="3411"/>
      <c r="IH29" s="3411"/>
      <c r="II29" s="3411"/>
      <c r="IJ29" s="3411"/>
      <c r="IK29" s="3411"/>
      <c r="IL29" s="3411"/>
      <c r="IM29" s="3411"/>
      <c r="IN29" s="3411"/>
      <c r="IO29" s="3411"/>
      <c r="IP29" s="3411"/>
      <c r="IQ29" s="3411"/>
      <c r="IR29" s="3411"/>
      <c r="IS29" s="3411"/>
      <c r="IT29" s="3411"/>
      <c r="IU29" s="3411"/>
      <c r="IV29" s="3411"/>
      <c r="IW29" s="3411"/>
      <c r="IX29" s="3411"/>
      <c r="IY29" s="3411"/>
      <c r="IZ29" s="3411"/>
      <c r="JA29" s="3411"/>
      <c r="JB29" s="3411"/>
      <c r="JC29" s="3411"/>
      <c r="JD29" s="3411"/>
      <c r="JE29" s="3411"/>
      <c r="JF29" s="3411"/>
      <c r="JG29" s="3411"/>
      <c r="JH29" s="3411"/>
      <c r="JI29" s="3411"/>
      <c r="JJ29" s="3411"/>
      <c r="JK29" s="3411"/>
      <c r="JL29" s="3411"/>
      <c r="JM29" s="3411"/>
      <c r="JN29" s="3411"/>
      <c r="JO29" s="3411"/>
      <c r="JP29" s="3411"/>
      <c r="JQ29" s="3411"/>
      <c r="JR29" s="3411"/>
      <c r="JS29" s="3411"/>
      <c r="JT29" s="3411"/>
      <c r="JU29" s="3411"/>
      <c r="JV29" s="3411"/>
      <c r="JW29" s="3411"/>
      <c r="JX29" s="3411"/>
      <c r="JY29" s="3411"/>
      <c r="JZ29" s="3411"/>
      <c r="KA29" s="3411"/>
      <c r="KB29" s="3411"/>
      <c r="KC29" s="3411"/>
      <c r="KD29" s="3411"/>
      <c r="KE29" s="3411"/>
      <c r="KF29" s="3411"/>
      <c r="KG29" s="3411"/>
      <c r="KH29" s="3411"/>
      <c r="KI29" s="3411"/>
      <c r="KJ29" s="3411"/>
      <c r="KK29" s="3411"/>
      <c r="KL29" s="3411"/>
      <c r="KM29" s="3411"/>
      <c r="KN29" s="3411"/>
      <c r="KO29" s="3411"/>
      <c r="KP29" s="3411"/>
      <c r="KQ29" s="3411"/>
      <c r="KR29" s="3411"/>
      <c r="KS29" s="3411"/>
      <c r="KT29" s="3411"/>
      <c r="KU29" s="3411"/>
      <c r="KV29" s="3411"/>
      <c r="KW29" s="3411"/>
      <c r="KX29" s="3411"/>
      <c r="KY29" s="3411"/>
      <c r="KZ29" s="3411"/>
      <c r="LA29" s="3411"/>
      <c r="LB29" s="3411"/>
      <c r="LC29" s="3411"/>
      <c r="LD29" s="3411"/>
      <c r="LE29" s="3411"/>
      <c r="LF29" s="3411"/>
      <c r="LG29" s="3411"/>
      <c r="LH29" s="3411"/>
      <c r="LI29" s="3411"/>
      <c r="LJ29" s="3411"/>
      <c r="LK29" s="3411"/>
      <c r="LL29" s="3411"/>
      <c r="LM29" s="3411"/>
      <c r="LN29" s="3411"/>
      <c r="LO29" s="3411"/>
      <c r="LP29" s="3411"/>
      <c r="LQ29" s="3411"/>
      <c r="LR29" s="3411"/>
      <c r="LS29" s="3411"/>
      <c r="LT29" s="3411"/>
      <c r="LU29" s="3411"/>
      <c r="LV29" s="3411"/>
      <c r="LW29" s="3411"/>
      <c r="LX29" s="3411"/>
      <c r="LY29" s="3411"/>
      <c r="LZ29" s="3411"/>
      <c r="MA29" s="3411"/>
      <c r="MB29" s="3411"/>
      <c r="MC29" s="3411"/>
      <c r="MD29" s="3411"/>
      <c r="ME29" s="3411"/>
      <c r="MF29" s="3411"/>
      <c r="MG29" s="3411"/>
      <c r="MH29" s="3411"/>
      <c r="MI29" s="3411"/>
      <c r="MJ29" s="3411"/>
      <c r="MK29" s="3411"/>
      <c r="ML29" s="3411"/>
      <c r="MM29" s="3411"/>
      <c r="MN29" s="3411"/>
      <c r="MO29" s="3411"/>
      <c r="MP29" s="3411"/>
      <c r="MQ29" s="3411"/>
      <c r="MR29" s="3411"/>
      <c r="MS29" s="3411"/>
      <c r="MT29" s="3411"/>
      <c r="MU29" s="3411"/>
      <c r="MV29" s="3411"/>
      <c r="MW29" s="3411"/>
      <c r="MX29" s="3411"/>
      <c r="MY29" s="3411"/>
      <c r="MZ29" s="3411"/>
      <c r="NA29" s="3411"/>
      <c r="NB29" s="3411"/>
      <c r="NC29" s="3411"/>
      <c r="ND29" s="3411"/>
      <c r="NE29" s="3411"/>
      <c r="NF29" s="3411"/>
      <c r="NG29" s="3411"/>
      <c r="NH29" s="3411"/>
      <c r="NI29" s="3411"/>
      <c r="NJ29" s="3411"/>
      <c r="NK29" s="3411"/>
      <c r="NL29" s="3411"/>
      <c r="NM29" s="3411"/>
      <c r="NN29" s="3411"/>
      <c r="NO29" s="3411"/>
      <c r="NP29" s="3411"/>
      <c r="NQ29" s="3411"/>
      <c r="NR29" s="3411"/>
      <c r="NS29" s="3411"/>
      <c r="NT29" s="3411"/>
      <c r="NU29" s="3411"/>
      <c r="NV29" s="3411"/>
      <c r="NW29" s="3411"/>
      <c r="NX29" s="3411"/>
      <c r="NY29" s="3411"/>
      <c r="NZ29" s="3411"/>
      <c r="OA29" s="3411"/>
      <c r="OB29" s="3411"/>
      <c r="OC29" s="3411"/>
      <c r="OD29" s="3411"/>
      <c r="OE29" s="3411"/>
      <c r="OF29" s="3411"/>
      <c r="OG29" s="3411"/>
      <c r="OH29" s="3411"/>
      <c r="OI29" s="3411"/>
      <c r="OJ29" s="3411"/>
      <c r="OK29" s="3411"/>
      <c r="OL29" s="3411"/>
      <c r="OM29" s="3411"/>
      <c r="ON29" s="3411"/>
      <c r="OO29" s="3411"/>
      <c r="OP29" s="3411"/>
      <c r="OQ29" s="3411"/>
      <c r="OR29" s="3411"/>
      <c r="OS29" s="3411"/>
      <c r="OT29" s="3411"/>
      <c r="OU29" s="3411"/>
      <c r="OV29" s="3411"/>
      <c r="OW29" s="3411"/>
      <c r="OX29" s="3411"/>
      <c r="OY29" s="3411"/>
      <c r="OZ29" s="3411"/>
      <c r="PA29" s="3411"/>
      <c r="PB29" s="3411"/>
      <c r="PC29" s="3411"/>
      <c r="PD29" s="3411"/>
      <c r="PE29" s="3411"/>
      <c r="PF29" s="3411"/>
      <c r="PG29" s="3411"/>
      <c r="PH29" s="3411"/>
      <c r="PI29" s="3411"/>
      <c r="PJ29" s="3411"/>
      <c r="PK29" s="3411"/>
      <c r="PL29" s="3411"/>
      <c r="PM29" s="3411"/>
      <c r="PN29" s="3411"/>
      <c r="PO29" s="3411"/>
      <c r="PP29" s="3411"/>
      <c r="PQ29" s="3411"/>
      <c r="PR29" s="3411"/>
      <c r="PS29" s="3411"/>
      <c r="PT29" s="3411"/>
      <c r="PU29" s="3411"/>
      <c r="PV29" s="3411"/>
      <c r="PW29" s="3411"/>
      <c r="PX29" s="3411"/>
      <c r="PY29" s="3411"/>
      <c r="PZ29" s="3411"/>
      <c r="QA29" s="3411"/>
      <c r="QB29" s="3411"/>
      <c r="QC29" s="3411"/>
      <c r="QD29" s="3411"/>
      <c r="QE29" s="3411"/>
      <c r="QF29" s="3411"/>
      <c r="QG29" s="3411"/>
      <c r="QH29" s="3411"/>
      <c r="QI29" s="3411"/>
      <c r="QJ29" s="3411"/>
      <c r="QK29" s="3411"/>
      <c r="QL29" s="3411"/>
      <c r="QM29" s="3411"/>
      <c r="QN29" s="3411"/>
      <c r="QO29" s="3411"/>
      <c r="QP29" s="3411"/>
      <c r="QQ29" s="3411"/>
      <c r="QR29" s="3411"/>
      <c r="QS29" s="3411"/>
      <c r="QT29" s="3411"/>
      <c r="QU29" s="3411"/>
      <c r="QV29" s="3411"/>
      <c r="QW29" s="3411"/>
      <c r="QX29" s="3411"/>
      <c r="QY29" s="3411"/>
      <c r="QZ29" s="3411"/>
      <c r="RA29" s="3411"/>
      <c r="RB29" s="3411"/>
      <c r="RC29" s="3411"/>
      <c r="RD29" s="3411"/>
      <c r="RE29" s="3411"/>
      <c r="RF29" s="3411"/>
      <c r="RG29" s="3411"/>
      <c r="RH29" s="3411"/>
      <c r="RI29" s="3411"/>
      <c r="RJ29" s="3411"/>
      <c r="RK29" s="3411"/>
      <c r="RL29" s="3411"/>
      <c r="RM29" s="3411"/>
      <c r="RN29" s="3411"/>
      <c r="RO29" s="3411"/>
      <c r="RP29" s="3411"/>
      <c r="RQ29" s="3411"/>
      <c r="RR29" s="3411"/>
      <c r="RS29" s="3411"/>
      <c r="RT29" s="3411"/>
      <c r="RU29" s="3411"/>
      <c r="RV29" s="3411"/>
      <c r="RW29" s="3411"/>
      <c r="RX29" s="3411"/>
      <c r="RY29" s="3411"/>
      <c r="RZ29" s="3411"/>
      <c r="SA29" s="3411"/>
      <c r="SB29" s="3411"/>
      <c r="SC29" s="3411"/>
      <c r="SD29" s="3411"/>
      <c r="SE29" s="3411"/>
      <c r="SF29" s="3411"/>
      <c r="SG29" s="3411"/>
      <c r="SH29" s="3411"/>
      <c r="SI29" s="3411"/>
      <c r="SJ29" s="3411"/>
      <c r="SK29" s="3411"/>
      <c r="SL29" s="3411"/>
      <c r="SM29" s="3411"/>
      <c r="SN29" s="3411"/>
      <c r="SO29" s="3411"/>
      <c r="SP29" s="3411"/>
      <c r="SQ29" s="3411"/>
      <c r="SR29" s="3411"/>
      <c r="SS29" s="3411"/>
      <c r="ST29" s="3411"/>
      <c r="SU29" s="3411"/>
      <c r="SV29" s="3411"/>
      <c r="SW29" s="3411"/>
      <c r="SX29" s="3411"/>
      <c r="SY29" s="3411"/>
      <c r="SZ29" s="3411"/>
      <c r="TA29" s="3411"/>
      <c r="TB29" s="3411"/>
      <c r="TC29" s="3411"/>
      <c r="TD29" s="3411"/>
      <c r="TE29" s="3411"/>
      <c r="TF29" s="3411"/>
      <c r="TG29" s="3411"/>
      <c r="TH29" s="3411"/>
      <c r="TI29" s="3411"/>
      <c r="TJ29" s="3411"/>
      <c r="TK29" s="3411"/>
      <c r="TL29" s="3411"/>
      <c r="TM29" s="3411"/>
      <c r="TN29" s="3411"/>
      <c r="TO29" s="3411"/>
      <c r="TP29" s="3411"/>
      <c r="TQ29" s="3411"/>
      <c r="TR29" s="3411"/>
      <c r="TS29" s="3411"/>
      <c r="TT29" s="3411"/>
      <c r="TU29" s="3411"/>
      <c r="TV29" s="3411"/>
      <c r="TW29" s="3411"/>
      <c r="TX29" s="3411"/>
      <c r="TY29" s="3411"/>
      <c r="TZ29" s="3411"/>
      <c r="UA29" s="3411"/>
      <c r="UB29" s="3411"/>
      <c r="UC29" s="3411"/>
      <c r="UD29" s="3411"/>
      <c r="UE29" s="3411"/>
      <c r="UF29" s="3411"/>
      <c r="UG29" s="3411"/>
      <c r="UH29" s="3411"/>
      <c r="UI29" s="3411"/>
      <c r="UJ29" s="3411"/>
      <c r="UK29" s="3411"/>
      <c r="UL29" s="3411"/>
      <c r="UM29" s="3411"/>
      <c r="UN29" s="3411"/>
      <c r="UO29" s="3411"/>
      <c r="UP29" s="3411"/>
      <c r="UQ29" s="3411"/>
      <c r="UR29" s="3411"/>
      <c r="US29" s="3411"/>
      <c r="UT29" s="3411"/>
      <c r="UU29" s="3411"/>
      <c r="UV29" s="3411"/>
      <c r="UW29" s="3411"/>
      <c r="UX29" s="3411"/>
      <c r="UY29" s="3411"/>
      <c r="UZ29" s="3411"/>
      <c r="VA29" s="3411"/>
      <c r="VB29" s="3411"/>
      <c r="VC29" s="3411"/>
      <c r="VD29" s="3411"/>
      <c r="VE29" s="3411"/>
      <c r="VF29" s="3411"/>
      <c r="VG29" s="3411"/>
      <c r="VH29" s="3411"/>
      <c r="VI29" s="3411"/>
      <c r="VJ29" s="3411"/>
      <c r="VK29" s="3411"/>
      <c r="VL29" s="3411"/>
      <c r="VM29" s="3411"/>
      <c r="VN29" s="3411"/>
      <c r="VO29" s="3411"/>
      <c r="VP29" s="3411"/>
      <c r="VQ29" s="3411"/>
      <c r="VR29" s="3411"/>
      <c r="VS29" s="3411"/>
      <c r="VT29" s="3411"/>
      <c r="VU29" s="3411"/>
      <c r="VV29" s="3411"/>
      <c r="VW29" s="3411"/>
      <c r="VX29" s="3411"/>
      <c r="VY29" s="3411"/>
      <c r="VZ29" s="3411"/>
      <c r="WA29" s="3411"/>
      <c r="WB29" s="3411"/>
      <c r="WC29" s="3411"/>
      <c r="WD29" s="3411"/>
      <c r="WE29" s="3411"/>
      <c r="WF29" s="3411"/>
      <c r="WG29" s="3411"/>
      <c r="WH29" s="3411"/>
      <c r="WI29" s="3411"/>
      <c r="WJ29" s="3411"/>
      <c r="WK29" s="3411"/>
      <c r="WL29" s="3411"/>
      <c r="WM29" s="3411"/>
      <c r="WN29" s="3411"/>
      <c r="WO29" s="3411"/>
      <c r="WP29" s="3411"/>
      <c r="WQ29" s="3411"/>
      <c r="WR29" s="3411"/>
      <c r="WS29" s="3411"/>
      <c r="WT29" s="3411"/>
      <c r="WU29" s="3411"/>
      <c r="WV29" s="3411"/>
      <c r="WW29" s="3411"/>
      <c r="WX29" s="3411"/>
      <c r="WY29" s="3411"/>
      <c r="WZ29" s="3411"/>
      <c r="XA29" s="3411"/>
      <c r="XB29" s="3411"/>
      <c r="XC29" s="3411"/>
      <c r="XD29" s="3411"/>
      <c r="XE29" s="3411"/>
      <c r="XF29" s="3411"/>
      <c r="XG29" s="3411"/>
      <c r="XH29" s="3411"/>
      <c r="XI29" s="3411"/>
      <c r="XJ29" s="3411"/>
      <c r="XK29" s="3411"/>
      <c r="XL29" s="3411"/>
      <c r="XM29" s="3411"/>
      <c r="XN29" s="3411"/>
      <c r="XO29" s="3411"/>
      <c r="XP29" s="3411"/>
      <c r="XQ29" s="3411"/>
      <c r="XR29" s="3411"/>
      <c r="XS29" s="3411"/>
      <c r="XT29" s="3411"/>
      <c r="XU29" s="3411"/>
      <c r="XV29" s="3411"/>
      <c r="XW29" s="3411"/>
      <c r="XX29" s="3411"/>
      <c r="XY29" s="3411"/>
      <c r="XZ29" s="3411"/>
      <c r="YA29" s="3411"/>
      <c r="YB29" s="3411"/>
      <c r="YC29" s="3411"/>
      <c r="YD29" s="3411"/>
      <c r="YE29" s="3411"/>
      <c r="YF29" s="3411"/>
      <c r="YG29" s="3411"/>
      <c r="YH29" s="3411"/>
      <c r="YI29" s="3411"/>
      <c r="YJ29" s="3411"/>
      <c r="YK29" s="3411"/>
      <c r="YL29" s="3411"/>
      <c r="YM29" s="3411"/>
      <c r="YN29" s="3411"/>
      <c r="YO29" s="3411"/>
      <c r="YP29" s="3411"/>
      <c r="YQ29" s="3411"/>
      <c r="YR29" s="3411"/>
      <c r="YS29" s="3411"/>
      <c r="YT29" s="3411"/>
      <c r="YU29" s="3411"/>
      <c r="YV29" s="3411"/>
      <c r="YW29" s="3411"/>
      <c r="YX29" s="3411"/>
      <c r="YY29" s="3411"/>
      <c r="YZ29" s="3411"/>
      <c r="ZA29" s="3411"/>
      <c r="ZB29" s="3411"/>
      <c r="ZC29" s="3411"/>
      <c r="ZD29" s="3411"/>
      <c r="ZE29" s="3411"/>
      <c r="ZF29" s="3411"/>
      <c r="ZG29" s="3411"/>
      <c r="ZH29" s="3411"/>
      <c r="ZI29" s="3411"/>
      <c r="ZJ29" s="3411"/>
      <c r="ZK29" s="3411"/>
      <c r="ZL29" s="3411"/>
      <c r="ZM29" s="3411"/>
      <c r="ZN29" s="3411"/>
      <c r="ZO29" s="3411"/>
      <c r="ZP29" s="3411"/>
      <c r="ZQ29" s="3411"/>
      <c r="ZR29" s="3411"/>
      <c r="ZS29" s="3411"/>
      <c r="ZT29" s="3411"/>
      <c r="ZU29" s="3411"/>
      <c r="ZV29" s="3411"/>
      <c r="ZW29" s="3411"/>
      <c r="ZX29" s="3411"/>
      <c r="ZY29" s="3411"/>
      <c r="ZZ29" s="3411"/>
      <c r="AAA29" s="3411"/>
      <c r="AAB29" s="3411"/>
    </row>
    <row r="30" spans="2:704" ht="21" customHeight="1">
      <c r="B30" s="3413">
        <v>25</v>
      </c>
      <c r="C30" s="3417" t="s">
        <v>6341</v>
      </c>
      <c r="D30" s="3416"/>
      <c r="E30" s="3413" t="s">
        <v>6567</v>
      </c>
      <c r="F30" s="3413"/>
      <c r="G30" s="3413" t="s">
        <v>3903</v>
      </c>
      <c r="H30" s="3411"/>
      <c r="I30" s="3411"/>
      <c r="J30" s="3411"/>
      <c r="K30" s="3411"/>
      <c r="L30" s="3411"/>
      <c r="M30" s="3411"/>
      <c r="N30" s="3411"/>
      <c r="O30" s="3411"/>
      <c r="P30" s="3411"/>
      <c r="Q30" s="3411"/>
      <c r="R30" s="3411"/>
      <c r="S30" s="3411"/>
      <c r="T30" s="3411"/>
      <c r="U30" s="3411"/>
      <c r="V30" s="3411"/>
      <c r="W30" s="3411"/>
      <c r="X30" s="3411"/>
      <c r="Y30" s="3411"/>
      <c r="Z30" s="3411"/>
      <c r="AA30" s="3411"/>
      <c r="AB30" s="3411"/>
      <c r="AC30" s="3411"/>
      <c r="AD30" s="3411"/>
      <c r="AE30" s="3411"/>
      <c r="AF30" s="3411"/>
      <c r="AG30" s="3411"/>
      <c r="AH30" s="3411"/>
      <c r="AI30" s="3411"/>
      <c r="AJ30" s="3411"/>
      <c r="AK30" s="3411"/>
      <c r="AL30" s="3411"/>
      <c r="AM30" s="3411"/>
      <c r="AN30" s="3411"/>
      <c r="AO30" s="3411"/>
      <c r="AP30" s="3411"/>
      <c r="AQ30" s="3411"/>
      <c r="AR30" s="3411"/>
      <c r="AS30" s="3411"/>
      <c r="AT30" s="3411"/>
      <c r="AU30" s="3411"/>
      <c r="AV30" s="3411"/>
      <c r="AW30" s="3411"/>
      <c r="AX30" s="3411"/>
      <c r="AY30" s="3411"/>
      <c r="AZ30" s="3411"/>
      <c r="BA30" s="3411"/>
      <c r="BB30" s="3411"/>
      <c r="BC30" s="3411"/>
      <c r="BD30" s="3411"/>
      <c r="BE30" s="3411"/>
      <c r="BF30" s="3411"/>
      <c r="BG30" s="3411"/>
      <c r="BH30" s="3411"/>
      <c r="BI30" s="3411"/>
      <c r="BJ30" s="3411"/>
      <c r="BK30" s="3411"/>
      <c r="BL30" s="3411"/>
      <c r="BM30" s="3411"/>
      <c r="BN30" s="3411"/>
      <c r="BO30" s="3411"/>
      <c r="BP30" s="3411"/>
      <c r="BQ30" s="3411"/>
      <c r="BR30" s="3411"/>
      <c r="BS30" s="3411"/>
      <c r="BT30" s="3411"/>
      <c r="BU30" s="3411"/>
      <c r="BV30" s="3411"/>
      <c r="BW30" s="3411"/>
      <c r="BX30" s="3411"/>
      <c r="BY30" s="3411"/>
      <c r="BZ30" s="3411"/>
      <c r="CA30" s="3411"/>
      <c r="CB30" s="3411"/>
      <c r="CC30" s="3411"/>
      <c r="CD30" s="3411"/>
      <c r="CE30" s="3411"/>
      <c r="CF30" s="3411"/>
      <c r="CG30" s="3411"/>
      <c r="CH30" s="3411"/>
      <c r="CI30" s="3411"/>
      <c r="CJ30" s="3411"/>
      <c r="CK30" s="3411"/>
      <c r="CL30" s="3411"/>
      <c r="CM30" s="3411"/>
      <c r="CN30" s="3411"/>
      <c r="CO30" s="3411"/>
      <c r="CP30" s="3411"/>
      <c r="CQ30" s="3411"/>
      <c r="CR30" s="3411"/>
      <c r="CS30" s="3411"/>
      <c r="CT30" s="3411"/>
      <c r="CU30" s="3411"/>
      <c r="CV30" s="3411"/>
      <c r="CW30" s="3411"/>
      <c r="CX30" s="3411"/>
      <c r="CY30" s="3411"/>
      <c r="CZ30" s="3411"/>
      <c r="DA30" s="3411"/>
      <c r="DB30" s="3411"/>
      <c r="DC30" s="3411"/>
      <c r="DD30" s="3411"/>
      <c r="DE30" s="3411"/>
      <c r="DF30" s="3411"/>
      <c r="DG30" s="3411"/>
      <c r="DH30" s="3411"/>
      <c r="DI30" s="3411"/>
      <c r="DJ30" s="3411"/>
      <c r="DK30" s="3411"/>
      <c r="DL30" s="3411"/>
      <c r="DM30" s="3411"/>
      <c r="DN30" s="3411"/>
      <c r="DO30" s="3411"/>
      <c r="DP30" s="3411"/>
      <c r="DQ30" s="3411"/>
      <c r="DR30" s="3411"/>
      <c r="DS30" s="3411"/>
      <c r="DT30" s="3411"/>
      <c r="DU30" s="3411"/>
      <c r="DV30" s="3411"/>
      <c r="DW30" s="3411"/>
      <c r="DX30" s="3411"/>
      <c r="DY30" s="3411"/>
      <c r="DZ30" s="3411"/>
      <c r="EA30" s="3411"/>
      <c r="EB30" s="3411"/>
      <c r="EC30" s="3411"/>
      <c r="ED30" s="3411"/>
      <c r="EE30" s="3411"/>
      <c r="EF30" s="3411"/>
      <c r="EG30" s="3411"/>
      <c r="EH30" s="3411"/>
      <c r="EI30" s="3411"/>
      <c r="EJ30" s="3411"/>
      <c r="EK30" s="3411"/>
      <c r="EL30" s="3411"/>
      <c r="EM30" s="3411"/>
      <c r="EN30" s="3411"/>
      <c r="EO30" s="3411"/>
      <c r="EP30" s="3411"/>
      <c r="EQ30" s="3411"/>
      <c r="ER30" s="3411"/>
      <c r="ES30" s="3411"/>
      <c r="ET30" s="3411"/>
      <c r="EU30" s="3411"/>
      <c r="EV30" s="3411"/>
      <c r="EW30" s="3411"/>
      <c r="EX30" s="3411"/>
      <c r="EY30" s="3411"/>
      <c r="EZ30" s="3411"/>
      <c r="FA30" s="3411"/>
      <c r="FB30" s="3411"/>
      <c r="FC30" s="3411"/>
      <c r="FD30" s="3411"/>
      <c r="FE30" s="3411"/>
      <c r="FF30" s="3411"/>
      <c r="FG30" s="3411"/>
      <c r="FH30" s="3411"/>
      <c r="FI30" s="3411"/>
      <c r="FJ30" s="3411"/>
      <c r="FK30" s="3411"/>
      <c r="FL30" s="3411"/>
      <c r="FM30" s="3411"/>
      <c r="FN30" s="3411"/>
      <c r="FO30" s="3411"/>
      <c r="FP30" s="3411"/>
      <c r="FQ30" s="3411"/>
      <c r="FR30" s="3411"/>
      <c r="FS30" s="3411"/>
      <c r="FT30" s="3411"/>
      <c r="FU30" s="3411"/>
      <c r="FV30" s="3411"/>
      <c r="FW30" s="3411"/>
      <c r="FX30" s="3411"/>
      <c r="FY30" s="3411"/>
      <c r="FZ30" s="3411"/>
      <c r="GA30" s="3411"/>
      <c r="GB30" s="3411"/>
      <c r="GC30" s="3411"/>
      <c r="GD30" s="3411"/>
      <c r="GE30" s="3411"/>
      <c r="GF30" s="3411"/>
      <c r="GG30" s="3411"/>
      <c r="GH30" s="3411"/>
      <c r="GI30" s="3411"/>
      <c r="GJ30" s="3411"/>
      <c r="GK30" s="3411"/>
      <c r="GL30" s="3411"/>
      <c r="GM30" s="3411"/>
      <c r="GN30" s="3411"/>
      <c r="GO30" s="3411"/>
      <c r="GP30" s="3411"/>
      <c r="GQ30" s="3411"/>
      <c r="GR30" s="3411"/>
      <c r="GS30" s="3411"/>
      <c r="GT30" s="3411"/>
      <c r="GU30" s="3411"/>
      <c r="GV30" s="3411"/>
      <c r="GW30" s="3411"/>
      <c r="GX30" s="3411"/>
      <c r="GY30" s="3411"/>
      <c r="GZ30" s="3411"/>
      <c r="HA30" s="3411"/>
      <c r="HB30" s="3411"/>
      <c r="HC30" s="3411"/>
      <c r="HD30" s="3411"/>
      <c r="HE30" s="3411"/>
      <c r="HF30" s="3411"/>
      <c r="HG30" s="3411"/>
      <c r="HH30" s="3411"/>
      <c r="HI30" s="3411"/>
      <c r="HJ30" s="3411"/>
      <c r="HK30" s="3411"/>
      <c r="HL30" s="3411"/>
      <c r="HM30" s="3411"/>
      <c r="HN30" s="3411"/>
      <c r="HO30" s="3411"/>
      <c r="HP30" s="3411"/>
      <c r="HQ30" s="3411"/>
      <c r="HR30" s="3411"/>
      <c r="HS30" s="3411"/>
      <c r="HT30" s="3411"/>
      <c r="HU30" s="3411"/>
      <c r="HV30" s="3411"/>
      <c r="HW30" s="3411"/>
      <c r="HX30" s="3411"/>
      <c r="HY30" s="3411"/>
      <c r="HZ30" s="3411"/>
      <c r="IA30" s="3411"/>
      <c r="IB30" s="3411"/>
      <c r="IC30" s="3411"/>
      <c r="ID30" s="3411"/>
      <c r="IE30" s="3411"/>
      <c r="IF30" s="3411"/>
      <c r="IG30" s="3411"/>
      <c r="IH30" s="3411"/>
      <c r="II30" s="3411"/>
      <c r="IJ30" s="3411"/>
      <c r="IK30" s="3411"/>
      <c r="IL30" s="3411"/>
      <c r="IM30" s="3411"/>
      <c r="IN30" s="3411"/>
      <c r="IO30" s="3411"/>
      <c r="IP30" s="3411"/>
      <c r="IQ30" s="3411"/>
      <c r="IR30" s="3411"/>
      <c r="IS30" s="3411"/>
      <c r="IT30" s="3411"/>
      <c r="IU30" s="3411"/>
      <c r="IV30" s="3411"/>
      <c r="IW30" s="3411"/>
      <c r="IX30" s="3411"/>
      <c r="IY30" s="3411"/>
      <c r="IZ30" s="3411"/>
      <c r="JA30" s="3411"/>
      <c r="JB30" s="3411"/>
      <c r="JC30" s="3411"/>
      <c r="JD30" s="3411"/>
      <c r="JE30" s="3411"/>
      <c r="JF30" s="3411"/>
      <c r="JG30" s="3411"/>
      <c r="JH30" s="3411"/>
      <c r="JI30" s="3411"/>
      <c r="JJ30" s="3411"/>
      <c r="JK30" s="3411"/>
      <c r="JL30" s="3411"/>
      <c r="JM30" s="3411"/>
      <c r="JN30" s="3411"/>
      <c r="JO30" s="3411"/>
      <c r="JP30" s="3411"/>
      <c r="JQ30" s="3411"/>
      <c r="JR30" s="3411"/>
      <c r="JS30" s="3411"/>
      <c r="JT30" s="3411"/>
      <c r="JU30" s="3411"/>
      <c r="JV30" s="3411"/>
      <c r="JW30" s="3411"/>
      <c r="JX30" s="3411"/>
      <c r="JY30" s="3411"/>
      <c r="JZ30" s="3411"/>
      <c r="KA30" s="3411"/>
      <c r="KB30" s="3411"/>
      <c r="KC30" s="3411"/>
      <c r="KD30" s="3411"/>
      <c r="KE30" s="3411"/>
      <c r="KF30" s="3411"/>
      <c r="KG30" s="3411"/>
      <c r="KH30" s="3411"/>
      <c r="KI30" s="3411"/>
      <c r="KJ30" s="3411"/>
      <c r="KK30" s="3411"/>
      <c r="KL30" s="3411"/>
      <c r="KM30" s="3411"/>
      <c r="KN30" s="3411"/>
      <c r="KO30" s="3411"/>
      <c r="KP30" s="3411"/>
      <c r="KQ30" s="3411"/>
      <c r="KR30" s="3411"/>
      <c r="KS30" s="3411"/>
      <c r="KT30" s="3411"/>
      <c r="KU30" s="3411"/>
      <c r="KV30" s="3411"/>
      <c r="KW30" s="3411"/>
      <c r="KX30" s="3411"/>
      <c r="KY30" s="3411"/>
      <c r="KZ30" s="3411"/>
      <c r="LA30" s="3411"/>
      <c r="LB30" s="3411"/>
      <c r="LC30" s="3411"/>
      <c r="LD30" s="3411"/>
      <c r="LE30" s="3411"/>
      <c r="LF30" s="3411"/>
      <c r="LG30" s="3411"/>
      <c r="LH30" s="3411"/>
      <c r="LI30" s="3411"/>
      <c r="LJ30" s="3411"/>
      <c r="LK30" s="3411"/>
      <c r="LL30" s="3411"/>
      <c r="LM30" s="3411"/>
      <c r="LN30" s="3411"/>
      <c r="LO30" s="3411"/>
      <c r="LP30" s="3411"/>
      <c r="LQ30" s="3411"/>
      <c r="LR30" s="3411"/>
      <c r="LS30" s="3411"/>
      <c r="LT30" s="3411"/>
      <c r="LU30" s="3411"/>
      <c r="LV30" s="3411"/>
      <c r="LW30" s="3411"/>
      <c r="LX30" s="3411"/>
      <c r="LY30" s="3411"/>
      <c r="LZ30" s="3411"/>
      <c r="MA30" s="3411"/>
      <c r="MB30" s="3411"/>
      <c r="MC30" s="3411"/>
      <c r="MD30" s="3411"/>
      <c r="ME30" s="3411"/>
      <c r="MF30" s="3411"/>
      <c r="MG30" s="3411"/>
      <c r="MH30" s="3411"/>
      <c r="MI30" s="3411"/>
      <c r="MJ30" s="3411"/>
      <c r="MK30" s="3411"/>
      <c r="ML30" s="3411"/>
      <c r="MM30" s="3411"/>
      <c r="MN30" s="3411"/>
      <c r="MO30" s="3411"/>
      <c r="MP30" s="3411"/>
      <c r="MQ30" s="3411"/>
      <c r="MR30" s="3411"/>
      <c r="MS30" s="3411"/>
      <c r="MT30" s="3411"/>
      <c r="MU30" s="3411"/>
      <c r="MV30" s="3411"/>
      <c r="MW30" s="3411"/>
      <c r="MX30" s="3411"/>
      <c r="MY30" s="3411"/>
      <c r="MZ30" s="3411"/>
      <c r="NA30" s="3411"/>
      <c r="NB30" s="3411"/>
      <c r="NC30" s="3411"/>
      <c r="ND30" s="3411"/>
      <c r="NE30" s="3411"/>
      <c r="NF30" s="3411"/>
      <c r="NG30" s="3411"/>
      <c r="NH30" s="3411"/>
      <c r="NI30" s="3411"/>
      <c r="NJ30" s="3411"/>
      <c r="NK30" s="3411"/>
      <c r="NL30" s="3411"/>
      <c r="NM30" s="3411"/>
      <c r="NN30" s="3411"/>
      <c r="NO30" s="3411"/>
      <c r="NP30" s="3411"/>
      <c r="NQ30" s="3411"/>
      <c r="NR30" s="3411"/>
      <c r="NS30" s="3411"/>
      <c r="NT30" s="3411"/>
      <c r="NU30" s="3411"/>
      <c r="NV30" s="3411"/>
      <c r="NW30" s="3411"/>
      <c r="NX30" s="3411"/>
      <c r="NY30" s="3411"/>
      <c r="NZ30" s="3411"/>
      <c r="OA30" s="3411"/>
      <c r="OB30" s="3411"/>
      <c r="OC30" s="3411"/>
      <c r="OD30" s="3411"/>
      <c r="OE30" s="3411"/>
      <c r="OF30" s="3411"/>
      <c r="OG30" s="3411"/>
      <c r="OH30" s="3411"/>
      <c r="OI30" s="3411"/>
      <c r="OJ30" s="3411"/>
      <c r="OK30" s="3411"/>
      <c r="OL30" s="3411"/>
      <c r="OM30" s="3411"/>
      <c r="ON30" s="3411"/>
      <c r="OO30" s="3411"/>
      <c r="OP30" s="3411"/>
      <c r="OQ30" s="3411"/>
      <c r="OR30" s="3411"/>
      <c r="OS30" s="3411"/>
      <c r="OT30" s="3411"/>
      <c r="OU30" s="3411"/>
      <c r="OV30" s="3411"/>
      <c r="OW30" s="3411"/>
      <c r="OX30" s="3411"/>
      <c r="OY30" s="3411"/>
      <c r="OZ30" s="3411"/>
      <c r="PA30" s="3411"/>
      <c r="PB30" s="3411"/>
      <c r="PC30" s="3411"/>
      <c r="PD30" s="3411"/>
      <c r="PE30" s="3411"/>
      <c r="PF30" s="3411"/>
      <c r="PG30" s="3411"/>
      <c r="PH30" s="3411"/>
      <c r="PI30" s="3411"/>
      <c r="PJ30" s="3411"/>
      <c r="PK30" s="3411"/>
      <c r="PL30" s="3411"/>
      <c r="PM30" s="3411"/>
      <c r="PN30" s="3411"/>
      <c r="PO30" s="3411"/>
      <c r="PP30" s="3411"/>
      <c r="PQ30" s="3411"/>
      <c r="PR30" s="3411"/>
      <c r="PS30" s="3411"/>
      <c r="PT30" s="3411"/>
      <c r="PU30" s="3411"/>
      <c r="PV30" s="3411"/>
      <c r="PW30" s="3411"/>
      <c r="PX30" s="3411"/>
      <c r="PY30" s="3411"/>
      <c r="PZ30" s="3411"/>
      <c r="QA30" s="3411"/>
      <c r="QB30" s="3411"/>
      <c r="QC30" s="3411"/>
      <c r="QD30" s="3411"/>
      <c r="QE30" s="3411"/>
      <c r="QF30" s="3411"/>
      <c r="QG30" s="3411"/>
      <c r="QH30" s="3411"/>
      <c r="QI30" s="3411"/>
      <c r="QJ30" s="3411"/>
      <c r="QK30" s="3411"/>
      <c r="QL30" s="3411"/>
      <c r="QM30" s="3411"/>
      <c r="QN30" s="3411"/>
      <c r="QO30" s="3411"/>
      <c r="QP30" s="3411"/>
      <c r="QQ30" s="3411"/>
      <c r="QR30" s="3411"/>
      <c r="QS30" s="3411"/>
      <c r="QT30" s="3411"/>
      <c r="QU30" s="3411"/>
      <c r="QV30" s="3411"/>
      <c r="QW30" s="3411"/>
      <c r="QX30" s="3411"/>
      <c r="QY30" s="3411"/>
      <c r="QZ30" s="3411"/>
      <c r="RA30" s="3411"/>
      <c r="RB30" s="3411"/>
      <c r="RC30" s="3411"/>
      <c r="RD30" s="3411"/>
      <c r="RE30" s="3411"/>
      <c r="RF30" s="3411"/>
      <c r="RG30" s="3411"/>
      <c r="RH30" s="3411"/>
      <c r="RI30" s="3411"/>
      <c r="RJ30" s="3411"/>
      <c r="RK30" s="3411"/>
      <c r="RL30" s="3411"/>
      <c r="RM30" s="3411"/>
      <c r="RN30" s="3411"/>
      <c r="RO30" s="3411"/>
      <c r="RP30" s="3411"/>
      <c r="RQ30" s="3411"/>
      <c r="RR30" s="3411"/>
      <c r="RS30" s="3411"/>
      <c r="RT30" s="3411"/>
      <c r="RU30" s="3411"/>
      <c r="RV30" s="3411"/>
      <c r="RW30" s="3411"/>
      <c r="RX30" s="3411"/>
      <c r="RY30" s="3411"/>
      <c r="RZ30" s="3411"/>
      <c r="SA30" s="3411"/>
      <c r="SB30" s="3411"/>
      <c r="SC30" s="3411"/>
      <c r="SD30" s="3411"/>
      <c r="SE30" s="3411"/>
      <c r="SF30" s="3411"/>
      <c r="SG30" s="3411"/>
      <c r="SH30" s="3411"/>
      <c r="SI30" s="3411"/>
      <c r="SJ30" s="3411"/>
      <c r="SK30" s="3411"/>
      <c r="SL30" s="3411"/>
      <c r="SM30" s="3411"/>
      <c r="SN30" s="3411"/>
      <c r="SO30" s="3411"/>
      <c r="SP30" s="3411"/>
      <c r="SQ30" s="3411"/>
      <c r="SR30" s="3411"/>
      <c r="SS30" s="3411"/>
      <c r="ST30" s="3411"/>
      <c r="SU30" s="3411"/>
      <c r="SV30" s="3411"/>
      <c r="SW30" s="3411"/>
      <c r="SX30" s="3411"/>
      <c r="SY30" s="3411"/>
      <c r="SZ30" s="3411"/>
      <c r="TA30" s="3411"/>
      <c r="TB30" s="3411"/>
      <c r="TC30" s="3411"/>
      <c r="TD30" s="3411"/>
      <c r="TE30" s="3411"/>
      <c r="TF30" s="3411"/>
      <c r="TG30" s="3411"/>
      <c r="TH30" s="3411"/>
      <c r="TI30" s="3411"/>
      <c r="TJ30" s="3411"/>
      <c r="TK30" s="3411"/>
      <c r="TL30" s="3411"/>
      <c r="TM30" s="3411"/>
      <c r="TN30" s="3411"/>
      <c r="TO30" s="3411"/>
      <c r="TP30" s="3411"/>
      <c r="TQ30" s="3411"/>
      <c r="TR30" s="3411"/>
      <c r="TS30" s="3411"/>
      <c r="TT30" s="3411"/>
      <c r="TU30" s="3411"/>
      <c r="TV30" s="3411"/>
      <c r="TW30" s="3411"/>
      <c r="TX30" s="3411"/>
      <c r="TY30" s="3411"/>
      <c r="TZ30" s="3411"/>
      <c r="UA30" s="3411"/>
      <c r="UB30" s="3411"/>
      <c r="UC30" s="3411"/>
      <c r="UD30" s="3411"/>
      <c r="UE30" s="3411"/>
      <c r="UF30" s="3411"/>
      <c r="UG30" s="3411"/>
      <c r="UH30" s="3411"/>
      <c r="UI30" s="3411"/>
      <c r="UJ30" s="3411"/>
      <c r="UK30" s="3411"/>
      <c r="UL30" s="3411"/>
      <c r="UM30" s="3411"/>
      <c r="UN30" s="3411"/>
      <c r="UO30" s="3411"/>
      <c r="UP30" s="3411"/>
      <c r="UQ30" s="3411"/>
      <c r="UR30" s="3411"/>
      <c r="US30" s="3411"/>
      <c r="UT30" s="3411"/>
      <c r="UU30" s="3411"/>
      <c r="UV30" s="3411"/>
      <c r="UW30" s="3411"/>
      <c r="UX30" s="3411"/>
      <c r="UY30" s="3411"/>
      <c r="UZ30" s="3411"/>
      <c r="VA30" s="3411"/>
      <c r="VB30" s="3411"/>
      <c r="VC30" s="3411"/>
      <c r="VD30" s="3411"/>
      <c r="VE30" s="3411"/>
      <c r="VF30" s="3411"/>
      <c r="VG30" s="3411"/>
      <c r="VH30" s="3411"/>
      <c r="VI30" s="3411"/>
      <c r="VJ30" s="3411"/>
      <c r="VK30" s="3411"/>
      <c r="VL30" s="3411"/>
      <c r="VM30" s="3411"/>
      <c r="VN30" s="3411"/>
      <c r="VO30" s="3411"/>
      <c r="VP30" s="3411"/>
      <c r="VQ30" s="3411"/>
      <c r="VR30" s="3411"/>
      <c r="VS30" s="3411"/>
      <c r="VT30" s="3411"/>
      <c r="VU30" s="3411"/>
      <c r="VV30" s="3411"/>
      <c r="VW30" s="3411"/>
      <c r="VX30" s="3411"/>
      <c r="VY30" s="3411"/>
      <c r="VZ30" s="3411"/>
      <c r="WA30" s="3411"/>
      <c r="WB30" s="3411"/>
      <c r="WC30" s="3411"/>
      <c r="WD30" s="3411"/>
      <c r="WE30" s="3411"/>
      <c r="WF30" s="3411"/>
      <c r="WG30" s="3411"/>
      <c r="WH30" s="3411"/>
      <c r="WI30" s="3411"/>
      <c r="WJ30" s="3411"/>
      <c r="WK30" s="3411"/>
      <c r="WL30" s="3411"/>
      <c r="WM30" s="3411"/>
      <c r="WN30" s="3411"/>
      <c r="WO30" s="3411"/>
      <c r="WP30" s="3411"/>
      <c r="WQ30" s="3411"/>
      <c r="WR30" s="3411"/>
      <c r="WS30" s="3411"/>
      <c r="WT30" s="3411"/>
      <c r="WU30" s="3411"/>
      <c r="WV30" s="3411"/>
      <c r="WW30" s="3411"/>
      <c r="WX30" s="3411"/>
      <c r="WY30" s="3411"/>
      <c r="WZ30" s="3411"/>
      <c r="XA30" s="3411"/>
      <c r="XB30" s="3411"/>
      <c r="XC30" s="3411"/>
      <c r="XD30" s="3411"/>
      <c r="XE30" s="3411"/>
      <c r="XF30" s="3411"/>
      <c r="XG30" s="3411"/>
      <c r="XH30" s="3411"/>
      <c r="XI30" s="3411"/>
      <c r="XJ30" s="3411"/>
      <c r="XK30" s="3411"/>
      <c r="XL30" s="3411"/>
      <c r="XM30" s="3411"/>
      <c r="XN30" s="3411"/>
      <c r="XO30" s="3411"/>
      <c r="XP30" s="3411"/>
      <c r="XQ30" s="3411"/>
      <c r="XR30" s="3411"/>
      <c r="XS30" s="3411"/>
      <c r="XT30" s="3411"/>
      <c r="XU30" s="3411"/>
      <c r="XV30" s="3411"/>
      <c r="XW30" s="3411"/>
      <c r="XX30" s="3411"/>
      <c r="XY30" s="3411"/>
      <c r="XZ30" s="3411"/>
      <c r="YA30" s="3411"/>
      <c r="YB30" s="3411"/>
      <c r="YC30" s="3411"/>
      <c r="YD30" s="3411"/>
      <c r="YE30" s="3411"/>
      <c r="YF30" s="3411"/>
      <c r="YG30" s="3411"/>
      <c r="YH30" s="3411"/>
      <c r="YI30" s="3411"/>
      <c r="YJ30" s="3411"/>
      <c r="YK30" s="3411"/>
      <c r="YL30" s="3411"/>
      <c r="YM30" s="3411"/>
      <c r="YN30" s="3411"/>
      <c r="YO30" s="3411"/>
      <c r="YP30" s="3411"/>
      <c r="YQ30" s="3411"/>
      <c r="YR30" s="3411"/>
      <c r="YS30" s="3411"/>
      <c r="YT30" s="3411"/>
      <c r="YU30" s="3411"/>
      <c r="YV30" s="3411"/>
      <c r="YW30" s="3411"/>
      <c r="YX30" s="3411"/>
      <c r="YY30" s="3411"/>
      <c r="YZ30" s="3411"/>
      <c r="ZA30" s="3411"/>
      <c r="ZB30" s="3411"/>
      <c r="ZC30" s="3411"/>
      <c r="ZD30" s="3411"/>
      <c r="ZE30" s="3411"/>
      <c r="ZF30" s="3411"/>
      <c r="ZG30" s="3411"/>
      <c r="ZH30" s="3411"/>
      <c r="ZI30" s="3411"/>
      <c r="ZJ30" s="3411"/>
      <c r="ZK30" s="3411"/>
      <c r="ZL30" s="3411"/>
      <c r="ZM30" s="3411"/>
      <c r="ZN30" s="3411"/>
      <c r="ZO30" s="3411"/>
      <c r="ZP30" s="3411"/>
      <c r="ZQ30" s="3411"/>
      <c r="ZR30" s="3411"/>
      <c r="ZS30" s="3411"/>
      <c r="ZT30" s="3411"/>
      <c r="ZU30" s="3411"/>
      <c r="ZV30" s="3411"/>
      <c r="ZW30" s="3411"/>
      <c r="ZX30" s="3411"/>
      <c r="ZY30" s="3411"/>
      <c r="ZZ30" s="3411"/>
      <c r="AAA30" s="3411"/>
      <c r="AAB30" s="3411"/>
    </row>
    <row r="31" spans="2:704" ht="21" customHeight="1">
      <c r="B31" s="3413">
        <v>26</v>
      </c>
      <c r="C31" s="3417" t="s">
        <v>6343</v>
      </c>
      <c r="D31" s="3416"/>
      <c r="E31" s="3413" t="s">
        <v>6567</v>
      </c>
      <c r="F31" s="3413"/>
      <c r="G31" s="3413" t="s">
        <v>3903</v>
      </c>
      <c r="H31" s="3411"/>
      <c r="I31" s="3411"/>
      <c r="J31" s="3411"/>
      <c r="K31" s="3411"/>
      <c r="L31" s="3411"/>
      <c r="M31" s="3411"/>
      <c r="N31" s="3411"/>
      <c r="O31" s="3411"/>
      <c r="P31" s="3411"/>
      <c r="Q31" s="3411"/>
      <c r="R31" s="3411"/>
      <c r="S31" s="3411"/>
      <c r="T31" s="3411"/>
      <c r="U31" s="3411"/>
      <c r="V31" s="3411"/>
      <c r="W31" s="3411"/>
      <c r="X31" s="3411"/>
      <c r="Y31" s="3411"/>
      <c r="Z31" s="3411"/>
      <c r="AA31" s="3411"/>
      <c r="AB31" s="3411"/>
      <c r="AC31" s="3411"/>
      <c r="AD31" s="3411"/>
      <c r="AE31" s="3411"/>
      <c r="AF31" s="3411"/>
      <c r="AG31" s="3411"/>
      <c r="AH31" s="3411"/>
      <c r="AI31" s="3411"/>
      <c r="AJ31" s="3411"/>
      <c r="AK31" s="3411"/>
      <c r="AL31" s="3411"/>
      <c r="AM31" s="3411"/>
      <c r="AN31" s="3411"/>
      <c r="AO31" s="3411"/>
      <c r="AP31" s="3411"/>
      <c r="AQ31" s="3411"/>
      <c r="AR31" s="3411"/>
      <c r="AS31" s="3411"/>
      <c r="AT31" s="3411"/>
      <c r="AU31" s="3411"/>
      <c r="AV31" s="3411"/>
      <c r="AW31" s="3411"/>
      <c r="AX31" s="3411"/>
      <c r="AY31" s="3411"/>
      <c r="AZ31" s="3411"/>
      <c r="BA31" s="3411"/>
      <c r="BB31" s="3411"/>
      <c r="BC31" s="3411"/>
      <c r="BD31" s="3411"/>
      <c r="BE31" s="3411"/>
      <c r="BF31" s="3411"/>
      <c r="BG31" s="3411"/>
      <c r="BH31" s="3411"/>
      <c r="BI31" s="3411"/>
      <c r="BJ31" s="3411"/>
      <c r="BK31" s="3411"/>
      <c r="BL31" s="3411"/>
      <c r="BM31" s="3411"/>
      <c r="BN31" s="3411"/>
      <c r="BO31" s="3411"/>
      <c r="BP31" s="3411"/>
      <c r="BQ31" s="3411"/>
      <c r="BR31" s="3411"/>
      <c r="BS31" s="3411"/>
      <c r="BT31" s="3411"/>
      <c r="BU31" s="3411"/>
      <c r="BV31" s="3411"/>
      <c r="BW31" s="3411"/>
      <c r="BX31" s="3411"/>
      <c r="BY31" s="3411"/>
      <c r="BZ31" s="3411"/>
      <c r="CA31" s="3411"/>
      <c r="CB31" s="3411"/>
      <c r="CC31" s="3411"/>
      <c r="CD31" s="3411"/>
      <c r="CE31" s="3411"/>
      <c r="CF31" s="3411"/>
      <c r="CG31" s="3411"/>
      <c r="CH31" s="3411"/>
      <c r="CI31" s="3411"/>
      <c r="CJ31" s="3411"/>
      <c r="CK31" s="3411"/>
      <c r="CL31" s="3411"/>
      <c r="CM31" s="3411"/>
      <c r="CN31" s="3411"/>
      <c r="CO31" s="3411"/>
      <c r="CP31" s="3411"/>
      <c r="CQ31" s="3411"/>
      <c r="CR31" s="3411"/>
      <c r="CS31" s="3411"/>
      <c r="CT31" s="3411"/>
      <c r="CU31" s="3411"/>
      <c r="CV31" s="3411"/>
      <c r="CW31" s="3411"/>
      <c r="CX31" s="3411"/>
      <c r="CY31" s="3411"/>
      <c r="CZ31" s="3411"/>
      <c r="DA31" s="3411"/>
      <c r="DB31" s="3411"/>
      <c r="DC31" s="3411"/>
      <c r="DD31" s="3411"/>
      <c r="DE31" s="3411"/>
      <c r="DF31" s="3411"/>
      <c r="DG31" s="3411"/>
      <c r="DH31" s="3411"/>
      <c r="DI31" s="3411"/>
      <c r="DJ31" s="3411"/>
      <c r="DK31" s="3411"/>
      <c r="DL31" s="3411"/>
      <c r="DM31" s="3411"/>
      <c r="DN31" s="3411"/>
      <c r="DO31" s="3411"/>
      <c r="DP31" s="3411"/>
      <c r="DQ31" s="3411"/>
      <c r="DR31" s="3411"/>
      <c r="DS31" s="3411"/>
      <c r="DT31" s="3411"/>
      <c r="DU31" s="3411"/>
      <c r="DV31" s="3411"/>
      <c r="DW31" s="3411"/>
      <c r="DX31" s="3411"/>
      <c r="DY31" s="3411"/>
      <c r="DZ31" s="3411"/>
      <c r="EA31" s="3411"/>
      <c r="EB31" s="3411"/>
      <c r="EC31" s="3411"/>
      <c r="ED31" s="3411"/>
      <c r="EE31" s="3411"/>
      <c r="EF31" s="3411"/>
      <c r="EG31" s="3411"/>
      <c r="EH31" s="3411"/>
      <c r="EI31" s="3411"/>
      <c r="EJ31" s="3411"/>
      <c r="EK31" s="3411"/>
      <c r="EL31" s="3411"/>
      <c r="EM31" s="3411"/>
      <c r="EN31" s="3411"/>
      <c r="EO31" s="3411"/>
      <c r="EP31" s="3411"/>
      <c r="EQ31" s="3411"/>
      <c r="ER31" s="3411"/>
      <c r="ES31" s="3411"/>
      <c r="ET31" s="3411"/>
      <c r="EU31" s="3411"/>
      <c r="EV31" s="3411"/>
      <c r="EW31" s="3411"/>
      <c r="EX31" s="3411"/>
      <c r="EY31" s="3411"/>
      <c r="EZ31" s="3411"/>
      <c r="FA31" s="3411"/>
      <c r="FB31" s="3411"/>
      <c r="FC31" s="3411"/>
      <c r="FD31" s="3411"/>
      <c r="FE31" s="3411"/>
      <c r="FF31" s="3411"/>
      <c r="FG31" s="3411"/>
      <c r="FH31" s="3411"/>
      <c r="FI31" s="3411"/>
      <c r="FJ31" s="3411"/>
      <c r="FK31" s="3411"/>
      <c r="FL31" s="3411"/>
      <c r="FM31" s="3411"/>
      <c r="FN31" s="3411"/>
      <c r="FO31" s="3411"/>
      <c r="FP31" s="3411"/>
      <c r="FQ31" s="3411"/>
      <c r="FR31" s="3411"/>
      <c r="FS31" s="3411"/>
      <c r="FT31" s="3411"/>
      <c r="FU31" s="3411"/>
      <c r="FV31" s="3411"/>
      <c r="FW31" s="3411"/>
      <c r="FX31" s="3411"/>
      <c r="FY31" s="3411"/>
      <c r="FZ31" s="3411"/>
      <c r="GA31" s="3411"/>
      <c r="GB31" s="3411"/>
      <c r="GC31" s="3411"/>
      <c r="GD31" s="3411"/>
      <c r="GE31" s="3411"/>
      <c r="GF31" s="3411"/>
      <c r="GG31" s="3411"/>
      <c r="GH31" s="3411"/>
      <c r="GI31" s="3411"/>
      <c r="GJ31" s="3411"/>
      <c r="GK31" s="3411"/>
      <c r="GL31" s="3411"/>
      <c r="GM31" s="3411"/>
      <c r="GN31" s="3411"/>
      <c r="GO31" s="3411"/>
      <c r="GP31" s="3411"/>
      <c r="GQ31" s="3411"/>
      <c r="GR31" s="3411"/>
      <c r="GS31" s="3411"/>
      <c r="GT31" s="3411"/>
      <c r="GU31" s="3411"/>
      <c r="GV31" s="3411"/>
      <c r="GW31" s="3411"/>
      <c r="GX31" s="3411"/>
      <c r="GY31" s="3411"/>
      <c r="GZ31" s="3411"/>
      <c r="HA31" s="3411"/>
      <c r="HB31" s="3411"/>
      <c r="HC31" s="3411"/>
      <c r="HD31" s="3411"/>
      <c r="HE31" s="3411"/>
      <c r="HF31" s="3411"/>
      <c r="HG31" s="3411"/>
      <c r="HH31" s="3411"/>
      <c r="HI31" s="3411"/>
      <c r="HJ31" s="3411"/>
      <c r="HK31" s="3411"/>
      <c r="HL31" s="3411"/>
      <c r="HM31" s="3411"/>
      <c r="HN31" s="3411"/>
      <c r="HO31" s="3411"/>
      <c r="HP31" s="3411"/>
      <c r="HQ31" s="3411"/>
      <c r="HR31" s="3411"/>
      <c r="HS31" s="3411"/>
      <c r="HT31" s="3411"/>
      <c r="HU31" s="3411"/>
      <c r="HV31" s="3411"/>
      <c r="HW31" s="3411"/>
      <c r="HX31" s="3411"/>
      <c r="HY31" s="3411"/>
      <c r="HZ31" s="3411"/>
      <c r="IA31" s="3411"/>
      <c r="IB31" s="3411"/>
      <c r="IC31" s="3411"/>
      <c r="ID31" s="3411"/>
      <c r="IE31" s="3411"/>
      <c r="IF31" s="3411"/>
      <c r="IG31" s="3411"/>
      <c r="IH31" s="3411"/>
      <c r="II31" s="3411"/>
      <c r="IJ31" s="3411"/>
      <c r="IK31" s="3411"/>
      <c r="IL31" s="3411"/>
      <c r="IM31" s="3411"/>
      <c r="IN31" s="3411"/>
      <c r="IO31" s="3411"/>
      <c r="IP31" s="3411"/>
      <c r="IQ31" s="3411"/>
      <c r="IR31" s="3411"/>
      <c r="IS31" s="3411"/>
      <c r="IT31" s="3411"/>
      <c r="IU31" s="3411"/>
      <c r="IV31" s="3411"/>
      <c r="IW31" s="3411"/>
      <c r="IX31" s="3411"/>
      <c r="IY31" s="3411"/>
      <c r="IZ31" s="3411"/>
      <c r="JA31" s="3411"/>
      <c r="JB31" s="3411"/>
      <c r="JC31" s="3411"/>
      <c r="JD31" s="3411"/>
      <c r="JE31" s="3411"/>
      <c r="JF31" s="3411"/>
      <c r="JG31" s="3411"/>
      <c r="JH31" s="3411"/>
      <c r="JI31" s="3411"/>
      <c r="JJ31" s="3411"/>
      <c r="JK31" s="3411"/>
      <c r="JL31" s="3411"/>
      <c r="JM31" s="3411"/>
      <c r="JN31" s="3411"/>
      <c r="JO31" s="3411"/>
      <c r="JP31" s="3411"/>
      <c r="JQ31" s="3411"/>
      <c r="JR31" s="3411"/>
      <c r="JS31" s="3411"/>
      <c r="JT31" s="3411"/>
      <c r="JU31" s="3411"/>
      <c r="JV31" s="3411"/>
      <c r="JW31" s="3411"/>
      <c r="JX31" s="3411"/>
      <c r="JY31" s="3411"/>
      <c r="JZ31" s="3411"/>
      <c r="KA31" s="3411"/>
      <c r="KB31" s="3411"/>
      <c r="KC31" s="3411"/>
      <c r="KD31" s="3411"/>
      <c r="KE31" s="3411"/>
      <c r="KF31" s="3411"/>
      <c r="KG31" s="3411"/>
      <c r="KH31" s="3411"/>
      <c r="KI31" s="3411"/>
      <c r="KJ31" s="3411"/>
      <c r="KK31" s="3411"/>
      <c r="KL31" s="3411"/>
      <c r="KM31" s="3411"/>
      <c r="KN31" s="3411"/>
      <c r="KO31" s="3411"/>
      <c r="KP31" s="3411"/>
      <c r="KQ31" s="3411"/>
      <c r="KR31" s="3411"/>
      <c r="KS31" s="3411"/>
      <c r="KT31" s="3411"/>
      <c r="KU31" s="3411"/>
      <c r="KV31" s="3411"/>
      <c r="KW31" s="3411"/>
      <c r="KX31" s="3411"/>
      <c r="KY31" s="3411"/>
      <c r="KZ31" s="3411"/>
      <c r="LA31" s="3411"/>
      <c r="LB31" s="3411"/>
      <c r="LC31" s="3411"/>
      <c r="LD31" s="3411"/>
      <c r="LE31" s="3411"/>
      <c r="LF31" s="3411"/>
      <c r="LG31" s="3411"/>
      <c r="LH31" s="3411"/>
      <c r="LI31" s="3411"/>
      <c r="LJ31" s="3411"/>
      <c r="LK31" s="3411"/>
      <c r="LL31" s="3411"/>
      <c r="LM31" s="3411"/>
      <c r="LN31" s="3411"/>
      <c r="LO31" s="3411"/>
      <c r="LP31" s="3411"/>
      <c r="LQ31" s="3411"/>
      <c r="LR31" s="3411"/>
      <c r="LS31" s="3411"/>
      <c r="LT31" s="3411"/>
      <c r="LU31" s="3411"/>
      <c r="LV31" s="3411"/>
      <c r="LW31" s="3411"/>
      <c r="LX31" s="3411"/>
      <c r="LY31" s="3411"/>
      <c r="LZ31" s="3411"/>
      <c r="MA31" s="3411"/>
      <c r="MB31" s="3411"/>
      <c r="MC31" s="3411"/>
      <c r="MD31" s="3411"/>
      <c r="ME31" s="3411"/>
      <c r="MF31" s="3411"/>
      <c r="MG31" s="3411"/>
      <c r="MH31" s="3411"/>
      <c r="MI31" s="3411"/>
      <c r="MJ31" s="3411"/>
      <c r="MK31" s="3411"/>
      <c r="ML31" s="3411"/>
      <c r="MM31" s="3411"/>
      <c r="MN31" s="3411"/>
      <c r="MO31" s="3411"/>
      <c r="MP31" s="3411"/>
      <c r="MQ31" s="3411"/>
      <c r="MR31" s="3411"/>
      <c r="MS31" s="3411"/>
      <c r="MT31" s="3411"/>
      <c r="MU31" s="3411"/>
      <c r="MV31" s="3411"/>
      <c r="MW31" s="3411"/>
      <c r="MX31" s="3411"/>
      <c r="MY31" s="3411"/>
      <c r="MZ31" s="3411"/>
      <c r="NA31" s="3411"/>
      <c r="NB31" s="3411"/>
      <c r="NC31" s="3411"/>
      <c r="ND31" s="3411"/>
      <c r="NE31" s="3411"/>
      <c r="NF31" s="3411"/>
      <c r="NG31" s="3411"/>
      <c r="NH31" s="3411"/>
      <c r="NI31" s="3411"/>
      <c r="NJ31" s="3411"/>
      <c r="NK31" s="3411"/>
      <c r="NL31" s="3411"/>
      <c r="NM31" s="3411"/>
      <c r="NN31" s="3411"/>
      <c r="NO31" s="3411"/>
      <c r="NP31" s="3411"/>
      <c r="NQ31" s="3411"/>
      <c r="NR31" s="3411"/>
      <c r="NS31" s="3411"/>
      <c r="NT31" s="3411"/>
      <c r="NU31" s="3411"/>
      <c r="NV31" s="3411"/>
      <c r="NW31" s="3411"/>
      <c r="NX31" s="3411"/>
      <c r="NY31" s="3411"/>
      <c r="NZ31" s="3411"/>
      <c r="OA31" s="3411"/>
      <c r="OB31" s="3411"/>
      <c r="OC31" s="3411"/>
      <c r="OD31" s="3411"/>
      <c r="OE31" s="3411"/>
      <c r="OF31" s="3411"/>
      <c r="OG31" s="3411"/>
      <c r="OH31" s="3411"/>
      <c r="OI31" s="3411"/>
      <c r="OJ31" s="3411"/>
      <c r="OK31" s="3411"/>
      <c r="OL31" s="3411"/>
      <c r="OM31" s="3411"/>
      <c r="ON31" s="3411"/>
      <c r="OO31" s="3411"/>
      <c r="OP31" s="3411"/>
      <c r="OQ31" s="3411"/>
      <c r="OR31" s="3411"/>
      <c r="OS31" s="3411"/>
      <c r="OT31" s="3411"/>
      <c r="OU31" s="3411"/>
      <c r="OV31" s="3411"/>
      <c r="OW31" s="3411"/>
      <c r="OX31" s="3411"/>
      <c r="OY31" s="3411"/>
      <c r="OZ31" s="3411"/>
      <c r="PA31" s="3411"/>
      <c r="PB31" s="3411"/>
      <c r="PC31" s="3411"/>
      <c r="PD31" s="3411"/>
      <c r="PE31" s="3411"/>
      <c r="PF31" s="3411"/>
      <c r="PG31" s="3411"/>
      <c r="PH31" s="3411"/>
      <c r="PI31" s="3411"/>
      <c r="PJ31" s="3411"/>
      <c r="PK31" s="3411"/>
      <c r="PL31" s="3411"/>
      <c r="PM31" s="3411"/>
      <c r="PN31" s="3411"/>
      <c r="PO31" s="3411"/>
      <c r="PP31" s="3411"/>
      <c r="PQ31" s="3411"/>
      <c r="PR31" s="3411"/>
      <c r="PS31" s="3411"/>
      <c r="PT31" s="3411"/>
      <c r="PU31" s="3411"/>
      <c r="PV31" s="3411"/>
      <c r="PW31" s="3411"/>
      <c r="PX31" s="3411"/>
      <c r="PY31" s="3411"/>
      <c r="PZ31" s="3411"/>
      <c r="QA31" s="3411"/>
      <c r="QB31" s="3411"/>
      <c r="QC31" s="3411"/>
      <c r="QD31" s="3411"/>
      <c r="QE31" s="3411"/>
      <c r="QF31" s="3411"/>
      <c r="QG31" s="3411"/>
      <c r="QH31" s="3411"/>
      <c r="QI31" s="3411"/>
      <c r="QJ31" s="3411"/>
      <c r="QK31" s="3411"/>
      <c r="QL31" s="3411"/>
      <c r="QM31" s="3411"/>
      <c r="QN31" s="3411"/>
      <c r="QO31" s="3411"/>
      <c r="QP31" s="3411"/>
      <c r="QQ31" s="3411"/>
      <c r="QR31" s="3411"/>
      <c r="QS31" s="3411"/>
      <c r="QT31" s="3411"/>
      <c r="QU31" s="3411"/>
      <c r="QV31" s="3411"/>
      <c r="QW31" s="3411"/>
      <c r="QX31" s="3411"/>
      <c r="QY31" s="3411"/>
      <c r="QZ31" s="3411"/>
      <c r="RA31" s="3411"/>
      <c r="RB31" s="3411"/>
      <c r="RC31" s="3411"/>
      <c r="RD31" s="3411"/>
      <c r="RE31" s="3411"/>
      <c r="RF31" s="3411"/>
      <c r="RG31" s="3411"/>
      <c r="RH31" s="3411"/>
      <c r="RI31" s="3411"/>
      <c r="RJ31" s="3411"/>
      <c r="RK31" s="3411"/>
      <c r="RL31" s="3411"/>
      <c r="RM31" s="3411"/>
      <c r="RN31" s="3411"/>
      <c r="RO31" s="3411"/>
      <c r="RP31" s="3411"/>
      <c r="RQ31" s="3411"/>
      <c r="RR31" s="3411"/>
      <c r="RS31" s="3411"/>
      <c r="RT31" s="3411"/>
      <c r="RU31" s="3411"/>
      <c r="RV31" s="3411"/>
      <c r="RW31" s="3411"/>
      <c r="RX31" s="3411"/>
      <c r="RY31" s="3411"/>
      <c r="RZ31" s="3411"/>
      <c r="SA31" s="3411"/>
      <c r="SB31" s="3411"/>
      <c r="SC31" s="3411"/>
      <c r="SD31" s="3411"/>
      <c r="SE31" s="3411"/>
      <c r="SF31" s="3411"/>
      <c r="SG31" s="3411"/>
      <c r="SH31" s="3411"/>
      <c r="SI31" s="3411"/>
      <c r="SJ31" s="3411"/>
      <c r="SK31" s="3411"/>
      <c r="SL31" s="3411"/>
      <c r="SM31" s="3411"/>
      <c r="SN31" s="3411"/>
      <c r="SO31" s="3411"/>
      <c r="SP31" s="3411"/>
      <c r="SQ31" s="3411"/>
      <c r="SR31" s="3411"/>
      <c r="SS31" s="3411"/>
      <c r="ST31" s="3411"/>
      <c r="SU31" s="3411"/>
      <c r="SV31" s="3411"/>
      <c r="SW31" s="3411"/>
      <c r="SX31" s="3411"/>
      <c r="SY31" s="3411"/>
      <c r="SZ31" s="3411"/>
      <c r="TA31" s="3411"/>
      <c r="TB31" s="3411"/>
      <c r="TC31" s="3411"/>
      <c r="TD31" s="3411"/>
      <c r="TE31" s="3411"/>
      <c r="TF31" s="3411"/>
      <c r="TG31" s="3411"/>
      <c r="TH31" s="3411"/>
      <c r="TI31" s="3411"/>
      <c r="TJ31" s="3411"/>
      <c r="TK31" s="3411"/>
      <c r="TL31" s="3411"/>
      <c r="TM31" s="3411"/>
      <c r="TN31" s="3411"/>
      <c r="TO31" s="3411"/>
      <c r="TP31" s="3411"/>
      <c r="TQ31" s="3411"/>
      <c r="TR31" s="3411"/>
      <c r="TS31" s="3411"/>
      <c r="TT31" s="3411"/>
      <c r="TU31" s="3411"/>
      <c r="TV31" s="3411"/>
      <c r="TW31" s="3411"/>
      <c r="TX31" s="3411"/>
      <c r="TY31" s="3411"/>
      <c r="TZ31" s="3411"/>
      <c r="UA31" s="3411"/>
      <c r="UB31" s="3411"/>
      <c r="UC31" s="3411"/>
      <c r="UD31" s="3411"/>
      <c r="UE31" s="3411"/>
      <c r="UF31" s="3411"/>
      <c r="UG31" s="3411"/>
      <c r="UH31" s="3411"/>
      <c r="UI31" s="3411"/>
      <c r="UJ31" s="3411"/>
      <c r="UK31" s="3411"/>
      <c r="UL31" s="3411"/>
      <c r="UM31" s="3411"/>
      <c r="UN31" s="3411"/>
      <c r="UO31" s="3411"/>
      <c r="UP31" s="3411"/>
      <c r="UQ31" s="3411"/>
      <c r="UR31" s="3411"/>
      <c r="US31" s="3411"/>
      <c r="UT31" s="3411"/>
      <c r="UU31" s="3411"/>
      <c r="UV31" s="3411"/>
      <c r="UW31" s="3411"/>
      <c r="UX31" s="3411"/>
      <c r="UY31" s="3411"/>
      <c r="UZ31" s="3411"/>
      <c r="VA31" s="3411"/>
      <c r="VB31" s="3411"/>
      <c r="VC31" s="3411"/>
      <c r="VD31" s="3411"/>
      <c r="VE31" s="3411"/>
      <c r="VF31" s="3411"/>
      <c r="VG31" s="3411"/>
      <c r="VH31" s="3411"/>
      <c r="VI31" s="3411"/>
      <c r="VJ31" s="3411"/>
      <c r="VK31" s="3411"/>
      <c r="VL31" s="3411"/>
      <c r="VM31" s="3411"/>
      <c r="VN31" s="3411"/>
      <c r="VO31" s="3411"/>
      <c r="VP31" s="3411"/>
      <c r="VQ31" s="3411"/>
      <c r="VR31" s="3411"/>
      <c r="VS31" s="3411"/>
      <c r="VT31" s="3411"/>
      <c r="VU31" s="3411"/>
      <c r="VV31" s="3411"/>
      <c r="VW31" s="3411"/>
      <c r="VX31" s="3411"/>
      <c r="VY31" s="3411"/>
      <c r="VZ31" s="3411"/>
      <c r="WA31" s="3411"/>
      <c r="WB31" s="3411"/>
      <c r="WC31" s="3411"/>
      <c r="WD31" s="3411"/>
      <c r="WE31" s="3411"/>
      <c r="WF31" s="3411"/>
      <c r="WG31" s="3411"/>
      <c r="WH31" s="3411"/>
      <c r="WI31" s="3411"/>
      <c r="WJ31" s="3411"/>
      <c r="WK31" s="3411"/>
      <c r="WL31" s="3411"/>
      <c r="WM31" s="3411"/>
      <c r="WN31" s="3411"/>
      <c r="WO31" s="3411"/>
      <c r="WP31" s="3411"/>
      <c r="WQ31" s="3411"/>
      <c r="WR31" s="3411"/>
      <c r="WS31" s="3411"/>
      <c r="WT31" s="3411"/>
      <c r="WU31" s="3411"/>
      <c r="WV31" s="3411"/>
      <c r="WW31" s="3411"/>
      <c r="WX31" s="3411"/>
      <c r="WY31" s="3411"/>
      <c r="WZ31" s="3411"/>
      <c r="XA31" s="3411"/>
      <c r="XB31" s="3411"/>
      <c r="XC31" s="3411"/>
      <c r="XD31" s="3411"/>
      <c r="XE31" s="3411"/>
      <c r="XF31" s="3411"/>
      <c r="XG31" s="3411"/>
      <c r="XH31" s="3411"/>
      <c r="XI31" s="3411"/>
      <c r="XJ31" s="3411"/>
      <c r="XK31" s="3411"/>
      <c r="XL31" s="3411"/>
      <c r="XM31" s="3411"/>
      <c r="XN31" s="3411"/>
      <c r="XO31" s="3411"/>
      <c r="XP31" s="3411"/>
      <c r="XQ31" s="3411"/>
      <c r="XR31" s="3411"/>
      <c r="XS31" s="3411"/>
      <c r="XT31" s="3411"/>
      <c r="XU31" s="3411"/>
      <c r="XV31" s="3411"/>
      <c r="XW31" s="3411"/>
      <c r="XX31" s="3411"/>
      <c r="XY31" s="3411"/>
      <c r="XZ31" s="3411"/>
      <c r="YA31" s="3411"/>
      <c r="YB31" s="3411"/>
      <c r="YC31" s="3411"/>
      <c r="YD31" s="3411"/>
      <c r="YE31" s="3411"/>
      <c r="YF31" s="3411"/>
      <c r="YG31" s="3411"/>
      <c r="YH31" s="3411"/>
      <c r="YI31" s="3411"/>
      <c r="YJ31" s="3411"/>
      <c r="YK31" s="3411"/>
      <c r="YL31" s="3411"/>
      <c r="YM31" s="3411"/>
      <c r="YN31" s="3411"/>
      <c r="YO31" s="3411"/>
      <c r="YP31" s="3411"/>
      <c r="YQ31" s="3411"/>
      <c r="YR31" s="3411"/>
      <c r="YS31" s="3411"/>
      <c r="YT31" s="3411"/>
      <c r="YU31" s="3411"/>
      <c r="YV31" s="3411"/>
      <c r="YW31" s="3411"/>
      <c r="YX31" s="3411"/>
      <c r="YY31" s="3411"/>
      <c r="YZ31" s="3411"/>
      <c r="ZA31" s="3411"/>
      <c r="ZB31" s="3411"/>
      <c r="ZC31" s="3411"/>
      <c r="ZD31" s="3411"/>
      <c r="ZE31" s="3411"/>
      <c r="ZF31" s="3411"/>
      <c r="ZG31" s="3411"/>
      <c r="ZH31" s="3411"/>
      <c r="ZI31" s="3411"/>
      <c r="ZJ31" s="3411"/>
      <c r="ZK31" s="3411"/>
      <c r="ZL31" s="3411"/>
      <c r="ZM31" s="3411"/>
      <c r="ZN31" s="3411"/>
      <c r="ZO31" s="3411"/>
      <c r="ZP31" s="3411"/>
      <c r="ZQ31" s="3411"/>
      <c r="ZR31" s="3411"/>
      <c r="ZS31" s="3411"/>
      <c r="ZT31" s="3411"/>
      <c r="ZU31" s="3411"/>
      <c r="ZV31" s="3411"/>
      <c r="ZW31" s="3411"/>
      <c r="ZX31" s="3411"/>
      <c r="ZY31" s="3411"/>
      <c r="ZZ31" s="3411"/>
      <c r="AAA31" s="3411"/>
      <c r="AAB31" s="3411"/>
    </row>
    <row r="32" spans="2:704" ht="21" customHeight="1">
      <c r="B32" s="3413">
        <v>27</v>
      </c>
      <c r="C32" s="3417" t="s">
        <v>6345</v>
      </c>
      <c r="D32" s="3416"/>
      <c r="E32" s="3413" t="s">
        <v>6567</v>
      </c>
      <c r="F32" s="3413"/>
      <c r="G32" s="3413" t="s">
        <v>3903</v>
      </c>
      <c r="H32" s="3411"/>
      <c r="I32" s="3411"/>
      <c r="J32" s="3411"/>
      <c r="K32" s="3411"/>
      <c r="L32" s="3411"/>
      <c r="M32" s="3411"/>
      <c r="N32" s="3411"/>
      <c r="O32" s="3411"/>
      <c r="P32" s="3411"/>
      <c r="Q32" s="3411"/>
      <c r="R32" s="3411"/>
      <c r="S32" s="3411"/>
      <c r="T32" s="3411"/>
      <c r="U32" s="3411"/>
      <c r="V32" s="3411"/>
      <c r="W32" s="3411"/>
      <c r="X32" s="3411"/>
      <c r="Y32" s="3411"/>
      <c r="Z32" s="3411"/>
      <c r="AA32" s="3411"/>
      <c r="AB32" s="3411"/>
      <c r="AC32" s="3411"/>
      <c r="AD32" s="3411"/>
      <c r="AE32" s="3411"/>
      <c r="AF32" s="3411"/>
      <c r="AG32" s="3411"/>
      <c r="AH32" s="3411"/>
      <c r="AI32" s="3411"/>
      <c r="AJ32" s="3411"/>
      <c r="AK32" s="3411"/>
      <c r="AL32" s="3411"/>
      <c r="AM32" s="3411"/>
      <c r="AN32" s="3411"/>
      <c r="AO32" s="3411"/>
      <c r="AP32" s="3411"/>
      <c r="AQ32" s="3411"/>
      <c r="AR32" s="3411"/>
      <c r="AS32" s="3411"/>
      <c r="AT32" s="3411"/>
      <c r="AU32" s="3411"/>
      <c r="AV32" s="3411"/>
      <c r="AW32" s="3411"/>
      <c r="AX32" s="3411"/>
      <c r="AY32" s="3411"/>
      <c r="AZ32" s="3411"/>
      <c r="BA32" s="3411"/>
      <c r="BB32" s="3411"/>
      <c r="BC32" s="3411"/>
      <c r="BD32" s="3411"/>
      <c r="BE32" s="3411"/>
      <c r="BF32" s="3411"/>
      <c r="BG32" s="3411"/>
      <c r="BH32" s="3411"/>
      <c r="BI32" s="3411"/>
      <c r="BJ32" s="3411"/>
      <c r="BK32" s="3411"/>
      <c r="BL32" s="3411"/>
      <c r="BM32" s="3411"/>
      <c r="BN32" s="3411"/>
      <c r="BO32" s="3411"/>
      <c r="BP32" s="3411"/>
      <c r="BQ32" s="3411"/>
      <c r="BR32" s="3411"/>
      <c r="BS32" s="3411"/>
      <c r="BT32" s="3411"/>
      <c r="BU32" s="3411"/>
      <c r="BV32" s="3411"/>
      <c r="BW32" s="3411"/>
      <c r="BX32" s="3411"/>
      <c r="BY32" s="3411"/>
      <c r="BZ32" s="3411"/>
      <c r="CA32" s="3411"/>
      <c r="CB32" s="3411"/>
      <c r="CC32" s="3411"/>
      <c r="CD32" s="3411"/>
      <c r="CE32" s="3411"/>
      <c r="CF32" s="3411"/>
      <c r="CG32" s="3411"/>
      <c r="CH32" s="3411"/>
      <c r="CI32" s="3411"/>
      <c r="CJ32" s="3411"/>
      <c r="CK32" s="3411"/>
      <c r="CL32" s="3411"/>
      <c r="CM32" s="3411"/>
      <c r="CN32" s="3411"/>
      <c r="CO32" s="3411"/>
      <c r="CP32" s="3411"/>
      <c r="CQ32" s="3411"/>
      <c r="CR32" s="3411"/>
      <c r="CS32" s="3411"/>
      <c r="CT32" s="3411"/>
      <c r="CU32" s="3411"/>
      <c r="CV32" s="3411"/>
      <c r="CW32" s="3411"/>
      <c r="CX32" s="3411"/>
      <c r="CY32" s="3411"/>
      <c r="CZ32" s="3411"/>
      <c r="DA32" s="3411"/>
      <c r="DB32" s="3411"/>
      <c r="DC32" s="3411"/>
      <c r="DD32" s="3411"/>
      <c r="DE32" s="3411"/>
      <c r="DF32" s="3411"/>
      <c r="DG32" s="3411"/>
      <c r="DH32" s="3411"/>
      <c r="DI32" s="3411"/>
      <c r="DJ32" s="3411"/>
      <c r="DK32" s="3411"/>
      <c r="DL32" s="3411"/>
      <c r="DM32" s="3411"/>
      <c r="DN32" s="3411"/>
      <c r="DO32" s="3411"/>
      <c r="DP32" s="3411"/>
      <c r="DQ32" s="3411"/>
      <c r="DR32" s="3411"/>
      <c r="DS32" s="3411"/>
      <c r="DT32" s="3411"/>
      <c r="DU32" s="3411"/>
      <c r="DV32" s="3411"/>
      <c r="DW32" s="3411"/>
      <c r="DX32" s="3411"/>
      <c r="DY32" s="3411"/>
      <c r="DZ32" s="3411"/>
      <c r="EA32" s="3411"/>
      <c r="EB32" s="3411"/>
      <c r="EC32" s="3411"/>
      <c r="ED32" s="3411"/>
      <c r="EE32" s="3411"/>
      <c r="EF32" s="3411"/>
      <c r="EG32" s="3411"/>
      <c r="EH32" s="3411"/>
      <c r="EI32" s="3411"/>
      <c r="EJ32" s="3411"/>
      <c r="EK32" s="3411"/>
      <c r="EL32" s="3411"/>
      <c r="EM32" s="3411"/>
      <c r="EN32" s="3411"/>
      <c r="EO32" s="3411"/>
      <c r="EP32" s="3411"/>
      <c r="EQ32" s="3411"/>
      <c r="ER32" s="3411"/>
      <c r="ES32" s="3411"/>
      <c r="ET32" s="3411"/>
      <c r="EU32" s="3411"/>
      <c r="EV32" s="3411"/>
      <c r="EW32" s="3411"/>
      <c r="EX32" s="3411"/>
      <c r="EY32" s="3411"/>
      <c r="EZ32" s="3411"/>
      <c r="FA32" s="3411"/>
      <c r="FB32" s="3411"/>
      <c r="FC32" s="3411"/>
      <c r="FD32" s="3411"/>
      <c r="FE32" s="3411"/>
      <c r="FF32" s="3411"/>
      <c r="FG32" s="3411"/>
      <c r="FH32" s="3411"/>
      <c r="FI32" s="3411"/>
      <c r="FJ32" s="3411"/>
      <c r="FK32" s="3411"/>
      <c r="FL32" s="3411"/>
      <c r="FM32" s="3411"/>
      <c r="FN32" s="3411"/>
      <c r="FO32" s="3411"/>
      <c r="FP32" s="3411"/>
      <c r="FQ32" s="3411"/>
      <c r="FR32" s="3411"/>
      <c r="FS32" s="3411"/>
      <c r="FT32" s="3411"/>
      <c r="FU32" s="3411"/>
      <c r="FV32" s="3411"/>
      <c r="FW32" s="3411"/>
      <c r="FX32" s="3411"/>
      <c r="FY32" s="3411"/>
      <c r="FZ32" s="3411"/>
      <c r="GA32" s="3411"/>
      <c r="GB32" s="3411"/>
      <c r="GC32" s="3411"/>
      <c r="GD32" s="3411"/>
      <c r="GE32" s="3411"/>
      <c r="GF32" s="3411"/>
      <c r="GG32" s="3411"/>
      <c r="GH32" s="3411"/>
      <c r="GI32" s="3411"/>
      <c r="GJ32" s="3411"/>
      <c r="GK32" s="3411"/>
      <c r="GL32" s="3411"/>
      <c r="GM32" s="3411"/>
      <c r="GN32" s="3411"/>
      <c r="GO32" s="3411"/>
      <c r="GP32" s="3411"/>
      <c r="GQ32" s="3411"/>
      <c r="GR32" s="3411"/>
      <c r="GS32" s="3411"/>
      <c r="GT32" s="3411"/>
      <c r="GU32" s="3411"/>
      <c r="GV32" s="3411"/>
      <c r="GW32" s="3411"/>
      <c r="GX32" s="3411"/>
      <c r="GY32" s="3411"/>
      <c r="GZ32" s="3411"/>
      <c r="HA32" s="3411"/>
      <c r="HB32" s="3411"/>
      <c r="HC32" s="3411"/>
      <c r="HD32" s="3411"/>
      <c r="HE32" s="3411"/>
      <c r="HF32" s="3411"/>
      <c r="HG32" s="3411"/>
      <c r="HH32" s="3411"/>
      <c r="HI32" s="3411"/>
      <c r="HJ32" s="3411"/>
      <c r="HK32" s="3411"/>
      <c r="HL32" s="3411"/>
      <c r="HM32" s="3411"/>
      <c r="HN32" s="3411"/>
      <c r="HO32" s="3411"/>
      <c r="HP32" s="3411"/>
      <c r="HQ32" s="3411"/>
      <c r="HR32" s="3411"/>
      <c r="HS32" s="3411"/>
      <c r="HT32" s="3411"/>
      <c r="HU32" s="3411"/>
      <c r="HV32" s="3411"/>
      <c r="HW32" s="3411"/>
      <c r="HX32" s="3411"/>
      <c r="HY32" s="3411"/>
      <c r="HZ32" s="3411"/>
      <c r="IA32" s="3411"/>
      <c r="IB32" s="3411"/>
      <c r="IC32" s="3411"/>
      <c r="ID32" s="3411"/>
      <c r="IE32" s="3411"/>
      <c r="IF32" s="3411"/>
      <c r="IG32" s="3411"/>
      <c r="IH32" s="3411"/>
      <c r="II32" s="3411"/>
      <c r="IJ32" s="3411"/>
      <c r="IK32" s="3411"/>
      <c r="IL32" s="3411"/>
      <c r="IM32" s="3411"/>
      <c r="IN32" s="3411"/>
      <c r="IO32" s="3411"/>
      <c r="IP32" s="3411"/>
      <c r="IQ32" s="3411"/>
      <c r="IR32" s="3411"/>
      <c r="IS32" s="3411"/>
      <c r="IT32" s="3411"/>
      <c r="IU32" s="3411"/>
      <c r="IV32" s="3411"/>
      <c r="IW32" s="3411"/>
      <c r="IX32" s="3411"/>
      <c r="IY32" s="3411"/>
      <c r="IZ32" s="3411"/>
      <c r="JA32" s="3411"/>
      <c r="JB32" s="3411"/>
      <c r="JC32" s="3411"/>
      <c r="JD32" s="3411"/>
      <c r="JE32" s="3411"/>
      <c r="JF32" s="3411"/>
      <c r="JG32" s="3411"/>
      <c r="JH32" s="3411"/>
      <c r="JI32" s="3411"/>
      <c r="JJ32" s="3411"/>
      <c r="JK32" s="3411"/>
      <c r="JL32" s="3411"/>
      <c r="JM32" s="3411"/>
      <c r="JN32" s="3411"/>
      <c r="JO32" s="3411"/>
      <c r="JP32" s="3411"/>
      <c r="JQ32" s="3411"/>
      <c r="JR32" s="3411"/>
      <c r="JS32" s="3411"/>
      <c r="JT32" s="3411"/>
      <c r="JU32" s="3411"/>
      <c r="JV32" s="3411"/>
      <c r="JW32" s="3411"/>
      <c r="JX32" s="3411"/>
      <c r="JY32" s="3411"/>
      <c r="JZ32" s="3411"/>
      <c r="KA32" s="3411"/>
      <c r="KB32" s="3411"/>
      <c r="KC32" s="3411"/>
      <c r="KD32" s="3411"/>
      <c r="KE32" s="3411"/>
      <c r="KF32" s="3411"/>
      <c r="KG32" s="3411"/>
      <c r="KH32" s="3411"/>
      <c r="KI32" s="3411"/>
      <c r="KJ32" s="3411"/>
      <c r="KK32" s="3411"/>
      <c r="KL32" s="3411"/>
      <c r="KM32" s="3411"/>
      <c r="KN32" s="3411"/>
      <c r="KO32" s="3411"/>
      <c r="KP32" s="3411"/>
      <c r="KQ32" s="3411"/>
      <c r="KR32" s="3411"/>
      <c r="KS32" s="3411"/>
      <c r="KT32" s="3411"/>
      <c r="KU32" s="3411"/>
      <c r="KV32" s="3411"/>
      <c r="KW32" s="3411"/>
      <c r="KX32" s="3411"/>
      <c r="KY32" s="3411"/>
      <c r="KZ32" s="3411"/>
      <c r="LA32" s="3411"/>
      <c r="LB32" s="3411"/>
      <c r="LC32" s="3411"/>
      <c r="LD32" s="3411"/>
      <c r="LE32" s="3411"/>
      <c r="LF32" s="3411"/>
      <c r="LG32" s="3411"/>
      <c r="LH32" s="3411"/>
      <c r="LI32" s="3411"/>
      <c r="LJ32" s="3411"/>
      <c r="LK32" s="3411"/>
      <c r="LL32" s="3411"/>
      <c r="LM32" s="3411"/>
      <c r="LN32" s="3411"/>
      <c r="LO32" s="3411"/>
      <c r="LP32" s="3411"/>
      <c r="LQ32" s="3411"/>
      <c r="LR32" s="3411"/>
      <c r="LS32" s="3411"/>
      <c r="LT32" s="3411"/>
      <c r="LU32" s="3411"/>
      <c r="LV32" s="3411"/>
      <c r="LW32" s="3411"/>
      <c r="LX32" s="3411"/>
      <c r="LY32" s="3411"/>
      <c r="LZ32" s="3411"/>
      <c r="MA32" s="3411"/>
      <c r="MB32" s="3411"/>
      <c r="MC32" s="3411"/>
      <c r="MD32" s="3411"/>
      <c r="ME32" s="3411"/>
      <c r="MF32" s="3411"/>
      <c r="MG32" s="3411"/>
      <c r="MH32" s="3411"/>
      <c r="MI32" s="3411"/>
      <c r="MJ32" s="3411"/>
      <c r="MK32" s="3411"/>
      <c r="ML32" s="3411"/>
      <c r="MM32" s="3411"/>
      <c r="MN32" s="3411"/>
      <c r="MO32" s="3411"/>
      <c r="MP32" s="3411"/>
      <c r="MQ32" s="3411"/>
      <c r="MR32" s="3411"/>
      <c r="MS32" s="3411"/>
      <c r="MT32" s="3411"/>
      <c r="MU32" s="3411"/>
      <c r="MV32" s="3411"/>
      <c r="MW32" s="3411"/>
      <c r="MX32" s="3411"/>
      <c r="MY32" s="3411"/>
      <c r="MZ32" s="3411"/>
      <c r="NA32" s="3411"/>
      <c r="NB32" s="3411"/>
      <c r="NC32" s="3411"/>
      <c r="ND32" s="3411"/>
      <c r="NE32" s="3411"/>
      <c r="NF32" s="3411"/>
      <c r="NG32" s="3411"/>
      <c r="NH32" s="3411"/>
      <c r="NI32" s="3411"/>
      <c r="NJ32" s="3411"/>
      <c r="NK32" s="3411"/>
      <c r="NL32" s="3411"/>
      <c r="NM32" s="3411"/>
      <c r="NN32" s="3411"/>
      <c r="NO32" s="3411"/>
      <c r="NP32" s="3411"/>
      <c r="NQ32" s="3411"/>
      <c r="NR32" s="3411"/>
      <c r="NS32" s="3411"/>
      <c r="NT32" s="3411"/>
      <c r="NU32" s="3411"/>
      <c r="NV32" s="3411"/>
      <c r="NW32" s="3411"/>
      <c r="NX32" s="3411"/>
      <c r="NY32" s="3411"/>
      <c r="NZ32" s="3411"/>
      <c r="OA32" s="3411"/>
      <c r="OB32" s="3411"/>
      <c r="OC32" s="3411"/>
      <c r="OD32" s="3411"/>
      <c r="OE32" s="3411"/>
      <c r="OF32" s="3411"/>
      <c r="OG32" s="3411"/>
      <c r="OH32" s="3411"/>
      <c r="OI32" s="3411"/>
      <c r="OJ32" s="3411"/>
      <c r="OK32" s="3411"/>
      <c r="OL32" s="3411"/>
      <c r="OM32" s="3411"/>
      <c r="ON32" s="3411"/>
      <c r="OO32" s="3411"/>
      <c r="OP32" s="3411"/>
      <c r="OQ32" s="3411"/>
      <c r="OR32" s="3411"/>
      <c r="OS32" s="3411"/>
      <c r="OT32" s="3411"/>
      <c r="OU32" s="3411"/>
      <c r="OV32" s="3411"/>
      <c r="OW32" s="3411"/>
      <c r="OX32" s="3411"/>
      <c r="OY32" s="3411"/>
      <c r="OZ32" s="3411"/>
      <c r="PA32" s="3411"/>
      <c r="PB32" s="3411"/>
      <c r="PC32" s="3411"/>
      <c r="PD32" s="3411"/>
      <c r="PE32" s="3411"/>
      <c r="PF32" s="3411"/>
      <c r="PG32" s="3411"/>
      <c r="PH32" s="3411"/>
      <c r="PI32" s="3411"/>
      <c r="PJ32" s="3411"/>
      <c r="PK32" s="3411"/>
      <c r="PL32" s="3411"/>
      <c r="PM32" s="3411"/>
      <c r="PN32" s="3411"/>
      <c r="PO32" s="3411"/>
      <c r="PP32" s="3411"/>
      <c r="PQ32" s="3411"/>
      <c r="PR32" s="3411"/>
      <c r="PS32" s="3411"/>
      <c r="PT32" s="3411"/>
      <c r="PU32" s="3411"/>
      <c r="PV32" s="3411"/>
      <c r="PW32" s="3411"/>
      <c r="PX32" s="3411"/>
      <c r="PY32" s="3411"/>
      <c r="PZ32" s="3411"/>
      <c r="QA32" s="3411"/>
      <c r="QB32" s="3411"/>
      <c r="QC32" s="3411"/>
      <c r="QD32" s="3411"/>
      <c r="QE32" s="3411"/>
      <c r="QF32" s="3411"/>
      <c r="QG32" s="3411"/>
      <c r="QH32" s="3411"/>
      <c r="QI32" s="3411"/>
      <c r="QJ32" s="3411"/>
      <c r="QK32" s="3411"/>
      <c r="QL32" s="3411"/>
      <c r="QM32" s="3411"/>
      <c r="QN32" s="3411"/>
      <c r="QO32" s="3411"/>
      <c r="QP32" s="3411"/>
      <c r="QQ32" s="3411"/>
      <c r="QR32" s="3411"/>
      <c r="QS32" s="3411"/>
      <c r="QT32" s="3411"/>
      <c r="QU32" s="3411"/>
      <c r="QV32" s="3411"/>
      <c r="QW32" s="3411"/>
      <c r="QX32" s="3411"/>
      <c r="QY32" s="3411"/>
      <c r="QZ32" s="3411"/>
      <c r="RA32" s="3411"/>
      <c r="RB32" s="3411"/>
      <c r="RC32" s="3411"/>
      <c r="RD32" s="3411"/>
      <c r="RE32" s="3411"/>
      <c r="RF32" s="3411"/>
      <c r="RG32" s="3411"/>
      <c r="RH32" s="3411"/>
      <c r="RI32" s="3411"/>
      <c r="RJ32" s="3411"/>
      <c r="RK32" s="3411"/>
      <c r="RL32" s="3411"/>
      <c r="RM32" s="3411"/>
      <c r="RN32" s="3411"/>
      <c r="RO32" s="3411"/>
      <c r="RP32" s="3411"/>
      <c r="RQ32" s="3411"/>
      <c r="RR32" s="3411"/>
      <c r="RS32" s="3411"/>
      <c r="RT32" s="3411"/>
      <c r="RU32" s="3411"/>
      <c r="RV32" s="3411"/>
      <c r="RW32" s="3411"/>
      <c r="RX32" s="3411"/>
      <c r="RY32" s="3411"/>
      <c r="RZ32" s="3411"/>
      <c r="SA32" s="3411"/>
      <c r="SB32" s="3411"/>
      <c r="SC32" s="3411"/>
      <c r="SD32" s="3411"/>
      <c r="SE32" s="3411"/>
      <c r="SF32" s="3411"/>
      <c r="SG32" s="3411"/>
      <c r="SH32" s="3411"/>
      <c r="SI32" s="3411"/>
      <c r="SJ32" s="3411"/>
      <c r="SK32" s="3411"/>
      <c r="SL32" s="3411"/>
      <c r="SM32" s="3411"/>
      <c r="SN32" s="3411"/>
      <c r="SO32" s="3411"/>
      <c r="SP32" s="3411"/>
      <c r="SQ32" s="3411"/>
      <c r="SR32" s="3411"/>
      <c r="SS32" s="3411"/>
      <c r="ST32" s="3411"/>
      <c r="SU32" s="3411"/>
      <c r="SV32" s="3411"/>
      <c r="SW32" s="3411"/>
      <c r="SX32" s="3411"/>
      <c r="SY32" s="3411"/>
      <c r="SZ32" s="3411"/>
      <c r="TA32" s="3411"/>
      <c r="TB32" s="3411"/>
      <c r="TC32" s="3411"/>
      <c r="TD32" s="3411"/>
      <c r="TE32" s="3411"/>
      <c r="TF32" s="3411"/>
      <c r="TG32" s="3411"/>
      <c r="TH32" s="3411"/>
      <c r="TI32" s="3411"/>
      <c r="TJ32" s="3411"/>
      <c r="TK32" s="3411"/>
      <c r="TL32" s="3411"/>
      <c r="TM32" s="3411"/>
      <c r="TN32" s="3411"/>
      <c r="TO32" s="3411"/>
      <c r="TP32" s="3411"/>
      <c r="TQ32" s="3411"/>
      <c r="TR32" s="3411"/>
      <c r="TS32" s="3411"/>
      <c r="TT32" s="3411"/>
      <c r="TU32" s="3411"/>
      <c r="TV32" s="3411"/>
      <c r="TW32" s="3411"/>
      <c r="TX32" s="3411"/>
      <c r="TY32" s="3411"/>
      <c r="TZ32" s="3411"/>
      <c r="UA32" s="3411"/>
      <c r="UB32" s="3411"/>
      <c r="UC32" s="3411"/>
      <c r="UD32" s="3411"/>
      <c r="UE32" s="3411"/>
      <c r="UF32" s="3411"/>
      <c r="UG32" s="3411"/>
      <c r="UH32" s="3411"/>
      <c r="UI32" s="3411"/>
      <c r="UJ32" s="3411"/>
      <c r="UK32" s="3411"/>
      <c r="UL32" s="3411"/>
      <c r="UM32" s="3411"/>
      <c r="UN32" s="3411"/>
      <c r="UO32" s="3411"/>
      <c r="UP32" s="3411"/>
      <c r="UQ32" s="3411"/>
      <c r="UR32" s="3411"/>
      <c r="US32" s="3411"/>
      <c r="UT32" s="3411"/>
      <c r="UU32" s="3411"/>
      <c r="UV32" s="3411"/>
      <c r="UW32" s="3411"/>
      <c r="UX32" s="3411"/>
      <c r="UY32" s="3411"/>
      <c r="UZ32" s="3411"/>
      <c r="VA32" s="3411"/>
      <c r="VB32" s="3411"/>
      <c r="VC32" s="3411"/>
      <c r="VD32" s="3411"/>
      <c r="VE32" s="3411"/>
      <c r="VF32" s="3411"/>
      <c r="VG32" s="3411"/>
      <c r="VH32" s="3411"/>
      <c r="VI32" s="3411"/>
      <c r="VJ32" s="3411"/>
      <c r="VK32" s="3411"/>
      <c r="VL32" s="3411"/>
      <c r="VM32" s="3411"/>
      <c r="VN32" s="3411"/>
      <c r="VO32" s="3411"/>
      <c r="VP32" s="3411"/>
      <c r="VQ32" s="3411"/>
      <c r="VR32" s="3411"/>
      <c r="VS32" s="3411"/>
      <c r="VT32" s="3411"/>
      <c r="VU32" s="3411"/>
      <c r="VV32" s="3411"/>
      <c r="VW32" s="3411"/>
      <c r="VX32" s="3411"/>
      <c r="VY32" s="3411"/>
      <c r="VZ32" s="3411"/>
      <c r="WA32" s="3411"/>
      <c r="WB32" s="3411"/>
      <c r="WC32" s="3411"/>
      <c r="WD32" s="3411"/>
      <c r="WE32" s="3411"/>
      <c r="WF32" s="3411"/>
      <c r="WG32" s="3411"/>
      <c r="WH32" s="3411"/>
      <c r="WI32" s="3411"/>
      <c r="WJ32" s="3411"/>
      <c r="WK32" s="3411"/>
      <c r="WL32" s="3411"/>
      <c r="WM32" s="3411"/>
      <c r="WN32" s="3411"/>
      <c r="WO32" s="3411"/>
      <c r="WP32" s="3411"/>
      <c r="WQ32" s="3411"/>
      <c r="WR32" s="3411"/>
      <c r="WS32" s="3411"/>
      <c r="WT32" s="3411"/>
      <c r="WU32" s="3411"/>
      <c r="WV32" s="3411"/>
      <c r="WW32" s="3411"/>
      <c r="WX32" s="3411"/>
      <c r="WY32" s="3411"/>
      <c r="WZ32" s="3411"/>
      <c r="XA32" s="3411"/>
      <c r="XB32" s="3411"/>
      <c r="XC32" s="3411"/>
      <c r="XD32" s="3411"/>
      <c r="XE32" s="3411"/>
      <c r="XF32" s="3411"/>
      <c r="XG32" s="3411"/>
      <c r="XH32" s="3411"/>
      <c r="XI32" s="3411"/>
      <c r="XJ32" s="3411"/>
      <c r="XK32" s="3411"/>
      <c r="XL32" s="3411"/>
      <c r="XM32" s="3411"/>
      <c r="XN32" s="3411"/>
      <c r="XO32" s="3411"/>
      <c r="XP32" s="3411"/>
      <c r="XQ32" s="3411"/>
      <c r="XR32" s="3411"/>
      <c r="XS32" s="3411"/>
      <c r="XT32" s="3411"/>
      <c r="XU32" s="3411"/>
      <c r="XV32" s="3411"/>
      <c r="XW32" s="3411"/>
      <c r="XX32" s="3411"/>
      <c r="XY32" s="3411"/>
      <c r="XZ32" s="3411"/>
      <c r="YA32" s="3411"/>
      <c r="YB32" s="3411"/>
      <c r="YC32" s="3411"/>
      <c r="YD32" s="3411"/>
      <c r="YE32" s="3411"/>
      <c r="YF32" s="3411"/>
      <c r="YG32" s="3411"/>
      <c r="YH32" s="3411"/>
      <c r="YI32" s="3411"/>
      <c r="YJ32" s="3411"/>
      <c r="YK32" s="3411"/>
      <c r="YL32" s="3411"/>
      <c r="YM32" s="3411"/>
      <c r="YN32" s="3411"/>
      <c r="YO32" s="3411"/>
      <c r="YP32" s="3411"/>
      <c r="YQ32" s="3411"/>
      <c r="YR32" s="3411"/>
      <c r="YS32" s="3411"/>
      <c r="YT32" s="3411"/>
      <c r="YU32" s="3411"/>
      <c r="YV32" s="3411"/>
      <c r="YW32" s="3411"/>
      <c r="YX32" s="3411"/>
      <c r="YY32" s="3411"/>
      <c r="YZ32" s="3411"/>
      <c r="ZA32" s="3411"/>
      <c r="ZB32" s="3411"/>
      <c r="ZC32" s="3411"/>
      <c r="ZD32" s="3411"/>
      <c r="ZE32" s="3411"/>
      <c r="ZF32" s="3411"/>
      <c r="ZG32" s="3411"/>
      <c r="ZH32" s="3411"/>
      <c r="ZI32" s="3411"/>
      <c r="ZJ32" s="3411"/>
      <c r="ZK32" s="3411"/>
      <c r="ZL32" s="3411"/>
      <c r="ZM32" s="3411"/>
      <c r="ZN32" s="3411"/>
      <c r="ZO32" s="3411"/>
      <c r="ZP32" s="3411"/>
      <c r="ZQ32" s="3411"/>
      <c r="ZR32" s="3411"/>
      <c r="ZS32" s="3411"/>
      <c r="ZT32" s="3411"/>
      <c r="ZU32" s="3411"/>
      <c r="ZV32" s="3411"/>
      <c r="ZW32" s="3411"/>
      <c r="ZX32" s="3411"/>
      <c r="ZY32" s="3411"/>
      <c r="ZZ32" s="3411"/>
      <c r="AAA32" s="3411"/>
      <c r="AAB32" s="3411"/>
    </row>
    <row r="33" spans="2:704" ht="21" customHeight="1">
      <c r="B33" s="3413">
        <v>28</v>
      </c>
      <c r="C33" s="3417" t="s">
        <v>6347</v>
      </c>
      <c r="D33" s="3416"/>
      <c r="E33" s="3413" t="s">
        <v>6567</v>
      </c>
      <c r="F33" s="3413"/>
      <c r="G33" s="3413" t="s">
        <v>3903</v>
      </c>
      <c r="H33" s="3411"/>
      <c r="I33" s="3411"/>
      <c r="J33" s="3411"/>
      <c r="K33" s="3411"/>
      <c r="L33" s="3411"/>
      <c r="M33" s="3411"/>
      <c r="N33" s="3411"/>
      <c r="O33" s="3411"/>
      <c r="P33" s="3411"/>
      <c r="Q33" s="3411"/>
      <c r="R33" s="3411"/>
      <c r="S33" s="3411"/>
      <c r="T33" s="3411"/>
      <c r="U33" s="3411"/>
      <c r="V33" s="3411"/>
      <c r="W33" s="3411"/>
      <c r="X33" s="3411"/>
      <c r="Y33" s="3411"/>
      <c r="Z33" s="3411"/>
      <c r="AA33" s="3411"/>
      <c r="AB33" s="3411"/>
      <c r="AC33" s="3411"/>
      <c r="AD33" s="3411"/>
      <c r="AE33" s="3411"/>
      <c r="AF33" s="3411"/>
      <c r="AG33" s="3411"/>
      <c r="AH33" s="3411"/>
      <c r="AI33" s="3411"/>
      <c r="AJ33" s="3411"/>
      <c r="AK33" s="3411"/>
      <c r="AL33" s="3411"/>
      <c r="AM33" s="3411"/>
      <c r="AN33" s="3411"/>
      <c r="AO33" s="3411"/>
      <c r="AP33" s="3411"/>
      <c r="AQ33" s="3411"/>
      <c r="AR33" s="3411"/>
      <c r="AS33" s="3411"/>
      <c r="AT33" s="3411"/>
      <c r="AU33" s="3411"/>
      <c r="AV33" s="3411"/>
      <c r="AW33" s="3411"/>
      <c r="AX33" s="3411"/>
      <c r="AY33" s="3411"/>
      <c r="AZ33" s="3411"/>
      <c r="BA33" s="3411"/>
      <c r="BB33" s="3411"/>
      <c r="BC33" s="3411"/>
      <c r="BD33" s="3411"/>
      <c r="BE33" s="3411"/>
      <c r="BF33" s="3411"/>
      <c r="BG33" s="3411"/>
      <c r="BH33" s="3411"/>
      <c r="BI33" s="3411"/>
      <c r="BJ33" s="3411"/>
      <c r="BK33" s="3411"/>
      <c r="BL33" s="3411"/>
      <c r="BM33" s="3411"/>
      <c r="BN33" s="3411"/>
      <c r="BO33" s="3411"/>
      <c r="BP33" s="3411"/>
      <c r="BQ33" s="3411"/>
      <c r="BR33" s="3411"/>
      <c r="BS33" s="3411"/>
      <c r="BT33" s="3411"/>
      <c r="BU33" s="3411"/>
      <c r="BV33" s="3411"/>
      <c r="BW33" s="3411"/>
      <c r="BX33" s="3411"/>
      <c r="BY33" s="3411"/>
      <c r="BZ33" s="3411"/>
      <c r="CA33" s="3411"/>
      <c r="CB33" s="3411"/>
      <c r="CC33" s="3411"/>
      <c r="CD33" s="3411"/>
      <c r="CE33" s="3411"/>
      <c r="CF33" s="3411"/>
      <c r="CG33" s="3411"/>
      <c r="CH33" s="3411"/>
      <c r="CI33" s="3411"/>
      <c r="CJ33" s="3411"/>
      <c r="CK33" s="3411"/>
      <c r="CL33" s="3411"/>
      <c r="CM33" s="3411"/>
      <c r="CN33" s="3411"/>
      <c r="CO33" s="3411"/>
      <c r="CP33" s="3411"/>
      <c r="CQ33" s="3411"/>
      <c r="CR33" s="3411"/>
      <c r="CS33" s="3411"/>
      <c r="CT33" s="3411"/>
      <c r="CU33" s="3411"/>
      <c r="CV33" s="3411"/>
      <c r="CW33" s="3411"/>
      <c r="CX33" s="3411"/>
      <c r="CY33" s="3411"/>
      <c r="CZ33" s="3411"/>
      <c r="DA33" s="3411"/>
      <c r="DB33" s="3411"/>
      <c r="DC33" s="3411"/>
      <c r="DD33" s="3411"/>
      <c r="DE33" s="3411"/>
      <c r="DF33" s="3411"/>
      <c r="DG33" s="3411"/>
      <c r="DH33" s="3411"/>
      <c r="DI33" s="3411"/>
      <c r="DJ33" s="3411"/>
      <c r="DK33" s="3411"/>
      <c r="DL33" s="3411"/>
      <c r="DM33" s="3411"/>
      <c r="DN33" s="3411"/>
      <c r="DO33" s="3411"/>
      <c r="DP33" s="3411"/>
      <c r="DQ33" s="3411"/>
      <c r="DR33" s="3411"/>
      <c r="DS33" s="3411"/>
      <c r="DT33" s="3411"/>
      <c r="DU33" s="3411"/>
      <c r="DV33" s="3411"/>
      <c r="DW33" s="3411"/>
      <c r="DX33" s="3411"/>
      <c r="DY33" s="3411"/>
      <c r="DZ33" s="3411"/>
      <c r="EA33" s="3411"/>
      <c r="EB33" s="3411"/>
      <c r="EC33" s="3411"/>
      <c r="ED33" s="3411"/>
      <c r="EE33" s="3411"/>
      <c r="EF33" s="3411"/>
      <c r="EG33" s="3411"/>
      <c r="EH33" s="3411"/>
      <c r="EI33" s="3411"/>
      <c r="EJ33" s="3411"/>
      <c r="EK33" s="3411"/>
      <c r="EL33" s="3411"/>
      <c r="EM33" s="3411"/>
      <c r="EN33" s="3411"/>
      <c r="EO33" s="3411"/>
      <c r="EP33" s="3411"/>
      <c r="EQ33" s="3411"/>
      <c r="ER33" s="3411"/>
      <c r="ES33" s="3411"/>
      <c r="ET33" s="3411"/>
      <c r="EU33" s="3411"/>
      <c r="EV33" s="3411"/>
      <c r="EW33" s="3411"/>
      <c r="EX33" s="3411"/>
      <c r="EY33" s="3411"/>
      <c r="EZ33" s="3411"/>
      <c r="FA33" s="3411"/>
      <c r="FB33" s="3411"/>
      <c r="FC33" s="3411"/>
      <c r="FD33" s="3411"/>
      <c r="FE33" s="3411"/>
      <c r="FF33" s="3411"/>
      <c r="FG33" s="3411"/>
      <c r="FH33" s="3411"/>
      <c r="FI33" s="3411"/>
      <c r="FJ33" s="3411"/>
      <c r="FK33" s="3411"/>
      <c r="FL33" s="3411"/>
      <c r="FM33" s="3411"/>
      <c r="FN33" s="3411"/>
      <c r="FO33" s="3411"/>
      <c r="FP33" s="3411"/>
      <c r="FQ33" s="3411"/>
      <c r="FR33" s="3411"/>
      <c r="FS33" s="3411"/>
      <c r="FT33" s="3411"/>
      <c r="FU33" s="3411"/>
      <c r="FV33" s="3411"/>
      <c r="FW33" s="3411"/>
      <c r="FX33" s="3411"/>
      <c r="FY33" s="3411"/>
      <c r="FZ33" s="3411"/>
      <c r="GA33" s="3411"/>
      <c r="GB33" s="3411"/>
      <c r="GC33" s="3411"/>
      <c r="GD33" s="3411"/>
      <c r="GE33" s="3411"/>
      <c r="GF33" s="3411"/>
      <c r="GG33" s="3411"/>
      <c r="GH33" s="3411"/>
      <c r="GI33" s="3411"/>
      <c r="GJ33" s="3411"/>
      <c r="GK33" s="3411"/>
      <c r="GL33" s="3411"/>
      <c r="GM33" s="3411"/>
      <c r="GN33" s="3411"/>
      <c r="GO33" s="3411"/>
      <c r="GP33" s="3411"/>
      <c r="GQ33" s="3411"/>
      <c r="GR33" s="3411"/>
      <c r="GS33" s="3411"/>
      <c r="GT33" s="3411"/>
      <c r="GU33" s="3411"/>
      <c r="GV33" s="3411"/>
      <c r="GW33" s="3411"/>
      <c r="GX33" s="3411"/>
      <c r="GY33" s="3411"/>
      <c r="GZ33" s="3411"/>
      <c r="HA33" s="3411"/>
      <c r="HB33" s="3411"/>
      <c r="HC33" s="3411"/>
      <c r="HD33" s="3411"/>
      <c r="HE33" s="3411"/>
      <c r="HF33" s="3411"/>
      <c r="HG33" s="3411"/>
      <c r="HH33" s="3411"/>
      <c r="HI33" s="3411"/>
      <c r="HJ33" s="3411"/>
      <c r="HK33" s="3411"/>
      <c r="HL33" s="3411"/>
      <c r="HM33" s="3411"/>
      <c r="HN33" s="3411"/>
      <c r="HO33" s="3411"/>
      <c r="HP33" s="3411"/>
      <c r="HQ33" s="3411"/>
      <c r="HR33" s="3411"/>
      <c r="HS33" s="3411"/>
      <c r="HT33" s="3411"/>
      <c r="HU33" s="3411"/>
      <c r="HV33" s="3411"/>
      <c r="HW33" s="3411"/>
      <c r="HX33" s="3411"/>
      <c r="HY33" s="3411"/>
      <c r="HZ33" s="3411"/>
      <c r="IA33" s="3411"/>
      <c r="IB33" s="3411"/>
      <c r="IC33" s="3411"/>
      <c r="ID33" s="3411"/>
      <c r="IE33" s="3411"/>
      <c r="IF33" s="3411"/>
      <c r="IG33" s="3411"/>
      <c r="IH33" s="3411"/>
      <c r="II33" s="3411"/>
      <c r="IJ33" s="3411"/>
      <c r="IK33" s="3411"/>
      <c r="IL33" s="3411"/>
      <c r="IM33" s="3411"/>
      <c r="IN33" s="3411"/>
      <c r="IO33" s="3411"/>
      <c r="IP33" s="3411"/>
      <c r="IQ33" s="3411"/>
      <c r="IR33" s="3411"/>
      <c r="IS33" s="3411"/>
      <c r="IT33" s="3411"/>
      <c r="IU33" s="3411"/>
      <c r="IV33" s="3411"/>
      <c r="IW33" s="3411"/>
      <c r="IX33" s="3411"/>
      <c r="IY33" s="3411"/>
      <c r="IZ33" s="3411"/>
      <c r="JA33" s="3411"/>
      <c r="JB33" s="3411"/>
      <c r="JC33" s="3411"/>
      <c r="JD33" s="3411"/>
      <c r="JE33" s="3411"/>
      <c r="JF33" s="3411"/>
      <c r="JG33" s="3411"/>
      <c r="JH33" s="3411"/>
      <c r="JI33" s="3411"/>
      <c r="JJ33" s="3411"/>
      <c r="JK33" s="3411"/>
      <c r="JL33" s="3411"/>
      <c r="JM33" s="3411"/>
      <c r="JN33" s="3411"/>
      <c r="JO33" s="3411"/>
      <c r="JP33" s="3411"/>
      <c r="JQ33" s="3411"/>
      <c r="JR33" s="3411"/>
      <c r="JS33" s="3411"/>
      <c r="JT33" s="3411"/>
      <c r="JU33" s="3411"/>
      <c r="JV33" s="3411"/>
      <c r="JW33" s="3411"/>
      <c r="JX33" s="3411"/>
      <c r="JY33" s="3411"/>
      <c r="JZ33" s="3411"/>
      <c r="KA33" s="3411"/>
      <c r="KB33" s="3411"/>
      <c r="KC33" s="3411"/>
      <c r="KD33" s="3411"/>
      <c r="KE33" s="3411"/>
      <c r="KF33" s="3411"/>
      <c r="KG33" s="3411"/>
      <c r="KH33" s="3411"/>
      <c r="KI33" s="3411"/>
      <c r="KJ33" s="3411"/>
      <c r="KK33" s="3411"/>
      <c r="KL33" s="3411"/>
      <c r="KM33" s="3411"/>
      <c r="KN33" s="3411"/>
      <c r="KO33" s="3411"/>
      <c r="KP33" s="3411"/>
      <c r="KQ33" s="3411"/>
      <c r="KR33" s="3411"/>
      <c r="KS33" s="3411"/>
      <c r="KT33" s="3411"/>
      <c r="KU33" s="3411"/>
      <c r="KV33" s="3411"/>
      <c r="KW33" s="3411"/>
      <c r="KX33" s="3411"/>
      <c r="KY33" s="3411"/>
      <c r="KZ33" s="3411"/>
      <c r="LA33" s="3411"/>
      <c r="LB33" s="3411"/>
      <c r="LC33" s="3411"/>
      <c r="LD33" s="3411"/>
      <c r="LE33" s="3411"/>
      <c r="LF33" s="3411"/>
      <c r="LG33" s="3411"/>
      <c r="LH33" s="3411"/>
      <c r="LI33" s="3411"/>
      <c r="LJ33" s="3411"/>
      <c r="LK33" s="3411"/>
      <c r="LL33" s="3411"/>
      <c r="LM33" s="3411"/>
      <c r="LN33" s="3411"/>
      <c r="LO33" s="3411"/>
      <c r="LP33" s="3411"/>
      <c r="LQ33" s="3411"/>
      <c r="LR33" s="3411"/>
      <c r="LS33" s="3411"/>
      <c r="LT33" s="3411"/>
      <c r="LU33" s="3411"/>
      <c r="LV33" s="3411"/>
      <c r="LW33" s="3411"/>
      <c r="LX33" s="3411"/>
      <c r="LY33" s="3411"/>
      <c r="LZ33" s="3411"/>
      <c r="MA33" s="3411"/>
      <c r="MB33" s="3411"/>
      <c r="MC33" s="3411"/>
      <c r="MD33" s="3411"/>
      <c r="ME33" s="3411"/>
      <c r="MF33" s="3411"/>
      <c r="MG33" s="3411"/>
      <c r="MH33" s="3411"/>
      <c r="MI33" s="3411"/>
      <c r="MJ33" s="3411"/>
      <c r="MK33" s="3411"/>
      <c r="ML33" s="3411"/>
      <c r="MM33" s="3411"/>
      <c r="MN33" s="3411"/>
      <c r="MO33" s="3411"/>
      <c r="MP33" s="3411"/>
      <c r="MQ33" s="3411"/>
      <c r="MR33" s="3411"/>
      <c r="MS33" s="3411"/>
      <c r="MT33" s="3411"/>
      <c r="MU33" s="3411"/>
      <c r="MV33" s="3411"/>
      <c r="MW33" s="3411"/>
      <c r="MX33" s="3411"/>
      <c r="MY33" s="3411"/>
      <c r="MZ33" s="3411"/>
      <c r="NA33" s="3411"/>
      <c r="NB33" s="3411"/>
      <c r="NC33" s="3411"/>
      <c r="ND33" s="3411"/>
      <c r="NE33" s="3411"/>
      <c r="NF33" s="3411"/>
      <c r="NG33" s="3411"/>
      <c r="NH33" s="3411"/>
      <c r="NI33" s="3411"/>
      <c r="NJ33" s="3411"/>
      <c r="NK33" s="3411"/>
      <c r="NL33" s="3411"/>
      <c r="NM33" s="3411"/>
      <c r="NN33" s="3411"/>
      <c r="NO33" s="3411"/>
      <c r="NP33" s="3411"/>
      <c r="NQ33" s="3411"/>
      <c r="NR33" s="3411"/>
      <c r="NS33" s="3411"/>
      <c r="NT33" s="3411"/>
      <c r="NU33" s="3411"/>
      <c r="NV33" s="3411"/>
      <c r="NW33" s="3411"/>
      <c r="NX33" s="3411"/>
      <c r="NY33" s="3411"/>
      <c r="NZ33" s="3411"/>
      <c r="OA33" s="3411"/>
      <c r="OB33" s="3411"/>
      <c r="OC33" s="3411"/>
      <c r="OD33" s="3411"/>
      <c r="OE33" s="3411"/>
      <c r="OF33" s="3411"/>
      <c r="OG33" s="3411"/>
      <c r="OH33" s="3411"/>
      <c r="OI33" s="3411"/>
      <c r="OJ33" s="3411"/>
      <c r="OK33" s="3411"/>
      <c r="OL33" s="3411"/>
      <c r="OM33" s="3411"/>
      <c r="ON33" s="3411"/>
      <c r="OO33" s="3411"/>
      <c r="OP33" s="3411"/>
      <c r="OQ33" s="3411"/>
      <c r="OR33" s="3411"/>
      <c r="OS33" s="3411"/>
      <c r="OT33" s="3411"/>
      <c r="OU33" s="3411"/>
      <c r="OV33" s="3411"/>
      <c r="OW33" s="3411"/>
      <c r="OX33" s="3411"/>
      <c r="OY33" s="3411"/>
      <c r="OZ33" s="3411"/>
      <c r="PA33" s="3411"/>
      <c r="PB33" s="3411"/>
      <c r="PC33" s="3411"/>
      <c r="PD33" s="3411"/>
      <c r="PE33" s="3411"/>
      <c r="PF33" s="3411"/>
      <c r="PG33" s="3411"/>
      <c r="PH33" s="3411"/>
      <c r="PI33" s="3411"/>
      <c r="PJ33" s="3411"/>
      <c r="PK33" s="3411"/>
      <c r="PL33" s="3411"/>
      <c r="PM33" s="3411"/>
      <c r="PN33" s="3411"/>
      <c r="PO33" s="3411"/>
      <c r="PP33" s="3411"/>
      <c r="PQ33" s="3411"/>
      <c r="PR33" s="3411"/>
      <c r="PS33" s="3411"/>
      <c r="PT33" s="3411"/>
      <c r="PU33" s="3411"/>
      <c r="PV33" s="3411"/>
      <c r="PW33" s="3411"/>
      <c r="PX33" s="3411"/>
      <c r="PY33" s="3411"/>
      <c r="PZ33" s="3411"/>
      <c r="QA33" s="3411"/>
      <c r="QB33" s="3411"/>
      <c r="QC33" s="3411"/>
      <c r="QD33" s="3411"/>
      <c r="QE33" s="3411"/>
      <c r="QF33" s="3411"/>
      <c r="QG33" s="3411"/>
      <c r="QH33" s="3411"/>
      <c r="QI33" s="3411"/>
      <c r="QJ33" s="3411"/>
      <c r="QK33" s="3411"/>
      <c r="QL33" s="3411"/>
      <c r="QM33" s="3411"/>
      <c r="QN33" s="3411"/>
      <c r="QO33" s="3411"/>
      <c r="QP33" s="3411"/>
      <c r="QQ33" s="3411"/>
      <c r="QR33" s="3411"/>
      <c r="QS33" s="3411"/>
      <c r="QT33" s="3411"/>
      <c r="QU33" s="3411"/>
      <c r="QV33" s="3411"/>
      <c r="QW33" s="3411"/>
      <c r="QX33" s="3411"/>
      <c r="QY33" s="3411"/>
      <c r="QZ33" s="3411"/>
      <c r="RA33" s="3411"/>
      <c r="RB33" s="3411"/>
      <c r="RC33" s="3411"/>
      <c r="RD33" s="3411"/>
      <c r="RE33" s="3411"/>
      <c r="RF33" s="3411"/>
      <c r="RG33" s="3411"/>
      <c r="RH33" s="3411"/>
      <c r="RI33" s="3411"/>
      <c r="RJ33" s="3411"/>
      <c r="RK33" s="3411"/>
      <c r="RL33" s="3411"/>
      <c r="RM33" s="3411"/>
      <c r="RN33" s="3411"/>
      <c r="RO33" s="3411"/>
      <c r="RP33" s="3411"/>
      <c r="RQ33" s="3411"/>
      <c r="RR33" s="3411"/>
      <c r="RS33" s="3411"/>
      <c r="RT33" s="3411"/>
      <c r="RU33" s="3411"/>
      <c r="RV33" s="3411"/>
      <c r="RW33" s="3411"/>
      <c r="RX33" s="3411"/>
      <c r="RY33" s="3411"/>
      <c r="RZ33" s="3411"/>
      <c r="SA33" s="3411"/>
      <c r="SB33" s="3411"/>
      <c r="SC33" s="3411"/>
      <c r="SD33" s="3411"/>
      <c r="SE33" s="3411"/>
      <c r="SF33" s="3411"/>
      <c r="SG33" s="3411"/>
      <c r="SH33" s="3411"/>
      <c r="SI33" s="3411"/>
      <c r="SJ33" s="3411"/>
      <c r="SK33" s="3411"/>
      <c r="SL33" s="3411"/>
      <c r="SM33" s="3411"/>
      <c r="SN33" s="3411"/>
      <c r="SO33" s="3411"/>
      <c r="SP33" s="3411"/>
      <c r="SQ33" s="3411"/>
      <c r="SR33" s="3411"/>
      <c r="SS33" s="3411"/>
      <c r="ST33" s="3411"/>
      <c r="SU33" s="3411"/>
      <c r="SV33" s="3411"/>
      <c r="SW33" s="3411"/>
      <c r="SX33" s="3411"/>
      <c r="SY33" s="3411"/>
      <c r="SZ33" s="3411"/>
      <c r="TA33" s="3411"/>
      <c r="TB33" s="3411"/>
      <c r="TC33" s="3411"/>
      <c r="TD33" s="3411"/>
      <c r="TE33" s="3411"/>
      <c r="TF33" s="3411"/>
      <c r="TG33" s="3411"/>
      <c r="TH33" s="3411"/>
      <c r="TI33" s="3411"/>
      <c r="TJ33" s="3411"/>
      <c r="TK33" s="3411"/>
      <c r="TL33" s="3411"/>
      <c r="TM33" s="3411"/>
      <c r="TN33" s="3411"/>
      <c r="TO33" s="3411"/>
      <c r="TP33" s="3411"/>
      <c r="TQ33" s="3411"/>
      <c r="TR33" s="3411"/>
      <c r="TS33" s="3411"/>
      <c r="TT33" s="3411"/>
      <c r="TU33" s="3411"/>
      <c r="TV33" s="3411"/>
      <c r="TW33" s="3411"/>
      <c r="TX33" s="3411"/>
      <c r="TY33" s="3411"/>
      <c r="TZ33" s="3411"/>
      <c r="UA33" s="3411"/>
      <c r="UB33" s="3411"/>
      <c r="UC33" s="3411"/>
      <c r="UD33" s="3411"/>
      <c r="UE33" s="3411"/>
      <c r="UF33" s="3411"/>
      <c r="UG33" s="3411"/>
      <c r="UH33" s="3411"/>
      <c r="UI33" s="3411"/>
      <c r="UJ33" s="3411"/>
      <c r="UK33" s="3411"/>
      <c r="UL33" s="3411"/>
      <c r="UM33" s="3411"/>
      <c r="UN33" s="3411"/>
      <c r="UO33" s="3411"/>
      <c r="UP33" s="3411"/>
      <c r="UQ33" s="3411"/>
      <c r="UR33" s="3411"/>
      <c r="US33" s="3411"/>
      <c r="UT33" s="3411"/>
      <c r="UU33" s="3411"/>
      <c r="UV33" s="3411"/>
      <c r="UW33" s="3411"/>
      <c r="UX33" s="3411"/>
      <c r="UY33" s="3411"/>
      <c r="UZ33" s="3411"/>
      <c r="VA33" s="3411"/>
      <c r="VB33" s="3411"/>
      <c r="VC33" s="3411"/>
      <c r="VD33" s="3411"/>
      <c r="VE33" s="3411"/>
      <c r="VF33" s="3411"/>
      <c r="VG33" s="3411"/>
      <c r="VH33" s="3411"/>
      <c r="VI33" s="3411"/>
      <c r="VJ33" s="3411"/>
      <c r="VK33" s="3411"/>
      <c r="VL33" s="3411"/>
      <c r="VM33" s="3411"/>
      <c r="VN33" s="3411"/>
      <c r="VO33" s="3411"/>
      <c r="VP33" s="3411"/>
      <c r="VQ33" s="3411"/>
      <c r="VR33" s="3411"/>
      <c r="VS33" s="3411"/>
      <c r="VT33" s="3411"/>
      <c r="VU33" s="3411"/>
      <c r="VV33" s="3411"/>
      <c r="VW33" s="3411"/>
      <c r="VX33" s="3411"/>
      <c r="VY33" s="3411"/>
      <c r="VZ33" s="3411"/>
      <c r="WA33" s="3411"/>
      <c r="WB33" s="3411"/>
      <c r="WC33" s="3411"/>
      <c r="WD33" s="3411"/>
      <c r="WE33" s="3411"/>
      <c r="WF33" s="3411"/>
      <c r="WG33" s="3411"/>
      <c r="WH33" s="3411"/>
      <c r="WI33" s="3411"/>
      <c r="WJ33" s="3411"/>
      <c r="WK33" s="3411"/>
      <c r="WL33" s="3411"/>
      <c r="WM33" s="3411"/>
      <c r="WN33" s="3411"/>
      <c r="WO33" s="3411"/>
      <c r="WP33" s="3411"/>
      <c r="WQ33" s="3411"/>
      <c r="WR33" s="3411"/>
      <c r="WS33" s="3411"/>
      <c r="WT33" s="3411"/>
      <c r="WU33" s="3411"/>
      <c r="WV33" s="3411"/>
      <c r="WW33" s="3411"/>
      <c r="WX33" s="3411"/>
      <c r="WY33" s="3411"/>
      <c r="WZ33" s="3411"/>
      <c r="XA33" s="3411"/>
      <c r="XB33" s="3411"/>
      <c r="XC33" s="3411"/>
      <c r="XD33" s="3411"/>
      <c r="XE33" s="3411"/>
      <c r="XF33" s="3411"/>
      <c r="XG33" s="3411"/>
      <c r="XH33" s="3411"/>
      <c r="XI33" s="3411"/>
      <c r="XJ33" s="3411"/>
      <c r="XK33" s="3411"/>
      <c r="XL33" s="3411"/>
      <c r="XM33" s="3411"/>
      <c r="XN33" s="3411"/>
      <c r="XO33" s="3411"/>
      <c r="XP33" s="3411"/>
      <c r="XQ33" s="3411"/>
      <c r="XR33" s="3411"/>
      <c r="XS33" s="3411"/>
      <c r="XT33" s="3411"/>
      <c r="XU33" s="3411"/>
      <c r="XV33" s="3411"/>
      <c r="XW33" s="3411"/>
      <c r="XX33" s="3411"/>
      <c r="XY33" s="3411"/>
      <c r="XZ33" s="3411"/>
      <c r="YA33" s="3411"/>
      <c r="YB33" s="3411"/>
      <c r="YC33" s="3411"/>
      <c r="YD33" s="3411"/>
      <c r="YE33" s="3411"/>
      <c r="YF33" s="3411"/>
      <c r="YG33" s="3411"/>
      <c r="YH33" s="3411"/>
      <c r="YI33" s="3411"/>
      <c r="YJ33" s="3411"/>
      <c r="YK33" s="3411"/>
      <c r="YL33" s="3411"/>
      <c r="YM33" s="3411"/>
      <c r="YN33" s="3411"/>
      <c r="YO33" s="3411"/>
      <c r="YP33" s="3411"/>
      <c r="YQ33" s="3411"/>
      <c r="YR33" s="3411"/>
      <c r="YS33" s="3411"/>
      <c r="YT33" s="3411"/>
      <c r="YU33" s="3411"/>
      <c r="YV33" s="3411"/>
      <c r="YW33" s="3411"/>
      <c r="YX33" s="3411"/>
      <c r="YY33" s="3411"/>
      <c r="YZ33" s="3411"/>
      <c r="ZA33" s="3411"/>
      <c r="ZB33" s="3411"/>
      <c r="ZC33" s="3411"/>
      <c r="ZD33" s="3411"/>
      <c r="ZE33" s="3411"/>
      <c r="ZF33" s="3411"/>
      <c r="ZG33" s="3411"/>
      <c r="ZH33" s="3411"/>
      <c r="ZI33" s="3411"/>
      <c r="ZJ33" s="3411"/>
      <c r="ZK33" s="3411"/>
      <c r="ZL33" s="3411"/>
      <c r="ZM33" s="3411"/>
      <c r="ZN33" s="3411"/>
      <c r="ZO33" s="3411"/>
      <c r="ZP33" s="3411"/>
      <c r="ZQ33" s="3411"/>
      <c r="ZR33" s="3411"/>
      <c r="ZS33" s="3411"/>
      <c r="ZT33" s="3411"/>
      <c r="ZU33" s="3411"/>
      <c r="ZV33" s="3411"/>
      <c r="ZW33" s="3411"/>
      <c r="ZX33" s="3411"/>
      <c r="ZY33" s="3411"/>
      <c r="ZZ33" s="3411"/>
      <c r="AAA33" s="3411"/>
      <c r="AAB33" s="3411"/>
    </row>
    <row r="34" spans="2:704" ht="21" customHeight="1">
      <c r="B34" s="3413">
        <v>29</v>
      </c>
      <c r="C34" s="3417" t="s">
        <v>6349</v>
      </c>
      <c r="D34" s="3416"/>
      <c r="E34" s="3413" t="s">
        <v>6567</v>
      </c>
      <c r="F34" s="3413"/>
      <c r="G34" s="3413" t="s">
        <v>3903</v>
      </c>
      <c r="H34" s="3411"/>
      <c r="I34" s="3411"/>
      <c r="J34" s="3411"/>
      <c r="K34" s="3411"/>
      <c r="L34" s="3411"/>
      <c r="M34" s="3411"/>
      <c r="N34" s="3411"/>
      <c r="O34" s="3411"/>
      <c r="P34" s="3411"/>
      <c r="Q34" s="3411"/>
      <c r="R34" s="3411"/>
      <c r="S34" s="3411"/>
      <c r="T34" s="3411"/>
      <c r="U34" s="3411"/>
      <c r="V34" s="3411"/>
      <c r="W34" s="3411"/>
      <c r="X34" s="3411"/>
      <c r="Y34" s="3411"/>
      <c r="Z34" s="3411"/>
      <c r="AA34" s="3411"/>
      <c r="AB34" s="3411"/>
      <c r="AC34" s="3411"/>
      <c r="AD34" s="3411"/>
      <c r="AE34" s="3411"/>
      <c r="AF34" s="3411"/>
      <c r="AG34" s="3411"/>
      <c r="AH34" s="3411"/>
      <c r="AI34" s="3411"/>
      <c r="AJ34" s="3411"/>
      <c r="AK34" s="3411"/>
      <c r="AL34" s="3411"/>
      <c r="AM34" s="3411"/>
      <c r="AN34" s="3411"/>
      <c r="AO34" s="3411"/>
      <c r="AP34" s="3411"/>
      <c r="AQ34" s="3411"/>
      <c r="AR34" s="3411"/>
      <c r="AS34" s="3411"/>
      <c r="AT34" s="3411"/>
      <c r="AU34" s="3411"/>
      <c r="AV34" s="3411"/>
      <c r="AW34" s="3411"/>
      <c r="AX34" s="3411"/>
      <c r="AY34" s="3411"/>
      <c r="AZ34" s="3411"/>
      <c r="BA34" s="3411"/>
      <c r="BB34" s="3411"/>
      <c r="BC34" s="3411"/>
      <c r="BD34" s="3411"/>
      <c r="BE34" s="3411"/>
      <c r="BF34" s="3411"/>
      <c r="BG34" s="3411"/>
      <c r="BH34" s="3411"/>
      <c r="BI34" s="3411"/>
      <c r="BJ34" s="3411"/>
      <c r="BK34" s="3411"/>
      <c r="BL34" s="3411"/>
      <c r="BM34" s="3411"/>
      <c r="BN34" s="3411"/>
      <c r="BO34" s="3411"/>
      <c r="BP34" s="3411"/>
      <c r="BQ34" s="3411"/>
      <c r="BR34" s="3411"/>
      <c r="BS34" s="3411"/>
      <c r="BT34" s="3411"/>
      <c r="BU34" s="3411"/>
      <c r="BV34" s="3411"/>
      <c r="BW34" s="3411"/>
      <c r="BX34" s="3411"/>
      <c r="BY34" s="3411"/>
      <c r="BZ34" s="3411"/>
      <c r="CA34" s="3411"/>
      <c r="CB34" s="3411"/>
      <c r="CC34" s="3411"/>
      <c r="CD34" s="3411"/>
      <c r="CE34" s="3411"/>
      <c r="CF34" s="3411"/>
      <c r="CG34" s="3411"/>
      <c r="CH34" s="3411"/>
      <c r="CI34" s="3411"/>
      <c r="CJ34" s="3411"/>
      <c r="CK34" s="3411"/>
      <c r="CL34" s="3411"/>
      <c r="CM34" s="3411"/>
      <c r="CN34" s="3411"/>
      <c r="CO34" s="3411"/>
      <c r="CP34" s="3411"/>
      <c r="CQ34" s="3411"/>
      <c r="CR34" s="3411"/>
      <c r="CS34" s="3411"/>
      <c r="CT34" s="3411"/>
      <c r="CU34" s="3411"/>
      <c r="CV34" s="3411"/>
      <c r="CW34" s="3411"/>
      <c r="CX34" s="3411"/>
      <c r="CY34" s="3411"/>
      <c r="CZ34" s="3411"/>
      <c r="DA34" s="3411"/>
      <c r="DB34" s="3411"/>
      <c r="DC34" s="3411"/>
      <c r="DD34" s="3411"/>
      <c r="DE34" s="3411"/>
      <c r="DF34" s="3411"/>
      <c r="DG34" s="3411"/>
      <c r="DH34" s="3411"/>
      <c r="DI34" s="3411"/>
      <c r="DJ34" s="3411"/>
      <c r="DK34" s="3411"/>
      <c r="DL34" s="3411"/>
      <c r="DM34" s="3411"/>
      <c r="DN34" s="3411"/>
      <c r="DO34" s="3411"/>
      <c r="DP34" s="3411"/>
      <c r="DQ34" s="3411"/>
      <c r="DR34" s="3411"/>
      <c r="DS34" s="3411"/>
      <c r="DT34" s="3411"/>
      <c r="DU34" s="3411"/>
      <c r="DV34" s="3411"/>
      <c r="DW34" s="3411"/>
      <c r="DX34" s="3411"/>
      <c r="DY34" s="3411"/>
      <c r="DZ34" s="3411"/>
      <c r="EA34" s="3411"/>
      <c r="EB34" s="3411"/>
      <c r="EC34" s="3411"/>
      <c r="ED34" s="3411"/>
      <c r="EE34" s="3411"/>
      <c r="EF34" s="3411"/>
      <c r="EG34" s="3411"/>
      <c r="EH34" s="3411"/>
      <c r="EI34" s="3411"/>
      <c r="EJ34" s="3411"/>
      <c r="EK34" s="3411"/>
      <c r="EL34" s="3411"/>
      <c r="EM34" s="3411"/>
      <c r="EN34" s="3411"/>
      <c r="EO34" s="3411"/>
      <c r="EP34" s="3411"/>
      <c r="EQ34" s="3411"/>
      <c r="ER34" s="3411"/>
      <c r="ES34" s="3411"/>
      <c r="ET34" s="3411"/>
      <c r="EU34" s="3411"/>
      <c r="EV34" s="3411"/>
      <c r="EW34" s="3411"/>
      <c r="EX34" s="3411"/>
      <c r="EY34" s="3411"/>
      <c r="EZ34" s="3411"/>
      <c r="FA34" s="3411"/>
      <c r="FB34" s="3411"/>
      <c r="FC34" s="3411"/>
      <c r="FD34" s="3411"/>
      <c r="FE34" s="3411"/>
      <c r="FF34" s="3411"/>
      <c r="FG34" s="3411"/>
      <c r="FH34" s="3411"/>
      <c r="FI34" s="3411"/>
      <c r="FJ34" s="3411"/>
      <c r="FK34" s="3411"/>
      <c r="FL34" s="3411"/>
      <c r="FM34" s="3411"/>
      <c r="FN34" s="3411"/>
      <c r="FO34" s="3411"/>
      <c r="FP34" s="3411"/>
      <c r="FQ34" s="3411"/>
      <c r="FR34" s="3411"/>
      <c r="FS34" s="3411"/>
      <c r="FT34" s="3411"/>
      <c r="FU34" s="3411"/>
      <c r="FV34" s="3411"/>
      <c r="FW34" s="3411"/>
      <c r="FX34" s="3411"/>
      <c r="FY34" s="3411"/>
      <c r="FZ34" s="3411"/>
      <c r="GA34" s="3411"/>
      <c r="GB34" s="3411"/>
      <c r="GC34" s="3411"/>
      <c r="GD34" s="3411"/>
      <c r="GE34" s="3411"/>
      <c r="GF34" s="3411"/>
      <c r="GG34" s="3411"/>
      <c r="GH34" s="3411"/>
      <c r="GI34" s="3411"/>
      <c r="GJ34" s="3411"/>
      <c r="GK34" s="3411"/>
      <c r="GL34" s="3411"/>
      <c r="GM34" s="3411"/>
      <c r="GN34" s="3411"/>
      <c r="GO34" s="3411"/>
      <c r="GP34" s="3411"/>
      <c r="GQ34" s="3411"/>
      <c r="GR34" s="3411"/>
      <c r="GS34" s="3411"/>
      <c r="GT34" s="3411"/>
      <c r="GU34" s="3411"/>
      <c r="GV34" s="3411"/>
      <c r="GW34" s="3411"/>
      <c r="GX34" s="3411"/>
      <c r="GY34" s="3411"/>
      <c r="GZ34" s="3411"/>
      <c r="HA34" s="3411"/>
      <c r="HB34" s="3411"/>
      <c r="HC34" s="3411"/>
      <c r="HD34" s="3411"/>
      <c r="HE34" s="3411"/>
      <c r="HF34" s="3411"/>
      <c r="HG34" s="3411"/>
      <c r="HH34" s="3411"/>
      <c r="HI34" s="3411"/>
      <c r="HJ34" s="3411"/>
      <c r="HK34" s="3411"/>
      <c r="HL34" s="3411"/>
      <c r="HM34" s="3411"/>
      <c r="HN34" s="3411"/>
      <c r="HO34" s="3411"/>
      <c r="HP34" s="3411"/>
      <c r="HQ34" s="3411"/>
      <c r="HR34" s="3411"/>
      <c r="HS34" s="3411"/>
      <c r="HT34" s="3411"/>
      <c r="HU34" s="3411"/>
      <c r="HV34" s="3411"/>
      <c r="HW34" s="3411"/>
      <c r="HX34" s="3411"/>
      <c r="HY34" s="3411"/>
      <c r="HZ34" s="3411"/>
      <c r="IA34" s="3411"/>
      <c r="IB34" s="3411"/>
      <c r="IC34" s="3411"/>
      <c r="ID34" s="3411"/>
      <c r="IE34" s="3411"/>
      <c r="IF34" s="3411"/>
      <c r="IG34" s="3411"/>
      <c r="IH34" s="3411"/>
      <c r="II34" s="3411"/>
      <c r="IJ34" s="3411"/>
      <c r="IK34" s="3411"/>
      <c r="IL34" s="3411"/>
      <c r="IM34" s="3411"/>
      <c r="IN34" s="3411"/>
      <c r="IO34" s="3411"/>
      <c r="IP34" s="3411"/>
      <c r="IQ34" s="3411"/>
      <c r="IR34" s="3411"/>
      <c r="IS34" s="3411"/>
      <c r="IT34" s="3411"/>
      <c r="IU34" s="3411"/>
      <c r="IV34" s="3411"/>
      <c r="IW34" s="3411"/>
      <c r="IX34" s="3411"/>
      <c r="IY34" s="3411"/>
      <c r="IZ34" s="3411"/>
      <c r="JA34" s="3411"/>
      <c r="JB34" s="3411"/>
      <c r="JC34" s="3411"/>
      <c r="JD34" s="3411"/>
      <c r="JE34" s="3411"/>
      <c r="JF34" s="3411"/>
      <c r="JG34" s="3411"/>
      <c r="JH34" s="3411"/>
      <c r="JI34" s="3411"/>
      <c r="JJ34" s="3411"/>
      <c r="JK34" s="3411"/>
      <c r="JL34" s="3411"/>
      <c r="JM34" s="3411"/>
      <c r="JN34" s="3411"/>
      <c r="JO34" s="3411"/>
      <c r="JP34" s="3411"/>
      <c r="JQ34" s="3411"/>
      <c r="JR34" s="3411"/>
      <c r="JS34" s="3411"/>
      <c r="JT34" s="3411"/>
      <c r="JU34" s="3411"/>
      <c r="JV34" s="3411"/>
      <c r="JW34" s="3411"/>
      <c r="JX34" s="3411"/>
      <c r="JY34" s="3411"/>
      <c r="JZ34" s="3411"/>
      <c r="KA34" s="3411"/>
      <c r="KB34" s="3411"/>
      <c r="KC34" s="3411"/>
      <c r="KD34" s="3411"/>
      <c r="KE34" s="3411"/>
      <c r="KF34" s="3411"/>
      <c r="KG34" s="3411"/>
      <c r="KH34" s="3411"/>
      <c r="KI34" s="3411"/>
      <c r="KJ34" s="3411"/>
      <c r="KK34" s="3411"/>
      <c r="KL34" s="3411"/>
      <c r="KM34" s="3411"/>
      <c r="KN34" s="3411"/>
      <c r="KO34" s="3411"/>
      <c r="KP34" s="3411"/>
      <c r="KQ34" s="3411"/>
      <c r="KR34" s="3411"/>
      <c r="KS34" s="3411"/>
      <c r="KT34" s="3411"/>
      <c r="KU34" s="3411"/>
      <c r="KV34" s="3411"/>
      <c r="KW34" s="3411"/>
      <c r="KX34" s="3411"/>
      <c r="KY34" s="3411"/>
      <c r="KZ34" s="3411"/>
      <c r="LA34" s="3411"/>
      <c r="LB34" s="3411"/>
      <c r="LC34" s="3411"/>
      <c r="LD34" s="3411"/>
      <c r="LE34" s="3411"/>
      <c r="LF34" s="3411"/>
      <c r="LG34" s="3411"/>
      <c r="LH34" s="3411"/>
      <c r="LI34" s="3411"/>
      <c r="LJ34" s="3411"/>
      <c r="LK34" s="3411"/>
      <c r="LL34" s="3411"/>
      <c r="LM34" s="3411"/>
      <c r="LN34" s="3411"/>
      <c r="LO34" s="3411"/>
      <c r="LP34" s="3411"/>
      <c r="LQ34" s="3411"/>
      <c r="LR34" s="3411"/>
      <c r="LS34" s="3411"/>
      <c r="LT34" s="3411"/>
      <c r="LU34" s="3411"/>
      <c r="LV34" s="3411"/>
      <c r="LW34" s="3411"/>
      <c r="LX34" s="3411"/>
      <c r="LY34" s="3411"/>
      <c r="LZ34" s="3411"/>
      <c r="MA34" s="3411"/>
      <c r="MB34" s="3411"/>
      <c r="MC34" s="3411"/>
      <c r="MD34" s="3411"/>
      <c r="ME34" s="3411"/>
      <c r="MF34" s="3411"/>
      <c r="MG34" s="3411"/>
      <c r="MH34" s="3411"/>
      <c r="MI34" s="3411"/>
      <c r="MJ34" s="3411"/>
      <c r="MK34" s="3411"/>
      <c r="ML34" s="3411"/>
      <c r="MM34" s="3411"/>
      <c r="MN34" s="3411"/>
      <c r="MO34" s="3411"/>
      <c r="MP34" s="3411"/>
      <c r="MQ34" s="3411"/>
      <c r="MR34" s="3411"/>
      <c r="MS34" s="3411"/>
      <c r="MT34" s="3411"/>
      <c r="MU34" s="3411"/>
      <c r="MV34" s="3411"/>
      <c r="MW34" s="3411"/>
      <c r="MX34" s="3411"/>
      <c r="MY34" s="3411"/>
      <c r="MZ34" s="3411"/>
      <c r="NA34" s="3411"/>
      <c r="NB34" s="3411"/>
      <c r="NC34" s="3411"/>
      <c r="ND34" s="3411"/>
      <c r="NE34" s="3411"/>
      <c r="NF34" s="3411"/>
      <c r="NG34" s="3411"/>
      <c r="NH34" s="3411"/>
      <c r="NI34" s="3411"/>
      <c r="NJ34" s="3411"/>
      <c r="NK34" s="3411"/>
      <c r="NL34" s="3411"/>
      <c r="NM34" s="3411"/>
      <c r="NN34" s="3411"/>
      <c r="NO34" s="3411"/>
      <c r="NP34" s="3411"/>
      <c r="NQ34" s="3411"/>
      <c r="NR34" s="3411"/>
      <c r="NS34" s="3411"/>
      <c r="NT34" s="3411"/>
      <c r="NU34" s="3411"/>
      <c r="NV34" s="3411"/>
      <c r="NW34" s="3411"/>
      <c r="NX34" s="3411"/>
      <c r="NY34" s="3411"/>
      <c r="NZ34" s="3411"/>
      <c r="OA34" s="3411"/>
      <c r="OB34" s="3411"/>
      <c r="OC34" s="3411"/>
      <c r="OD34" s="3411"/>
      <c r="OE34" s="3411"/>
      <c r="OF34" s="3411"/>
      <c r="OG34" s="3411"/>
      <c r="OH34" s="3411"/>
      <c r="OI34" s="3411"/>
      <c r="OJ34" s="3411"/>
      <c r="OK34" s="3411"/>
      <c r="OL34" s="3411"/>
      <c r="OM34" s="3411"/>
      <c r="ON34" s="3411"/>
      <c r="OO34" s="3411"/>
      <c r="OP34" s="3411"/>
      <c r="OQ34" s="3411"/>
      <c r="OR34" s="3411"/>
      <c r="OS34" s="3411"/>
      <c r="OT34" s="3411"/>
      <c r="OU34" s="3411"/>
      <c r="OV34" s="3411"/>
      <c r="OW34" s="3411"/>
      <c r="OX34" s="3411"/>
      <c r="OY34" s="3411"/>
      <c r="OZ34" s="3411"/>
      <c r="PA34" s="3411"/>
      <c r="PB34" s="3411"/>
      <c r="PC34" s="3411"/>
      <c r="PD34" s="3411"/>
      <c r="PE34" s="3411"/>
      <c r="PF34" s="3411"/>
      <c r="PG34" s="3411"/>
      <c r="PH34" s="3411"/>
      <c r="PI34" s="3411"/>
      <c r="PJ34" s="3411"/>
      <c r="PK34" s="3411"/>
      <c r="PL34" s="3411"/>
      <c r="PM34" s="3411"/>
      <c r="PN34" s="3411"/>
      <c r="PO34" s="3411"/>
      <c r="PP34" s="3411"/>
      <c r="PQ34" s="3411"/>
      <c r="PR34" s="3411"/>
      <c r="PS34" s="3411"/>
      <c r="PT34" s="3411"/>
      <c r="PU34" s="3411"/>
      <c r="PV34" s="3411"/>
      <c r="PW34" s="3411"/>
      <c r="PX34" s="3411"/>
      <c r="PY34" s="3411"/>
      <c r="PZ34" s="3411"/>
      <c r="QA34" s="3411"/>
      <c r="QB34" s="3411"/>
      <c r="QC34" s="3411"/>
      <c r="QD34" s="3411"/>
      <c r="QE34" s="3411"/>
      <c r="QF34" s="3411"/>
      <c r="QG34" s="3411"/>
      <c r="QH34" s="3411"/>
      <c r="QI34" s="3411"/>
      <c r="QJ34" s="3411"/>
      <c r="QK34" s="3411"/>
      <c r="QL34" s="3411"/>
      <c r="QM34" s="3411"/>
      <c r="QN34" s="3411"/>
      <c r="QO34" s="3411"/>
      <c r="QP34" s="3411"/>
      <c r="QQ34" s="3411"/>
      <c r="QR34" s="3411"/>
      <c r="QS34" s="3411"/>
      <c r="QT34" s="3411"/>
      <c r="QU34" s="3411"/>
      <c r="QV34" s="3411"/>
      <c r="QW34" s="3411"/>
      <c r="QX34" s="3411"/>
      <c r="QY34" s="3411"/>
      <c r="QZ34" s="3411"/>
      <c r="RA34" s="3411"/>
      <c r="RB34" s="3411"/>
      <c r="RC34" s="3411"/>
      <c r="RD34" s="3411"/>
      <c r="RE34" s="3411"/>
      <c r="RF34" s="3411"/>
      <c r="RG34" s="3411"/>
      <c r="RH34" s="3411"/>
      <c r="RI34" s="3411"/>
      <c r="RJ34" s="3411"/>
      <c r="RK34" s="3411"/>
      <c r="RL34" s="3411"/>
      <c r="RM34" s="3411"/>
      <c r="RN34" s="3411"/>
      <c r="RO34" s="3411"/>
      <c r="RP34" s="3411"/>
      <c r="RQ34" s="3411"/>
      <c r="RR34" s="3411"/>
      <c r="RS34" s="3411"/>
      <c r="RT34" s="3411"/>
      <c r="RU34" s="3411"/>
      <c r="RV34" s="3411"/>
      <c r="RW34" s="3411"/>
      <c r="RX34" s="3411"/>
      <c r="RY34" s="3411"/>
      <c r="RZ34" s="3411"/>
      <c r="SA34" s="3411"/>
      <c r="SB34" s="3411"/>
      <c r="SC34" s="3411"/>
      <c r="SD34" s="3411"/>
      <c r="SE34" s="3411"/>
      <c r="SF34" s="3411"/>
      <c r="SG34" s="3411"/>
      <c r="SH34" s="3411"/>
      <c r="SI34" s="3411"/>
      <c r="SJ34" s="3411"/>
      <c r="SK34" s="3411"/>
      <c r="SL34" s="3411"/>
      <c r="SM34" s="3411"/>
      <c r="SN34" s="3411"/>
      <c r="SO34" s="3411"/>
      <c r="SP34" s="3411"/>
      <c r="SQ34" s="3411"/>
      <c r="SR34" s="3411"/>
      <c r="SS34" s="3411"/>
      <c r="ST34" s="3411"/>
      <c r="SU34" s="3411"/>
      <c r="SV34" s="3411"/>
      <c r="SW34" s="3411"/>
      <c r="SX34" s="3411"/>
      <c r="SY34" s="3411"/>
      <c r="SZ34" s="3411"/>
      <c r="TA34" s="3411"/>
      <c r="TB34" s="3411"/>
      <c r="TC34" s="3411"/>
      <c r="TD34" s="3411"/>
      <c r="TE34" s="3411"/>
      <c r="TF34" s="3411"/>
      <c r="TG34" s="3411"/>
      <c r="TH34" s="3411"/>
      <c r="TI34" s="3411"/>
      <c r="TJ34" s="3411"/>
      <c r="TK34" s="3411"/>
      <c r="TL34" s="3411"/>
      <c r="TM34" s="3411"/>
      <c r="TN34" s="3411"/>
      <c r="TO34" s="3411"/>
      <c r="TP34" s="3411"/>
      <c r="TQ34" s="3411"/>
      <c r="TR34" s="3411"/>
      <c r="TS34" s="3411"/>
      <c r="TT34" s="3411"/>
      <c r="TU34" s="3411"/>
      <c r="TV34" s="3411"/>
      <c r="TW34" s="3411"/>
      <c r="TX34" s="3411"/>
      <c r="TY34" s="3411"/>
      <c r="TZ34" s="3411"/>
      <c r="UA34" s="3411"/>
      <c r="UB34" s="3411"/>
      <c r="UC34" s="3411"/>
      <c r="UD34" s="3411"/>
      <c r="UE34" s="3411"/>
      <c r="UF34" s="3411"/>
      <c r="UG34" s="3411"/>
      <c r="UH34" s="3411"/>
      <c r="UI34" s="3411"/>
      <c r="UJ34" s="3411"/>
      <c r="UK34" s="3411"/>
      <c r="UL34" s="3411"/>
      <c r="UM34" s="3411"/>
      <c r="UN34" s="3411"/>
      <c r="UO34" s="3411"/>
      <c r="UP34" s="3411"/>
      <c r="UQ34" s="3411"/>
      <c r="UR34" s="3411"/>
      <c r="US34" s="3411"/>
      <c r="UT34" s="3411"/>
      <c r="UU34" s="3411"/>
      <c r="UV34" s="3411"/>
      <c r="UW34" s="3411"/>
      <c r="UX34" s="3411"/>
      <c r="UY34" s="3411"/>
      <c r="UZ34" s="3411"/>
      <c r="VA34" s="3411"/>
      <c r="VB34" s="3411"/>
      <c r="VC34" s="3411"/>
      <c r="VD34" s="3411"/>
      <c r="VE34" s="3411"/>
      <c r="VF34" s="3411"/>
      <c r="VG34" s="3411"/>
      <c r="VH34" s="3411"/>
      <c r="VI34" s="3411"/>
      <c r="VJ34" s="3411"/>
      <c r="VK34" s="3411"/>
      <c r="VL34" s="3411"/>
      <c r="VM34" s="3411"/>
      <c r="VN34" s="3411"/>
      <c r="VO34" s="3411"/>
      <c r="VP34" s="3411"/>
      <c r="VQ34" s="3411"/>
      <c r="VR34" s="3411"/>
      <c r="VS34" s="3411"/>
      <c r="VT34" s="3411"/>
      <c r="VU34" s="3411"/>
      <c r="VV34" s="3411"/>
      <c r="VW34" s="3411"/>
      <c r="VX34" s="3411"/>
      <c r="VY34" s="3411"/>
      <c r="VZ34" s="3411"/>
      <c r="WA34" s="3411"/>
      <c r="WB34" s="3411"/>
      <c r="WC34" s="3411"/>
      <c r="WD34" s="3411"/>
      <c r="WE34" s="3411"/>
      <c r="WF34" s="3411"/>
      <c r="WG34" s="3411"/>
      <c r="WH34" s="3411"/>
      <c r="WI34" s="3411"/>
      <c r="WJ34" s="3411"/>
      <c r="WK34" s="3411"/>
      <c r="WL34" s="3411"/>
      <c r="WM34" s="3411"/>
      <c r="WN34" s="3411"/>
      <c r="WO34" s="3411"/>
      <c r="WP34" s="3411"/>
      <c r="WQ34" s="3411"/>
      <c r="WR34" s="3411"/>
      <c r="WS34" s="3411"/>
      <c r="WT34" s="3411"/>
      <c r="WU34" s="3411"/>
      <c r="WV34" s="3411"/>
      <c r="WW34" s="3411"/>
      <c r="WX34" s="3411"/>
      <c r="WY34" s="3411"/>
      <c r="WZ34" s="3411"/>
      <c r="XA34" s="3411"/>
      <c r="XB34" s="3411"/>
      <c r="XC34" s="3411"/>
      <c r="XD34" s="3411"/>
      <c r="XE34" s="3411"/>
      <c r="XF34" s="3411"/>
      <c r="XG34" s="3411"/>
      <c r="XH34" s="3411"/>
      <c r="XI34" s="3411"/>
      <c r="XJ34" s="3411"/>
      <c r="XK34" s="3411"/>
      <c r="XL34" s="3411"/>
      <c r="XM34" s="3411"/>
      <c r="XN34" s="3411"/>
      <c r="XO34" s="3411"/>
      <c r="XP34" s="3411"/>
      <c r="XQ34" s="3411"/>
      <c r="XR34" s="3411"/>
      <c r="XS34" s="3411"/>
      <c r="XT34" s="3411"/>
      <c r="XU34" s="3411"/>
      <c r="XV34" s="3411"/>
      <c r="XW34" s="3411"/>
      <c r="XX34" s="3411"/>
      <c r="XY34" s="3411"/>
      <c r="XZ34" s="3411"/>
      <c r="YA34" s="3411"/>
      <c r="YB34" s="3411"/>
      <c r="YC34" s="3411"/>
      <c r="YD34" s="3411"/>
      <c r="YE34" s="3411"/>
      <c r="YF34" s="3411"/>
      <c r="YG34" s="3411"/>
      <c r="YH34" s="3411"/>
      <c r="YI34" s="3411"/>
      <c r="YJ34" s="3411"/>
      <c r="YK34" s="3411"/>
      <c r="YL34" s="3411"/>
      <c r="YM34" s="3411"/>
      <c r="YN34" s="3411"/>
      <c r="YO34" s="3411"/>
      <c r="YP34" s="3411"/>
      <c r="YQ34" s="3411"/>
      <c r="YR34" s="3411"/>
      <c r="YS34" s="3411"/>
      <c r="YT34" s="3411"/>
      <c r="YU34" s="3411"/>
      <c r="YV34" s="3411"/>
      <c r="YW34" s="3411"/>
      <c r="YX34" s="3411"/>
      <c r="YY34" s="3411"/>
      <c r="YZ34" s="3411"/>
      <c r="ZA34" s="3411"/>
      <c r="ZB34" s="3411"/>
      <c r="ZC34" s="3411"/>
      <c r="ZD34" s="3411"/>
      <c r="ZE34" s="3411"/>
      <c r="ZF34" s="3411"/>
      <c r="ZG34" s="3411"/>
      <c r="ZH34" s="3411"/>
      <c r="ZI34" s="3411"/>
      <c r="ZJ34" s="3411"/>
      <c r="ZK34" s="3411"/>
      <c r="ZL34" s="3411"/>
      <c r="ZM34" s="3411"/>
      <c r="ZN34" s="3411"/>
      <c r="ZO34" s="3411"/>
      <c r="ZP34" s="3411"/>
      <c r="ZQ34" s="3411"/>
      <c r="ZR34" s="3411"/>
      <c r="ZS34" s="3411"/>
      <c r="ZT34" s="3411"/>
      <c r="ZU34" s="3411"/>
      <c r="ZV34" s="3411"/>
      <c r="ZW34" s="3411"/>
      <c r="ZX34" s="3411"/>
      <c r="ZY34" s="3411"/>
      <c r="ZZ34" s="3411"/>
      <c r="AAA34" s="3411"/>
      <c r="AAB34" s="3411"/>
    </row>
    <row r="35" spans="2:704" ht="21" customHeight="1">
      <c r="B35" s="3413">
        <v>30</v>
      </c>
      <c r="C35" s="3417" t="s">
        <v>6351</v>
      </c>
      <c r="D35" s="3416"/>
      <c r="E35" s="3413" t="s">
        <v>6567</v>
      </c>
      <c r="F35" s="3413"/>
      <c r="G35" s="3413" t="s">
        <v>3903</v>
      </c>
      <c r="H35" s="3411"/>
      <c r="I35" s="3411"/>
      <c r="J35" s="3411"/>
      <c r="K35" s="3411"/>
      <c r="L35" s="3411"/>
      <c r="M35" s="3411"/>
      <c r="N35" s="3411"/>
      <c r="O35" s="3411"/>
      <c r="P35" s="3411"/>
      <c r="Q35" s="3411"/>
      <c r="R35" s="3411"/>
      <c r="S35" s="3411"/>
      <c r="T35" s="3411"/>
      <c r="U35" s="3411"/>
      <c r="V35" s="3411"/>
      <c r="W35" s="3411"/>
      <c r="X35" s="3411"/>
      <c r="Y35" s="3411"/>
      <c r="Z35" s="3411"/>
      <c r="AA35" s="3411"/>
      <c r="AB35" s="3411"/>
      <c r="AC35" s="3411"/>
      <c r="AD35" s="3411"/>
      <c r="AE35" s="3411"/>
      <c r="AF35" s="3411"/>
      <c r="AG35" s="3411"/>
      <c r="AH35" s="3411"/>
      <c r="AI35" s="3411"/>
      <c r="AJ35" s="3411"/>
      <c r="AK35" s="3411"/>
      <c r="AL35" s="3411"/>
      <c r="AM35" s="3411"/>
      <c r="AN35" s="3411"/>
      <c r="AO35" s="3411"/>
      <c r="AP35" s="3411"/>
      <c r="AQ35" s="3411"/>
      <c r="AR35" s="3411"/>
      <c r="AS35" s="3411"/>
      <c r="AT35" s="3411"/>
      <c r="AU35" s="3411"/>
      <c r="AV35" s="3411"/>
      <c r="AW35" s="3411"/>
      <c r="AX35" s="3411"/>
      <c r="AY35" s="3411"/>
      <c r="AZ35" s="3411"/>
      <c r="BA35" s="3411"/>
      <c r="BB35" s="3411"/>
      <c r="BC35" s="3411"/>
      <c r="BD35" s="3411"/>
      <c r="BE35" s="3411"/>
      <c r="BF35" s="3411"/>
      <c r="BG35" s="3411"/>
      <c r="BH35" s="3411"/>
      <c r="BI35" s="3411"/>
      <c r="BJ35" s="3411"/>
      <c r="BK35" s="3411"/>
      <c r="BL35" s="3411"/>
      <c r="BM35" s="3411"/>
      <c r="BN35" s="3411"/>
      <c r="BO35" s="3411"/>
      <c r="BP35" s="3411"/>
      <c r="BQ35" s="3411"/>
      <c r="BR35" s="3411"/>
      <c r="BS35" s="3411"/>
      <c r="BT35" s="3411"/>
      <c r="BU35" s="3411"/>
      <c r="BV35" s="3411"/>
      <c r="BW35" s="3411"/>
      <c r="BX35" s="3411"/>
      <c r="BY35" s="3411"/>
      <c r="BZ35" s="3411"/>
      <c r="CA35" s="3411"/>
      <c r="CB35" s="3411"/>
      <c r="CC35" s="3411"/>
      <c r="CD35" s="3411"/>
      <c r="CE35" s="3411"/>
      <c r="CF35" s="3411"/>
      <c r="CG35" s="3411"/>
      <c r="CH35" s="3411"/>
      <c r="CI35" s="3411"/>
      <c r="CJ35" s="3411"/>
      <c r="CK35" s="3411"/>
      <c r="CL35" s="3411"/>
      <c r="CM35" s="3411"/>
      <c r="CN35" s="3411"/>
      <c r="CO35" s="3411"/>
      <c r="CP35" s="3411"/>
      <c r="CQ35" s="3411"/>
      <c r="CR35" s="3411"/>
      <c r="CS35" s="3411"/>
      <c r="CT35" s="3411"/>
      <c r="CU35" s="3411"/>
      <c r="CV35" s="3411"/>
      <c r="CW35" s="3411"/>
      <c r="CX35" s="3411"/>
      <c r="CY35" s="3411"/>
      <c r="CZ35" s="3411"/>
      <c r="DA35" s="3411"/>
      <c r="DB35" s="3411"/>
      <c r="DC35" s="3411"/>
      <c r="DD35" s="3411"/>
      <c r="DE35" s="3411"/>
      <c r="DF35" s="3411"/>
      <c r="DG35" s="3411"/>
      <c r="DH35" s="3411"/>
      <c r="DI35" s="3411"/>
      <c r="DJ35" s="3411"/>
      <c r="DK35" s="3411"/>
      <c r="DL35" s="3411"/>
      <c r="DM35" s="3411"/>
      <c r="DN35" s="3411"/>
      <c r="DO35" s="3411"/>
      <c r="DP35" s="3411"/>
      <c r="DQ35" s="3411"/>
      <c r="DR35" s="3411"/>
      <c r="DS35" s="3411"/>
      <c r="DT35" s="3411"/>
      <c r="DU35" s="3411"/>
      <c r="DV35" s="3411"/>
      <c r="DW35" s="3411"/>
      <c r="DX35" s="3411"/>
      <c r="DY35" s="3411"/>
      <c r="DZ35" s="3411"/>
      <c r="EA35" s="3411"/>
      <c r="EB35" s="3411"/>
      <c r="EC35" s="3411"/>
      <c r="ED35" s="3411"/>
      <c r="EE35" s="3411"/>
      <c r="EF35" s="3411"/>
      <c r="EG35" s="3411"/>
      <c r="EH35" s="3411"/>
      <c r="EI35" s="3411"/>
      <c r="EJ35" s="3411"/>
      <c r="EK35" s="3411"/>
      <c r="EL35" s="3411"/>
      <c r="EM35" s="3411"/>
      <c r="EN35" s="3411"/>
      <c r="EO35" s="3411"/>
      <c r="EP35" s="3411"/>
      <c r="EQ35" s="3411"/>
      <c r="ER35" s="3411"/>
      <c r="ES35" s="3411"/>
      <c r="ET35" s="3411"/>
      <c r="EU35" s="3411"/>
      <c r="EV35" s="3411"/>
      <c r="EW35" s="3411"/>
      <c r="EX35" s="3411"/>
      <c r="EY35" s="3411"/>
      <c r="EZ35" s="3411"/>
      <c r="FA35" s="3411"/>
      <c r="FB35" s="3411"/>
      <c r="FC35" s="3411"/>
      <c r="FD35" s="3411"/>
      <c r="FE35" s="3411"/>
      <c r="FF35" s="3411"/>
      <c r="FG35" s="3411"/>
      <c r="FH35" s="3411"/>
      <c r="FI35" s="3411"/>
      <c r="FJ35" s="3411"/>
      <c r="FK35" s="3411"/>
      <c r="FL35" s="3411"/>
      <c r="FM35" s="3411"/>
      <c r="FN35" s="3411"/>
      <c r="FO35" s="3411"/>
      <c r="FP35" s="3411"/>
      <c r="FQ35" s="3411"/>
      <c r="FR35" s="3411"/>
      <c r="FS35" s="3411"/>
      <c r="FT35" s="3411"/>
      <c r="FU35" s="3411"/>
      <c r="FV35" s="3411"/>
      <c r="FW35" s="3411"/>
      <c r="FX35" s="3411"/>
      <c r="FY35" s="3411"/>
      <c r="FZ35" s="3411"/>
      <c r="GA35" s="3411"/>
      <c r="GB35" s="3411"/>
      <c r="GC35" s="3411"/>
      <c r="GD35" s="3411"/>
      <c r="GE35" s="3411"/>
      <c r="GF35" s="3411"/>
      <c r="GG35" s="3411"/>
      <c r="GH35" s="3411"/>
      <c r="GI35" s="3411"/>
      <c r="GJ35" s="3411"/>
      <c r="GK35" s="3411"/>
      <c r="GL35" s="3411"/>
      <c r="GM35" s="3411"/>
      <c r="GN35" s="3411"/>
      <c r="GO35" s="3411"/>
      <c r="GP35" s="3411"/>
      <c r="GQ35" s="3411"/>
      <c r="GR35" s="3411"/>
      <c r="GS35" s="3411"/>
      <c r="GT35" s="3411"/>
      <c r="GU35" s="3411"/>
      <c r="GV35" s="3411"/>
      <c r="GW35" s="3411"/>
      <c r="GX35" s="3411"/>
      <c r="GY35" s="3411"/>
      <c r="GZ35" s="3411"/>
      <c r="HA35" s="3411"/>
      <c r="HB35" s="3411"/>
      <c r="HC35" s="3411"/>
      <c r="HD35" s="3411"/>
      <c r="HE35" s="3411"/>
      <c r="HF35" s="3411"/>
      <c r="HG35" s="3411"/>
      <c r="HH35" s="3411"/>
      <c r="HI35" s="3411"/>
      <c r="HJ35" s="3411"/>
      <c r="HK35" s="3411"/>
      <c r="HL35" s="3411"/>
      <c r="HM35" s="3411"/>
      <c r="HN35" s="3411"/>
      <c r="HO35" s="3411"/>
      <c r="HP35" s="3411"/>
      <c r="HQ35" s="3411"/>
      <c r="HR35" s="3411"/>
      <c r="HS35" s="3411"/>
      <c r="HT35" s="3411"/>
      <c r="HU35" s="3411"/>
      <c r="HV35" s="3411"/>
      <c r="HW35" s="3411"/>
      <c r="HX35" s="3411"/>
      <c r="HY35" s="3411"/>
      <c r="HZ35" s="3411"/>
      <c r="IA35" s="3411"/>
      <c r="IB35" s="3411"/>
      <c r="IC35" s="3411"/>
      <c r="ID35" s="3411"/>
      <c r="IE35" s="3411"/>
      <c r="IF35" s="3411"/>
      <c r="IG35" s="3411"/>
      <c r="IH35" s="3411"/>
      <c r="II35" s="3411"/>
      <c r="IJ35" s="3411"/>
      <c r="IK35" s="3411"/>
      <c r="IL35" s="3411"/>
      <c r="IM35" s="3411"/>
      <c r="IN35" s="3411"/>
      <c r="IO35" s="3411"/>
      <c r="IP35" s="3411"/>
      <c r="IQ35" s="3411"/>
      <c r="IR35" s="3411"/>
      <c r="IS35" s="3411"/>
      <c r="IT35" s="3411"/>
      <c r="IU35" s="3411"/>
      <c r="IV35" s="3411"/>
      <c r="IW35" s="3411"/>
      <c r="IX35" s="3411"/>
      <c r="IY35" s="3411"/>
      <c r="IZ35" s="3411"/>
      <c r="JA35" s="3411"/>
      <c r="JB35" s="3411"/>
      <c r="JC35" s="3411"/>
      <c r="JD35" s="3411"/>
      <c r="JE35" s="3411"/>
      <c r="JF35" s="3411"/>
      <c r="JG35" s="3411"/>
      <c r="JH35" s="3411"/>
      <c r="JI35" s="3411"/>
      <c r="JJ35" s="3411"/>
      <c r="JK35" s="3411"/>
      <c r="JL35" s="3411"/>
      <c r="JM35" s="3411"/>
      <c r="JN35" s="3411"/>
      <c r="JO35" s="3411"/>
      <c r="JP35" s="3411"/>
      <c r="JQ35" s="3411"/>
      <c r="JR35" s="3411"/>
      <c r="JS35" s="3411"/>
      <c r="JT35" s="3411"/>
      <c r="JU35" s="3411"/>
      <c r="JV35" s="3411"/>
      <c r="JW35" s="3411"/>
      <c r="JX35" s="3411"/>
      <c r="JY35" s="3411"/>
      <c r="JZ35" s="3411"/>
      <c r="KA35" s="3411"/>
      <c r="KB35" s="3411"/>
      <c r="KC35" s="3411"/>
      <c r="KD35" s="3411"/>
      <c r="KE35" s="3411"/>
      <c r="KF35" s="3411"/>
      <c r="KG35" s="3411"/>
      <c r="KH35" s="3411"/>
      <c r="KI35" s="3411"/>
      <c r="KJ35" s="3411"/>
      <c r="KK35" s="3411"/>
      <c r="KL35" s="3411"/>
      <c r="KM35" s="3411"/>
      <c r="KN35" s="3411"/>
      <c r="KO35" s="3411"/>
      <c r="KP35" s="3411"/>
      <c r="KQ35" s="3411"/>
      <c r="KR35" s="3411"/>
      <c r="KS35" s="3411"/>
      <c r="KT35" s="3411"/>
      <c r="KU35" s="3411"/>
      <c r="KV35" s="3411"/>
      <c r="KW35" s="3411"/>
      <c r="KX35" s="3411"/>
      <c r="KY35" s="3411"/>
      <c r="KZ35" s="3411"/>
      <c r="LA35" s="3411"/>
      <c r="LB35" s="3411"/>
      <c r="LC35" s="3411"/>
      <c r="LD35" s="3411"/>
      <c r="LE35" s="3411"/>
      <c r="LF35" s="3411"/>
      <c r="LG35" s="3411"/>
      <c r="LH35" s="3411"/>
      <c r="LI35" s="3411"/>
      <c r="LJ35" s="3411"/>
      <c r="LK35" s="3411"/>
      <c r="LL35" s="3411"/>
      <c r="LM35" s="3411"/>
      <c r="LN35" s="3411"/>
      <c r="LO35" s="3411"/>
      <c r="LP35" s="3411"/>
      <c r="LQ35" s="3411"/>
      <c r="LR35" s="3411"/>
      <c r="LS35" s="3411"/>
      <c r="LT35" s="3411"/>
      <c r="LU35" s="3411"/>
      <c r="LV35" s="3411"/>
      <c r="LW35" s="3411"/>
      <c r="LX35" s="3411"/>
      <c r="LY35" s="3411"/>
      <c r="LZ35" s="3411"/>
      <c r="MA35" s="3411"/>
      <c r="MB35" s="3411"/>
      <c r="MC35" s="3411"/>
      <c r="MD35" s="3411"/>
      <c r="ME35" s="3411"/>
      <c r="MF35" s="3411"/>
      <c r="MG35" s="3411"/>
      <c r="MH35" s="3411"/>
      <c r="MI35" s="3411"/>
      <c r="MJ35" s="3411"/>
      <c r="MK35" s="3411"/>
      <c r="ML35" s="3411"/>
      <c r="MM35" s="3411"/>
      <c r="MN35" s="3411"/>
      <c r="MO35" s="3411"/>
      <c r="MP35" s="3411"/>
      <c r="MQ35" s="3411"/>
      <c r="MR35" s="3411"/>
      <c r="MS35" s="3411"/>
      <c r="MT35" s="3411"/>
      <c r="MU35" s="3411"/>
      <c r="MV35" s="3411"/>
      <c r="MW35" s="3411"/>
      <c r="MX35" s="3411"/>
      <c r="MY35" s="3411"/>
      <c r="MZ35" s="3411"/>
      <c r="NA35" s="3411"/>
      <c r="NB35" s="3411"/>
      <c r="NC35" s="3411"/>
      <c r="ND35" s="3411"/>
      <c r="NE35" s="3411"/>
      <c r="NF35" s="3411"/>
      <c r="NG35" s="3411"/>
      <c r="NH35" s="3411"/>
      <c r="NI35" s="3411"/>
      <c r="NJ35" s="3411"/>
      <c r="NK35" s="3411"/>
      <c r="NL35" s="3411"/>
      <c r="NM35" s="3411"/>
      <c r="NN35" s="3411"/>
      <c r="NO35" s="3411"/>
      <c r="NP35" s="3411"/>
      <c r="NQ35" s="3411"/>
      <c r="NR35" s="3411"/>
      <c r="NS35" s="3411"/>
      <c r="NT35" s="3411"/>
      <c r="NU35" s="3411"/>
      <c r="NV35" s="3411"/>
      <c r="NW35" s="3411"/>
      <c r="NX35" s="3411"/>
      <c r="NY35" s="3411"/>
      <c r="NZ35" s="3411"/>
      <c r="OA35" s="3411"/>
      <c r="OB35" s="3411"/>
      <c r="OC35" s="3411"/>
      <c r="OD35" s="3411"/>
      <c r="OE35" s="3411"/>
      <c r="OF35" s="3411"/>
      <c r="OG35" s="3411"/>
      <c r="OH35" s="3411"/>
      <c r="OI35" s="3411"/>
      <c r="OJ35" s="3411"/>
      <c r="OK35" s="3411"/>
      <c r="OL35" s="3411"/>
      <c r="OM35" s="3411"/>
      <c r="ON35" s="3411"/>
      <c r="OO35" s="3411"/>
      <c r="OP35" s="3411"/>
      <c r="OQ35" s="3411"/>
      <c r="OR35" s="3411"/>
      <c r="OS35" s="3411"/>
      <c r="OT35" s="3411"/>
      <c r="OU35" s="3411"/>
      <c r="OV35" s="3411"/>
      <c r="OW35" s="3411"/>
      <c r="OX35" s="3411"/>
      <c r="OY35" s="3411"/>
      <c r="OZ35" s="3411"/>
      <c r="PA35" s="3411"/>
      <c r="PB35" s="3411"/>
      <c r="PC35" s="3411"/>
      <c r="PD35" s="3411"/>
      <c r="PE35" s="3411"/>
      <c r="PF35" s="3411"/>
      <c r="PG35" s="3411"/>
      <c r="PH35" s="3411"/>
      <c r="PI35" s="3411"/>
      <c r="PJ35" s="3411"/>
      <c r="PK35" s="3411"/>
      <c r="PL35" s="3411"/>
      <c r="PM35" s="3411"/>
      <c r="PN35" s="3411"/>
      <c r="PO35" s="3411"/>
      <c r="PP35" s="3411"/>
      <c r="PQ35" s="3411"/>
      <c r="PR35" s="3411"/>
      <c r="PS35" s="3411"/>
      <c r="PT35" s="3411"/>
      <c r="PU35" s="3411"/>
      <c r="PV35" s="3411"/>
      <c r="PW35" s="3411"/>
      <c r="PX35" s="3411"/>
      <c r="PY35" s="3411"/>
      <c r="PZ35" s="3411"/>
      <c r="QA35" s="3411"/>
      <c r="QB35" s="3411"/>
      <c r="QC35" s="3411"/>
      <c r="QD35" s="3411"/>
      <c r="QE35" s="3411"/>
      <c r="QF35" s="3411"/>
      <c r="QG35" s="3411"/>
      <c r="QH35" s="3411"/>
      <c r="QI35" s="3411"/>
      <c r="QJ35" s="3411"/>
      <c r="QK35" s="3411"/>
      <c r="QL35" s="3411"/>
      <c r="QM35" s="3411"/>
      <c r="QN35" s="3411"/>
      <c r="QO35" s="3411"/>
      <c r="QP35" s="3411"/>
      <c r="QQ35" s="3411"/>
      <c r="QR35" s="3411"/>
      <c r="QS35" s="3411"/>
      <c r="QT35" s="3411"/>
      <c r="QU35" s="3411"/>
      <c r="QV35" s="3411"/>
      <c r="QW35" s="3411"/>
      <c r="QX35" s="3411"/>
      <c r="QY35" s="3411"/>
      <c r="QZ35" s="3411"/>
      <c r="RA35" s="3411"/>
      <c r="RB35" s="3411"/>
      <c r="RC35" s="3411"/>
      <c r="RD35" s="3411"/>
      <c r="RE35" s="3411"/>
      <c r="RF35" s="3411"/>
      <c r="RG35" s="3411"/>
      <c r="RH35" s="3411"/>
      <c r="RI35" s="3411"/>
      <c r="RJ35" s="3411"/>
      <c r="RK35" s="3411"/>
      <c r="RL35" s="3411"/>
      <c r="RM35" s="3411"/>
      <c r="RN35" s="3411"/>
      <c r="RO35" s="3411"/>
      <c r="RP35" s="3411"/>
      <c r="RQ35" s="3411"/>
      <c r="RR35" s="3411"/>
      <c r="RS35" s="3411"/>
      <c r="RT35" s="3411"/>
      <c r="RU35" s="3411"/>
      <c r="RV35" s="3411"/>
      <c r="RW35" s="3411"/>
      <c r="RX35" s="3411"/>
      <c r="RY35" s="3411"/>
      <c r="RZ35" s="3411"/>
      <c r="SA35" s="3411"/>
      <c r="SB35" s="3411"/>
      <c r="SC35" s="3411"/>
      <c r="SD35" s="3411"/>
      <c r="SE35" s="3411"/>
      <c r="SF35" s="3411"/>
      <c r="SG35" s="3411"/>
      <c r="SH35" s="3411"/>
      <c r="SI35" s="3411"/>
      <c r="SJ35" s="3411"/>
      <c r="SK35" s="3411"/>
      <c r="SL35" s="3411"/>
      <c r="SM35" s="3411"/>
      <c r="SN35" s="3411"/>
      <c r="SO35" s="3411"/>
      <c r="SP35" s="3411"/>
      <c r="SQ35" s="3411"/>
      <c r="SR35" s="3411"/>
      <c r="SS35" s="3411"/>
      <c r="ST35" s="3411"/>
      <c r="SU35" s="3411"/>
      <c r="SV35" s="3411"/>
      <c r="SW35" s="3411"/>
      <c r="SX35" s="3411"/>
      <c r="SY35" s="3411"/>
      <c r="SZ35" s="3411"/>
      <c r="TA35" s="3411"/>
      <c r="TB35" s="3411"/>
      <c r="TC35" s="3411"/>
      <c r="TD35" s="3411"/>
      <c r="TE35" s="3411"/>
      <c r="TF35" s="3411"/>
      <c r="TG35" s="3411"/>
      <c r="TH35" s="3411"/>
      <c r="TI35" s="3411"/>
      <c r="TJ35" s="3411"/>
      <c r="TK35" s="3411"/>
      <c r="TL35" s="3411"/>
      <c r="TM35" s="3411"/>
      <c r="TN35" s="3411"/>
      <c r="TO35" s="3411"/>
      <c r="TP35" s="3411"/>
      <c r="TQ35" s="3411"/>
      <c r="TR35" s="3411"/>
      <c r="TS35" s="3411"/>
      <c r="TT35" s="3411"/>
      <c r="TU35" s="3411"/>
      <c r="TV35" s="3411"/>
      <c r="TW35" s="3411"/>
      <c r="TX35" s="3411"/>
      <c r="TY35" s="3411"/>
      <c r="TZ35" s="3411"/>
      <c r="UA35" s="3411"/>
      <c r="UB35" s="3411"/>
      <c r="UC35" s="3411"/>
      <c r="UD35" s="3411"/>
      <c r="UE35" s="3411"/>
      <c r="UF35" s="3411"/>
      <c r="UG35" s="3411"/>
      <c r="UH35" s="3411"/>
      <c r="UI35" s="3411"/>
      <c r="UJ35" s="3411"/>
      <c r="UK35" s="3411"/>
      <c r="UL35" s="3411"/>
      <c r="UM35" s="3411"/>
      <c r="UN35" s="3411"/>
      <c r="UO35" s="3411"/>
      <c r="UP35" s="3411"/>
      <c r="UQ35" s="3411"/>
      <c r="UR35" s="3411"/>
      <c r="US35" s="3411"/>
      <c r="UT35" s="3411"/>
      <c r="UU35" s="3411"/>
      <c r="UV35" s="3411"/>
      <c r="UW35" s="3411"/>
      <c r="UX35" s="3411"/>
      <c r="UY35" s="3411"/>
      <c r="UZ35" s="3411"/>
      <c r="VA35" s="3411"/>
      <c r="VB35" s="3411"/>
      <c r="VC35" s="3411"/>
      <c r="VD35" s="3411"/>
      <c r="VE35" s="3411"/>
      <c r="VF35" s="3411"/>
      <c r="VG35" s="3411"/>
      <c r="VH35" s="3411"/>
      <c r="VI35" s="3411"/>
      <c r="VJ35" s="3411"/>
      <c r="VK35" s="3411"/>
      <c r="VL35" s="3411"/>
      <c r="VM35" s="3411"/>
      <c r="VN35" s="3411"/>
      <c r="VO35" s="3411"/>
      <c r="VP35" s="3411"/>
      <c r="VQ35" s="3411"/>
      <c r="VR35" s="3411"/>
      <c r="VS35" s="3411"/>
      <c r="VT35" s="3411"/>
      <c r="VU35" s="3411"/>
      <c r="VV35" s="3411"/>
      <c r="VW35" s="3411"/>
      <c r="VX35" s="3411"/>
      <c r="VY35" s="3411"/>
      <c r="VZ35" s="3411"/>
      <c r="WA35" s="3411"/>
      <c r="WB35" s="3411"/>
      <c r="WC35" s="3411"/>
      <c r="WD35" s="3411"/>
      <c r="WE35" s="3411"/>
      <c r="WF35" s="3411"/>
      <c r="WG35" s="3411"/>
      <c r="WH35" s="3411"/>
      <c r="WI35" s="3411"/>
      <c r="WJ35" s="3411"/>
      <c r="WK35" s="3411"/>
      <c r="WL35" s="3411"/>
      <c r="WM35" s="3411"/>
      <c r="WN35" s="3411"/>
      <c r="WO35" s="3411"/>
      <c r="WP35" s="3411"/>
      <c r="WQ35" s="3411"/>
      <c r="WR35" s="3411"/>
      <c r="WS35" s="3411"/>
      <c r="WT35" s="3411"/>
      <c r="WU35" s="3411"/>
      <c r="WV35" s="3411"/>
      <c r="WW35" s="3411"/>
      <c r="WX35" s="3411"/>
      <c r="WY35" s="3411"/>
      <c r="WZ35" s="3411"/>
      <c r="XA35" s="3411"/>
      <c r="XB35" s="3411"/>
      <c r="XC35" s="3411"/>
      <c r="XD35" s="3411"/>
      <c r="XE35" s="3411"/>
      <c r="XF35" s="3411"/>
      <c r="XG35" s="3411"/>
      <c r="XH35" s="3411"/>
      <c r="XI35" s="3411"/>
      <c r="XJ35" s="3411"/>
      <c r="XK35" s="3411"/>
      <c r="XL35" s="3411"/>
      <c r="XM35" s="3411"/>
      <c r="XN35" s="3411"/>
      <c r="XO35" s="3411"/>
      <c r="XP35" s="3411"/>
      <c r="XQ35" s="3411"/>
      <c r="XR35" s="3411"/>
      <c r="XS35" s="3411"/>
      <c r="XT35" s="3411"/>
      <c r="XU35" s="3411"/>
      <c r="XV35" s="3411"/>
      <c r="XW35" s="3411"/>
      <c r="XX35" s="3411"/>
      <c r="XY35" s="3411"/>
      <c r="XZ35" s="3411"/>
      <c r="YA35" s="3411"/>
      <c r="YB35" s="3411"/>
      <c r="YC35" s="3411"/>
      <c r="YD35" s="3411"/>
      <c r="YE35" s="3411"/>
      <c r="YF35" s="3411"/>
      <c r="YG35" s="3411"/>
      <c r="YH35" s="3411"/>
      <c r="YI35" s="3411"/>
      <c r="YJ35" s="3411"/>
      <c r="YK35" s="3411"/>
      <c r="YL35" s="3411"/>
      <c r="YM35" s="3411"/>
      <c r="YN35" s="3411"/>
      <c r="YO35" s="3411"/>
      <c r="YP35" s="3411"/>
      <c r="YQ35" s="3411"/>
      <c r="YR35" s="3411"/>
      <c r="YS35" s="3411"/>
      <c r="YT35" s="3411"/>
      <c r="YU35" s="3411"/>
      <c r="YV35" s="3411"/>
      <c r="YW35" s="3411"/>
      <c r="YX35" s="3411"/>
      <c r="YY35" s="3411"/>
      <c r="YZ35" s="3411"/>
      <c r="ZA35" s="3411"/>
      <c r="ZB35" s="3411"/>
      <c r="ZC35" s="3411"/>
      <c r="ZD35" s="3411"/>
      <c r="ZE35" s="3411"/>
      <c r="ZF35" s="3411"/>
      <c r="ZG35" s="3411"/>
      <c r="ZH35" s="3411"/>
      <c r="ZI35" s="3411"/>
      <c r="ZJ35" s="3411"/>
      <c r="ZK35" s="3411"/>
      <c r="ZL35" s="3411"/>
      <c r="ZM35" s="3411"/>
      <c r="ZN35" s="3411"/>
      <c r="ZO35" s="3411"/>
      <c r="ZP35" s="3411"/>
      <c r="ZQ35" s="3411"/>
      <c r="ZR35" s="3411"/>
      <c r="ZS35" s="3411"/>
      <c r="ZT35" s="3411"/>
      <c r="ZU35" s="3411"/>
      <c r="ZV35" s="3411"/>
      <c r="ZW35" s="3411"/>
      <c r="ZX35" s="3411"/>
      <c r="ZY35" s="3411"/>
      <c r="ZZ35" s="3411"/>
      <c r="AAA35" s="3411"/>
      <c r="AAB35" s="3411"/>
    </row>
    <row r="36" spans="2:704" ht="21" customHeight="1">
      <c r="B36" s="3413">
        <v>31</v>
      </c>
      <c r="C36" s="3417" t="s">
        <v>6353</v>
      </c>
      <c r="D36" s="3416"/>
      <c r="E36" s="3413" t="s">
        <v>6567</v>
      </c>
      <c r="F36" s="3413"/>
      <c r="G36" s="3413" t="s">
        <v>3903</v>
      </c>
      <c r="H36" s="3411"/>
      <c r="I36" s="3411"/>
      <c r="J36" s="3411"/>
      <c r="K36" s="3411"/>
      <c r="L36" s="3411"/>
      <c r="M36" s="3411"/>
      <c r="N36" s="3411"/>
      <c r="O36" s="3411"/>
      <c r="P36" s="3411"/>
      <c r="Q36" s="3411"/>
      <c r="R36" s="3411"/>
      <c r="S36" s="3411"/>
      <c r="T36" s="3411"/>
      <c r="U36" s="3411"/>
      <c r="V36" s="3411"/>
      <c r="W36" s="3411"/>
      <c r="X36" s="3411"/>
      <c r="Y36" s="3411"/>
      <c r="Z36" s="3411"/>
      <c r="AA36" s="3411"/>
      <c r="AB36" s="3411"/>
      <c r="AC36" s="3411"/>
      <c r="AD36" s="3411"/>
      <c r="AE36" s="3411"/>
      <c r="AF36" s="3411"/>
      <c r="AG36" s="3411"/>
      <c r="AH36" s="3411"/>
      <c r="AI36" s="3411"/>
      <c r="AJ36" s="3411"/>
      <c r="AK36" s="3411"/>
      <c r="AL36" s="3411"/>
      <c r="AM36" s="3411"/>
      <c r="AN36" s="3411"/>
      <c r="AO36" s="3411"/>
      <c r="AP36" s="3411"/>
      <c r="AQ36" s="3411"/>
      <c r="AR36" s="3411"/>
      <c r="AS36" s="3411"/>
      <c r="AT36" s="3411"/>
      <c r="AU36" s="3411"/>
      <c r="AV36" s="3411"/>
      <c r="AW36" s="3411"/>
      <c r="AX36" s="3411"/>
      <c r="AY36" s="3411"/>
      <c r="AZ36" s="3411"/>
      <c r="BA36" s="3411"/>
      <c r="BB36" s="3411"/>
      <c r="BC36" s="3411"/>
      <c r="BD36" s="3411"/>
      <c r="BE36" s="3411"/>
      <c r="BF36" s="3411"/>
      <c r="BG36" s="3411"/>
      <c r="BH36" s="3411"/>
      <c r="BI36" s="3411"/>
      <c r="BJ36" s="3411"/>
      <c r="BK36" s="3411"/>
      <c r="BL36" s="3411"/>
      <c r="BM36" s="3411"/>
      <c r="BN36" s="3411"/>
      <c r="BO36" s="3411"/>
      <c r="BP36" s="3411"/>
      <c r="BQ36" s="3411"/>
      <c r="BR36" s="3411"/>
      <c r="BS36" s="3411"/>
      <c r="BT36" s="3411"/>
      <c r="BU36" s="3411"/>
      <c r="BV36" s="3411"/>
      <c r="BW36" s="3411"/>
      <c r="BX36" s="3411"/>
      <c r="BY36" s="3411"/>
      <c r="BZ36" s="3411"/>
      <c r="CA36" s="3411"/>
      <c r="CB36" s="3411"/>
      <c r="CC36" s="3411"/>
      <c r="CD36" s="3411"/>
      <c r="CE36" s="3411"/>
      <c r="CF36" s="3411"/>
      <c r="CG36" s="3411"/>
      <c r="CH36" s="3411"/>
      <c r="CI36" s="3411"/>
      <c r="CJ36" s="3411"/>
      <c r="CK36" s="3411"/>
      <c r="CL36" s="3411"/>
      <c r="CM36" s="3411"/>
      <c r="CN36" s="3411"/>
      <c r="CO36" s="3411"/>
      <c r="CP36" s="3411"/>
      <c r="CQ36" s="3411"/>
      <c r="CR36" s="3411"/>
      <c r="CS36" s="3411"/>
      <c r="CT36" s="3411"/>
      <c r="CU36" s="3411"/>
      <c r="CV36" s="3411"/>
      <c r="CW36" s="3411"/>
      <c r="CX36" s="3411"/>
      <c r="CY36" s="3411"/>
      <c r="CZ36" s="3411"/>
      <c r="DA36" s="3411"/>
      <c r="DB36" s="3411"/>
      <c r="DC36" s="3411"/>
      <c r="DD36" s="3411"/>
      <c r="DE36" s="3411"/>
      <c r="DF36" s="3411"/>
      <c r="DG36" s="3411"/>
      <c r="DH36" s="3411"/>
      <c r="DI36" s="3411"/>
      <c r="DJ36" s="3411"/>
      <c r="DK36" s="3411"/>
      <c r="DL36" s="3411"/>
      <c r="DM36" s="3411"/>
      <c r="DN36" s="3411"/>
      <c r="DO36" s="3411"/>
      <c r="DP36" s="3411"/>
      <c r="DQ36" s="3411"/>
      <c r="DR36" s="3411"/>
      <c r="DS36" s="3411"/>
      <c r="DT36" s="3411"/>
      <c r="DU36" s="3411"/>
      <c r="DV36" s="3411"/>
      <c r="DW36" s="3411"/>
      <c r="DX36" s="3411"/>
      <c r="DY36" s="3411"/>
      <c r="DZ36" s="3411"/>
      <c r="EA36" s="3411"/>
      <c r="EB36" s="3411"/>
      <c r="EC36" s="3411"/>
      <c r="ED36" s="3411"/>
      <c r="EE36" s="3411"/>
      <c r="EF36" s="3411"/>
      <c r="EG36" s="3411"/>
      <c r="EH36" s="3411"/>
      <c r="EI36" s="3411"/>
      <c r="EJ36" s="3411"/>
      <c r="EK36" s="3411"/>
      <c r="EL36" s="3411"/>
      <c r="EM36" s="3411"/>
      <c r="EN36" s="3411"/>
      <c r="EO36" s="3411"/>
      <c r="EP36" s="3411"/>
      <c r="EQ36" s="3411"/>
      <c r="ER36" s="3411"/>
      <c r="ES36" s="3411"/>
      <c r="ET36" s="3411"/>
      <c r="EU36" s="3411"/>
      <c r="EV36" s="3411"/>
      <c r="EW36" s="3411"/>
      <c r="EX36" s="3411"/>
      <c r="EY36" s="3411"/>
      <c r="EZ36" s="3411"/>
      <c r="FA36" s="3411"/>
      <c r="FB36" s="3411"/>
      <c r="FC36" s="3411"/>
      <c r="FD36" s="3411"/>
      <c r="FE36" s="3411"/>
      <c r="FF36" s="3411"/>
      <c r="FG36" s="3411"/>
      <c r="FH36" s="3411"/>
      <c r="FI36" s="3411"/>
      <c r="FJ36" s="3411"/>
      <c r="FK36" s="3411"/>
      <c r="FL36" s="3411"/>
      <c r="FM36" s="3411"/>
      <c r="FN36" s="3411"/>
      <c r="FO36" s="3411"/>
      <c r="FP36" s="3411"/>
      <c r="FQ36" s="3411"/>
      <c r="FR36" s="3411"/>
      <c r="FS36" s="3411"/>
      <c r="FT36" s="3411"/>
      <c r="FU36" s="3411"/>
      <c r="FV36" s="3411"/>
      <c r="FW36" s="3411"/>
      <c r="FX36" s="3411"/>
      <c r="FY36" s="3411"/>
      <c r="FZ36" s="3411"/>
      <c r="GA36" s="3411"/>
      <c r="GB36" s="3411"/>
      <c r="GC36" s="3411"/>
      <c r="GD36" s="3411"/>
      <c r="GE36" s="3411"/>
      <c r="GF36" s="3411"/>
      <c r="GG36" s="3411"/>
      <c r="GH36" s="3411"/>
      <c r="GI36" s="3411"/>
      <c r="GJ36" s="3411"/>
      <c r="GK36" s="3411"/>
      <c r="GL36" s="3411"/>
      <c r="GM36" s="3411"/>
      <c r="GN36" s="3411"/>
      <c r="GO36" s="3411"/>
      <c r="GP36" s="3411"/>
      <c r="GQ36" s="3411"/>
      <c r="GR36" s="3411"/>
      <c r="GS36" s="3411"/>
      <c r="GT36" s="3411"/>
      <c r="GU36" s="3411"/>
      <c r="GV36" s="3411"/>
      <c r="GW36" s="3411"/>
      <c r="GX36" s="3411"/>
      <c r="GY36" s="3411"/>
      <c r="GZ36" s="3411"/>
      <c r="HA36" s="3411"/>
      <c r="HB36" s="3411"/>
      <c r="HC36" s="3411"/>
      <c r="HD36" s="3411"/>
      <c r="HE36" s="3411"/>
      <c r="HF36" s="3411"/>
      <c r="HG36" s="3411"/>
      <c r="HH36" s="3411"/>
      <c r="HI36" s="3411"/>
      <c r="HJ36" s="3411"/>
      <c r="HK36" s="3411"/>
      <c r="HL36" s="3411"/>
      <c r="HM36" s="3411"/>
      <c r="HN36" s="3411"/>
      <c r="HO36" s="3411"/>
      <c r="HP36" s="3411"/>
      <c r="HQ36" s="3411"/>
      <c r="HR36" s="3411"/>
      <c r="HS36" s="3411"/>
      <c r="HT36" s="3411"/>
      <c r="HU36" s="3411"/>
      <c r="HV36" s="3411"/>
      <c r="HW36" s="3411"/>
      <c r="HX36" s="3411"/>
      <c r="HY36" s="3411"/>
      <c r="HZ36" s="3411"/>
      <c r="IA36" s="3411"/>
      <c r="IB36" s="3411"/>
      <c r="IC36" s="3411"/>
      <c r="ID36" s="3411"/>
      <c r="IE36" s="3411"/>
      <c r="IF36" s="3411"/>
      <c r="IG36" s="3411"/>
      <c r="IH36" s="3411"/>
      <c r="II36" s="3411"/>
      <c r="IJ36" s="3411"/>
      <c r="IK36" s="3411"/>
      <c r="IL36" s="3411"/>
      <c r="IM36" s="3411"/>
      <c r="IN36" s="3411"/>
      <c r="IO36" s="3411"/>
      <c r="IP36" s="3411"/>
      <c r="IQ36" s="3411"/>
      <c r="IR36" s="3411"/>
      <c r="IS36" s="3411"/>
      <c r="IT36" s="3411"/>
      <c r="IU36" s="3411"/>
      <c r="IV36" s="3411"/>
      <c r="IW36" s="3411"/>
      <c r="IX36" s="3411"/>
      <c r="IY36" s="3411"/>
      <c r="IZ36" s="3411"/>
      <c r="JA36" s="3411"/>
      <c r="JB36" s="3411"/>
      <c r="JC36" s="3411"/>
      <c r="JD36" s="3411"/>
      <c r="JE36" s="3411"/>
      <c r="JF36" s="3411"/>
      <c r="JG36" s="3411"/>
      <c r="JH36" s="3411"/>
      <c r="JI36" s="3411"/>
      <c r="JJ36" s="3411"/>
      <c r="JK36" s="3411"/>
      <c r="JL36" s="3411"/>
      <c r="JM36" s="3411"/>
      <c r="JN36" s="3411"/>
      <c r="JO36" s="3411"/>
      <c r="JP36" s="3411"/>
      <c r="JQ36" s="3411"/>
      <c r="JR36" s="3411"/>
      <c r="JS36" s="3411"/>
      <c r="JT36" s="3411"/>
      <c r="JU36" s="3411"/>
      <c r="JV36" s="3411"/>
      <c r="JW36" s="3411"/>
      <c r="JX36" s="3411"/>
      <c r="JY36" s="3411"/>
      <c r="JZ36" s="3411"/>
      <c r="KA36" s="3411"/>
      <c r="KB36" s="3411"/>
      <c r="KC36" s="3411"/>
      <c r="KD36" s="3411"/>
      <c r="KE36" s="3411"/>
      <c r="KF36" s="3411"/>
      <c r="KG36" s="3411"/>
      <c r="KH36" s="3411"/>
      <c r="KI36" s="3411"/>
      <c r="KJ36" s="3411"/>
      <c r="KK36" s="3411"/>
      <c r="KL36" s="3411"/>
      <c r="KM36" s="3411"/>
      <c r="KN36" s="3411"/>
      <c r="KO36" s="3411"/>
      <c r="KP36" s="3411"/>
      <c r="KQ36" s="3411"/>
      <c r="KR36" s="3411"/>
      <c r="KS36" s="3411"/>
      <c r="KT36" s="3411"/>
      <c r="KU36" s="3411"/>
      <c r="KV36" s="3411"/>
      <c r="KW36" s="3411"/>
      <c r="KX36" s="3411"/>
      <c r="KY36" s="3411"/>
      <c r="KZ36" s="3411"/>
      <c r="LA36" s="3411"/>
      <c r="LB36" s="3411"/>
      <c r="LC36" s="3411"/>
      <c r="LD36" s="3411"/>
      <c r="LE36" s="3411"/>
      <c r="LF36" s="3411"/>
      <c r="LG36" s="3411"/>
      <c r="LH36" s="3411"/>
      <c r="LI36" s="3411"/>
      <c r="LJ36" s="3411"/>
      <c r="LK36" s="3411"/>
      <c r="LL36" s="3411"/>
      <c r="LM36" s="3411"/>
      <c r="LN36" s="3411"/>
      <c r="LO36" s="3411"/>
      <c r="LP36" s="3411"/>
      <c r="LQ36" s="3411"/>
      <c r="LR36" s="3411"/>
      <c r="LS36" s="3411"/>
      <c r="LT36" s="3411"/>
      <c r="LU36" s="3411"/>
      <c r="LV36" s="3411"/>
      <c r="LW36" s="3411"/>
      <c r="LX36" s="3411"/>
      <c r="LY36" s="3411"/>
      <c r="LZ36" s="3411"/>
      <c r="MA36" s="3411"/>
      <c r="MB36" s="3411"/>
      <c r="MC36" s="3411"/>
      <c r="MD36" s="3411"/>
      <c r="ME36" s="3411"/>
      <c r="MF36" s="3411"/>
      <c r="MG36" s="3411"/>
      <c r="MH36" s="3411"/>
      <c r="MI36" s="3411"/>
      <c r="MJ36" s="3411"/>
      <c r="MK36" s="3411"/>
      <c r="ML36" s="3411"/>
      <c r="MM36" s="3411"/>
      <c r="MN36" s="3411"/>
      <c r="MO36" s="3411"/>
      <c r="MP36" s="3411"/>
      <c r="MQ36" s="3411"/>
      <c r="MR36" s="3411"/>
      <c r="MS36" s="3411"/>
      <c r="MT36" s="3411"/>
      <c r="MU36" s="3411"/>
      <c r="MV36" s="3411"/>
      <c r="MW36" s="3411"/>
      <c r="MX36" s="3411"/>
      <c r="MY36" s="3411"/>
      <c r="MZ36" s="3411"/>
      <c r="NA36" s="3411"/>
      <c r="NB36" s="3411"/>
      <c r="NC36" s="3411"/>
      <c r="ND36" s="3411"/>
      <c r="NE36" s="3411"/>
      <c r="NF36" s="3411"/>
      <c r="NG36" s="3411"/>
      <c r="NH36" s="3411"/>
      <c r="NI36" s="3411"/>
      <c r="NJ36" s="3411"/>
      <c r="NK36" s="3411"/>
      <c r="NL36" s="3411"/>
      <c r="NM36" s="3411"/>
      <c r="NN36" s="3411"/>
      <c r="NO36" s="3411"/>
      <c r="NP36" s="3411"/>
      <c r="NQ36" s="3411"/>
      <c r="NR36" s="3411"/>
      <c r="NS36" s="3411"/>
      <c r="NT36" s="3411"/>
      <c r="NU36" s="3411"/>
      <c r="NV36" s="3411"/>
      <c r="NW36" s="3411"/>
      <c r="NX36" s="3411"/>
      <c r="NY36" s="3411"/>
      <c r="NZ36" s="3411"/>
      <c r="OA36" s="3411"/>
      <c r="OB36" s="3411"/>
      <c r="OC36" s="3411"/>
      <c r="OD36" s="3411"/>
      <c r="OE36" s="3411"/>
      <c r="OF36" s="3411"/>
      <c r="OG36" s="3411"/>
      <c r="OH36" s="3411"/>
      <c r="OI36" s="3411"/>
      <c r="OJ36" s="3411"/>
      <c r="OK36" s="3411"/>
      <c r="OL36" s="3411"/>
      <c r="OM36" s="3411"/>
      <c r="ON36" s="3411"/>
      <c r="OO36" s="3411"/>
      <c r="OP36" s="3411"/>
      <c r="OQ36" s="3411"/>
      <c r="OR36" s="3411"/>
      <c r="OS36" s="3411"/>
      <c r="OT36" s="3411"/>
      <c r="OU36" s="3411"/>
      <c r="OV36" s="3411"/>
      <c r="OW36" s="3411"/>
      <c r="OX36" s="3411"/>
      <c r="OY36" s="3411"/>
      <c r="OZ36" s="3411"/>
      <c r="PA36" s="3411"/>
      <c r="PB36" s="3411"/>
      <c r="PC36" s="3411"/>
      <c r="PD36" s="3411"/>
      <c r="PE36" s="3411"/>
      <c r="PF36" s="3411"/>
      <c r="PG36" s="3411"/>
      <c r="PH36" s="3411"/>
      <c r="PI36" s="3411"/>
      <c r="PJ36" s="3411"/>
      <c r="PK36" s="3411"/>
      <c r="PL36" s="3411"/>
      <c r="PM36" s="3411"/>
      <c r="PN36" s="3411"/>
      <c r="PO36" s="3411"/>
      <c r="PP36" s="3411"/>
      <c r="PQ36" s="3411"/>
      <c r="PR36" s="3411"/>
      <c r="PS36" s="3411"/>
      <c r="PT36" s="3411"/>
      <c r="PU36" s="3411"/>
      <c r="PV36" s="3411"/>
      <c r="PW36" s="3411"/>
      <c r="PX36" s="3411"/>
      <c r="PY36" s="3411"/>
      <c r="PZ36" s="3411"/>
      <c r="QA36" s="3411"/>
      <c r="QB36" s="3411"/>
      <c r="QC36" s="3411"/>
      <c r="QD36" s="3411"/>
      <c r="QE36" s="3411"/>
      <c r="QF36" s="3411"/>
      <c r="QG36" s="3411"/>
      <c r="QH36" s="3411"/>
      <c r="QI36" s="3411"/>
      <c r="QJ36" s="3411"/>
      <c r="QK36" s="3411"/>
      <c r="QL36" s="3411"/>
      <c r="QM36" s="3411"/>
      <c r="QN36" s="3411"/>
      <c r="QO36" s="3411"/>
      <c r="QP36" s="3411"/>
      <c r="QQ36" s="3411"/>
      <c r="QR36" s="3411"/>
      <c r="QS36" s="3411"/>
      <c r="QT36" s="3411"/>
      <c r="QU36" s="3411"/>
      <c r="QV36" s="3411"/>
      <c r="QW36" s="3411"/>
      <c r="QX36" s="3411"/>
      <c r="QY36" s="3411"/>
      <c r="QZ36" s="3411"/>
      <c r="RA36" s="3411"/>
      <c r="RB36" s="3411"/>
      <c r="RC36" s="3411"/>
      <c r="RD36" s="3411"/>
      <c r="RE36" s="3411"/>
      <c r="RF36" s="3411"/>
      <c r="RG36" s="3411"/>
      <c r="RH36" s="3411"/>
      <c r="RI36" s="3411"/>
      <c r="RJ36" s="3411"/>
      <c r="RK36" s="3411"/>
      <c r="RL36" s="3411"/>
      <c r="RM36" s="3411"/>
      <c r="RN36" s="3411"/>
      <c r="RO36" s="3411"/>
      <c r="RP36" s="3411"/>
      <c r="RQ36" s="3411"/>
      <c r="RR36" s="3411"/>
      <c r="RS36" s="3411"/>
      <c r="RT36" s="3411"/>
      <c r="RU36" s="3411"/>
      <c r="RV36" s="3411"/>
      <c r="RW36" s="3411"/>
      <c r="RX36" s="3411"/>
      <c r="RY36" s="3411"/>
      <c r="RZ36" s="3411"/>
      <c r="SA36" s="3411"/>
      <c r="SB36" s="3411"/>
      <c r="SC36" s="3411"/>
      <c r="SD36" s="3411"/>
      <c r="SE36" s="3411"/>
      <c r="SF36" s="3411"/>
      <c r="SG36" s="3411"/>
      <c r="SH36" s="3411"/>
      <c r="SI36" s="3411"/>
      <c r="SJ36" s="3411"/>
      <c r="SK36" s="3411"/>
      <c r="SL36" s="3411"/>
      <c r="SM36" s="3411"/>
      <c r="SN36" s="3411"/>
      <c r="SO36" s="3411"/>
      <c r="SP36" s="3411"/>
      <c r="SQ36" s="3411"/>
      <c r="SR36" s="3411"/>
      <c r="SS36" s="3411"/>
      <c r="ST36" s="3411"/>
      <c r="SU36" s="3411"/>
      <c r="SV36" s="3411"/>
      <c r="SW36" s="3411"/>
      <c r="SX36" s="3411"/>
      <c r="SY36" s="3411"/>
      <c r="SZ36" s="3411"/>
      <c r="TA36" s="3411"/>
      <c r="TB36" s="3411"/>
      <c r="TC36" s="3411"/>
      <c r="TD36" s="3411"/>
      <c r="TE36" s="3411"/>
      <c r="TF36" s="3411"/>
      <c r="TG36" s="3411"/>
      <c r="TH36" s="3411"/>
      <c r="TI36" s="3411"/>
      <c r="TJ36" s="3411"/>
      <c r="TK36" s="3411"/>
      <c r="TL36" s="3411"/>
      <c r="TM36" s="3411"/>
      <c r="TN36" s="3411"/>
      <c r="TO36" s="3411"/>
      <c r="TP36" s="3411"/>
      <c r="TQ36" s="3411"/>
      <c r="TR36" s="3411"/>
      <c r="TS36" s="3411"/>
      <c r="TT36" s="3411"/>
      <c r="TU36" s="3411"/>
      <c r="TV36" s="3411"/>
      <c r="TW36" s="3411"/>
      <c r="TX36" s="3411"/>
      <c r="TY36" s="3411"/>
      <c r="TZ36" s="3411"/>
      <c r="UA36" s="3411"/>
      <c r="UB36" s="3411"/>
      <c r="UC36" s="3411"/>
      <c r="UD36" s="3411"/>
      <c r="UE36" s="3411"/>
      <c r="UF36" s="3411"/>
      <c r="UG36" s="3411"/>
      <c r="UH36" s="3411"/>
      <c r="UI36" s="3411"/>
      <c r="UJ36" s="3411"/>
      <c r="UK36" s="3411"/>
      <c r="UL36" s="3411"/>
      <c r="UM36" s="3411"/>
      <c r="UN36" s="3411"/>
      <c r="UO36" s="3411"/>
      <c r="UP36" s="3411"/>
      <c r="UQ36" s="3411"/>
      <c r="UR36" s="3411"/>
      <c r="US36" s="3411"/>
      <c r="UT36" s="3411"/>
      <c r="UU36" s="3411"/>
      <c r="UV36" s="3411"/>
      <c r="UW36" s="3411"/>
      <c r="UX36" s="3411"/>
      <c r="UY36" s="3411"/>
      <c r="UZ36" s="3411"/>
      <c r="VA36" s="3411"/>
      <c r="VB36" s="3411"/>
      <c r="VC36" s="3411"/>
      <c r="VD36" s="3411"/>
      <c r="VE36" s="3411"/>
      <c r="VF36" s="3411"/>
      <c r="VG36" s="3411"/>
      <c r="VH36" s="3411"/>
      <c r="VI36" s="3411"/>
      <c r="VJ36" s="3411"/>
      <c r="VK36" s="3411"/>
      <c r="VL36" s="3411"/>
      <c r="VM36" s="3411"/>
      <c r="VN36" s="3411"/>
      <c r="VO36" s="3411"/>
      <c r="VP36" s="3411"/>
      <c r="VQ36" s="3411"/>
      <c r="VR36" s="3411"/>
      <c r="VS36" s="3411"/>
      <c r="VT36" s="3411"/>
      <c r="VU36" s="3411"/>
      <c r="VV36" s="3411"/>
      <c r="VW36" s="3411"/>
      <c r="VX36" s="3411"/>
      <c r="VY36" s="3411"/>
      <c r="VZ36" s="3411"/>
      <c r="WA36" s="3411"/>
      <c r="WB36" s="3411"/>
      <c r="WC36" s="3411"/>
      <c r="WD36" s="3411"/>
      <c r="WE36" s="3411"/>
      <c r="WF36" s="3411"/>
      <c r="WG36" s="3411"/>
      <c r="WH36" s="3411"/>
      <c r="WI36" s="3411"/>
      <c r="WJ36" s="3411"/>
      <c r="WK36" s="3411"/>
      <c r="WL36" s="3411"/>
      <c r="WM36" s="3411"/>
      <c r="WN36" s="3411"/>
      <c r="WO36" s="3411"/>
      <c r="WP36" s="3411"/>
      <c r="WQ36" s="3411"/>
      <c r="WR36" s="3411"/>
      <c r="WS36" s="3411"/>
      <c r="WT36" s="3411"/>
      <c r="WU36" s="3411"/>
      <c r="WV36" s="3411"/>
      <c r="WW36" s="3411"/>
      <c r="WX36" s="3411"/>
      <c r="WY36" s="3411"/>
      <c r="WZ36" s="3411"/>
      <c r="XA36" s="3411"/>
      <c r="XB36" s="3411"/>
      <c r="XC36" s="3411"/>
      <c r="XD36" s="3411"/>
      <c r="XE36" s="3411"/>
      <c r="XF36" s="3411"/>
      <c r="XG36" s="3411"/>
      <c r="XH36" s="3411"/>
      <c r="XI36" s="3411"/>
      <c r="XJ36" s="3411"/>
      <c r="XK36" s="3411"/>
      <c r="XL36" s="3411"/>
      <c r="XM36" s="3411"/>
      <c r="XN36" s="3411"/>
      <c r="XO36" s="3411"/>
      <c r="XP36" s="3411"/>
      <c r="XQ36" s="3411"/>
      <c r="XR36" s="3411"/>
      <c r="XS36" s="3411"/>
      <c r="XT36" s="3411"/>
      <c r="XU36" s="3411"/>
      <c r="XV36" s="3411"/>
      <c r="XW36" s="3411"/>
      <c r="XX36" s="3411"/>
      <c r="XY36" s="3411"/>
      <c r="XZ36" s="3411"/>
      <c r="YA36" s="3411"/>
      <c r="YB36" s="3411"/>
      <c r="YC36" s="3411"/>
      <c r="YD36" s="3411"/>
      <c r="YE36" s="3411"/>
      <c r="YF36" s="3411"/>
      <c r="YG36" s="3411"/>
      <c r="YH36" s="3411"/>
      <c r="YI36" s="3411"/>
      <c r="YJ36" s="3411"/>
      <c r="YK36" s="3411"/>
      <c r="YL36" s="3411"/>
      <c r="YM36" s="3411"/>
      <c r="YN36" s="3411"/>
      <c r="YO36" s="3411"/>
      <c r="YP36" s="3411"/>
      <c r="YQ36" s="3411"/>
      <c r="YR36" s="3411"/>
      <c r="YS36" s="3411"/>
      <c r="YT36" s="3411"/>
      <c r="YU36" s="3411"/>
      <c r="YV36" s="3411"/>
      <c r="YW36" s="3411"/>
      <c r="YX36" s="3411"/>
      <c r="YY36" s="3411"/>
      <c r="YZ36" s="3411"/>
      <c r="ZA36" s="3411"/>
      <c r="ZB36" s="3411"/>
      <c r="ZC36" s="3411"/>
      <c r="ZD36" s="3411"/>
      <c r="ZE36" s="3411"/>
      <c r="ZF36" s="3411"/>
      <c r="ZG36" s="3411"/>
      <c r="ZH36" s="3411"/>
      <c r="ZI36" s="3411"/>
      <c r="ZJ36" s="3411"/>
      <c r="ZK36" s="3411"/>
      <c r="ZL36" s="3411"/>
      <c r="ZM36" s="3411"/>
      <c r="ZN36" s="3411"/>
      <c r="ZO36" s="3411"/>
      <c r="ZP36" s="3411"/>
      <c r="ZQ36" s="3411"/>
      <c r="ZR36" s="3411"/>
      <c r="ZS36" s="3411"/>
      <c r="ZT36" s="3411"/>
      <c r="ZU36" s="3411"/>
      <c r="ZV36" s="3411"/>
      <c r="ZW36" s="3411"/>
      <c r="ZX36" s="3411"/>
      <c r="ZY36" s="3411"/>
      <c r="ZZ36" s="3411"/>
      <c r="AAA36" s="3411"/>
      <c r="AAB36" s="3411"/>
    </row>
    <row r="37" spans="2:704" ht="21" customHeight="1">
      <c r="B37" s="3413">
        <v>32</v>
      </c>
      <c r="C37" s="3417" t="s">
        <v>6355</v>
      </c>
      <c r="D37" s="3416"/>
      <c r="E37" s="3413" t="s">
        <v>6567</v>
      </c>
      <c r="F37" s="3413"/>
      <c r="G37" s="3413" t="s">
        <v>3903</v>
      </c>
      <c r="H37" s="3411"/>
      <c r="I37" s="3411"/>
      <c r="J37" s="3411"/>
      <c r="K37" s="3411"/>
      <c r="L37" s="3411"/>
      <c r="M37" s="3411"/>
      <c r="N37" s="3411"/>
      <c r="O37" s="3411"/>
      <c r="P37" s="3411"/>
      <c r="Q37" s="3411"/>
      <c r="R37" s="3411"/>
      <c r="S37" s="3411"/>
      <c r="T37" s="3411"/>
      <c r="U37" s="3411"/>
      <c r="V37" s="3411"/>
      <c r="W37" s="3411"/>
      <c r="X37" s="3411"/>
      <c r="Y37" s="3411"/>
      <c r="Z37" s="3411"/>
      <c r="AA37" s="3411"/>
      <c r="AB37" s="3411"/>
      <c r="AC37" s="3411"/>
      <c r="AD37" s="3411"/>
      <c r="AE37" s="3411"/>
      <c r="AF37" s="3411"/>
      <c r="AG37" s="3411"/>
      <c r="AH37" s="3411"/>
      <c r="AI37" s="3411"/>
      <c r="AJ37" s="3411"/>
      <c r="AK37" s="3411"/>
      <c r="AL37" s="3411"/>
      <c r="AM37" s="3411"/>
      <c r="AN37" s="3411"/>
      <c r="AO37" s="3411"/>
      <c r="AP37" s="3411"/>
      <c r="AQ37" s="3411"/>
      <c r="AR37" s="3411"/>
      <c r="AS37" s="3411"/>
      <c r="AT37" s="3411"/>
      <c r="AU37" s="3411"/>
      <c r="AV37" s="3411"/>
      <c r="AW37" s="3411"/>
      <c r="AX37" s="3411"/>
      <c r="AY37" s="3411"/>
      <c r="AZ37" s="3411"/>
      <c r="BA37" s="3411"/>
      <c r="BB37" s="3411"/>
      <c r="BC37" s="3411"/>
      <c r="BD37" s="3411"/>
      <c r="BE37" s="3411"/>
      <c r="BF37" s="3411"/>
      <c r="BG37" s="3411"/>
      <c r="BH37" s="3411"/>
      <c r="BI37" s="3411"/>
      <c r="BJ37" s="3411"/>
      <c r="BK37" s="3411"/>
      <c r="BL37" s="3411"/>
      <c r="BM37" s="3411"/>
      <c r="BN37" s="3411"/>
      <c r="BO37" s="3411"/>
      <c r="BP37" s="3411"/>
      <c r="BQ37" s="3411"/>
      <c r="BR37" s="3411"/>
      <c r="BS37" s="3411"/>
      <c r="BT37" s="3411"/>
      <c r="BU37" s="3411"/>
      <c r="BV37" s="3411"/>
      <c r="BW37" s="3411"/>
      <c r="BX37" s="3411"/>
      <c r="BY37" s="3411"/>
      <c r="BZ37" s="3411"/>
      <c r="CA37" s="3411"/>
      <c r="CB37" s="3411"/>
      <c r="CC37" s="3411"/>
      <c r="CD37" s="3411"/>
      <c r="CE37" s="3411"/>
      <c r="CF37" s="3411"/>
      <c r="CG37" s="3411"/>
      <c r="CH37" s="3411"/>
      <c r="CI37" s="3411"/>
      <c r="CJ37" s="3411"/>
      <c r="CK37" s="3411"/>
      <c r="CL37" s="3411"/>
      <c r="CM37" s="3411"/>
      <c r="CN37" s="3411"/>
      <c r="CO37" s="3411"/>
      <c r="CP37" s="3411"/>
      <c r="CQ37" s="3411"/>
      <c r="CR37" s="3411"/>
      <c r="CS37" s="3411"/>
      <c r="CT37" s="3411"/>
      <c r="CU37" s="3411"/>
      <c r="CV37" s="3411"/>
      <c r="CW37" s="3411"/>
      <c r="CX37" s="3411"/>
      <c r="CY37" s="3411"/>
      <c r="CZ37" s="3411"/>
      <c r="DA37" s="3411"/>
      <c r="DB37" s="3411"/>
      <c r="DC37" s="3411"/>
      <c r="DD37" s="3411"/>
      <c r="DE37" s="3411"/>
      <c r="DF37" s="3411"/>
      <c r="DG37" s="3411"/>
      <c r="DH37" s="3411"/>
      <c r="DI37" s="3411"/>
      <c r="DJ37" s="3411"/>
      <c r="DK37" s="3411"/>
      <c r="DL37" s="3411"/>
      <c r="DM37" s="3411"/>
      <c r="DN37" s="3411"/>
      <c r="DO37" s="3411"/>
      <c r="DP37" s="3411"/>
      <c r="DQ37" s="3411"/>
      <c r="DR37" s="3411"/>
      <c r="DS37" s="3411"/>
      <c r="DT37" s="3411"/>
      <c r="DU37" s="3411"/>
      <c r="DV37" s="3411"/>
      <c r="DW37" s="3411"/>
      <c r="DX37" s="3411"/>
      <c r="DY37" s="3411"/>
      <c r="DZ37" s="3411"/>
      <c r="EA37" s="3411"/>
      <c r="EB37" s="3411"/>
      <c r="EC37" s="3411"/>
      <c r="ED37" s="3411"/>
      <c r="EE37" s="3411"/>
      <c r="EF37" s="3411"/>
      <c r="EG37" s="3411"/>
      <c r="EH37" s="3411"/>
      <c r="EI37" s="3411"/>
      <c r="EJ37" s="3411"/>
      <c r="EK37" s="3411"/>
      <c r="EL37" s="3411"/>
      <c r="EM37" s="3411"/>
      <c r="EN37" s="3411"/>
      <c r="EO37" s="3411"/>
      <c r="EP37" s="3411"/>
      <c r="EQ37" s="3411"/>
      <c r="ER37" s="3411"/>
      <c r="ES37" s="3411"/>
      <c r="ET37" s="3411"/>
      <c r="EU37" s="3411"/>
      <c r="EV37" s="3411"/>
      <c r="EW37" s="3411"/>
      <c r="EX37" s="3411"/>
      <c r="EY37" s="3411"/>
      <c r="EZ37" s="3411"/>
      <c r="FA37" s="3411"/>
      <c r="FB37" s="3411"/>
      <c r="FC37" s="3411"/>
      <c r="FD37" s="3411"/>
      <c r="FE37" s="3411"/>
      <c r="FF37" s="3411"/>
      <c r="FG37" s="3411"/>
      <c r="FH37" s="3411"/>
      <c r="FI37" s="3411"/>
      <c r="FJ37" s="3411"/>
      <c r="FK37" s="3411"/>
      <c r="FL37" s="3411"/>
      <c r="FM37" s="3411"/>
      <c r="FN37" s="3411"/>
      <c r="FO37" s="3411"/>
      <c r="FP37" s="3411"/>
      <c r="FQ37" s="3411"/>
      <c r="FR37" s="3411"/>
      <c r="FS37" s="3411"/>
      <c r="FT37" s="3411"/>
      <c r="FU37" s="3411"/>
      <c r="FV37" s="3411"/>
      <c r="FW37" s="3411"/>
      <c r="FX37" s="3411"/>
      <c r="FY37" s="3411"/>
      <c r="FZ37" s="3411"/>
      <c r="GA37" s="3411"/>
      <c r="GB37" s="3411"/>
      <c r="GC37" s="3411"/>
      <c r="GD37" s="3411"/>
      <c r="GE37" s="3411"/>
      <c r="GF37" s="3411"/>
      <c r="GG37" s="3411"/>
      <c r="GH37" s="3411"/>
      <c r="GI37" s="3411"/>
      <c r="GJ37" s="3411"/>
      <c r="GK37" s="3411"/>
      <c r="GL37" s="3411"/>
      <c r="GM37" s="3411"/>
      <c r="GN37" s="3411"/>
      <c r="GO37" s="3411"/>
      <c r="GP37" s="3411"/>
      <c r="GQ37" s="3411"/>
      <c r="GR37" s="3411"/>
      <c r="GS37" s="3411"/>
      <c r="GT37" s="3411"/>
      <c r="GU37" s="3411"/>
      <c r="GV37" s="3411"/>
      <c r="GW37" s="3411"/>
      <c r="GX37" s="3411"/>
      <c r="GY37" s="3411"/>
      <c r="GZ37" s="3411"/>
      <c r="HA37" s="3411"/>
      <c r="HB37" s="3411"/>
      <c r="HC37" s="3411"/>
      <c r="HD37" s="3411"/>
      <c r="HE37" s="3411"/>
      <c r="HF37" s="3411"/>
      <c r="HG37" s="3411"/>
      <c r="HH37" s="3411"/>
      <c r="HI37" s="3411"/>
      <c r="HJ37" s="3411"/>
      <c r="HK37" s="3411"/>
      <c r="HL37" s="3411"/>
      <c r="HM37" s="3411"/>
      <c r="HN37" s="3411"/>
      <c r="HO37" s="3411"/>
      <c r="HP37" s="3411"/>
      <c r="HQ37" s="3411"/>
      <c r="HR37" s="3411"/>
      <c r="HS37" s="3411"/>
      <c r="HT37" s="3411"/>
      <c r="HU37" s="3411"/>
      <c r="HV37" s="3411"/>
      <c r="HW37" s="3411"/>
      <c r="HX37" s="3411"/>
      <c r="HY37" s="3411"/>
      <c r="HZ37" s="3411"/>
      <c r="IA37" s="3411"/>
      <c r="IB37" s="3411"/>
      <c r="IC37" s="3411"/>
      <c r="ID37" s="3411"/>
      <c r="IE37" s="3411"/>
      <c r="IF37" s="3411"/>
      <c r="IG37" s="3411"/>
      <c r="IH37" s="3411"/>
      <c r="II37" s="3411"/>
      <c r="IJ37" s="3411"/>
      <c r="IK37" s="3411"/>
      <c r="IL37" s="3411"/>
      <c r="IM37" s="3411"/>
      <c r="IN37" s="3411"/>
      <c r="IO37" s="3411"/>
      <c r="IP37" s="3411"/>
      <c r="IQ37" s="3411"/>
      <c r="IR37" s="3411"/>
      <c r="IS37" s="3411"/>
      <c r="IT37" s="3411"/>
      <c r="IU37" s="3411"/>
      <c r="IV37" s="3411"/>
      <c r="IW37" s="3411"/>
      <c r="IX37" s="3411"/>
      <c r="IY37" s="3411"/>
      <c r="IZ37" s="3411"/>
      <c r="JA37" s="3411"/>
      <c r="JB37" s="3411"/>
      <c r="JC37" s="3411"/>
      <c r="JD37" s="3411"/>
      <c r="JE37" s="3411"/>
      <c r="JF37" s="3411"/>
      <c r="JG37" s="3411"/>
      <c r="JH37" s="3411"/>
      <c r="JI37" s="3411"/>
      <c r="JJ37" s="3411"/>
      <c r="JK37" s="3411"/>
      <c r="JL37" s="3411"/>
      <c r="JM37" s="3411"/>
      <c r="JN37" s="3411"/>
      <c r="JO37" s="3411"/>
      <c r="JP37" s="3411"/>
      <c r="JQ37" s="3411"/>
      <c r="JR37" s="3411"/>
      <c r="JS37" s="3411"/>
      <c r="JT37" s="3411"/>
      <c r="JU37" s="3411"/>
      <c r="JV37" s="3411"/>
      <c r="JW37" s="3411"/>
      <c r="JX37" s="3411"/>
      <c r="JY37" s="3411"/>
      <c r="JZ37" s="3411"/>
      <c r="KA37" s="3411"/>
      <c r="KB37" s="3411"/>
      <c r="KC37" s="3411"/>
      <c r="KD37" s="3411"/>
      <c r="KE37" s="3411"/>
      <c r="KF37" s="3411"/>
      <c r="KG37" s="3411"/>
      <c r="KH37" s="3411"/>
      <c r="KI37" s="3411"/>
      <c r="KJ37" s="3411"/>
      <c r="KK37" s="3411"/>
      <c r="KL37" s="3411"/>
      <c r="KM37" s="3411"/>
      <c r="KN37" s="3411"/>
      <c r="KO37" s="3411"/>
      <c r="KP37" s="3411"/>
      <c r="KQ37" s="3411"/>
      <c r="KR37" s="3411"/>
      <c r="KS37" s="3411"/>
      <c r="KT37" s="3411"/>
      <c r="KU37" s="3411"/>
      <c r="KV37" s="3411"/>
      <c r="KW37" s="3411"/>
      <c r="KX37" s="3411"/>
      <c r="KY37" s="3411"/>
      <c r="KZ37" s="3411"/>
      <c r="LA37" s="3411"/>
      <c r="LB37" s="3411"/>
      <c r="LC37" s="3411"/>
      <c r="LD37" s="3411"/>
      <c r="LE37" s="3411"/>
      <c r="LF37" s="3411"/>
      <c r="LG37" s="3411"/>
      <c r="LH37" s="3411"/>
      <c r="LI37" s="3411"/>
      <c r="LJ37" s="3411"/>
      <c r="LK37" s="3411"/>
      <c r="LL37" s="3411"/>
      <c r="LM37" s="3411"/>
      <c r="LN37" s="3411"/>
      <c r="LO37" s="3411"/>
      <c r="LP37" s="3411"/>
      <c r="LQ37" s="3411"/>
      <c r="LR37" s="3411"/>
      <c r="LS37" s="3411"/>
      <c r="LT37" s="3411"/>
      <c r="LU37" s="3411"/>
      <c r="LV37" s="3411"/>
      <c r="LW37" s="3411"/>
      <c r="LX37" s="3411"/>
      <c r="LY37" s="3411"/>
      <c r="LZ37" s="3411"/>
      <c r="MA37" s="3411"/>
      <c r="MB37" s="3411"/>
      <c r="MC37" s="3411"/>
      <c r="MD37" s="3411"/>
      <c r="ME37" s="3411"/>
      <c r="MF37" s="3411"/>
      <c r="MG37" s="3411"/>
      <c r="MH37" s="3411"/>
      <c r="MI37" s="3411"/>
      <c r="MJ37" s="3411"/>
      <c r="MK37" s="3411"/>
      <c r="ML37" s="3411"/>
      <c r="MM37" s="3411"/>
      <c r="MN37" s="3411"/>
      <c r="MO37" s="3411"/>
      <c r="MP37" s="3411"/>
      <c r="MQ37" s="3411"/>
      <c r="MR37" s="3411"/>
      <c r="MS37" s="3411"/>
      <c r="MT37" s="3411"/>
      <c r="MU37" s="3411"/>
      <c r="MV37" s="3411"/>
      <c r="MW37" s="3411"/>
      <c r="MX37" s="3411"/>
      <c r="MY37" s="3411"/>
      <c r="MZ37" s="3411"/>
      <c r="NA37" s="3411"/>
      <c r="NB37" s="3411"/>
      <c r="NC37" s="3411"/>
      <c r="ND37" s="3411"/>
      <c r="NE37" s="3411"/>
      <c r="NF37" s="3411"/>
      <c r="NG37" s="3411"/>
      <c r="NH37" s="3411"/>
      <c r="NI37" s="3411"/>
      <c r="NJ37" s="3411"/>
      <c r="NK37" s="3411"/>
      <c r="NL37" s="3411"/>
      <c r="NM37" s="3411"/>
      <c r="NN37" s="3411"/>
      <c r="NO37" s="3411"/>
      <c r="NP37" s="3411"/>
      <c r="NQ37" s="3411"/>
      <c r="NR37" s="3411"/>
      <c r="NS37" s="3411"/>
      <c r="NT37" s="3411"/>
      <c r="NU37" s="3411"/>
      <c r="NV37" s="3411"/>
      <c r="NW37" s="3411"/>
      <c r="NX37" s="3411"/>
      <c r="NY37" s="3411"/>
      <c r="NZ37" s="3411"/>
      <c r="OA37" s="3411"/>
      <c r="OB37" s="3411"/>
      <c r="OC37" s="3411"/>
      <c r="OD37" s="3411"/>
      <c r="OE37" s="3411"/>
      <c r="OF37" s="3411"/>
      <c r="OG37" s="3411"/>
      <c r="OH37" s="3411"/>
      <c r="OI37" s="3411"/>
      <c r="OJ37" s="3411"/>
      <c r="OK37" s="3411"/>
      <c r="OL37" s="3411"/>
      <c r="OM37" s="3411"/>
      <c r="ON37" s="3411"/>
      <c r="OO37" s="3411"/>
      <c r="OP37" s="3411"/>
      <c r="OQ37" s="3411"/>
      <c r="OR37" s="3411"/>
      <c r="OS37" s="3411"/>
      <c r="OT37" s="3411"/>
      <c r="OU37" s="3411"/>
      <c r="OV37" s="3411"/>
      <c r="OW37" s="3411"/>
      <c r="OX37" s="3411"/>
      <c r="OY37" s="3411"/>
      <c r="OZ37" s="3411"/>
      <c r="PA37" s="3411"/>
      <c r="PB37" s="3411"/>
      <c r="PC37" s="3411"/>
      <c r="PD37" s="3411"/>
      <c r="PE37" s="3411"/>
      <c r="PF37" s="3411"/>
      <c r="PG37" s="3411"/>
      <c r="PH37" s="3411"/>
      <c r="PI37" s="3411"/>
      <c r="PJ37" s="3411"/>
      <c r="PK37" s="3411"/>
      <c r="PL37" s="3411"/>
      <c r="PM37" s="3411"/>
      <c r="PN37" s="3411"/>
      <c r="PO37" s="3411"/>
      <c r="PP37" s="3411"/>
      <c r="PQ37" s="3411"/>
      <c r="PR37" s="3411"/>
      <c r="PS37" s="3411"/>
      <c r="PT37" s="3411"/>
      <c r="PU37" s="3411"/>
      <c r="PV37" s="3411"/>
      <c r="PW37" s="3411"/>
      <c r="PX37" s="3411"/>
      <c r="PY37" s="3411"/>
      <c r="PZ37" s="3411"/>
      <c r="QA37" s="3411"/>
      <c r="QB37" s="3411"/>
      <c r="QC37" s="3411"/>
      <c r="QD37" s="3411"/>
      <c r="QE37" s="3411"/>
      <c r="QF37" s="3411"/>
      <c r="QG37" s="3411"/>
      <c r="QH37" s="3411"/>
      <c r="QI37" s="3411"/>
      <c r="QJ37" s="3411"/>
      <c r="QK37" s="3411"/>
      <c r="QL37" s="3411"/>
      <c r="QM37" s="3411"/>
      <c r="QN37" s="3411"/>
      <c r="QO37" s="3411"/>
      <c r="QP37" s="3411"/>
      <c r="QQ37" s="3411"/>
      <c r="QR37" s="3411"/>
      <c r="QS37" s="3411"/>
      <c r="QT37" s="3411"/>
      <c r="QU37" s="3411"/>
      <c r="QV37" s="3411"/>
      <c r="QW37" s="3411"/>
      <c r="QX37" s="3411"/>
      <c r="QY37" s="3411"/>
      <c r="QZ37" s="3411"/>
      <c r="RA37" s="3411"/>
      <c r="RB37" s="3411"/>
      <c r="RC37" s="3411"/>
      <c r="RD37" s="3411"/>
      <c r="RE37" s="3411"/>
      <c r="RF37" s="3411"/>
      <c r="RG37" s="3411"/>
      <c r="RH37" s="3411"/>
      <c r="RI37" s="3411"/>
      <c r="RJ37" s="3411"/>
      <c r="RK37" s="3411"/>
      <c r="RL37" s="3411"/>
      <c r="RM37" s="3411"/>
      <c r="RN37" s="3411"/>
      <c r="RO37" s="3411"/>
      <c r="RP37" s="3411"/>
      <c r="RQ37" s="3411"/>
      <c r="RR37" s="3411"/>
      <c r="RS37" s="3411"/>
      <c r="RT37" s="3411"/>
      <c r="RU37" s="3411"/>
      <c r="RV37" s="3411"/>
      <c r="RW37" s="3411"/>
      <c r="RX37" s="3411"/>
      <c r="RY37" s="3411"/>
      <c r="RZ37" s="3411"/>
      <c r="SA37" s="3411"/>
      <c r="SB37" s="3411"/>
      <c r="SC37" s="3411"/>
      <c r="SD37" s="3411"/>
      <c r="SE37" s="3411"/>
      <c r="SF37" s="3411"/>
      <c r="SG37" s="3411"/>
      <c r="SH37" s="3411"/>
      <c r="SI37" s="3411"/>
      <c r="SJ37" s="3411"/>
      <c r="SK37" s="3411"/>
      <c r="SL37" s="3411"/>
      <c r="SM37" s="3411"/>
      <c r="SN37" s="3411"/>
      <c r="SO37" s="3411"/>
      <c r="SP37" s="3411"/>
      <c r="SQ37" s="3411"/>
      <c r="SR37" s="3411"/>
      <c r="SS37" s="3411"/>
      <c r="ST37" s="3411"/>
      <c r="SU37" s="3411"/>
      <c r="SV37" s="3411"/>
      <c r="SW37" s="3411"/>
      <c r="SX37" s="3411"/>
      <c r="SY37" s="3411"/>
      <c r="SZ37" s="3411"/>
      <c r="TA37" s="3411"/>
      <c r="TB37" s="3411"/>
      <c r="TC37" s="3411"/>
      <c r="TD37" s="3411"/>
      <c r="TE37" s="3411"/>
      <c r="TF37" s="3411"/>
      <c r="TG37" s="3411"/>
      <c r="TH37" s="3411"/>
      <c r="TI37" s="3411"/>
      <c r="TJ37" s="3411"/>
      <c r="TK37" s="3411"/>
      <c r="TL37" s="3411"/>
      <c r="TM37" s="3411"/>
      <c r="TN37" s="3411"/>
      <c r="TO37" s="3411"/>
      <c r="TP37" s="3411"/>
      <c r="TQ37" s="3411"/>
      <c r="TR37" s="3411"/>
      <c r="TS37" s="3411"/>
      <c r="TT37" s="3411"/>
      <c r="TU37" s="3411"/>
      <c r="TV37" s="3411"/>
      <c r="TW37" s="3411"/>
      <c r="TX37" s="3411"/>
      <c r="TY37" s="3411"/>
      <c r="TZ37" s="3411"/>
      <c r="UA37" s="3411"/>
      <c r="UB37" s="3411"/>
      <c r="UC37" s="3411"/>
      <c r="UD37" s="3411"/>
      <c r="UE37" s="3411"/>
      <c r="UF37" s="3411"/>
      <c r="UG37" s="3411"/>
      <c r="UH37" s="3411"/>
      <c r="UI37" s="3411"/>
      <c r="UJ37" s="3411"/>
      <c r="UK37" s="3411"/>
      <c r="UL37" s="3411"/>
      <c r="UM37" s="3411"/>
      <c r="UN37" s="3411"/>
      <c r="UO37" s="3411"/>
      <c r="UP37" s="3411"/>
      <c r="UQ37" s="3411"/>
      <c r="UR37" s="3411"/>
      <c r="US37" s="3411"/>
      <c r="UT37" s="3411"/>
      <c r="UU37" s="3411"/>
      <c r="UV37" s="3411"/>
      <c r="UW37" s="3411"/>
      <c r="UX37" s="3411"/>
      <c r="UY37" s="3411"/>
      <c r="UZ37" s="3411"/>
      <c r="VA37" s="3411"/>
      <c r="VB37" s="3411"/>
      <c r="VC37" s="3411"/>
      <c r="VD37" s="3411"/>
      <c r="VE37" s="3411"/>
      <c r="VF37" s="3411"/>
      <c r="VG37" s="3411"/>
      <c r="VH37" s="3411"/>
      <c r="VI37" s="3411"/>
      <c r="VJ37" s="3411"/>
      <c r="VK37" s="3411"/>
      <c r="VL37" s="3411"/>
      <c r="VM37" s="3411"/>
      <c r="VN37" s="3411"/>
      <c r="VO37" s="3411"/>
      <c r="VP37" s="3411"/>
      <c r="VQ37" s="3411"/>
      <c r="VR37" s="3411"/>
      <c r="VS37" s="3411"/>
      <c r="VT37" s="3411"/>
      <c r="VU37" s="3411"/>
      <c r="VV37" s="3411"/>
      <c r="VW37" s="3411"/>
      <c r="VX37" s="3411"/>
      <c r="VY37" s="3411"/>
      <c r="VZ37" s="3411"/>
      <c r="WA37" s="3411"/>
      <c r="WB37" s="3411"/>
      <c r="WC37" s="3411"/>
      <c r="WD37" s="3411"/>
      <c r="WE37" s="3411"/>
      <c r="WF37" s="3411"/>
      <c r="WG37" s="3411"/>
      <c r="WH37" s="3411"/>
      <c r="WI37" s="3411"/>
      <c r="WJ37" s="3411"/>
      <c r="WK37" s="3411"/>
      <c r="WL37" s="3411"/>
      <c r="WM37" s="3411"/>
      <c r="WN37" s="3411"/>
      <c r="WO37" s="3411"/>
      <c r="WP37" s="3411"/>
      <c r="WQ37" s="3411"/>
      <c r="WR37" s="3411"/>
      <c r="WS37" s="3411"/>
      <c r="WT37" s="3411"/>
      <c r="WU37" s="3411"/>
      <c r="WV37" s="3411"/>
      <c r="WW37" s="3411"/>
      <c r="WX37" s="3411"/>
      <c r="WY37" s="3411"/>
      <c r="WZ37" s="3411"/>
      <c r="XA37" s="3411"/>
      <c r="XB37" s="3411"/>
      <c r="XC37" s="3411"/>
      <c r="XD37" s="3411"/>
      <c r="XE37" s="3411"/>
      <c r="XF37" s="3411"/>
      <c r="XG37" s="3411"/>
      <c r="XH37" s="3411"/>
      <c r="XI37" s="3411"/>
      <c r="XJ37" s="3411"/>
      <c r="XK37" s="3411"/>
      <c r="XL37" s="3411"/>
      <c r="XM37" s="3411"/>
      <c r="XN37" s="3411"/>
      <c r="XO37" s="3411"/>
      <c r="XP37" s="3411"/>
      <c r="XQ37" s="3411"/>
      <c r="XR37" s="3411"/>
      <c r="XS37" s="3411"/>
      <c r="XT37" s="3411"/>
      <c r="XU37" s="3411"/>
      <c r="XV37" s="3411"/>
      <c r="XW37" s="3411"/>
      <c r="XX37" s="3411"/>
      <c r="XY37" s="3411"/>
      <c r="XZ37" s="3411"/>
      <c r="YA37" s="3411"/>
      <c r="YB37" s="3411"/>
      <c r="YC37" s="3411"/>
      <c r="YD37" s="3411"/>
      <c r="YE37" s="3411"/>
      <c r="YF37" s="3411"/>
      <c r="YG37" s="3411"/>
      <c r="YH37" s="3411"/>
      <c r="YI37" s="3411"/>
      <c r="YJ37" s="3411"/>
      <c r="YK37" s="3411"/>
      <c r="YL37" s="3411"/>
      <c r="YM37" s="3411"/>
      <c r="YN37" s="3411"/>
      <c r="YO37" s="3411"/>
      <c r="YP37" s="3411"/>
      <c r="YQ37" s="3411"/>
      <c r="YR37" s="3411"/>
      <c r="YS37" s="3411"/>
      <c r="YT37" s="3411"/>
      <c r="YU37" s="3411"/>
      <c r="YV37" s="3411"/>
      <c r="YW37" s="3411"/>
      <c r="YX37" s="3411"/>
      <c r="YY37" s="3411"/>
      <c r="YZ37" s="3411"/>
      <c r="ZA37" s="3411"/>
      <c r="ZB37" s="3411"/>
      <c r="ZC37" s="3411"/>
      <c r="ZD37" s="3411"/>
      <c r="ZE37" s="3411"/>
      <c r="ZF37" s="3411"/>
      <c r="ZG37" s="3411"/>
      <c r="ZH37" s="3411"/>
      <c r="ZI37" s="3411"/>
      <c r="ZJ37" s="3411"/>
      <c r="ZK37" s="3411"/>
      <c r="ZL37" s="3411"/>
      <c r="ZM37" s="3411"/>
      <c r="ZN37" s="3411"/>
      <c r="ZO37" s="3411"/>
      <c r="ZP37" s="3411"/>
      <c r="ZQ37" s="3411"/>
      <c r="ZR37" s="3411"/>
      <c r="ZS37" s="3411"/>
      <c r="ZT37" s="3411"/>
      <c r="ZU37" s="3411"/>
      <c r="ZV37" s="3411"/>
      <c r="ZW37" s="3411"/>
      <c r="ZX37" s="3411"/>
      <c r="ZY37" s="3411"/>
      <c r="ZZ37" s="3411"/>
      <c r="AAA37" s="3411"/>
      <c r="AAB37" s="3411"/>
    </row>
    <row r="38" spans="2:704" ht="21" customHeight="1">
      <c r="B38" s="3413">
        <v>33</v>
      </c>
      <c r="C38" s="3417" t="s">
        <v>6357</v>
      </c>
      <c r="D38" s="3416"/>
      <c r="E38" s="3413" t="s">
        <v>6567</v>
      </c>
      <c r="F38" s="3413"/>
      <c r="G38" s="3413" t="s">
        <v>3903</v>
      </c>
      <c r="H38" s="3411"/>
      <c r="I38" s="3411"/>
      <c r="J38" s="3411"/>
      <c r="K38" s="3411"/>
      <c r="L38" s="3411"/>
      <c r="M38" s="3411"/>
      <c r="N38" s="3411"/>
      <c r="O38" s="3411"/>
      <c r="P38" s="3411"/>
      <c r="Q38" s="3411"/>
      <c r="R38" s="3411"/>
      <c r="S38" s="3411"/>
      <c r="T38" s="3411"/>
      <c r="U38" s="3411"/>
      <c r="V38" s="3411"/>
      <c r="W38" s="3411"/>
      <c r="X38" s="3411"/>
      <c r="Y38" s="3411"/>
      <c r="Z38" s="3411"/>
      <c r="AA38" s="3411"/>
      <c r="AB38" s="3411"/>
      <c r="AC38" s="3411"/>
      <c r="AD38" s="3411"/>
      <c r="AE38" s="3411"/>
      <c r="AF38" s="3411"/>
      <c r="AG38" s="3411"/>
      <c r="AH38" s="3411"/>
      <c r="AI38" s="3411"/>
      <c r="AJ38" s="3411"/>
      <c r="AK38" s="3411"/>
      <c r="AL38" s="3411"/>
      <c r="AM38" s="3411"/>
      <c r="AN38" s="3411"/>
      <c r="AO38" s="3411"/>
      <c r="AP38" s="3411"/>
      <c r="AQ38" s="3411"/>
      <c r="AR38" s="3411"/>
      <c r="AS38" s="3411"/>
      <c r="AT38" s="3411"/>
      <c r="AU38" s="3411"/>
      <c r="AV38" s="3411"/>
      <c r="AW38" s="3411"/>
      <c r="AX38" s="3411"/>
      <c r="AY38" s="3411"/>
      <c r="AZ38" s="3411"/>
      <c r="BA38" s="3411"/>
      <c r="BB38" s="3411"/>
      <c r="BC38" s="3411"/>
      <c r="BD38" s="3411"/>
      <c r="BE38" s="3411"/>
      <c r="BF38" s="3411"/>
      <c r="BG38" s="3411"/>
      <c r="BH38" s="3411"/>
      <c r="BI38" s="3411"/>
      <c r="BJ38" s="3411"/>
      <c r="BK38" s="3411"/>
      <c r="BL38" s="3411"/>
      <c r="BM38" s="3411"/>
      <c r="BN38" s="3411"/>
      <c r="BO38" s="3411"/>
      <c r="BP38" s="3411"/>
      <c r="BQ38" s="3411"/>
      <c r="BR38" s="3411"/>
      <c r="BS38" s="3411"/>
      <c r="BT38" s="3411"/>
      <c r="BU38" s="3411"/>
      <c r="BV38" s="3411"/>
      <c r="BW38" s="3411"/>
      <c r="BX38" s="3411"/>
      <c r="BY38" s="3411"/>
      <c r="BZ38" s="3411"/>
      <c r="CA38" s="3411"/>
      <c r="CB38" s="3411"/>
      <c r="CC38" s="3411"/>
      <c r="CD38" s="3411"/>
      <c r="CE38" s="3411"/>
      <c r="CF38" s="3411"/>
      <c r="CG38" s="3411"/>
      <c r="CH38" s="3411"/>
      <c r="CI38" s="3411"/>
      <c r="CJ38" s="3411"/>
      <c r="CK38" s="3411"/>
      <c r="CL38" s="3411"/>
      <c r="CM38" s="3411"/>
      <c r="CN38" s="3411"/>
      <c r="CO38" s="3411"/>
      <c r="CP38" s="3411"/>
      <c r="CQ38" s="3411"/>
      <c r="CR38" s="3411"/>
      <c r="CS38" s="3411"/>
      <c r="CT38" s="3411"/>
      <c r="CU38" s="3411"/>
      <c r="CV38" s="3411"/>
      <c r="CW38" s="3411"/>
      <c r="CX38" s="3411"/>
      <c r="CY38" s="3411"/>
      <c r="CZ38" s="3411"/>
      <c r="DA38" s="3411"/>
      <c r="DB38" s="3411"/>
      <c r="DC38" s="3411"/>
      <c r="DD38" s="3411"/>
      <c r="DE38" s="3411"/>
      <c r="DF38" s="3411"/>
      <c r="DG38" s="3411"/>
      <c r="DH38" s="3411"/>
      <c r="DI38" s="3411"/>
      <c r="DJ38" s="3411"/>
      <c r="DK38" s="3411"/>
      <c r="DL38" s="3411"/>
      <c r="DM38" s="3411"/>
      <c r="DN38" s="3411"/>
      <c r="DO38" s="3411"/>
      <c r="DP38" s="3411"/>
      <c r="DQ38" s="3411"/>
      <c r="DR38" s="3411"/>
      <c r="DS38" s="3411"/>
      <c r="DT38" s="3411"/>
      <c r="DU38" s="3411"/>
      <c r="DV38" s="3411"/>
      <c r="DW38" s="3411"/>
      <c r="DX38" s="3411"/>
      <c r="DY38" s="3411"/>
      <c r="DZ38" s="3411"/>
      <c r="EA38" s="3411"/>
      <c r="EB38" s="3411"/>
      <c r="EC38" s="3411"/>
      <c r="ED38" s="3411"/>
      <c r="EE38" s="3411"/>
      <c r="EF38" s="3411"/>
      <c r="EG38" s="3411"/>
      <c r="EH38" s="3411"/>
      <c r="EI38" s="3411"/>
      <c r="EJ38" s="3411"/>
      <c r="EK38" s="3411"/>
      <c r="EL38" s="3411"/>
      <c r="EM38" s="3411"/>
      <c r="EN38" s="3411"/>
      <c r="EO38" s="3411"/>
      <c r="EP38" s="3411"/>
      <c r="EQ38" s="3411"/>
      <c r="ER38" s="3411"/>
      <c r="ES38" s="3411"/>
      <c r="ET38" s="3411"/>
      <c r="EU38" s="3411"/>
      <c r="EV38" s="3411"/>
      <c r="EW38" s="3411"/>
      <c r="EX38" s="3411"/>
      <c r="EY38" s="3411"/>
      <c r="EZ38" s="3411"/>
      <c r="FA38" s="3411"/>
      <c r="FB38" s="3411"/>
      <c r="FC38" s="3411"/>
      <c r="FD38" s="3411"/>
      <c r="FE38" s="3411"/>
      <c r="FF38" s="3411"/>
      <c r="FG38" s="3411"/>
      <c r="FH38" s="3411"/>
      <c r="FI38" s="3411"/>
      <c r="FJ38" s="3411"/>
      <c r="FK38" s="3411"/>
      <c r="FL38" s="3411"/>
      <c r="FM38" s="3411"/>
      <c r="FN38" s="3411"/>
      <c r="FO38" s="3411"/>
      <c r="FP38" s="3411"/>
      <c r="FQ38" s="3411"/>
      <c r="FR38" s="3411"/>
      <c r="FS38" s="3411"/>
      <c r="FT38" s="3411"/>
      <c r="FU38" s="3411"/>
      <c r="FV38" s="3411"/>
      <c r="FW38" s="3411"/>
      <c r="FX38" s="3411"/>
      <c r="FY38" s="3411"/>
      <c r="FZ38" s="3411"/>
      <c r="GA38" s="3411"/>
      <c r="GB38" s="3411"/>
      <c r="GC38" s="3411"/>
      <c r="GD38" s="3411"/>
      <c r="GE38" s="3411"/>
      <c r="GF38" s="3411"/>
      <c r="GG38" s="3411"/>
      <c r="GH38" s="3411"/>
      <c r="GI38" s="3411"/>
      <c r="GJ38" s="3411"/>
      <c r="GK38" s="3411"/>
      <c r="GL38" s="3411"/>
      <c r="GM38" s="3411"/>
      <c r="GN38" s="3411"/>
      <c r="GO38" s="3411"/>
      <c r="GP38" s="3411"/>
      <c r="GQ38" s="3411"/>
      <c r="GR38" s="3411"/>
      <c r="GS38" s="3411"/>
      <c r="GT38" s="3411"/>
      <c r="GU38" s="3411"/>
      <c r="GV38" s="3411"/>
      <c r="GW38" s="3411"/>
      <c r="GX38" s="3411"/>
      <c r="GY38" s="3411"/>
      <c r="GZ38" s="3411"/>
      <c r="HA38" s="3411"/>
      <c r="HB38" s="3411"/>
      <c r="HC38" s="3411"/>
      <c r="HD38" s="3411"/>
      <c r="HE38" s="3411"/>
      <c r="HF38" s="3411"/>
      <c r="HG38" s="3411"/>
      <c r="HH38" s="3411"/>
      <c r="HI38" s="3411"/>
      <c r="HJ38" s="3411"/>
      <c r="HK38" s="3411"/>
      <c r="HL38" s="3411"/>
      <c r="HM38" s="3411"/>
      <c r="HN38" s="3411"/>
      <c r="HO38" s="3411"/>
      <c r="HP38" s="3411"/>
      <c r="HQ38" s="3411"/>
      <c r="HR38" s="3411"/>
      <c r="HS38" s="3411"/>
      <c r="HT38" s="3411"/>
      <c r="HU38" s="3411"/>
      <c r="HV38" s="3411"/>
      <c r="HW38" s="3411"/>
      <c r="HX38" s="3411"/>
      <c r="HY38" s="3411"/>
      <c r="HZ38" s="3411"/>
      <c r="IA38" s="3411"/>
      <c r="IB38" s="3411"/>
      <c r="IC38" s="3411"/>
      <c r="ID38" s="3411"/>
      <c r="IE38" s="3411"/>
      <c r="IF38" s="3411"/>
      <c r="IG38" s="3411"/>
      <c r="IH38" s="3411"/>
      <c r="II38" s="3411"/>
      <c r="IJ38" s="3411"/>
      <c r="IK38" s="3411"/>
      <c r="IL38" s="3411"/>
      <c r="IM38" s="3411"/>
      <c r="IN38" s="3411"/>
      <c r="IO38" s="3411"/>
      <c r="IP38" s="3411"/>
      <c r="IQ38" s="3411"/>
      <c r="IR38" s="3411"/>
      <c r="IS38" s="3411"/>
      <c r="IT38" s="3411"/>
      <c r="IU38" s="3411"/>
      <c r="IV38" s="3411"/>
      <c r="IW38" s="3411"/>
      <c r="IX38" s="3411"/>
      <c r="IY38" s="3411"/>
      <c r="IZ38" s="3411"/>
      <c r="JA38" s="3411"/>
      <c r="JB38" s="3411"/>
      <c r="JC38" s="3411"/>
      <c r="JD38" s="3411"/>
      <c r="JE38" s="3411"/>
      <c r="JF38" s="3411"/>
      <c r="JG38" s="3411"/>
      <c r="JH38" s="3411"/>
      <c r="JI38" s="3411"/>
      <c r="JJ38" s="3411"/>
      <c r="JK38" s="3411"/>
      <c r="JL38" s="3411"/>
      <c r="JM38" s="3411"/>
      <c r="JN38" s="3411"/>
      <c r="JO38" s="3411"/>
      <c r="JP38" s="3411"/>
      <c r="JQ38" s="3411"/>
      <c r="JR38" s="3411"/>
      <c r="JS38" s="3411"/>
      <c r="JT38" s="3411"/>
      <c r="JU38" s="3411"/>
      <c r="JV38" s="3411"/>
      <c r="JW38" s="3411"/>
      <c r="JX38" s="3411"/>
      <c r="JY38" s="3411"/>
      <c r="JZ38" s="3411"/>
      <c r="KA38" s="3411"/>
      <c r="KB38" s="3411"/>
      <c r="KC38" s="3411"/>
      <c r="KD38" s="3411"/>
      <c r="KE38" s="3411"/>
      <c r="KF38" s="3411"/>
      <c r="KG38" s="3411"/>
      <c r="KH38" s="3411"/>
      <c r="KI38" s="3411"/>
      <c r="KJ38" s="3411"/>
      <c r="KK38" s="3411"/>
      <c r="KL38" s="3411"/>
      <c r="KM38" s="3411"/>
      <c r="KN38" s="3411"/>
      <c r="KO38" s="3411"/>
      <c r="KP38" s="3411"/>
      <c r="KQ38" s="3411"/>
      <c r="KR38" s="3411"/>
      <c r="KS38" s="3411"/>
      <c r="KT38" s="3411"/>
      <c r="KU38" s="3411"/>
      <c r="KV38" s="3411"/>
      <c r="KW38" s="3411"/>
      <c r="KX38" s="3411"/>
      <c r="KY38" s="3411"/>
      <c r="KZ38" s="3411"/>
      <c r="LA38" s="3411"/>
      <c r="LB38" s="3411"/>
      <c r="LC38" s="3411"/>
      <c r="LD38" s="3411"/>
      <c r="LE38" s="3411"/>
      <c r="LF38" s="3411"/>
      <c r="LG38" s="3411"/>
      <c r="LH38" s="3411"/>
      <c r="LI38" s="3411"/>
      <c r="LJ38" s="3411"/>
      <c r="LK38" s="3411"/>
      <c r="LL38" s="3411"/>
      <c r="LM38" s="3411"/>
      <c r="LN38" s="3411"/>
      <c r="LO38" s="3411"/>
      <c r="LP38" s="3411"/>
      <c r="LQ38" s="3411"/>
      <c r="LR38" s="3411"/>
      <c r="LS38" s="3411"/>
      <c r="LT38" s="3411"/>
      <c r="LU38" s="3411"/>
      <c r="LV38" s="3411"/>
      <c r="LW38" s="3411"/>
      <c r="LX38" s="3411"/>
      <c r="LY38" s="3411"/>
      <c r="LZ38" s="3411"/>
      <c r="MA38" s="3411"/>
      <c r="MB38" s="3411"/>
      <c r="MC38" s="3411"/>
      <c r="MD38" s="3411"/>
      <c r="ME38" s="3411"/>
      <c r="MF38" s="3411"/>
      <c r="MG38" s="3411"/>
      <c r="MH38" s="3411"/>
      <c r="MI38" s="3411"/>
      <c r="MJ38" s="3411"/>
      <c r="MK38" s="3411"/>
      <c r="ML38" s="3411"/>
      <c r="MM38" s="3411"/>
      <c r="MN38" s="3411"/>
      <c r="MO38" s="3411"/>
      <c r="MP38" s="3411"/>
      <c r="MQ38" s="3411"/>
      <c r="MR38" s="3411"/>
      <c r="MS38" s="3411"/>
      <c r="MT38" s="3411"/>
      <c r="MU38" s="3411"/>
      <c r="MV38" s="3411"/>
      <c r="MW38" s="3411"/>
      <c r="MX38" s="3411"/>
      <c r="MY38" s="3411"/>
      <c r="MZ38" s="3411"/>
      <c r="NA38" s="3411"/>
      <c r="NB38" s="3411"/>
      <c r="NC38" s="3411"/>
      <c r="ND38" s="3411"/>
      <c r="NE38" s="3411"/>
      <c r="NF38" s="3411"/>
      <c r="NG38" s="3411"/>
      <c r="NH38" s="3411"/>
      <c r="NI38" s="3411"/>
      <c r="NJ38" s="3411"/>
      <c r="NK38" s="3411"/>
      <c r="NL38" s="3411"/>
      <c r="NM38" s="3411"/>
      <c r="NN38" s="3411"/>
      <c r="NO38" s="3411"/>
      <c r="NP38" s="3411"/>
      <c r="NQ38" s="3411"/>
      <c r="NR38" s="3411"/>
      <c r="NS38" s="3411"/>
      <c r="NT38" s="3411"/>
      <c r="NU38" s="3411"/>
      <c r="NV38" s="3411"/>
      <c r="NW38" s="3411"/>
      <c r="NX38" s="3411"/>
      <c r="NY38" s="3411"/>
      <c r="NZ38" s="3411"/>
      <c r="OA38" s="3411"/>
      <c r="OB38" s="3411"/>
      <c r="OC38" s="3411"/>
      <c r="OD38" s="3411"/>
      <c r="OE38" s="3411"/>
      <c r="OF38" s="3411"/>
      <c r="OG38" s="3411"/>
      <c r="OH38" s="3411"/>
      <c r="OI38" s="3411"/>
      <c r="OJ38" s="3411"/>
      <c r="OK38" s="3411"/>
      <c r="OL38" s="3411"/>
      <c r="OM38" s="3411"/>
      <c r="ON38" s="3411"/>
      <c r="OO38" s="3411"/>
      <c r="OP38" s="3411"/>
      <c r="OQ38" s="3411"/>
      <c r="OR38" s="3411"/>
      <c r="OS38" s="3411"/>
      <c r="OT38" s="3411"/>
      <c r="OU38" s="3411"/>
      <c r="OV38" s="3411"/>
      <c r="OW38" s="3411"/>
      <c r="OX38" s="3411"/>
      <c r="OY38" s="3411"/>
      <c r="OZ38" s="3411"/>
      <c r="PA38" s="3411"/>
      <c r="PB38" s="3411"/>
      <c r="PC38" s="3411"/>
      <c r="PD38" s="3411"/>
      <c r="PE38" s="3411"/>
      <c r="PF38" s="3411"/>
      <c r="PG38" s="3411"/>
      <c r="PH38" s="3411"/>
      <c r="PI38" s="3411"/>
      <c r="PJ38" s="3411"/>
      <c r="PK38" s="3411"/>
      <c r="PL38" s="3411"/>
      <c r="PM38" s="3411"/>
      <c r="PN38" s="3411"/>
      <c r="PO38" s="3411"/>
      <c r="PP38" s="3411"/>
      <c r="PQ38" s="3411"/>
      <c r="PR38" s="3411"/>
      <c r="PS38" s="3411"/>
      <c r="PT38" s="3411"/>
      <c r="PU38" s="3411"/>
      <c r="PV38" s="3411"/>
      <c r="PW38" s="3411"/>
      <c r="PX38" s="3411"/>
      <c r="PY38" s="3411"/>
      <c r="PZ38" s="3411"/>
      <c r="QA38" s="3411"/>
      <c r="QB38" s="3411"/>
      <c r="QC38" s="3411"/>
      <c r="QD38" s="3411"/>
      <c r="QE38" s="3411"/>
      <c r="QF38" s="3411"/>
      <c r="QG38" s="3411"/>
      <c r="QH38" s="3411"/>
      <c r="QI38" s="3411"/>
      <c r="QJ38" s="3411"/>
      <c r="QK38" s="3411"/>
      <c r="QL38" s="3411"/>
      <c r="QM38" s="3411"/>
      <c r="QN38" s="3411"/>
      <c r="QO38" s="3411"/>
      <c r="QP38" s="3411"/>
      <c r="QQ38" s="3411"/>
      <c r="QR38" s="3411"/>
      <c r="QS38" s="3411"/>
      <c r="QT38" s="3411"/>
      <c r="QU38" s="3411"/>
      <c r="QV38" s="3411"/>
      <c r="QW38" s="3411"/>
      <c r="QX38" s="3411"/>
      <c r="QY38" s="3411"/>
      <c r="QZ38" s="3411"/>
      <c r="RA38" s="3411"/>
      <c r="RB38" s="3411"/>
      <c r="RC38" s="3411"/>
      <c r="RD38" s="3411"/>
      <c r="RE38" s="3411"/>
      <c r="RF38" s="3411"/>
      <c r="RG38" s="3411"/>
      <c r="RH38" s="3411"/>
      <c r="RI38" s="3411"/>
      <c r="RJ38" s="3411"/>
      <c r="RK38" s="3411"/>
      <c r="RL38" s="3411"/>
      <c r="RM38" s="3411"/>
      <c r="RN38" s="3411"/>
      <c r="RO38" s="3411"/>
      <c r="RP38" s="3411"/>
      <c r="RQ38" s="3411"/>
      <c r="RR38" s="3411"/>
      <c r="RS38" s="3411"/>
      <c r="RT38" s="3411"/>
      <c r="RU38" s="3411"/>
      <c r="RV38" s="3411"/>
      <c r="RW38" s="3411"/>
      <c r="RX38" s="3411"/>
      <c r="RY38" s="3411"/>
      <c r="RZ38" s="3411"/>
      <c r="SA38" s="3411"/>
      <c r="SB38" s="3411"/>
      <c r="SC38" s="3411"/>
      <c r="SD38" s="3411"/>
      <c r="SE38" s="3411"/>
      <c r="SF38" s="3411"/>
      <c r="SG38" s="3411"/>
      <c r="SH38" s="3411"/>
      <c r="SI38" s="3411"/>
      <c r="SJ38" s="3411"/>
      <c r="SK38" s="3411"/>
      <c r="SL38" s="3411"/>
      <c r="SM38" s="3411"/>
      <c r="SN38" s="3411"/>
      <c r="SO38" s="3411"/>
      <c r="SP38" s="3411"/>
      <c r="SQ38" s="3411"/>
      <c r="SR38" s="3411"/>
      <c r="SS38" s="3411"/>
      <c r="ST38" s="3411"/>
      <c r="SU38" s="3411"/>
      <c r="SV38" s="3411"/>
      <c r="SW38" s="3411"/>
      <c r="SX38" s="3411"/>
      <c r="SY38" s="3411"/>
      <c r="SZ38" s="3411"/>
      <c r="TA38" s="3411"/>
      <c r="TB38" s="3411"/>
      <c r="TC38" s="3411"/>
      <c r="TD38" s="3411"/>
      <c r="TE38" s="3411"/>
      <c r="TF38" s="3411"/>
      <c r="TG38" s="3411"/>
      <c r="TH38" s="3411"/>
      <c r="TI38" s="3411"/>
      <c r="TJ38" s="3411"/>
      <c r="TK38" s="3411"/>
      <c r="TL38" s="3411"/>
      <c r="TM38" s="3411"/>
      <c r="TN38" s="3411"/>
      <c r="TO38" s="3411"/>
      <c r="TP38" s="3411"/>
      <c r="TQ38" s="3411"/>
      <c r="TR38" s="3411"/>
      <c r="TS38" s="3411"/>
      <c r="TT38" s="3411"/>
      <c r="TU38" s="3411"/>
      <c r="TV38" s="3411"/>
      <c r="TW38" s="3411"/>
      <c r="TX38" s="3411"/>
      <c r="TY38" s="3411"/>
      <c r="TZ38" s="3411"/>
      <c r="UA38" s="3411"/>
      <c r="UB38" s="3411"/>
      <c r="UC38" s="3411"/>
      <c r="UD38" s="3411"/>
      <c r="UE38" s="3411"/>
      <c r="UF38" s="3411"/>
      <c r="UG38" s="3411"/>
      <c r="UH38" s="3411"/>
      <c r="UI38" s="3411"/>
      <c r="UJ38" s="3411"/>
      <c r="UK38" s="3411"/>
      <c r="UL38" s="3411"/>
      <c r="UM38" s="3411"/>
      <c r="UN38" s="3411"/>
      <c r="UO38" s="3411"/>
      <c r="UP38" s="3411"/>
      <c r="UQ38" s="3411"/>
      <c r="UR38" s="3411"/>
      <c r="US38" s="3411"/>
      <c r="UT38" s="3411"/>
      <c r="UU38" s="3411"/>
      <c r="UV38" s="3411"/>
      <c r="UW38" s="3411"/>
      <c r="UX38" s="3411"/>
      <c r="UY38" s="3411"/>
      <c r="UZ38" s="3411"/>
      <c r="VA38" s="3411"/>
      <c r="VB38" s="3411"/>
      <c r="VC38" s="3411"/>
      <c r="VD38" s="3411"/>
      <c r="VE38" s="3411"/>
      <c r="VF38" s="3411"/>
      <c r="VG38" s="3411"/>
      <c r="VH38" s="3411"/>
      <c r="VI38" s="3411"/>
      <c r="VJ38" s="3411"/>
      <c r="VK38" s="3411"/>
      <c r="VL38" s="3411"/>
      <c r="VM38" s="3411"/>
      <c r="VN38" s="3411"/>
      <c r="VO38" s="3411"/>
      <c r="VP38" s="3411"/>
      <c r="VQ38" s="3411"/>
      <c r="VR38" s="3411"/>
      <c r="VS38" s="3411"/>
      <c r="VT38" s="3411"/>
      <c r="VU38" s="3411"/>
      <c r="VV38" s="3411"/>
      <c r="VW38" s="3411"/>
      <c r="VX38" s="3411"/>
      <c r="VY38" s="3411"/>
      <c r="VZ38" s="3411"/>
      <c r="WA38" s="3411"/>
      <c r="WB38" s="3411"/>
      <c r="WC38" s="3411"/>
      <c r="WD38" s="3411"/>
      <c r="WE38" s="3411"/>
      <c r="WF38" s="3411"/>
      <c r="WG38" s="3411"/>
      <c r="WH38" s="3411"/>
      <c r="WI38" s="3411"/>
      <c r="WJ38" s="3411"/>
      <c r="WK38" s="3411"/>
      <c r="WL38" s="3411"/>
      <c r="WM38" s="3411"/>
      <c r="WN38" s="3411"/>
      <c r="WO38" s="3411"/>
      <c r="WP38" s="3411"/>
      <c r="WQ38" s="3411"/>
      <c r="WR38" s="3411"/>
      <c r="WS38" s="3411"/>
      <c r="WT38" s="3411"/>
      <c r="WU38" s="3411"/>
      <c r="WV38" s="3411"/>
      <c r="WW38" s="3411"/>
      <c r="WX38" s="3411"/>
      <c r="WY38" s="3411"/>
      <c r="WZ38" s="3411"/>
      <c r="XA38" s="3411"/>
      <c r="XB38" s="3411"/>
      <c r="XC38" s="3411"/>
      <c r="XD38" s="3411"/>
      <c r="XE38" s="3411"/>
      <c r="XF38" s="3411"/>
      <c r="XG38" s="3411"/>
      <c r="XH38" s="3411"/>
      <c r="XI38" s="3411"/>
      <c r="XJ38" s="3411"/>
      <c r="XK38" s="3411"/>
      <c r="XL38" s="3411"/>
      <c r="XM38" s="3411"/>
      <c r="XN38" s="3411"/>
      <c r="XO38" s="3411"/>
      <c r="XP38" s="3411"/>
      <c r="XQ38" s="3411"/>
      <c r="XR38" s="3411"/>
      <c r="XS38" s="3411"/>
      <c r="XT38" s="3411"/>
      <c r="XU38" s="3411"/>
      <c r="XV38" s="3411"/>
      <c r="XW38" s="3411"/>
      <c r="XX38" s="3411"/>
      <c r="XY38" s="3411"/>
      <c r="XZ38" s="3411"/>
      <c r="YA38" s="3411"/>
      <c r="YB38" s="3411"/>
      <c r="YC38" s="3411"/>
      <c r="YD38" s="3411"/>
      <c r="YE38" s="3411"/>
      <c r="YF38" s="3411"/>
      <c r="YG38" s="3411"/>
      <c r="YH38" s="3411"/>
      <c r="YI38" s="3411"/>
      <c r="YJ38" s="3411"/>
      <c r="YK38" s="3411"/>
      <c r="YL38" s="3411"/>
      <c r="YM38" s="3411"/>
      <c r="YN38" s="3411"/>
      <c r="YO38" s="3411"/>
      <c r="YP38" s="3411"/>
      <c r="YQ38" s="3411"/>
      <c r="YR38" s="3411"/>
      <c r="YS38" s="3411"/>
      <c r="YT38" s="3411"/>
      <c r="YU38" s="3411"/>
      <c r="YV38" s="3411"/>
      <c r="YW38" s="3411"/>
      <c r="YX38" s="3411"/>
      <c r="YY38" s="3411"/>
      <c r="YZ38" s="3411"/>
      <c r="ZA38" s="3411"/>
      <c r="ZB38" s="3411"/>
      <c r="ZC38" s="3411"/>
      <c r="ZD38" s="3411"/>
      <c r="ZE38" s="3411"/>
      <c r="ZF38" s="3411"/>
      <c r="ZG38" s="3411"/>
      <c r="ZH38" s="3411"/>
      <c r="ZI38" s="3411"/>
      <c r="ZJ38" s="3411"/>
      <c r="ZK38" s="3411"/>
      <c r="ZL38" s="3411"/>
      <c r="ZM38" s="3411"/>
      <c r="ZN38" s="3411"/>
      <c r="ZO38" s="3411"/>
      <c r="ZP38" s="3411"/>
      <c r="ZQ38" s="3411"/>
      <c r="ZR38" s="3411"/>
      <c r="ZS38" s="3411"/>
      <c r="ZT38" s="3411"/>
      <c r="ZU38" s="3411"/>
      <c r="ZV38" s="3411"/>
      <c r="ZW38" s="3411"/>
      <c r="ZX38" s="3411"/>
      <c r="ZY38" s="3411"/>
      <c r="ZZ38" s="3411"/>
      <c r="AAA38" s="3411"/>
      <c r="AAB38" s="3411"/>
    </row>
    <row r="39" spans="2:704" ht="21" customHeight="1">
      <c r="B39" s="3413">
        <v>34</v>
      </c>
      <c r="C39" s="3417" t="s">
        <v>6359</v>
      </c>
      <c r="D39" s="3416"/>
      <c r="E39" s="3413" t="s">
        <v>6567</v>
      </c>
      <c r="F39" s="3413"/>
      <c r="G39" s="3413" t="s">
        <v>3903</v>
      </c>
      <c r="H39" s="3411"/>
      <c r="I39" s="3411"/>
      <c r="J39" s="3411"/>
      <c r="K39" s="3411"/>
      <c r="L39" s="3411"/>
      <c r="M39" s="3411"/>
      <c r="N39" s="3411"/>
      <c r="O39" s="3411"/>
      <c r="P39" s="3411"/>
      <c r="Q39" s="3411"/>
      <c r="R39" s="3411"/>
      <c r="S39" s="3411"/>
      <c r="T39" s="3411"/>
      <c r="U39" s="3411"/>
      <c r="V39" s="3411"/>
      <c r="W39" s="3411"/>
      <c r="X39" s="3411"/>
      <c r="Y39" s="3411"/>
      <c r="Z39" s="3411"/>
      <c r="AA39" s="3411"/>
      <c r="AB39" s="3411"/>
      <c r="AC39" s="3411"/>
      <c r="AD39" s="3411"/>
      <c r="AE39" s="3411"/>
      <c r="AF39" s="3411"/>
      <c r="AG39" s="3411"/>
      <c r="AH39" s="3411"/>
      <c r="AI39" s="3411"/>
      <c r="AJ39" s="3411"/>
      <c r="AK39" s="3411"/>
      <c r="AL39" s="3411"/>
      <c r="AM39" s="3411"/>
      <c r="AN39" s="3411"/>
      <c r="AO39" s="3411"/>
      <c r="AP39" s="3411"/>
      <c r="AQ39" s="3411"/>
      <c r="AR39" s="3411"/>
      <c r="AS39" s="3411"/>
      <c r="AT39" s="3411"/>
      <c r="AU39" s="3411"/>
      <c r="AV39" s="3411"/>
      <c r="AW39" s="3411"/>
      <c r="AX39" s="3411"/>
      <c r="AY39" s="3411"/>
      <c r="AZ39" s="3411"/>
      <c r="BA39" s="3411"/>
      <c r="BB39" s="3411"/>
      <c r="BC39" s="3411"/>
      <c r="BD39" s="3411"/>
      <c r="BE39" s="3411"/>
      <c r="BF39" s="3411"/>
      <c r="BG39" s="3411"/>
      <c r="BH39" s="3411"/>
      <c r="BI39" s="3411"/>
      <c r="BJ39" s="3411"/>
      <c r="BK39" s="3411"/>
      <c r="BL39" s="3411"/>
      <c r="BM39" s="3411"/>
      <c r="BN39" s="3411"/>
      <c r="BO39" s="3411"/>
      <c r="BP39" s="3411"/>
      <c r="BQ39" s="3411"/>
      <c r="BR39" s="3411"/>
      <c r="BS39" s="3411"/>
      <c r="BT39" s="3411"/>
      <c r="BU39" s="3411"/>
      <c r="BV39" s="3411"/>
      <c r="BW39" s="3411"/>
      <c r="BX39" s="3411"/>
      <c r="BY39" s="3411"/>
      <c r="BZ39" s="3411"/>
      <c r="CA39" s="3411"/>
      <c r="CB39" s="3411"/>
      <c r="CC39" s="3411"/>
      <c r="CD39" s="3411"/>
      <c r="CE39" s="3411"/>
      <c r="CF39" s="3411"/>
      <c r="CG39" s="3411"/>
      <c r="CH39" s="3411"/>
      <c r="CI39" s="3411"/>
      <c r="CJ39" s="3411"/>
      <c r="CK39" s="3411"/>
      <c r="CL39" s="3411"/>
      <c r="CM39" s="3411"/>
      <c r="CN39" s="3411"/>
      <c r="CO39" s="3411"/>
      <c r="CP39" s="3411"/>
      <c r="CQ39" s="3411"/>
      <c r="CR39" s="3411"/>
      <c r="CS39" s="3411"/>
      <c r="CT39" s="3411"/>
      <c r="CU39" s="3411"/>
      <c r="CV39" s="3411"/>
      <c r="CW39" s="3411"/>
      <c r="CX39" s="3411"/>
      <c r="CY39" s="3411"/>
      <c r="CZ39" s="3411"/>
      <c r="DA39" s="3411"/>
      <c r="DB39" s="3411"/>
      <c r="DC39" s="3411"/>
      <c r="DD39" s="3411"/>
      <c r="DE39" s="3411"/>
      <c r="DF39" s="3411"/>
      <c r="DG39" s="3411"/>
      <c r="DH39" s="3411"/>
      <c r="DI39" s="3411"/>
      <c r="DJ39" s="3411"/>
      <c r="DK39" s="3411"/>
      <c r="DL39" s="3411"/>
      <c r="DM39" s="3411"/>
      <c r="DN39" s="3411"/>
      <c r="DO39" s="3411"/>
      <c r="DP39" s="3411"/>
      <c r="DQ39" s="3411"/>
      <c r="DR39" s="3411"/>
      <c r="DS39" s="3411"/>
      <c r="DT39" s="3411"/>
      <c r="DU39" s="3411"/>
      <c r="DV39" s="3411"/>
      <c r="DW39" s="3411"/>
      <c r="DX39" s="3411"/>
      <c r="DY39" s="3411"/>
      <c r="DZ39" s="3411"/>
      <c r="EA39" s="3411"/>
      <c r="EB39" s="3411"/>
      <c r="EC39" s="3411"/>
      <c r="ED39" s="3411"/>
      <c r="EE39" s="3411"/>
      <c r="EF39" s="3411"/>
      <c r="EG39" s="3411"/>
      <c r="EH39" s="3411"/>
      <c r="EI39" s="3411"/>
      <c r="EJ39" s="3411"/>
      <c r="EK39" s="3411"/>
      <c r="EL39" s="3411"/>
      <c r="EM39" s="3411"/>
      <c r="EN39" s="3411"/>
      <c r="EO39" s="3411"/>
      <c r="EP39" s="3411"/>
      <c r="EQ39" s="3411"/>
      <c r="ER39" s="3411"/>
      <c r="ES39" s="3411"/>
      <c r="ET39" s="3411"/>
      <c r="EU39" s="3411"/>
      <c r="EV39" s="3411"/>
      <c r="EW39" s="3411"/>
      <c r="EX39" s="3411"/>
      <c r="EY39" s="3411"/>
      <c r="EZ39" s="3411"/>
      <c r="FA39" s="3411"/>
      <c r="FB39" s="3411"/>
      <c r="FC39" s="3411"/>
      <c r="FD39" s="3411"/>
      <c r="FE39" s="3411"/>
      <c r="FF39" s="3411"/>
      <c r="FG39" s="3411"/>
      <c r="FH39" s="3411"/>
      <c r="FI39" s="3411"/>
      <c r="FJ39" s="3411"/>
      <c r="FK39" s="3411"/>
      <c r="FL39" s="3411"/>
      <c r="FM39" s="3411"/>
      <c r="FN39" s="3411"/>
      <c r="FO39" s="3411"/>
      <c r="FP39" s="3411"/>
      <c r="FQ39" s="3411"/>
      <c r="FR39" s="3411"/>
      <c r="FS39" s="3411"/>
      <c r="FT39" s="3411"/>
      <c r="FU39" s="3411"/>
      <c r="FV39" s="3411"/>
      <c r="FW39" s="3411"/>
      <c r="FX39" s="3411"/>
      <c r="FY39" s="3411"/>
      <c r="FZ39" s="3411"/>
      <c r="GA39" s="3411"/>
      <c r="GB39" s="3411"/>
      <c r="GC39" s="3411"/>
      <c r="GD39" s="3411"/>
      <c r="GE39" s="3411"/>
      <c r="GF39" s="3411"/>
      <c r="GG39" s="3411"/>
      <c r="GH39" s="3411"/>
      <c r="GI39" s="3411"/>
      <c r="GJ39" s="3411"/>
      <c r="GK39" s="3411"/>
      <c r="GL39" s="3411"/>
      <c r="GM39" s="3411"/>
      <c r="GN39" s="3411"/>
      <c r="GO39" s="3411"/>
      <c r="GP39" s="3411"/>
      <c r="GQ39" s="3411"/>
      <c r="GR39" s="3411"/>
      <c r="GS39" s="3411"/>
      <c r="GT39" s="3411"/>
      <c r="GU39" s="3411"/>
      <c r="GV39" s="3411"/>
      <c r="GW39" s="3411"/>
      <c r="GX39" s="3411"/>
      <c r="GY39" s="3411"/>
      <c r="GZ39" s="3411"/>
      <c r="HA39" s="3411"/>
      <c r="HB39" s="3411"/>
      <c r="HC39" s="3411"/>
      <c r="HD39" s="3411"/>
      <c r="HE39" s="3411"/>
      <c r="HF39" s="3411"/>
      <c r="HG39" s="3411"/>
      <c r="HH39" s="3411"/>
      <c r="HI39" s="3411"/>
      <c r="HJ39" s="3411"/>
      <c r="HK39" s="3411"/>
      <c r="HL39" s="3411"/>
      <c r="HM39" s="3411"/>
      <c r="HN39" s="3411"/>
      <c r="HO39" s="3411"/>
      <c r="HP39" s="3411"/>
      <c r="HQ39" s="3411"/>
      <c r="HR39" s="3411"/>
      <c r="HS39" s="3411"/>
      <c r="HT39" s="3411"/>
      <c r="HU39" s="3411"/>
      <c r="HV39" s="3411"/>
      <c r="HW39" s="3411"/>
      <c r="HX39" s="3411"/>
      <c r="HY39" s="3411"/>
      <c r="HZ39" s="3411"/>
      <c r="IA39" s="3411"/>
      <c r="IB39" s="3411"/>
      <c r="IC39" s="3411"/>
      <c r="ID39" s="3411"/>
      <c r="IE39" s="3411"/>
      <c r="IF39" s="3411"/>
      <c r="IG39" s="3411"/>
      <c r="IH39" s="3411"/>
      <c r="II39" s="3411"/>
      <c r="IJ39" s="3411"/>
      <c r="IK39" s="3411"/>
      <c r="IL39" s="3411"/>
      <c r="IM39" s="3411"/>
      <c r="IN39" s="3411"/>
      <c r="IO39" s="3411"/>
      <c r="IP39" s="3411"/>
      <c r="IQ39" s="3411"/>
      <c r="IR39" s="3411"/>
      <c r="IS39" s="3411"/>
      <c r="IT39" s="3411"/>
      <c r="IU39" s="3411"/>
      <c r="IV39" s="3411"/>
      <c r="IW39" s="3411"/>
      <c r="IX39" s="3411"/>
      <c r="IY39" s="3411"/>
      <c r="IZ39" s="3411"/>
      <c r="JA39" s="3411"/>
      <c r="JB39" s="3411"/>
      <c r="JC39" s="3411"/>
      <c r="JD39" s="3411"/>
      <c r="JE39" s="3411"/>
      <c r="JF39" s="3411"/>
      <c r="JG39" s="3411"/>
      <c r="JH39" s="3411"/>
      <c r="JI39" s="3411"/>
      <c r="JJ39" s="3411"/>
      <c r="JK39" s="3411"/>
      <c r="JL39" s="3411"/>
      <c r="JM39" s="3411"/>
      <c r="JN39" s="3411"/>
      <c r="JO39" s="3411"/>
      <c r="JP39" s="3411"/>
      <c r="JQ39" s="3411"/>
      <c r="JR39" s="3411"/>
      <c r="JS39" s="3411"/>
      <c r="JT39" s="3411"/>
      <c r="JU39" s="3411"/>
      <c r="JV39" s="3411"/>
      <c r="JW39" s="3411"/>
      <c r="JX39" s="3411"/>
      <c r="JY39" s="3411"/>
      <c r="JZ39" s="3411"/>
      <c r="KA39" s="3411"/>
      <c r="KB39" s="3411"/>
      <c r="KC39" s="3411"/>
      <c r="KD39" s="3411"/>
      <c r="KE39" s="3411"/>
      <c r="KF39" s="3411"/>
      <c r="KG39" s="3411"/>
      <c r="KH39" s="3411"/>
      <c r="KI39" s="3411"/>
      <c r="KJ39" s="3411"/>
      <c r="KK39" s="3411"/>
      <c r="KL39" s="3411"/>
      <c r="KM39" s="3411"/>
      <c r="KN39" s="3411"/>
      <c r="KO39" s="3411"/>
      <c r="KP39" s="3411"/>
      <c r="KQ39" s="3411"/>
      <c r="KR39" s="3411"/>
      <c r="KS39" s="3411"/>
      <c r="KT39" s="3411"/>
      <c r="KU39" s="3411"/>
      <c r="KV39" s="3411"/>
      <c r="KW39" s="3411"/>
      <c r="KX39" s="3411"/>
      <c r="KY39" s="3411"/>
      <c r="KZ39" s="3411"/>
      <c r="LA39" s="3411"/>
      <c r="LB39" s="3411"/>
      <c r="LC39" s="3411"/>
      <c r="LD39" s="3411"/>
      <c r="LE39" s="3411"/>
      <c r="LF39" s="3411"/>
      <c r="LG39" s="3411"/>
      <c r="LH39" s="3411"/>
      <c r="LI39" s="3411"/>
      <c r="LJ39" s="3411"/>
      <c r="LK39" s="3411"/>
      <c r="LL39" s="3411"/>
      <c r="LM39" s="3411"/>
      <c r="LN39" s="3411"/>
      <c r="LO39" s="3411"/>
      <c r="LP39" s="3411"/>
      <c r="LQ39" s="3411"/>
      <c r="LR39" s="3411"/>
      <c r="LS39" s="3411"/>
      <c r="LT39" s="3411"/>
      <c r="LU39" s="3411"/>
      <c r="LV39" s="3411"/>
      <c r="LW39" s="3411"/>
      <c r="LX39" s="3411"/>
      <c r="LY39" s="3411"/>
      <c r="LZ39" s="3411"/>
      <c r="MA39" s="3411"/>
      <c r="MB39" s="3411"/>
      <c r="MC39" s="3411"/>
      <c r="MD39" s="3411"/>
      <c r="ME39" s="3411"/>
      <c r="MF39" s="3411"/>
      <c r="MG39" s="3411"/>
      <c r="MH39" s="3411"/>
      <c r="MI39" s="3411"/>
      <c r="MJ39" s="3411"/>
      <c r="MK39" s="3411"/>
      <c r="ML39" s="3411"/>
      <c r="MM39" s="3411"/>
      <c r="MN39" s="3411"/>
      <c r="MO39" s="3411"/>
      <c r="MP39" s="3411"/>
      <c r="MQ39" s="3411"/>
      <c r="MR39" s="3411"/>
      <c r="MS39" s="3411"/>
      <c r="MT39" s="3411"/>
      <c r="MU39" s="3411"/>
      <c r="MV39" s="3411"/>
      <c r="MW39" s="3411"/>
      <c r="MX39" s="3411"/>
      <c r="MY39" s="3411"/>
      <c r="MZ39" s="3411"/>
      <c r="NA39" s="3411"/>
      <c r="NB39" s="3411"/>
      <c r="NC39" s="3411"/>
      <c r="ND39" s="3411"/>
      <c r="NE39" s="3411"/>
      <c r="NF39" s="3411"/>
      <c r="NG39" s="3411"/>
      <c r="NH39" s="3411"/>
      <c r="NI39" s="3411"/>
      <c r="NJ39" s="3411"/>
      <c r="NK39" s="3411"/>
      <c r="NL39" s="3411"/>
      <c r="NM39" s="3411"/>
      <c r="NN39" s="3411"/>
      <c r="NO39" s="3411"/>
      <c r="NP39" s="3411"/>
      <c r="NQ39" s="3411"/>
      <c r="NR39" s="3411"/>
      <c r="NS39" s="3411"/>
      <c r="NT39" s="3411"/>
      <c r="NU39" s="3411"/>
      <c r="NV39" s="3411"/>
      <c r="NW39" s="3411"/>
      <c r="NX39" s="3411"/>
      <c r="NY39" s="3411"/>
      <c r="NZ39" s="3411"/>
      <c r="OA39" s="3411"/>
      <c r="OB39" s="3411"/>
      <c r="OC39" s="3411"/>
      <c r="OD39" s="3411"/>
      <c r="OE39" s="3411"/>
      <c r="OF39" s="3411"/>
      <c r="OG39" s="3411"/>
      <c r="OH39" s="3411"/>
      <c r="OI39" s="3411"/>
      <c r="OJ39" s="3411"/>
      <c r="OK39" s="3411"/>
      <c r="OL39" s="3411"/>
      <c r="OM39" s="3411"/>
      <c r="ON39" s="3411"/>
      <c r="OO39" s="3411"/>
      <c r="OP39" s="3411"/>
      <c r="OQ39" s="3411"/>
      <c r="OR39" s="3411"/>
      <c r="OS39" s="3411"/>
      <c r="OT39" s="3411"/>
      <c r="OU39" s="3411"/>
      <c r="OV39" s="3411"/>
      <c r="OW39" s="3411"/>
      <c r="OX39" s="3411"/>
      <c r="OY39" s="3411"/>
      <c r="OZ39" s="3411"/>
      <c r="PA39" s="3411"/>
      <c r="PB39" s="3411"/>
      <c r="PC39" s="3411"/>
      <c r="PD39" s="3411"/>
      <c r="PE39" s="3411"/>
      <c r="PF39" s="3411"/>
      <c r="PG39" s="3411"/>
      <c r="PH39" s="3411"/>
      <c r="PI39" s="3411"/>
      <c r="PJ39" s="3411"/>
      <c r="PK39" s="3411"/>
      <c r="PL39" s="3411"/>
      <c r="PM39" s="3411"/>
      <c r="PN39" s="3411"/>
      <c r="PO39" s="3411"/>
      <c r="PP39" s="3411"/>
      <c r="PQ39" s="3411"/>
      <c r="PR39" s="3411"/>
      <c r="PS39" s="3411"/>
      <c r="PT39" s="3411"/>
      <c r="PU39" s="3411"/>
      <c r="PV39" s="3411"/>
      <c r="PW39" s="3411"/>
      <c r="PX39" s="3411"/>
      <c r="PY39" s="3411"/>
      <c r="PZ39" s="3411"/>
      <c r="QA39" s="3411"/>
      <c r="QB39" s="3411"/>
      <c r="QC39" s="3411"/>
      <c r="QD39" s="3411"/>
      <c r="QE39" s="3411"/>
      <c r="QF39" s="3411"/>
      <c r="QG39" s="3411"/>
      <c r="QH39" s="3411"/>
      <c r="QI39" s="3411"/>
      <c r="QJ39" s="3411"/>
      <c r="QK39" s="3411"/>
      <c r="QL39" s="3411"/>
      <c r="QM39" s="3411"/>
      <c r="QN39" s="3411"/>
      <c r="QO39" s="3411"/>
      <c r="QP39" s="3411"/>
      <c r="QQ39" s="3411"/>
      <c r="QR39" s="3411"/>
      <c r="QS39" s="3411"/>
      <c r="QT39" s="3411"/>
      <c r="QU39" s="3411"/>
      <c r="QV39" s="3411"/>
      <c r="QW39" s="3411"/>
      <c r="QX39" s="3411"/>
      <c r="QY39" s="3411"/>
      <c r="QZ39" s="3411"/>
      <c r="RA39" s="3411"/>
      <c r="RB39" s="3411"/>
      <c r="RC39" s="3411"/>
      <c r="RD39" s="3411"/>
      <c r="RE39" s="3411"/>
      <c r="RF39" s="3411"/>
      <c r="RG39" s="3411"/>
      <c r="RH39" s="3411"/>
      <c r="RI39" s="3411"/>
      <c r="RJ39" s="3411"/>
      <c r="RK39" s="3411"/>
      <c r="RL39" s="3411"/>
      <c r="RM39" s="3411"/>
      <c r="RN39" s="3411"/>
      <c r="RO39" s="3411"/>
      <c r="RP39" s="3411"/>
      <c r="RQ39" s="3411"/>
      <c r="RR39" s="3411"/>
      <c r="RS39" s="3411"/>
      <c r="RT39" s="3411"/>
      <c r="RU39" s="3411"/>
      <c r="RV39" s="3411"/>
      <c r="RW39" s="3411"/>
      <c r="RX39" s="3411"/>
      <c r="RY39" s="3411"/>
      <c r="RZ39" s="3411"/>
      <c r="SA39" s="3411"/>
      <c r="SB39" s="3411"/>
      <c r="SC39" s="3411"/>
      <c r="SD39" s="3411"/>
      <c r="SE39" s="3411"/>
      <c r="SF39" s="3411"/>
      <c r="SG39" s="3411"/>
      <c r="SH39" s="3411"/>
      <c r="SI39" s="3411"/>
      <c r="SJ39" s="3411"/>
      <c r="SK39" s="3411"/>
      <c r="SL39" s="3411"/>
      <c r="SM39" s="3411"/>
      <c r="SN39" s="3411"/>
      <c r="SO39" s="3411"/>
      <c r="SP39" s="3411"/>
      <c r="SQ39" s="3411"/>
      <c r="SR39" s="3411"/>
      <c r="SS39" s="3411"/>
      <c r="ST39" s="3411"/>
      <c r="SU39" s="3411"/>
      <c r="SV39" s="3411"/>
      <c r="SW39" s="3411"/>
      <c r="SX39" s="3411"/>
      <c r="SY39" s="3411"/>
      <c r="SZ39" s="3411"/>
      <c r="TA39" s="3411"/>
      <c r="TB39" s="3411"/>
      <c r="TC39" s="3411"/>
      <c r="TD39" s="3411"/>
      <c r="TE39" s="3411"/>
      <c r="TF39" s="3411"/>
      <c r="TG39" s="3411"/>
      <c r="TH39" s="3411"/>
      <c r="TI39" s="3411"/>
      <c r="TJ39" s="3411"/>
      <c r="TK39" s="3411"/>
      <c r="TL39" s="3411"/>
      <c r="TM39" s="3411"/>
      <c r="TN39" s="3411"/>
      <c r="TO39" s="3411"/>
      <c r="TP39" s="3411"/>
      <c r="TQ39" s="3411"/>
      <c r="TR39" s="3411"/>
      <c r="TS39" s="3411"/>
      <c r="TT39" s="3411"/>
      <c r="TU39" s="3411"/>
      <c r="TV39" s="3411"/>
      <c r="TW39" s="3411"/>
      <c r="TX39" s="3411"/>
      <c r="TY39" s="3411"/>
      <c r="TZ39" s="3411"/>
      <c r="UA39" s="3411"/>
      <c r="UB39" s="3411"/>
      <c r="UC39" s="3411"/>
      <c r="UD39" s="3411"/>
      <c r="UE39" s="3411"/>
      <c r="UF39" s="3411"/>
      <c r="UG39" s="3411"/>
      <c r="UH39" s="3411"/>
      <c r="UI39" s="3411"/>
      <c r="UJ39" s="3411"/>
      <c r="UK39" s="3411"/>
      <c r="UL39" s="3411"/>
      <c r="UM39" s="3411"/>
      <c r="UN39" s="3411"/>
      <c r="UO39" s="3411"/>
      <c r="UP39" s="3411"/>
      <c r="UQ39" s="3411"/>
      <c r="UR39" s="3411"/>
      <c r="US39" s="3411"/>
      <c r="UT39" s="3411"/>
      <c r="UU39" s="3411"/>
      <c r="UV39" s="3411"/>
      <c r="UW39" s="3411"/>
      <c r="UX39" s="3411"/>
      <c r="UY39" s="3411"/>
      <c r="UZ39" s="3411"/>
      <c r="VA39" s="3411"/>
      <c r="VB39" s="3411"/>
      <c r="VC39" s="3411"/>
      <c r="VD39" s="3411"/>
      <c r="VE39" s="3411"/>
      <c r="VF39" s="3411"/>
      <c r="VG39" s="3411"/>
      <c r="VH39" s="3411"/>
      <c r="VI39" s="3411"/>
      <c r="VJ39" s="3411"/>
      <c r="VK39" s="3411"/>
      <c r="VL39" s="3411"/>
      <c r="VM39" s="3411"/>
      <c r="VN39" s="3411"/>
      <c r="VO39" s="3411"/>
      <c r="VP39" s="3411"/>
      <c r="VQ39" s="3411"/>
      <c r="VR39" s="3411"/>
      <c r="VS39" s="3411"/>
      <c r="VT39" s="3411"/>
      <c r="VU39" s="3411"/>
      <c r="VV39" s="3411"/>
      <c r="VW39" s="3411"/>
      <c r="VX39" s="3411"/>
      <c r="VY39" s="3411"/>
      <c r="VZ39" s="3411"/>
      <c r="WA39" s="3411"/>
      <c r="WB39" s="3411"/>
      <c r="WC39" s="3411"/>
      <c r="WD39" s="3411"/>
      <c r="WE39" s="3411"/>
      <c r="WF39" s="3411"/>
      <c r="WG39" s="3411"/>
      <c r="WH39" s="3411"/>
      <c r="WI39" s="3411"/>
      <c r="WJ39" s="3411"/>
      <c r="WK39" s="3411"/>
      <c r="WL39" s="3411"/>
      <c r="WM39" s="3411"/>
      <c r="WN39" s="3411"/>
      <c r="WO39" s="3411"/>
      <c r="WP39" s="3411"/>
      <c r="WQ39" s="3411"/>
      <c r="WR39" s="3411"/>
      <c r="WS39" s="3411"/>
      <c r="WT39" s="3411"/>
      <c r="WU39" s="3411"/>
      <c r="WV39" s="3411"/>
      <c r="WW39" s="3411"/>
      <c r="WX39" s="3411"/>
      <c r="WY39" s="3411"/>
      <c r="WZ39" s="3411"/>
      <c r="XA39" s="3411"/>
      <c r="XB39" s="3411"/>
      <c r="XC39" s="3411"/>
      <c r="XD39" s="3411"/>
      <c r="XE39" s="3411"/>
      <c r="XF39" s="3411"/>
      <c r="XG39" s="3411"/>
      <c r="XH39" s="3411"/>
      <c r="XI39" s="3411"/>
      <c r="XJ39" s="3411"/>
      <c r="XK39" s="3411"/>
      <c r="XL39" s="3411"/>
      <c r="XM39" s="3411"/>
      <c r="XN39" s="3411"/>
      <c r="XO39" s="3411"/>
      <c r="XP39" s="3411"/>
      <c r="XQ39" s="3411"/>
      <c r="XR39" s="3411"/>
      <c r="XS39" s="3411"/>
      <c r="XT39" s="3411"/>
      <c r="XU39" s="3411"/>
      <c r="XV39" s="3411"/>
      <c r="XW39" s="3411"/>
      <c r="XX39" s="3411"/>
      <c r="XY39" s="3411"/>
      <c r="XZ39" s="3411"/>
      <c r="YA39" s="3411"/>
      <c r="YB39" s="3411"/>
      <c r="YC39" s="3411"/>
      <c r="YD39" s="3411"/>
      <c r="YE39" s="3411"/>
      <c r="YF39" s="3411"/>
      <c r="YG39" s="3411"/>
      <c r="YH39" s="3411"/>
      <c r="YI39" s="3411"/>
      <c r="YJ39" s="3411"/>
      <c r="YK39" s="3411"/>
      <c r="YL39" s="3411"/>
      <c r="YM39" s="3411"/>
      <c r="YN39" s="3411"/>
      <c r="YO39" s="3411"/>
      <c r="YP39" s="3411"/>
      <c r="YQ39" s="3411"/>
      <c r="YR39" s="3411"/>
      <c r="YS39" s="3411"/>
      <c r="YT39" s="3411"/>
      <c r="YU39" s="3411"/>
      <c r="YV39" s="3411"/>
      <c r="YW39" s="3411"/>
      <c r="YX39" s="3411"/>
      <c r="YY39" s="3411"/>
      <c r="YZ39" s="3411"/>
      <c r="ZA39" s="3411"/>
      <c r="ZB39" s="3411"/>
      <c r="ZC39" s="3411"/>
      <c r="ZD39" s="3411"/>
      <c r="ZE39" s="3411"/>
      <c r="ZF39" s="3411"/>
      <c r="ZG39" s="3411"/>
      <c r="ZH39" s="3411"/>
      <c r="ZI39" s="3411"/>
      <c r="ZJ39" s="3411"/>
      <c r="ZK39" s="3411"/>
      <c r="ZL39" s="3411"/>
      <c r="ZM39" s="3411"/>
      <c r="ZN39" s="3411"/>
      <c r="ZO39" s="3411"/>
      <c r="ZP39" s="3411"/>
      <c r="ZQ39" s="3411"/>
      <c r="ZR39" s="3411"/>
      <c r="ZS39" s="3411"/>
      <c r="ZT39" s="3411"/>
      <c r="ZU39" s="3411"/>
      <c r="ZV39" s="3411"/>
      <c r="ZW39" s="3411"/>
      <c r="ZX39" s="3411"/>
      <c r="ZY39" s="3411"/>
      <c r="ZZ39" s="3411"/>
      <c r="AAA39" s="3411"/>
      <c r="AAB39" s="3411"/>
    </row>
    <row r="40" spans="2:704" ht="21" customHeight="1">
      <c r="B40" s="3413">
        <v>35</v>
      </c>
      <c r="C40" s="3417" t="s">
        <v>6361</v>
      </c>
      <c r="D40" s="3416"/>
      <c r="E40" s="3413" t="s">
        <v>6567</v>
      </c>
      <c r="F40" s="3413"/>
      <c r="G40" s="3413" t="s">
        <v>3903</v>
      </c>
      <c r="H40" s="3411"/>
      <c r="I40" s="3411"/>
      <c r="J40" s="3411"/>
      <c r="K40" s="3411"/>
      <c r="L40" s="3411"/>
      <c r="M40" s="3411"/>
      <c r="N40" s="3411"/>
      <c r="O40" s="3411"/>
      <c r="P40" s="3411"/>
      <c r="Q40" s="3411"/>
      <c r="R40" s="3411"/>
      <c r="S40" s="3411"/>
      <c r="T40" s="3411"/>
      <c r="U40" s="3411"/>
      <c r="V40" s="3411"/>
      <c r="W40" s="3411"/>
      <c r="X40" s="3411"/>
      <c r="Y40" s="3411"/>
      <c r="Z40" s="3411"/>
      <c r="AA40" s="3411"/>
      <c r="AB40" s="3411"/>
      <c r="AC40" s="3411"/>
      <c r="AD40" s="3411"/>
      <c r="AE40" s="3411"/>
      <c r="AF40" s="3411"/>
      <c r="AG40" s="3411"/>
      <c r="AH40" s="3411"/>
      <c r="AI40" s="3411"/>
      <c r="AJ40" s="3411"/>
      <c r="AK40" s="3411"/>
      <c r="AL40" s="3411"/>
      <c r="AM40" s="3411"/>
      <c r="AN40" s="3411"/>
      <c r="AO40" s="3411"/>
      <c r="AP40" s="3411"/>
      <c r="AQ40" s="3411"/>
      <c r="AR40" s="3411"/>
      <c r="AS40" s="3411"/>
      <c r="AT40" s="3411"/>
      <c r="AU40" s="3411"/>
      <c r="AV40" s="3411"/>
      <c r="AW40" s="3411"/>
      <c r="AX40" s="3411"/>
      <c r="AY40" s="3411"/>
      <c r="AZ40" s="3411"/>
      <c r="BA40" s="3411"/>
      <c r="BB40" s="3411"/>
      <c r="BC40" s="3411"/>
      <c r="BD40" s="3411"/>
      <c r="BE40" s="3411"/>
      <c r="BF40" s="3411"/>
      <c r="BG40" s="3411"/>
      <c r="BH40" s="3411"/>
      <c r="BI40" s="3411"/>
      <c r="BJ40" s="3411"/>
      <c r="BK40" s="3411"/>
      <c r="BL40" s="3411"/>
      <c r="BM40" s="3411"/>
      <c r="BN40" s="3411"/>
      <c r="BO40" s="3411"/>
      <c r="BP40" s="3411"/>
      <c r="BQ40" s="3411"/>
      <c r="BR40" s="3411"/>
      <c r="BS40" s="3411"/>
      <c r="BT40" s="3411"/>
      <c r="BU40" s="3411"/>
      <c r="BV40" s="3411"/>
      <c r="BW40" s="3411"/>
      <c r="BX40" s="3411"/>
      <c r="BY40" s="3411"/>
      <c r="BZ40" s="3411"/>
      <c r="CA40" s="3411"/>
      <c r="CB40" s="3411"/>
      <c r="CC40" s="3411"/>
      <c r="CD40" s="3411"/>
      <c r="CE40" s="3411"/>
      <c r="CF40" s="3411"/>
      <c r="CG40" s="3411"/>
      <c r="CH40" s="3411"/>
      <c r="CI40" s="3411"/>
      <c r="CJ40" s="3411"/>
      <c r="CK40" s="3411"/>
      <c r="CL40" s="3411"/>
      <c r="CM40" s="3411"/>
      <c r="CN40" s="3411"/>
      <c r="CO40" s="3411"/>
      <c r="CP40" s="3411"/>
      <c r="CQ40" s="3411"/>
      <c r="CR40" s="3411"/>
      <c r="CS40" s="3411"/>
      <c r="CT40" s="3411"/>
      <c r="CU40" s="3411"/>
      <c r="CV40" s="3411"/>
      <c r="CW40" s="3411"/>
      <c r="CX40" s="3411"/>
      <c r="CY40" s="3411"/>
      <c r="CZ40" s="3411"/>
      <c r="DA40" s="3411"/>
      <c r="DB40" s="3411"/>
      <c r="DC40" s="3411"/>
      <c r="DD40" s="3411"/>
      <c r="DE40" s="3411"/>
      <c r="DF40" s="3411"/>
      <c r="DG40" s="3411"/>
      <c r="DH40" s="3411"/>
      <c r="DI40" s="3411"/>
      <c r="DJ40" s="3411"/>
      <c r="DK40" s="3411"/>
      <c r="DL40" s="3411"/>
      <c r="DM40" s="3411"/>
      <c r="DN40" s="3411"/>
      <c r="DO40" s="3411"/>
      <c r="DP40" s="3411"/>
      <c r="DQ40" s="3411"/>
      <c r="DR40" s="3411"/>
      <c r="DS40" s="3411"/>
      <c r="DT40" s="3411"/>
      <c r="DU40" s="3411"/>
      <c r="DV40" s="3411"/>
      <c r="DW40" s="3411"/>
      <c r="DX40" s="3411"/>
      <c r="DY40" s="3411"/>
      <c r="DZ40" s="3411"/>
      <c r="EA40" s="3411"/>
      <c r="EB40" s="3411"/>
      <c r="EC40" s="3411"/>
      <c r="ED40" s="3411"/>
      <c r="EE40" s="3411"/>
      <c r="EF40" s="3411"/>
      <c r="EG40" s="3411"/>
      <c r="EH40" s="3411"/>
      <c r="EI40" s="3411"/>
      <c r="EJ40" s="3411"/>
      <c r="EK40" s="3411"/>
      <c r="EL40" s="3411"/>
      <c r="EM40" s="3411"/>
      <c r="EN40" s="3411"/>
      <c r="EO40" s="3411"/>
      <c r="EP40" s="3411"/>
      <c r="EQ40" s="3411"/>
      <c r="ER40" s="3411"/>
      <c r="ES40" s="3411"/>
      <c r="ET40" s="3411"/>
      <c r="EU40" s="3411"/>
      <c r="EV40" s="3411"/>
      <c r="EW40" s="3411"/>
      <c r="EX40" s="3411"/>
      <c r="EY40" s="3411"/>
      <c r="EZ40" s="3411"/>
      <c r="FA40" s="3411"/>
      <c r="FB40" s="3411"/>
      <c r="FC40" s="3411"/>
      <c r="FD40" s="3411"/>
      <c r="FE40" s="3411"/>
      <c r="FF40" s="3411"/>
      <c r="FG40" s="3411"/>
      <c r="FH40" s="3411"/>
      <c r="FI40" s="3411"/>
      <c r="FJ40" s="3411"/>
      <c r="FK40" s="3411"/>
      <c r="FL40" s="3411"/>
      <c r="FM40" s="3411"/>
      <c r="FN40" s="3411"/>
      <c r="FO40" s="3411"/>
      <c r="FP40" s="3411"/>
      <c r="FQ40" s="3411"/>
      <c r="FR40" s="3411"/>
      <c r="FS40" s="3411"/>
      <c r="FT40" s="3411"/>
      <c r="FU40" s="3411"/>
      <c r="FV40" s="3411"/>
      <c r="FW40" s="3411"/>
      <c r="FX40" s="3411"/>
      <c r="FY40" s="3411"/>
      <c r="FZ40" s="3411"/>
      <c r="GA40" s="3411"/>
      <c r="GB40" s="3411"/>
      <c r="GC40" s="3411"/>
      <c r="GD40" s="3411"/>
      <c r="GE40" s="3411"/>
      <c r="GF40" s="3411"/>
      <c r="GG40" s="3411"/>
      <c r="GH40" s="3411"/>
      <c r="GI40" s="3411"/>
      <c r="GJ40" s="3411"/>
      <c r="GK40" s="3411"/>
      <c r="GL40" s="3411"/>
      <c r="GM40" s="3411"/>
      <c r="GN40" s="3411"/>
      <c r="GO40" s="3411"/>
      <c r="GP40" s="3411"/>
      <c r="GQ40" s="3411"/>
      <c r="GR40" s="3411"/>
      <c r="GS40" s="3411"/>
      <c r="GT40" s="3411"/>
      <c r="GU40" s="3411"/>
      <c r="GV40" s="3411"/>
      <c r="GW40" s="3411"/>
      <c r="GX40" s="3411"/>
      <c r="GY40" s="3411"/>
      <c r="GZ40" s="3411"/>
      <c r="HA40" s="3411"/>
      <c r="HB40" s="3411"/>
      <c r="HC40" s="3411"/>
      <c r="HD40" s="3411"/>
      <c r="HE40" s="3411"/>
      <c r="HF40" s="3411"/>
      <c r="HG40" s="3411"/>
      <c r="HH40" s="3411"/>
      <c r="HI40" s="3411"/>
      <c r="HJ40" s="3411"/>
      <c r="HK40" s="3411"/>
      <c r="HL40" s="3411"/>
      <c r="HM40" s="3411"/>
      <c r="HN40" s="3411"/>
      <c r="HO40" s="3411"/>
      <c r="HP40" s="3411"/>
      <c r="HQ40" s="3411"/>
      <c r="HR40" s="3411"/>
      <c r="HS40" s="3411"/>
      <c r="HT40" s="3411"/>
      <c r="HU40" s="3411"/>
      <c r="HV40" s="3411"/>
      <c r="HW40" s="3411"/>
      <c r="HX40" s="3411"/>
      <c r="HY40" s="3411"/>
      <c r="HZ40" s="3411"/>
      <c r="IA40" s="3411"/>
      <c r="IB40" s="3411"/>
      <c r="IC40" s="3411"/>
      <c r="ID40" s="3411"/>
      <c r="IE40" s="3411"/>
      <c r="IF40" s="3411"/>
      <c r="IG40" s="3411"/>
      <c r="IH40" s="3411"/>
      <c r="II40" s="3411"/>
      <c r="IJ40" s="3411"/>
      <c r="IK40" s="3411"/>
      <c r="IL40" s="3411"/>
      <c r="IM40" s="3411"/>
      <c r="IN40" s="3411"/>
      <c r="IO40" s="3411"/>
      <c r="IP40" s="3411"/>
      <c r="IQ40" s="3411"/>
      <c r="IR40" s="3411"/>
      <c r="IS40" s="3411"/>
      <c r="IT40" s="3411"/>
      <c r="IU40" s="3411"/>
      <c r="IV40" s="3411"/>
      <c r="IW40" s="3411"/>
      <c r="IX40" s="3411"/>
      <c r="IY40" s="3411"/>
      <c r="IZ40" s="3411"/>
      <c r="JA40" s="3411"/>
      <c r="JB40" s="3411"/>
      <c r="JC40" s="3411"/>
      <c r="JD40" s="3411"/>
      <c r="JE40" s="3411"/>
      <c r="JF40" s="3411"/>
      <c r="JG40" s="3411"/>
      <c r="JH40" s="3411"/>
      <c r="JI40" s="3411"/>
      <c r="JJ40" s="3411"/>
      <c r="JK40" s="3411"/>
      <c r="JL40" s="3411"/>
      <c r="JM40" s="3411"/>
      <c r="JN40" s="3411"/>
      <c r="JO40" s="3411"/>
      <c r="JP40" s="3411"/>
      <c r="JQ40" s="3411"/>
      <c r="JR40" s="3411"/>
      <c r="JS40" s="3411"/>
      <c r="JT40" s="3411"/>
      <c r="JU40" s="3411"/>
      <c r="JV40" s="3411"/>
      <c r="JW40" s="3411"/>
      <c r="JX40" s="3411"/>
      <c r="JY40" s="3411"/>
      <c r="JZ40" s="3411"/>
      <c r="KA40" s="3411"/>
      <c r="KB40" s="3411"/>
      <c r="KC40" s="3411"/>
      <c r="KD40" s="3411"/>
      <c r="KE40" s="3411"/>
      <c r="KF40" s="3411"/>
      <c r="KG40" s="3411"/>
      <c r="KH40" s="3411"/>
      <c r="KI40" s="3411"/>
      <c r="KJ40" s="3411"/>
      <c r="KK40" s="3411"/>
      <c r="KL40" s="3411"/>
      <c r="KM40" s="3411"/>
      <c r="KN40" s="3411"/>
      <c r="KO40" s="3411"/>
      <c r="KP40" s="3411"/>
      <c r="KQ40" s="3411"/>
      <c r="KR40" s="3411"/>
      <c r="KS40" s="3411"/>
      <c r="KT40" s="3411"/>
      <c r="KU40" s="3411"/>
      <c r="KV40" s="3411"/>
      <c r="KW40" s="3411"/>
      <c r="KX40" s="3411"/>
      <c r="KY40" s="3411"/>
      <c r="KZ40" s="3411"/>
      <c r="LA40" s="3411"/>
      <c r="LB40" s="3411"/>
      <c r="LC40" s="3411"/>
      <c r="LD40" s="3411"/>
      <c r="LE40" s="3411"/>
      <c r="LF40" s="3411"/>
      <c r="LG40" s="3411"/>
      <c r="LH40" s="3411"/>
      <c r="LI40" s="3411"/>
      <c r="LJ40" s="3411"/>
      <c r="LK40" s="3411"/>
      <c r="LL40" s="3411"/>
      <c r="LM40" s="3411"/>
      <c r="LN40" s="3411"/>
      <c r="LO40" s="3411"/>
      <c r="LP40" s="3411"/>
      <c r="LQ40" s="3411"/>
      <c r="LR40" s="3411"/>
      <c r="LS40" s="3411"/>
      <c r="LT40" s="3411"/>
      <c r="LU40" s="3411"/>
      <c r="LV40" s="3411"/>
      <c r="LW40" s="3411"/>
      <c r="LX40" s="3411"/>
      <c r="LY40" s="3411"/>
      <c r="LZ40" s="3411"/>
      <c r="MA40" s="3411"/>
      <c r="MB40" s="3411"/>
      <c r="MC40" s="3411"/>
      <c r="MD40" s="3411"/>
      <c r="ME40" s="3411"/>
      <c r="MF40" s="3411"/>
      <c r="MG40" s="3411"/>
      <c r="MH40" s="3411"/>
      <c r="MI40" s="3411"/>
      <c r="MJ40" s="3411"/>
      <c r="MK40" s="3411"/>
      <c r="ML40" s="3411"/>
      <c r="MM40" s="3411"/>
      <c r="MN40" s="3411"/>
      <c r="MO40" s="3411"/>
      <c r="MP40" s="3411"/>
      <c r="MQ40" s="3411"/>
      <c r="MR40" s="3411"/>
      <c r="MS40" s="3411"/>
      <c r="MT40" s="3411"/>
      <c r="MU40" s="3411"/>
      <c r="MV40" s="3411"/>
      <c r="MW40" s="3411"/>
      <c r="MX40" s="3411"/>
      <c r="MY40" s="3411"/>
      <c r="MZ40" s="3411"/>
      <c r="NA40" s="3411"/>
      <c r="NB40" s="3411"/>
      <c r="NC40" s="3411"/>
      <c r="ND40" s="3411"/>
      <c r="NE40" s="3411"/>
      <c r="NF40" s="3411"/>
      <c r="NG40" s="3411"/>
      <c r="NH40" s="3411"/>
      <c r="NI40" s="3411"/>
      <c r="NJ40" s="3411"/>
      <c r="NK40" s="3411"/>
      <c r="NL40" s="3411"/>
      <c r="NM40" s="3411"/>
      <c r="NN40" s="3411"/>
      <c r="NO40" s="3411"/>
      <c r="NP40" s="3411"/>
      <c r="NQ40" s="3411"/>
      <c r="NR40" s="3411"/>
      <c r="NS40" s="3411"/>
      <c r="NT40" s="3411"/>
      <c r="NU40" s="3411"/>
      <c r="NV40" s="3411"/>
      <c r="NW40" s="3411"/>
      <c r="NX40" s="3411"/>
      <c r="NY40" s="3411"/>
      <c r="NZ40" s="3411"/>
      <c r="OA40" s="3411"/>
      <c r="OB40" s="3411"/>
      <c r="OC40" s="3411"/>
      <c r="OD40" s="3411"/>
      <c r="OE40" s="3411"/>
      <c r="OF40" s="3411"/>
      <c r="OG40" s="3411"/>
      <c r="OH40" s="3411"/>
      <c r="OI40" s="3411"/>
      <c r="OJ40" s="3411"/>
      <c r="OK40" s="3411"/>
      <c r="OL40" s="3411"/>
      <c r="OM40" s="3411"/>
      <c r="ON40" s="3411"/>
      <c r="OO40" s="3411"/>
      <c r="OP40" s="3411"/>
      <c r="OQ40" s="3411"/>
      <c r="OR40" s="3411"/>
      <c r="OS40" s="3411"/>
      <c r="OT40" s="3411"/>
      <c r="OU40" s="3411"/>
      <c r="OV40" s="3411"/>
      <c r="OW40" s="3411"/>
      <c r="OX40" s="3411"/>
      <c r="OY40" s="3411"/>
      <c r="OZ40" s="3411"/>
      <c r="PA40" s="3411"/>
      <c r="PB40" s="3411"/>
      <c r="PC40" s="3411"/>
      <c r="PD40" s="3411"/>
      <c r="PE40" s="3411"/>
      <c r="PF40" s="3411"/>
      <c r="PG40" s="3411"/>
      <c r="PH40" s="3411"/>
      <c r="PI40" s="3411"/>
      <c r="PJ40" s="3411"/>
      <c r="PK40" s="3411"/>
      <c r="PL40" s="3411"/>
      <c r="PM40" s="3411"/>
      <c r="PN40" s="3411"/>
      <c r="PO40" s="3411"/>
      <c r="PP40" s="3411"/>
      <c r="PQ40" s="3411"/>
      <c r="PR40" s="3411"/>
      <c r="PS40" s="3411"/>
      <c r="PT40" s="3411"/>
      <c r="PU40" s="3411"/>
      <c r="PV40" s="3411"/>
      <c r="PW40" s="3411"/>
      <c r="PX40" s="3411"/>
      <c r="PY40" s="3411"/>
      <c r="PZ40" s="3411"/>
      <c r="QA40" s="3411"/>
      <c r="QB40" s="3411"/>
      <c r="QC40" s="3411"/>
      <c r="QD40" s="3411"/>
      <c r="QE40" s="3411"/>
      <c r="QF40" s="3411"/>
      <c r="QG40" s="3411"/>
      <c r="QH40" s="3411"/>
      <c r="QI40" s="3411"/>
      <c r="QJ40" s="3411"/>
      <c r="QK40" s="3411"/>
      <c r="QL40" s="3411"/>
      <c r="QM40" s="3411"/>
      <c r="QN40" s="3411"/>
      <c r="QO40" s="3411"/>
      <c r="QP40" s="3411"/>
      <c r="QQ40" s="3411"/>
      <c r="QR40" s="3411"/>
      <c r="QS40" s="3411"/>
      <c r="QT40" s="3411"/>
      <c r="QU40" s="3411"/>
      <c r="QV40" s="3411"/>
      <c r="QW40" s="3411"/>
      <c r="QX40" s="3411"/>
      <c r="QY40" s="3411"/>
      <c r="QZ40" s="3411"/>
      <c r="RA40" s="3411"/>
      <c r="RB40" s="3411"/>
      <c r="RC40" s="3411"/>
      <c r="RD40" s="3411"/>
      <c r="RE40" s="3411"/>
      <c r="RF40" s="3411"/>
      <c r="RG40" s="3411"/>
      <c r="RH40" s="3411"/>
      <c r="RI40" s="3411"/>
      <c r="RJ40" s="3411"/>
      <c r="RK40" s="3411"/>
      <c r="RL40" s="3411"/>
      <c r="RM40" s="3411"/>
      <c r="RN40" s="3411"/>
      <c r="RO40" s="3411"/>
      <c r="RP40" s="3411"/>
      <c r="RQ40" s="3411"/>
      <c r="RR40" s="3411"/>
      <c r="RS40" s="3411"/>
      <c r="RT40" s="3411"/>
      <c r="RU40" s="3411"/>
      <c r="RV40" s="3411"/>
      <c r="RW40" s="3411"/>
      <c r="RX40" s="3411"/>
      <c r="RY40" s="3411"/>
      <c r="RZ40" s="3411"/>
      <c r="SA40" s="3411"/>
      <c r="SB40" s="3411"/>
      <c r="SC40" s="3411"/>
      <c r="SD40" s="3411"/>
      <c r="SE40" s="3411"/>
      <c r="SF40" s="3411"/>
      <c r="SG40" s="3411"/>
      <c r="SH40" s="3411"/>
      <c r="SI40" s="3411"/>
      <c r="SJ40" s="3411"/>
      <c r="SK40" s="3411"/>
      <c r="SL40" s="3411"/>
      <c r="SM40" s="3411"/>
      <c r="SN40" s="3411"/>
      <c r="SO40" s="3411"/>
      <c r="SP40" s="3411"/>
      <c r="SQ40" s="3411"/>
      <c r="SR40" s="3411"/>
      <c r="SS40" s="3411"/>
      <c r="ST40" s="3411"/>
      <c r="SU40" s="3411"/>
      <c r="SV40" s="3411"/>
      <c r="SW40" s="3411"/>
      <c r="SX40" s="3411"/>
      <c r="SY40" s="3411"/>
      <c r="SZ40" s="3411"/>
      <c r="TA40" s="3411"/>
      <c r="TB40" s="3411"/>
      <c r="TC40" s="3411"/>
      <c r="TD40" s="3411"/>
      <c r="TE40" s="3411"/>
      <c r="TF40" s="3411"/>
      <c r="TG40" s="3411"/>
      <c r="TH40" s="3411"/>
      <c r="TI40" s="3411"/>
      <c r="TJ40" s="3411"/>
      <c r="TK40" s="3411"/>
      <c r="TL40" s="3411"/>
      <c r="TM40" s="3411"/>
      <c r="TN40" s="3411"/>
      <c r="TO40" s="3411"/>
      <c r="TP40" s="3411"/>
      <c r="TQ40" s="3411"/>
      <c r="TR40" s="3411"/>
      <c r="TS40" s="3411"/>
      <c r="TT40" s="3411"/>
      <c r="TU40" s="3411"/>
      <c r="TV40" s="3411"/>
      <c r="TW40" s="3411"/>
      <c r="TX40" s="3411"/>
      <c r="TY40" s="3411"/>
      <c r="TZ40" s="3411"/>
      <c r="UA40" s="3411"/>
      <c r="UB40" s="3411"/>
      <c r="UC40" s="3411"/>
      <c r="UD40" s="3411"/>
      <c r="UE40" s="3411"/>
      <c r="UF40" s="3411"/>
      <c r="UG40" s="3411"/>
      <c r="UH40" s="3411"/>
      <c r="UI40" s="3411"/>
      <c r="UJ40" s="3411"/>
      <c r="UK40" s="3411"/>
      <c r="UL40" s="3411"/>
      <c r="UM40" s="3411"/>
      <c r="UN40" s="3411"/>
      <c r="UO40" s="3411"/>
      <c r="UP40" s="3411"/>
      <c r="UQ40" s="3411"/>
      <c r="UR40" s="3411"/>
      <c r="US40" s="3411"/>
      <c r="UT40" s="3411"/>
      <c r="UU40" s="3411"/>
      <c r="UV40" s="3411"/>
      <c r="UW40" s="3411"/>
      <c r="UX40" s="3411"/>
      <c r="UY40" s="3411"/>
      <c r="UZ40" s="3411"/>
      <c r="VA40" s="3411"/>
      <c r="VB40" s="3411"/>
      <c r="VC40" s="3411"/>
      <c r="VD40" s="3411"/>
      <c r="VE40" s="3411"/>
      <c r="VF40" s="3411"/>
      <c r="VG40" s="3411"/>
      <c r="VH40" s="3411"/>
      <c r="VI40" s="3411"/>
      <c r="VJ40" s="3411"/>
      <c r="VK40" s="3411"/>
      <c r="VL40" s="3411"/>
      <c r="VM40" s="3411"/>
      <c r="VN40" s="3411"/>
      <c r="VO40" s="3411"/>
      <c r="VP40" s="3411"/>
      <c r="VQ40" s="3411"/>
      <c r="VR40" s="3411"/>
      <c r="VS40" s="3411"/>
      <c r="VT40" s="3411"/>
      <c r="VU40" s="3411"/>
      <c r="VV40" s="3411"/>
      <c r="VW40" s="3411"/>
      <c r="VX40" s="3411"/>
      <c r="VY40" s="3411"/>
      <c r="VZ40" s="3411"/>
      <c r="WA40" s="3411"/>
      <c r="WB40" s="3411"/>
      <c r="WC40" s="3411"/>
      <c r="WD40" s="3411"/>
      <c r="WE40" s="3411"/>
      <c r="WF40" s="3411"/>
      <c r="WG40" s="3411"/>
      <c r="WH40" s="3411"/>
      <c r="WI40" s="3411"/>
      <c r="WJ40" s="3411"/>
      <c r="WK40" s="3411"/>
      <c r="WL40" s="3411"/>
      <c r="WM40" s="3411"/>
      <c r="WN40" s="3411"/>
      <c r="WO40" s="3411"/>
      <c r="WP40" s="3411"/>
      <c r="WQ40" s="3411"/>
      <c r="WR40" s="3411"/>
      <c r="WS40" s="3411"/>
      <c r="WT40" s="3411"/>
      <c r="WU40" s="3411"/>
      <c r="WV40" s="3411"/>
      <c r="WW40" s="3411"/>
      <c r="WX40" s="3411"/>
      <c r="WY40" s="3411"/>
      <c r="WZ40" s="3411"/>
      <c r="XA40" s="3411"/>
      <c r="XB40" s="3411"/>
      <c r="XC40" s="3411"/>
      <c r="XD40" s="3411"/>
      <c r="XE40" s="3411"/>
      <c r="XF40" s="3411"/>
      <c r="XG40" s="3411"/>
      <c r="XH40" s="3411"/>
      <c r="XI40" s="3411"/>
      <c r="XJ40" s="3411"/>
      <c r="XK40" s="3411"/>
      <c r="XL40" s="3411"/>
      <c r="XM40" s="3411"/>
      <c r="XN40" s="3411"/>
      <c r="XO40" s="3411"/>
      <c r="XP40" s="3411"/>
      <c r="XQ40" s="3411"/>
      <c r="XR40" s="3411"/>
      <c r="XS40" s="3411"/>
      <c r="XT40" s="3411"/>
      <c r="XU40" s="3411"/>
      <c r="XV40" s="3411"/>
      <c r="XW40" s="3411"/>
      <c r="XX40" s="3411"/>
      <c r="XY40" s="3411"/>
      <c r="XZ40" s="3411"/>
      <c r="YA40" s="3411"/>
      <c r="YB40" s="3411"/>
      <c r="YC40" s="3411"/>
      <c r="YD40" s="3411"/>
      <c r="YE40" s="3411"/>
      <c r="YF40" s="3411"/>
      <c r="YG40" s="3411"/>
      <c r="YH40" s="3411"/>
      <c r="YI40" s="3411"/>
      <c r="YJ40" s="3411"/>
      <c r="YK40" s="3411"/>
      <c r="YL40" s="3411"/>
      <c r="YM40" s="3411"/>
      <c r="YN40" s="3411"/>
      <c r="YO40" s="3411"/>
      <c r="YP40" s="3411"/>
      <c r="YQ40" s="3411"/>
      <c r="YR40" s="3411"/>
      <c r="YS40" s="3411"/>
      <c r="YT40" s="3411"/>
      <c r="YU40" s="3411"/>
      <c r="YV40" s="3411"/>
      <c r="YW40" s="3411"/>
      <c r="YX40" s="3411"/>
      <c r="YY40" s="3411"/>
      <c r="YZ40" s="3411"/>
      <c r="ZA40" s="3411"/>
      <c r="ZB40" s="3411"/>
      <c r="ZC40" s="3411"/>
      <c r="ZD40" s="3411"/>
      <c r="ZE40" s="3411"/>
      <c r="ZF40" s="3411"/>
      <c r="ZG40" s="3411"/>
      <c r="ZH40" s="3411"/>
      <c r="ZI40" s="3411"/>
      <c r="ZJ40" s="3411"/>
      <c r="ZK40" s="3411"/>
      <c r="ZL40" s="3411"/>
      <c r="ZM40" s="3411"/>
      <c r="ZN40" s="3411"/>
      <c r="ZO40" s="3411"/>
      <c r="ZP40" s="3411"/>
      <c r="ZQ40" s="3411"/>
      <c r="ZR40" s="3411"/>
      <c r="ZS40" s="3411"/>
      <c r="ZT40" s="3411"/>
      <c r="ZU40" s="3411"/>
      <c r="ZV40" s="3411"/>
      <c r="ZW40" s="3411"/>
      <c r="ZX40" s="3411"/>
      <c r="ZY40" s="3411"/>
      <c r="ZZ40" s="3411"/>
      <c r="AAA40" s="3411"/>
      <c r="AAB40" s="3411"/>
    </row>
    <row r="41" spans="2:704" ht="21" customHeight="1">
      <c r="B41" s="3413">
        <v>36</v>
      </c>
      <c r="C41" s="3417" t="s">
        <v>6363</v>
      </c>
      <c r="D41" s="3416"/>
      <c r="E41" s="3413" t="s">
        <v>6567</v>
      </c>
      <c r="F41" s="3413"/>
      <c r="G41" s="3413" t="s">
        <v>3903</v>
      </c>
      <c r="H41" s="3411"/>
      <c r="I41" s="3411"/>
      <c r="J41" s="3411"/>
      <c r="K41" s="3411"/>
      <c r="L41" s="3411"/>
      <c r="M41" s="3411"/>
      <c r="N41" s="3411"/>
      <c r="O41" s="3411"/>
      <c r="P41" s="3411"/>
      <c r="Q41" s="3411"/>
      <c r="R41" s="3411"/>
      <c r="S41" s="3411"/>
      <c r="T41" s="3411"/>
      <c r="U41" s="3411"/>
      <c r="V41" s="3411"/>
      <c r="W41" s="3411"/>
      <c r="X41" s="3411"/>
      <c r="Y41" s="3411"/>
      <c r="Z41" s="3411"/>
      <c r="AA41" s="3411"/>
      <c r="AB41" s="3411"/>
      <c r="AC41" s="3411"/>
      <c r="AD41" s="3411"/>
      <c r="AE41" s="3411"/>
      <c r="AF41" s="3411"/>
      <c r="AG41" s="3411"/>
      <c r="AH41" s="3411"/>
      <c r="AI41" s="3411"/>
      <c r="AJ41" s="3411"/>
      <c r="AK41" s="3411"/>
      <c r="AL41" s="3411"/>
      <c r="AM41" s="3411"/>
      <c r="AN41" s="3411"/>
      <c r="AO41" s="3411"/>
      <c r="AP41" s="3411"/>
      <c r="AQ41" s="3411"/>
      <c r="AR41" s="3411"/>
      <c r="AS41" s="3411"/>
      <c r="AT41" s="3411"/>
      <c r="AU41" s="3411"/>
      <c r="AV41" s="3411"/>
      <c r="AW41" s="3411"/>
      <c r="AX41" s="3411"/>
      <c r="AY41" s="3411"/>
      <c r="AZ41" s="3411"/>
      <c r="BA41" s="3411"/>
      <c r="BB41" s="3411"/>
      <c r="BC41" s="3411"/>
      <c r="BD41" s="3411"/>
      <c r="BE41" s="3411"/>
      <c r="BF41" s="3411"/>
      <c r="BG41" s="3411"/>
      <c r="BH41" s="3411"/>
      <c r="BI41" s="3411"/>
      <c r="BJ41" s="3411"/>
      <c r="BK41" s="3411"/>
      <c r="BL41" s="3411"/>
      <c r="BM41" s="3411"/>
      <c r="BN41" s="3411"/>
      <c r="BO41" s="3411"/>
      <c r="BP41" s="3411"/>
      <c r="BQ41" s="3411"/>
      <c r="BR41" s="3411"/>
      <c r="BS41" s="3411"/>
      <c r="BT41" s="3411"/>
      <c r="BU41" s="3411"/>
      <c r="BV41" s="3411"/>
      <c r="BW41" s="3411"/>
      <c r="BX41" s="3411"/>
      <c r="BY41" s="3411"/>
      <c r="BZ41" s="3411"/>
      <c r="CA41" s="3411"/>
      <c r="CB41" s="3411"/>
      <c r="CC41" s="3411"/>
      <c r="CD41" s="3411"/>
      <c r="CE41" s="3411"/>
      <c r="CF41" s="3411"/>
      <c r="CG41" s="3411"/>
      <c r="CH41" s="3411"/>
      <c r="CI41" s="3411"/>
      <c r="CJ41" s="3411"/>
      <c r="CK41" s="3411"/>
      <c r="CL41" s="3411"/>
      <c r="CM41" s="3411"/>
      <c r="CN41" s="3411"/>
      <c r="CO41" s="3411"/>
      <c r="CP41" s="3411"/>
      <c r="CQ41" s="3411"/>
      <c r="CR41" s="3411"/>
      <c r="CS41" s="3411"/>
      <c r="CT41" s="3411"/>
      <c r="CU41" s="3411"/>
      <c r="CV41" s="3411"/>
      <c r="CW41" s="3411"/>
      <c r="CX41" s="3411"/>
      <c r="CY41" s="3411"/>
      <c r="CZ41" s="3411"/>
      <c r="DA41" s="3411"/>
      <c r="DB41" s="3411"/>
      <c r="DC41" s="3411"/>
      <c r="DD41" s="3411"/>
      <c r="DE41" s="3411"/>
      <c r="DF41" s="3411"/>
      <c r="DG41" s="3411"/>
      <c r="DH41" s="3411"/>
      <c r="DI41" s="3411"/>
      <c r="DJ41" s="3411"/>
      <c r="DK41" s="3411"/>
      <c r="DL41" s="3411"/>
      <c r="DM41" s="3411"/>
      <c r="DN41" s="3411"/>
      <c r="DO41" s="3411"/>
      <c r="DP41" s="3411"/>
      <c r="DQ41" s="3411"/>
      <c r="DR41" s="3411"/>
      <c r="DS41" s="3411"/>
      <c r="DT41" s="3411"/>
      <c r="DU41" s="3411"/>
      <c r="DV41" s="3411"/>
      <c r="DW41" s="3411"/>
      <c r="DX41" s="3411"/>
      <c r="DY41" s="3411"/>
      <c r="DZ41" s="3411"/>
      <c r="EA41" s="3411"/>
      <c r="EB41" s="3411"/>
      <c r="EC41" s="3411"/>
      <c r="ED41" s="3411"/>
      <c r="EE41" s="3411"/>
      <c r="EF41" s="3411"/>
      <c r="EG41" s="3411"/>
      <c r="EH41" s="3411"/>
      <c r="EI41" s="3411"/>
      <c r="EJ41" s="3411"/>
      <c r="EK41" s="3411"/>
      <c r="EL41" s="3411"/>
      <c r="EM41" s="3411"/>
      <c r="EN41" s="3411"/>
      <c r="EO41" s="3411"/>
      <c r="EP41" s="3411"/>
      <c r="EQ41" s="3411"/>
      <c r="ER41" s="3411"/>
      <c r="ES41" s="3411"/>
      <c r="ET41" s="3411"/>
      <c r="EU41" s="3411"/>
      <c r="EV41" s="3411"/>
      <c r="EW41" s="3411"/>
      <c r="EX41" s="3411"/>
      <c r="EY41" s="3411"/>
      <c r="EZ41" s="3411"/>
      <c r="FA41" s="3411"/>
      <c r="FB41" s="3411"/>
      <c r="FC41" s="3411"/>
      <c r="FD41" s="3411"/>
      <c r="FE41" s="3411"/>
      <c r="FF41" s="3411"/>
      <c r="FG41" s="3411"/>
      <c r="FH41" s="3411"/>
      <c r="FI41" s="3411"/>
      <c r="FJ41" s="3411"/>
      <c r="FK41" s="3411"/>
      <c r="FL41" s="3411"/>
      <c r="FM41" s="3411"/>
      <c r="FN41" s="3411"/>
      <c r="FO41" s="3411"/>
      <c r="FP41" s="3411"/>
      <c r="FQ41" s="3411"/>
      <c r="FR41" s="3411"/>
      <c r="FS41" s="3411"/>
      <c r="FT41" s="3411"/>
      <c r="FU41" s="3411"/>
      <c r="FV41" s="3411"/>
      <c r="FW41" s="3411"/>
      <c r="FX41" s="3411"/>
      <c r="FY41" s="3411"/>
      <c r="FZ41" s="3411"/>
      <c r="GA41" s="3411"/>
      <c r="GB41" s="3411"/>
      <c r="GC41" s="3411"/>
      <c r="GD41" s="3411"/>
      <c r="GE41" s="3411"/>
      <c r="GF41" s="3411"/>
      <c r="GG41" s="3411"/>
      <c r="GH41" s="3411"/>
      <c r="GI41" s="3411"/>
      <c r="GJ41" s="3411"/>
      <c r="GK41" s="3411"/>
      <c r="GL41" s="3411"/>
      <c r="GM41" s="3411"/>
      <c r="GN41" s="3411"/>
      <c r="GO41" s="3411"/>
      <c r="GP41" s="3411"/>
      <c r="GQ41" s="3411"/>
      <c r="GR41" s="3411"/>
      <c r="GS41" s="3411"/>
      <c r="GT41" s="3411"/>
      <c r="GU41" s="3411"/>
      <c r="GV41" s="3411"/>
      <c r="GW41" s="3411"/>
      <c r="GX41" s="3411"/>
      <c r="GY41" s="3411"/>
      <c r="GZ41" s="3411"/>
      <c r="HA41" s="3411"/>
      <c r="HB41" s="3411"/>
      <c r="HC41" s="3411"/>
      <c r="HD41" s="3411"/>
      <c r="HE41" s="3411"/>
      <c r="HF41" s="3411"/>
      <c r="HG41" s="3411"/>
      <c r="HH41" s="3411"/>
      <c r="HI41" s="3411"/>
      <c r="HJ41" s="3411"/>
      <c r="HK41" s="3411"/>
      <c r="HL41" s="3411"/>
      <c r="HM41" s="3411"/>
      <c r="HN41" s="3411"/>
      <c r="HO41" s="3411"/>
      <c r="HP41" s="3411"/>
      <c r="HQ41" s="3411"/>
      <c r="HR41" s="3411"/>
      <c r="HS41" s="3411"/>
      <c r="HT41" s="3411"/>
      <c r="HU41" s="3411"/>
      <c r="HV41" s="3411"/>
      <c r="HW41" s="3411"/>
      <c r="HX41" s="3411"/>
      <c r="HY41" s="3411"/>
      <c r="HZ41" s="3411"/>
      <c r="IA41" s="3411"/>
      <c r="IB41" s="3411"/>
      <c r="IC41" s="3411"/>
      <c r="ID41" s="3411"/>
      <c r="IE41" s="3411"/>
      <c r="IF41" s="3411"/>
      <c r="IG41" s="3411"/>
      <c r="IH41" s="3411"/>
      <c r="II41" s="3411"/>
      <c r="IJ41" s="3411"/>
      <c r="IK41" s="3411"/>
      <c r="IL41" s="3411"/>
      <c r="IM41" s="3411"/>
      <c r="IN41" s="3411"/>
      <c r="IO41" s="3411"/>
      <c r="IP41" s="3411"/>
      <c r="IQ41" s="3411"/>
      <c r="IR41" s="3411"/>
      <c r="IS41" s="3411"/>
      <c r="IT41" s="3411"/>
      <c r="IU41" s="3411"/>
      <c r="IV41" s="3411"/>
      <c r="IW41" s="3411"/>
      <c r="IX41" s="3411"/>
      <c r="IY41" s="3411"/>
      <c r="IZ41" s="3411"/>
      <c r="JA41" s="3411"/>
      <c r="JB41" s="3411"/>
      <c r="JC41" s="3411"/>
      <c r="JD41" s="3411"/>
      <c r="JE41" s="3411"/>
      <c r="JF41" s="3411"/>
      <c r="JG41" s="3411"/>
      <c r="JH41" s="3411"/>
      <c r="JI41" s="3411"/>
      <c r="JJ41" s="3411"/>
      <c r="JK41" s="3411"/>
      <c r="JL41" s="3411"/>
      <c r="JM41" s="3411"/>
      <c r="JN41" s="3411"/>
      <c r="JO41" s="3411"/>
      <c r="JP41" s="3411"/>
      <c r="JQ41" s="3411"/>
      <c r="JR41" s="3411"/>
      <c r="JS41" s="3411"/>
      <c r="JT41" s="3411"/>
      <c r="JU41" s="3411"/>
      <c r="JV41" s="3411"/>
      <c r="JW41" s="3411"/>
      <c r="JX41" s="3411"/>
      <c r="JY41" s="3411"/>
      <c r="JZ41" s="3411"/>
      <c r="KA41" s="3411"/>
      <c r="KB41" s="3411"/>
      <c r="KC41" s="3411"/>
      <c r="KD41" s="3411"/>
      <c r="KE41" s="3411"/>
      <c r="KF41" s="3411"/>
      <c r="KG41" s="3411"/>
      <c r="KH41" s="3411"/>
      <c r="KI41" s="3411"/>
      <c r="KJ41" s="3411"/>
      <c r="KK41" s="3411"/>
      <c r="KL41" s="3411"/>
      <c r="KM41" s="3411"/>
      <c r="KN41" s="3411"/>
      <c r="KO41" s="3411"/>
      <c r="KP41" s="3411"/>
      <c r="KQ41" s="3411"/>
      <c r="KR41" s="3411"/>
      <c r="KS41" s="3411"/>
      <c r="KT41" s="3411"/>
      <c r="KU41" s="3411"/>
      <c r="KV41" s="3411"/>
      <c r="KW41" s="3411"/>
      <c r="KX41" s="3411"/>
      <c r="KY41" s="3411"/>
      <c r="KZ41" s="3411"/>
      <c r="LA41" s="3411"/>
      <c r="LB41" s="3411"/>
      <c r="LC41" s="3411"/>
      <c r="LD41" s="3411"/>
      <c r="LE41" s="3411"/>
      <c r="LF41" s="3411"/>
      <c r="LG41" s="3411"/>
      <c r="LH41" s="3411"/>
      <c r="LI41" s="3411"/>
      <c r="LJ41" s="3411"/>
      <c r="LK41" s="3411"/>
      <c r="LL41" s="3411"/>
      <c r="LM41" s="3411"/>
      <c r="LN41" s="3411"/>
      <c r="LO41" s="3411"/>
      <c r="LP41" s="3411"/>
      <c r="LQ41" s="3411"/>
      <c r="LR41" s="3411"/>
      <c r="LS41" s="3411"/>
      <c r="LT41" s="3411"/>
      <c r="LU41" s="3411"/>
      <c r="LV41" s="3411"/>
      <c r="LW41" s="3411"/>
      <c r="LX41" s="3411"/>
      <c r="LY41" s="3411"/>
      <c r="LZ41" s="3411"/>
      <c r="MA41" s="3411"/>
      <c r="MB41" s="3411"/>
      <c r="MC41" s="3411"/>
      <c r="MD41" s="3411"/>
      <c r="ME41" s="3411"/>
      <c r="MF41" s="3411"/>
      <c r="MG41" s="3411"/>
      <c r="MH41" s="3411"/>
      <c r="MI41" s="3411"/>
      <c r="MJ41" s="3411"/>
      <c r="MK41" s="3411"/>
      <c r="ML41" s="3411"/>
      <c r="MM41" s="3411"/>
      <c r="MN41" s="3411"/>
      <c r="MO41" s="3411"/>
      <c r="MP41" s="3411"/>
      <c r="MQ41" s="3411"/>
      <c r="MR41" s="3411"/>
      <c r="MS41" s="3411"/>
      <c r="MT41" s="3411"/>
      <c r="MU41" s="3411"/>
      <c r="MV41" s="3411"/>
      <c r="MW41" s="3411"/>
      <c r="MX41" s="3411"/>
      <c r="MY41" s="3411"/>
      <c r="MZ41" s="3411"/>
      <c r="NA41" s="3411"/>
      <c r="NB41" s="3411"/>
      <c r="NC41" s="3411"/>
      <c r="ND41" s="3411"/>
      <c r="NE41" s="3411"/>
      <c r="NF41" s="3411"/>
      <c r="NG41" s="3411"/>
      <c r="NH41" s="3411"/>
      <c r="NI41" s="3411"/>
      <c r="NJ41" s="3411"/>
      <c r="NK41" s="3411"/>
      <c r="NL41" s="3411"/>
      <c r="NM41" s="3411"/>
      <c r="NN41" s="3411"/>
      <c r="NO41" s="3411"/>
      <c r="NP41" s="3411"/>
      <c r="NQ41" s="3411"/>
      <c r="NR41" s="3411"/>
      <c r="NS41" s="3411"/>
      <c r="NT41" s="3411"/>
      <c r="NU41" s="3411"/>
      <c r="NV41" s="3411"/>
      <c r="NW41" s="3411"/>
      <c r="NX41" s="3411"/>
      <c r="NY41" s="3411"/>
      <c r="NZ41" s="3411"/>
      <c r="OA41" s="3411"/>
      <c r="OB41" s="3411"/>
      <c r="OC41" s="3411"/>
      <c r="OD41" s="3411"/>
      <c r="OE41" s="3411"/>
      <c r="OF41" s="3411"/>
      <c r="OG41" s="3411"/>
      <c r="OH41" s="3411"/>
      <c r="OI41" s="3411"/>
      <c r="OJ41" s="3411"/>
      <c r="OK41" s="3411"/>
      <c r="OL41" s="3411"/>
      <c r="OM41" s="3411"/>
      <c r="ON41" s="3411"/>
      <c r="OO41" s="3411"/>
      <c r="OP41" s="3411"/>
      <c r="OQ41" s="3411"/>
      <c r="OR41" s="3411"/>
      <c r="OS41" s="3411"/>
      <c r="OT41" s="3411"/>
      <c r="OU41" s="3411"/>
      <c r="OV41" s="3411"/>
      <c r="OW41" s="3411"/>
      <c r="OX41" s="3411"/>
      <c r="OY41" s="3411"/>
      <c r="OZ41" s="3411"/>
      <c r="PA41" s="3411"/>
      <c r="PB41" s="3411"/>
      <c r="PC41" s="3411"/>
      <c r="PD41" s="3411"/>
      <c r="PE41" s="3411"/>
      <c r="PF41" s="3411"/>
      <c r="PG41" s="3411"/>
      <c r="PH41" s="3411"/>
      <c r="PI41" s="3411"/>
      <c r="PJ41" s="3411"/>
      <c r="PK41" s="3411"/>
      <c r="PL41" s="3411"/>
      <c r="PM41" s="3411"/>
      <c r="PN41" s="3411"/>
      <c r="PO41" s="3411"/>
      <c r="PP41" s="3411"/>
      <c r="PQ41" s="3411"/>
      <c r="PR41" s="3411"/>
      <c r="PS41" s="3411"/>
      <c r="PT41" s="3411"/>
      <c r="PU41" s="3411"/>
      <c r="PV41" s="3411"/>
      <c r="PW41" s="3411"/>
      <c r="PX41" s="3411"/>
      <c r="PY41" s="3411"/>
      <c r="PZ41" s="3411"/>
      <c r="QA41" s="3411"/>
      <c r="QB41" s="3411"/>
      <c r="QC41" s="3411"/>
      <c r="QD41" s="3411"/>
      <c r="QE41" s="3411"/>
      <c r="QF41" s="3411"/>
      <c r="QG41" s="3411"/>
      <c r="QH41" s="3411"/>
      <c r="QI41" s="3411"/>
      <c r="QJ41" s="3411"/>
      <c r="QK41" s="3411"/>
      <c r="QL41" s="3411"/>
      <c r="QM41" s="3411"/>
      <c r="QN41" s="3411"/>
      <c r="QO41" s="3411"/>
      <c r="QP41" s="3411"/>
      <c r="QQ41" s="3411"/>
      <c r="QR41" s="3411"/>
      <c r="QS41" s="3411"/>
      <c r="QT41" s="3411"/>
      <c r="QU41" s="3411"/>
      <c r="QV41" s="3411"/>
      <c r="QW41" s="3411"/>
      <c r="QX41" s="3411"/>
      <c r="QY41" s="3411"/>
      <c r="QZ41" s="3411"/>
      <c r="RA41" s="3411"/>
      <c r="RB41" s="3411"/>
      <c r="RC41" s="3411"/>
      <c r="RD41" s="3411"/>
      <c r="RE41" s="3411"/>
      <c r="RF41" s="3411"/>
      <c r="RG41" s="3411"/>
      <c r="RH41" s="3411"/>
      <c r="RI41" s="3411"/>
      <c r="RJ41" s="3411"/>
      <c r="RK41" s="3411"/>
      <c r="RL41" s="3411"/>
      <c r="RM41" s="3411"/>
      <c r="RN41" s="3411"/>
      <c r="RO41" s="3411"/>
      <c r="RP41" s="3411"/>
      <c r="RQ41" s="3411"/>
      <c r="RR41" s="3411"/>
      <c r="RS41" s="3411"/>
      <c r="RT41" s="3411"/>
      <c r="RU41" s="3411"/>
      <c r="RV41" s="3411"/>
      <c r="RW41" s="3411"/>
      <c r="RX41" s="3411"/>
      <c r="RY41" s="3411"/>
      <c r="RZ41" s="3411"/>
      <c r="SA41" s="3411"/>
      <c r="SB41" s="3411"/>
      <c r="SC41" s="3411"/>
      <c r="SD41" s="3411"/>
      <c r="SE41" s="3411"/>
      <c r="SF41" s="3411"/>
      <c r="SG41" s="3411"/>
      <c r="SH41" s="3411"/>
      <c r="SI41" s="3411"/>
      <c r="SJ41" s="3411"/>
      <c r="SK41" s="3411"/>
      <c r="SL41" s="3411"/>
      <c r="SM41" s="3411"/>
      <c r="SN41" s="3411"/>
      <c r="SO41" s="3411"/>
      <c r="SP41" s="3411"/>
      <c r="SQ41" s="3411"/>
      <c r="SR41" s="3411"/>
      <c r="SS41" s="3411"/>
      <c r="ST41" s="3411"/>
      <c r="SU41" s="3411"/>
      <c r="SV41" s="3411"/>
      <c r="SW41" s="3411"/>
      <c r="SX41" s="3411"/>
      <c r="SY41" s="3411"/>
      <c r="SZ41" s="3411"/>
      <c r="TA41" s="3411"/>
      <c r="TB41" s="3411"/>
      <c r="TC41" s="3411"/>
      <c r="TD41" s="3411"/>
      <c r="TE41" s="3411"/>
      <c r="TF41" s="3411"/>
      <c r="TG41" s="3411"/>
      <c r="TH41" s="3411"/>
      <c r="TI41" s="3411"/>
      <c r="TJ41" s="3411"/>
      <c r="TK41" s="3411"/>
      <c r="TL41" s="3411"/>
      <c r="TM41" s="3411"/>
      <c r="TN41" s="3411"/>
      <c r="TO41" s="3411"/>
      <c r="TP41" s="3411"/>
      <c r="TQ41" s="3411"/>
      <c r="TR41" s="3411"/>
      <c r="TS41" s="3411"/>
      <c r="TT41" s="3411"/>
      <c r="TU41" s="3411"/>
      <c r="TV41" s="3411"/>
      <c r="TW41" s="3411"/>
      <c r="TX41" s="3411"/>
      <c r="TY41" s="3411"/>
      <c r="TZ41" s="3411"/>
      <c r="UA41" s="3411"/>
      <c r="UB41" s="3411"/>
      <c r="UC41" s="3411"/>
      <c r="UD41" s="3411"/>
      <c r="UE41" s="3411"/>
      <c r="UF41" s="3411"/>
      <c r="UG41" s="3411"/>
      <c r="UH41" s="3411"/>
      <c r="UI41" s="3411"/>
      <c r="UJ41" s="3411"/>
      <c r="UK41" s="3411"/>
      <c r="UL41" s="3411"/>
      <c r="UM41" s="3411"/>
      <c r="UN41" s="3411"/>
      <c r="UO41" s="3411"/>
      <c r="UP41" s="3411"/>
      <c r="UQ41" s="3411"/>
      <c r="UR41" s="3411"/>
      <c r="US41" s="3411"/>
      <c r="UT41" s="3411"/>
      <c r="UU41" s="3411"/>
      <c r="UV41" s="3411"/>
      <c r="UW41" s="3411"/>
      <c r="UX41" s="3411"/>
      <c r="UY41" s="3411"/>
      <c r="UZ41" s="3411"/>
      <c r="VA41" s="3411"/>
      <c r="VB41" s="3411"/>
      <c r="VC41" s="3411"/>
      <c r="VD41" s="3411"/>
      <c r="VE41" s="3411"/>
      <c r="VF41" s="3411"/>
      <c r="VG41" s="3411"/>
      <c r="VH41" s="3411"/>
      <c r="VI41" s="3411"/>
      <c r="VJ41" s="3411"/>
      <c r="VK41" s="3411"/>
      <c r="VL41" s="3411"/>
      <c r="VM41" s="3411"/>
      <c r="VN41" s="3411"/>
      <c r="VO41" s="3411"/>
      <c r="VP41" s="3411"/>
      <c r="VQ41" s="3411"/>
      <c r="VR41" s="3411"/>
      <c r="VS41" s="3411"/>
      <c r="VT41" s="3411"/>
      <c r="VU41" s="3411"/>
      <c r="VV41" s="3411"/>
      <c r="VW41" s="3411"/>
      <c r="VX41" s="3411"/>
      <c r="VY41" s="3411"/>
      <c r="VZ41" s="3411"/>
      <c r="WA41" s="3411"/>
      <c r="WB41" s="3411"/>
      <c r="WC41" s="3411"/>
      <c r="WD41" s="3411"/>
      <c r="WE41" s="3411"/>
      <c r="WF41" s="3411"/>
      <c r="WG41" s="3411"/>
      <c r="WH41" s="3411"/>
      <c r="WI41" s="3411"/>
      <c r="WJ41" s="3411"/>
      <c r="WK41" s="3411"/>
      <c r="WL41" s="3411"/>
      <c r="WM41" s="3411"/>
      <c r="WN41" s="3411"/>
      <c r="WO41" s="3411"/>
      <c r="WP41" s="3411"/>
      <c r="WQ41" s="3411"/>
      <c r="WR41" s="3411"/>
      <c r="WS41" s="3411"/>
      <c r="WT41" s="3411"/>
      <c r="WU41" s="3411"/>
      <c r="WV41" s="3411"/>
      <c r="WW41" s="3411"/>
      <c r="WX41" s="3411"/>
      <c r="WY41" s="3411"/>
      <c r="WZ41" s="3411"/>
      <c r="XA41" s="3411"/>
      <c r="XB41" s="3411"/>
      <c r="XC41" s="3411"/>
      <c r="XD41" s="3411"/>
      <c r="XE41" s="3411"/>
      <c r="XF41" s="3411"/>
      <c r="XG41" s="3411"/>
      <c r="XH41" s="3411"/>
      <c r="XI41" s="3411"/>
      <c r="XJ41" s="3411"/>
      <c r="XK41" s="3411"/>
      <c r="XL41" s="3411"/>
      <c r="XM41" s="3411"/>
      <c r="XN41" s="3411"/>
      <c r="XO41" s="3411"/>
      <c r="XP41" s="3411"/>
      <c r="XQ41" s="3411"/>
      <c r="XR41" s="3411"/>
      <c r="XS41" s="3411"/>
      <c r="XT41" s="3411"/>
      <c r="XU41" s="3411"/>
      <c r="XV41" s="3411"/>
      <c r="XW41" s="3411"/>
      <c r="XX41" s="3411"/>
      <c r="XY41" s="3411"/>
      <c r="XZ41" s="3411"/>
      <c r="YA41" s="3411"/>
      <c r="YB41" s="3411"/>
      <c r="YC41" s="3411"/>
      <c r="YD41" s="3411"/>
      <c r="YE41" s="3411"/>
      <c r="YF41" s="3411"/>
      <c r="YG41" s="3411"/>
      <c r="YH41" s="3411"/>
      <c r="YI41" s="3411"/>
      <c r="YJ41" s="3411"/>
      <c r="YK41" s="3411"/>
      <c r="YL41" s="3411"/>
      <c r="YM41" s="3411"/>
      <c r="YN41" s="3411"/>
      <c r="YO41" s="3411"/>
      <c r="YP41" s="3411"/>
      <c r="YQ41" s="3411"/>
      <c r="YR41" s="3411"/>
      <c r="YS41" s="3411"/>
      <c r="YT41" s="3411"/>
      <c r="YU41" s="3411"/>
      <c r="YV41" s="3411"/>
      <c r="YW41" s="3411"/>
      <c r="YX41" s="3411"/>
      <c r="YY41" s="3411"/>
      <c r="YZ41" s="3411"/>
      <c r="ZA41" s="3411"/>
      <c r="ZB41" s="3411"/>
      <c r="ZC41" s="3411"/>
      <c r="ZD41" s="3411"/>
      <c r="ZE41" s="3411"/>
      <c r="ZF41" s="3411"/>
      <c r="ZG41" s="3411"/>
      <c r="ZH41" s="3411"/>
      <c r="ZI41" s="3411"/>
      <c r="ZJ41" s="3411"/>
      <c r="ZK41" s="3411"/>
      <c r="ZL41" s="3411"/>
      <c r="ZM41" s="3411"/>
      <c r="ZN41" s="3411"/>
      <c r="ZO41" s="3411"/>
      <c r="ZP41" s="3411"/>
      <c r="ZQ41" s="3411"/>
      <c r="ZR41" s="3411"/>
      <c r="ZS41" s="3411"/>
      <c r="ZT41" s="3411"/>
      <c r="ZU41" s="3411"/>
      <c r="ZV41" s="3411"/>
      <c r="ZW41" s="3411"/>
      <c r="ZX41" s="3411"/>
      <c r="ZY41" s="3411"/>
      <c r="ZZ41" s="3411"/>
      <c r="AAA41" s="3411"/>
      <c r="AAB41" s="3411"/>
    </row>
    <row r="42" spans="2:704" ht="21" customHeight="1">
      <c r="B42" s="3413">
        <v>37</v>
      </c>
      <c r="C42" s="3417" t="s">
        <v>6365</v>
      </c>
      <c r="D42" s="3416"/>
      <c r="E42" s="3413" t="s">
        <v>6567</v>
      </c>
      <c r="F42" s="3413"/>
      <c r="G42" s="3413" t="s">
        <v>3903</v>
      </c>
      <c r="H42" s="3411"/>
      <c r="I42" s="3411"/>
      <c r="J42" s="3411"/>
      <c r="K42" s="3411"/>
      <c r="L42" s="3411"/>
      <c r="M42" s="3411"/>
      <c r="N42" s="3411"/>
      <c r="O42" s="3411"/>
      <c r="P42" s="3411"/>
      <c r="Q42" s="3411"/>
      <c r="R42" s="3411"/>
      <c r="S42" s="3411"/>
      <c r="T42" s="3411"/>
      <c r="U42" s="3411"/>
      <c r="V42" s="3411"/>
      <c r="W42" s="3411"/>
      <c r="X42" s="3411"/>
      <c r="Y42" s="3411"/>
      <c r="Z42" s="3411"/>
      <c r="AA42" s="3411"/>
      <c r="AB42" s="3411"/>
      <c r="AC42" s="3411"/>
      <c r="AD42" s="3411"/>
      <c r="AE42" s="3411"/>
      <c r="AF42" s="3411"/>
      <c r="AG42" s="3411"/>
      <c r="AH42" s="3411"/>
      <c r="AI42" s="3411"/>
      <c r="AJ42" s="3411"/>
      <c r="AK42" s="3411"/>
      <c r="AL42" s="3411"/>
      <c r="AM42" s="3411"/>
      <c r="AN42" s="3411"/>
      <c r="AO42" s="3411"/>
      <c r="AP42" s="3411"/>
      <c r="AQ42" s="3411"/>
      <c r="AR42" s="3411"/>
      <c r="AS42" s="3411"/>
      <c r="AT42" s="3411"/>
      <c r="AU42" s="3411"/>
      <c r="AV42" s="3411"/>
      <c r="AW42" s="3411"/>
      <c r="AX42" s="3411"/>
      <c r="AY42" s="3411"/>
      <c r="AZ42" s="3411"/>
      <c r="BA42" s="3411"/>
      <c r="BB42" s="3411"/>
      <c r="BC42" s="3411"/>
      <c r="BD42" s="3411"/>
      <c r="BE42" s="3411"/>
      <c r="BF42" s="3411"/>
      <c r="BG42" s="3411"/>
      <c r="BH42" s="3411"/>
      <c r="BI42" s="3411"/>
      <c r="BJ42" s="3411"/>
      <c r="BK42" s="3411"/>
      <c r="BL42" s="3411"/>
      <c r="BM42" s="3411"/>
      <c r="BN42" s="3411"/>
      <c r="BO42" s="3411"/>
      <c r="BP42" s="3411"/>
      <c r="BQ42" s="3411"/>
      <c r="BR42" s="3411"/>
      <c r="BS42" s="3411"/>
      <c r="BT42" s="3411"/>
      <c r="BU42" s="3411"/>
      <c r="BV42" s="3411"/>
      <c r="BW42" s="3411"/>
      <c r="BX42" s="3411"/>
      <c r="BY42" s="3411"/>
      <c r="BZ42" s="3411"/>
      <c r="CA42" s="3411"/>
      <c r="CB42" s="3411"/>
      <c r="CC42" s="3411"/>
      <c r="CD42" s="3411"/>
      <c r="CE42" s="3411"/>
      <c r="CF42" s="3411"/>
      <c r="CG42" s="3411"/>
      <c r="CH42" s="3411"/>
      <c r="CI42" s="3411"/>
      <c r="CJ42" s="3411"/>
      <c r="CK42" s="3411"/>
      <c r="CL42" s="3411"/>
      <c r="CM42" s="3411"/>
      <c r="CN42" s="3411"/>
      <c r="CO42" s="3411"/>
      <c r="CP42" s="3411"/>
      <c r="CQ42" s="3411"/>
      <c r="CR42" s="3411"/>
      <c r="CS42" s="3411"/>
      <c r="CT42" s="3411"/>
      <c r="CU42" s="3411"/>
      <c r="CV42" s="3411"/>
      <c r="CW42" s="3411"/>
      <c r="CX42" s="3411"/>
      <c r="CY42" s="3411"/>
      <c r="CZ42" s="3411"/>
      <c r="DA42" s="3411"/>
      <c r="DB42" s="3411"/>
      <c r="DC42" s="3411"/>
      <c r="DD42" s="3411"/>
      <c r="DE42" s="3411"/>
      <c r="DF42" s="3411"/>
      <c r="DG42" s="3411"/>
      <c r="DH42" s="3411"/>
      <c r="DI42" s="3411"/>
      <c r="DJ42" s="3411"/>
      <c r="DK42" s="3411"/>
      <c r="DL42" s="3411"/>
      <c r="DM42" s="3411"/>
      <c r="DN42" s="3411"/>
      <c r="DO42" s="3411"/>
      <c r="DP42" s="3411"/>
      <c r="DQ42" s="3411"/>
      <c r="DR42" s="3411"/>
      <c r="DS42" s="3411"/>
      <c r="DT42" s="3411"/>
      <c r="DU42" s="3411"/>
      <c r="DV42" s="3411"/>
      <c r="DW42" s="3411"/>
      <c r="DX42" s="3411"/>
      <c r="DY42" s="3411"/>
      <c r="DZ42" s="3411"/>
      <c r="EA42" s="3411"/>
      <c r="EB42" s="3411"/>
      <c r="EC42" s="3411"/>
      <c r="ED42" s="3411"/>
      <c r="EE42" s="3411"/>
      <c r="EF42" s="3411"/>
      <c r="EG42" s="3411"/>
      <c r="EH42" s="3411"/>
      <c r="EI42" s="3411"/>
      <c r="EJ42" s="3411"/>
      <c r="EK42" s="3411"/>
      <c r="EL42" s="3411"/>
      <c r="EM42" s="3411"/>
      <c r="EN42" s="3411"/>
      <c r="EO42" s="3411"/>
      <c r="EP42" s="3411"/>
      <c r="EQ42" s="3411"/>
      <c r="ER42" s="3411"/>
      <c r="ES42" s="3411"/>
      <c r="ET42" s="3411"/>
      <c r="EU42" s="3411"/>
      <c r="EV42" s="3411"/>
      <c r="EW42" s="3411"/>
      <c r="EX42" s="3411"/>
      <c r="EY42" s="3411"/>
      <c r="EZ42" s="3411"/>
      <c r="FA42" s="3411"/>
      <c r="FB42" s="3411"/>
      <c r="FC42" s="3411"/>
      <c r="FD42" s="3411"/>
      <c r="FE42" s="3411"/>
      <c r="FF42" s="3411"/>
      <c r="FG42" s="3411"/>
      <c r="FH42" s="3411"/>
      <c r="FI42" s="3411"/>
      <c r="FJ42" s="3411"/>
      <c r="FK42" s="3411"/>
      <c r="FL42" s="3411"/>
      <c r="FM42" s="3411"/>
      <c r="FN42" s="3411"/>
      <c r="FO42" s="3411"/>
      <c r="FP42" s="3411"/>
      <c r="FQ42" s="3411"/>
      <c r="FR42" s="3411"/>
      <c r="FS42" s="3411"/>
      <c r="FT42" s="3411"/>
      <c r="FU42" s="3411"/>
      <c r="FV42" s="3411"/>
      <c r="FW42" s="3411"/>
      <c r="FX42" s="3411"/>
      <c r="FY42" s="3411"/>
      <c r="FZ42" s="3411"/>
      <c r="GA42" s="3411"/>
      <c r="GB42" s="3411"/>
      <c r="GC42" s="3411"/>
      <c r="GD42" s="3411"/>
      <c r="GE42" s="3411"/>
      <c r="GF42" s="3411"/>
      <c r="GG42" s="3411"/>
      <c r="GH42" s="3411"/>
      <c r="GI42" s="3411"/>
      <c r="GJ42" s="3411"/>
      <c r="GK42" s="3411"/>
      <c r="GL42" s="3411"/>
      <c r="GM42" s="3411"/>
      <c r="GN42" s="3411"/>
      <c r="GO42" s="3411"/>
      <c r="GP42" s="3411"/>
      <c r="GQ42" s="3411"/>
      <c r="GR42" s="3411"/>
      <c r="GS42" s="3411"/>
      <c r="GT42" s="3411"/>
      <c r="GU42" s="3411"/>
      <c r="GV42" s="3411"/>
      <c r="GW42" s="3411"/>
      <c r="GX42" s="3411"/>
      <c r="GY42" s="3411"/>
      <c r="GZ42" s="3411"/>
      <c r="HA42" s="3411"/>
      <c r="HB42" s="3411"/>
      <c r="HC42" s="3411"/>
      <c r="HD42" s="3411"/>
      <c r="HE42" s="3411"/>
      <c r="HF42" s="3411"/>
      <c r="HG42" s="3411"/>
      <c r="HH42" s="3411"/>
      <c r="HI42" s="3411"/>
      <c r="HJ42" s="3411"/>
      <c r="HK42" s="3411"/>
      <c r="HL42" s="3411"/>
      <c r="HM42" s="3411"/>
      <c r="HN42" s="3411"/>
      <c r="HO42" s="3411"/>
      <c r="HP42" s="3411"/>
      <c r="HQ42" s="3411"/>
      <c r="HR42" s="3411"/>
      <c r="HS42" s="3411"/>
      <c r="HT42" s="3411"/>
      <c r="HU42" s="3411"/>
      <c r="HV42" s="3411"/>
      <c r="HW42" s="3411"/>
      <c r="HX42" s="3411"/>
      <c r="HY42" s="3411"/>
      <c r="HZ42" s="3411"/>
      <c r="IA42" s="3411"/>
      <c r="IB42" s="3411"/>
      <c r="IC42" s="3411"/>
      <c r="ID42" s="3411"/>
      <c r="IE42" s="3411"/>
      <c r="IF42" s="3411"/>
      <c r="IG42" s="3411"/>
      <c r="IH42" s="3411"/>
      <c r="II42" s="3411"/>
      <c r="IJ42" s="3411"/>
      <c r="IK42" s="3411"/>
      <c r="IL42" s="3411"/>
      <c r="IM42" s="3411"/>
      <c r="IN42" s="3411"/>
      <c r="IO42" s="3411"/>
      <c r="IP42" s="3411"/>
      <c r="IQ42" s="3411"/>
      <c r="IR42" s="3411"/>
      <c r="IS42" s="3411"/>
      <c r="IT42" s="3411"/>
      <c r="IU42" s="3411"/>
      <c r="IV42" s="3411"/>
      <c r="IW42" s="3411"/>
      <c r="IX42" s="3411"/>
      <c r="IY42" s="3411"/>
      <c r="IZ42" s="3411"/>
      <c r="JA42" s="3411"/>
      <c r="JB42" s="3411"/>
      <c r="JC42" s="3411"/>
      <c r="JD42" s="3411"/>
      <c r="JE42" s="3411"/>
      <c r="JF42" s="3411"/>
      <c r="JG42" s="3411"/>
      <c r="JH42" s="3411"/>
      <c r="JI42" s="3411"/>
      <c r="JJ42" s="3411"/>
      <c r="JK42" s="3411"/>
      <c r="JL42" s="3411"/>
      <c r="JM42" s="3411"/>
      <c r="JN42" s="3411"/>
      <c r="JO42" s="3411"/>
      <c r="JP42" s="3411"/>
      <c r="JQ42" s="3411"/>
      <c r="JR42" s="3411"/>
      <c r="JS42" s="3411"/>
      <c r="JT42" s="3411"/>
      <c r="JU42" s="3411"/>
      <c r="JV42" s="3411"/>
      <c r="JW42" s="3411"/>
      <c r="JX42" s="3411"/>
      <c r="JY42" s="3411"/>
      <c r="JZ42" s="3411"/>
      <c r="KA42" s="3411"/>
      <c r="KB42" s="3411"/>
      <c r="KC42" s="3411"/>
      <c r="KD42" s="3411"/>
      <c r="KE42" s="3411"/>
      <c r="KF42" s="3411"/>
      <c r="KG42" s="3411"/>
      <c r="KH42" s="3411"/>
      <c r="KI42" s="3411"/>
      <c r="KJ42" s="3411"/>
      <c r="KK42" s="3411"/>
      <c r="KL42" s="3411"/>
      <c r="KM42" s="3411"/>
      <c r="KN42" s="3411"/>
      <c r="KO42" s="3411"/>
      <c r="KP42" s="3411"/>
      <c r="KQ42" s="3411"/>
      <c r="KR42" s="3411"/>
      <c r="KS42" s="3411"/>
      <c r="KT42" s="3411"/>
      <c r="KU42" s="3411"/>
      <c r="KV42" s="3411"/>
      <c r="KW42" s="3411"/>
      <c r="KX42" s="3411"/>
      <c r="KY42" s="3411"/>
      <c r="KZ42" s="3411"/>
      <c r="LA42" s="3411"/>
      <c r="LB42" s="3411"/>
      <c r="LC42" s="3411"/>
      <c r="LD42" s="3411"/>
      <c r="LE42" s="3411"/>
      <c r="LF42" s="3411"/>
      <c r="LG42" s="3411"/>
      <c r="LH42" s="3411"/>
      <c r="LI42" s="3411"/>
      <c r="LJ42" s="3411"/>
      <c r="LK42" s="3411"/>
      <c r="LL42" s="3411"/>
      <c r="LM42" s="3411"/>
      <c r="LN42" s="3411"/>
      <c r="LO42" s="3411"/>
      <c r="LP42" s="3411"/>
      <c r="LQ42" s="3411"/>
      <c r="LR42" s="3411"/>
      <c r="LS42" s="3411"/>
      <c r="LT42" s="3411"/>
      <c r="LU42" s="3411"/>
      <c r="LV42" s="3411"/>
      <c r="LW42" s="3411"/>
      <c r="LX42" s="3411"/>
      <c r="LY42" s="3411"/>
      <c r="LZ42" s="3411"/>
      <c r="MA42" s="3411"/>
      <c r="MB42" s="3411"/>
      <c r="MC42" s="3411"/>
      <c r="MD42" s="3411"/>
      <c r="ME42" s="3411"/>
      <c r="MF42" s="3411"/>
      <c r="MG42" s="3411"/>
      <c r="MH42" s="3411"/>
      <c r="MI42" s="3411"/>
      <c r="MJ42" s="3411"/>
      <c r="MK42" s="3411"/>
      <c r="ML42" s="3411"/>
      <c r="MM42" s="3411"/>
      <c r="MN42" s="3411"/>
      <c r="MO42" s="3411"/>
      <c r="MP42" s="3411"/>
      <c r="MQ42" s="3411"/>
      <c r="MR42" s="3411"/>
      <c r="MS42" s="3411"/>
      <c r="MT42" s="3411"/>
      <c r="MU42" s="3411"/>
      <c r="MV42" s="3411"/>
      <c r="MW42" s="3411"/>
      <c r="MX42" s="3411"/>
      <c r="MY42" s="3411"/>
      <c r="MZ42" s="3411"/>
      <c r="NA42" s="3411"/>
      <c r="NB42" s="3411"/>
      <c r="NC42" s="3411"/>
      <c r="ND42" s="3411"/>
      <c r="NE42" s="3411"/>
      <c r="NF42" s="3411"/>
      <c r="NG42" s="3411"/>
      <c r="NH42" s="3411"/>
      <c r="NI42" s="3411"/>
      <c r="NJ42" s="3411"/>
      <c r="NK42" s="3411"/>
      <c r="NL42" s="3411"/>
      <c r="NM42" s="3411"/>
      <c r="NN42" s="3411"/>
      <c r="NO42" s="3411"/>
      <c r="NP42" s="3411"/>
      <c r="NQ42" s="3411"/>
      <c r="NR42" s="3411"/>
      <c r="NS42" s="3411"/>
      <c r="NT42" s="3411"/>
      <c r="NU42" s="3411"/>
      <c r="NV42" s="3411"/>
      <c r="NW42" s="3411"/>
      <c r="NX42" s="3411"/>
      <c r="NY42" s="3411"/>
      <c r="NZ42" s="3411"/>
      <c r="OA42" s="3411"/>
      <c r="OB42" s="3411"/>
      <c r="OC42" s="3411"/>
      <c r="OD42" s="3411"/>
      <c r="OE42" s="3411"/>
      <c r="OF42" s="3411"/>
      <c r="OG42" s="3411"/>
      <c r="OH42" s="3411"/>
      <c r="OI42" s="3411"/>
      <c r="OJ42" s="3411"/>
      <c r="OK42" s="3411"/>
      <c r="OL42" s="3411"/>
      <c r="OM42" s="3411"/>
      <c r="ON42" s="3411"/>
      <c r="OO42" s="3411"/>
      <c r="OP42" s="3411"/>
      <c r="OQ42" s="3411"/>
      <c r="OR42" s="3411"/>
      <c r="OS42" s="3411"/>
      <c r="OT42" s="3411"/>
      <c r="OU42" s="3411"/>
      <c r="OV42" s="3411"/>
      <c r="OW42" s="3411"/>
      <c r="OX42" s="3411"/>
      <c r="OY42" s="3411"/>
      <c r="OZ42" s="3411"/>
      <c r="PA42" s="3411"/>
      <c r="PB42" s="3411"/>
      <c r="PC42" s="3411"/>
      <c r="PD42" s="3411"/>
      <c r="PE42" s="3411"/>
      <c r="PF42" s="3411"/>
      <c r="PG42" s="3411"/>
      <c r="PH42" s="3411"/>
      <c r="PI42" s="3411"/>
      <c r="PJ42" s="3411"/>
      <c r="PK42" s="3411"/>
      <c r="PL42" s="3411"/>
      <c r="PM42" s="3411"/>
      <c r="PN42" s="3411"/>
      <c r="PO42" s="3411"/>
      <c r="PP42" s="3411"/>
      <c r="PQ42" s="3411"/>
      <c r="PR42" s="3411"/>
      <c r="PS42" s="3411"/>
      <c r="PT42" s="3411"/>
      <c r="PU42" s="3411"/>
      <c r="PV42" s="3411"/>
      <c r="PW42" s="3411"/>
      <c r="PX42" s="3411"/>
      <c r="PY42" s="3411"/>
      <c r="PZ42" s="3411"/>
      <c r="QA42" s="3411"/>
      <c r="QB42" s="3411"/>
      <c r="QC42" s="3411"/>
      <c r="QD42" s="3411"/>
      <c r="QE42" s="3411"/>
      <c r="QF42" s="3411"/>
      <c r="QG42" s="3411"/>
      <c r="QH42" s="3411"/>
      <c r="QI42" s="3411"/>
      <c r="QJ42" s="3411"/>
      <c r="QK42" s="3411"/>
      <c r="QL42" s="3411"/>
      <c r="QM42" s="3411"/>
      <c r="QN42" s="3411"/>
      <c r="QO42" s="3411"/>
      <c r="QP42" s="3411"/>
      <c r="QQ42" s="3411"/>
      <c r="QR42" s="3411"/>
      <c r="QS42" s="3411"/>
      <c r="QT42" s="3411"/>
      <c r="QU42" s="3411"/>
      <c r="QV42" s="3411"/>
      <c r="QW42" s="3411"/>
      <c r="QX42" s="3411"/>
      <c r="QY42" s="3411"/>
      <c r="QZ42" s="3411"/>
      <c r="RA42" s="3411"/>
      <c r="RB42" s="3411"/>
      <c r="RC42" s="3411"/>
      <c r="RD42" s="3411"/>
      <c r="RE42" s="3411"/>
      <c r="RF42" s="3411"/>
      <c r="RG42" s="3411"/>
      <c r="RH42" s="3411"/>
      <c r="RI42" s="3411"/>
      <c r="RJ42" s="3411"/>
      <c r="RK42" s="3411"/>
      <c r="RL42" s="3411"/>
      <c r="RM42" s="3411"/>
      <c r="RN42" s="3411"/>
      <c r="RO42" s="3411"/>
      <c r="RP42" s="3411"/>
      <c r="RQ42" s="3411"/>
      <c r="RR42" s="3411"/>
      <c r="RS42" s="3411"/>
      <c r="RT42" s="3411"/>
      <c r="RU42" s="3411"/>
      <c r="RV42" s="3411"/>
      <c r="RW42" s="3411"/>
      <c r="RX42" s="3411"/>
      <c r="RY42" s="3411"/>
      <c r="RZ42" s="3411"/>
      <c r="SA42" s="3411"/>
      <c r="SB42" s="3411"/>
      <c r="SC42" s="3411"/>
      <c r="SD42" s="3411"/>
      <c r="SE42" s="3411"/>
      <c r="SF42" s="3411"/>
      <c r="SG42" s="3411"/>
      <c r="SH42" s="3411"/>
      <c r="SI42" s="3411"/>
      <c r="SJ42" s="3411"/>
      <c r="SK42" s="3411"/>
      <c r="SL42" s="3411"/>
      <c r="SM42" s="3411"/>
      <c r="SN42" s="3411"/>
      <c r="SO42" s="3411"/>
      <c r="SP42" s="3411"/>
      <c r="SQ42" s="3411"/>
      <c r="SR42" s="3411"/>
      <c r="SS42" s="3411"/>
      <c r="ST42" s="3411"/>
      <c r="SU42" s="3411"/>
      <c r="SV42" s="3411"/>
      <c r="SW42" s="3411"/>
      <c r="SX42" s="3411"/>
      <c r="SY42" s="3411"/>
      <c r="SZ42" s="3411"/>
      <c r="TA42" s="3411"/>
      <c r="TB42" s="3411"/>
      <c r="TC42" s="3411"/>
      <c r="TD42" s="3411"/>
      <c r="TE42" s="3411"/>
      <c r="TF42" s="3411"/>
      <c r="TG42" s="3411"/>
      <c r="TH42" s="3411"/>
      <c r="TI42" s="3411"/>
      <c r="TJ42" s="3411"/>
      <c r="TK42" s="3411"/>
      <c r="TL42" s="3411"/>
      <c r="TM42" s="3411"/>
      <c r="TN42" s="3411"/>
      <c r="TO42" s="3411"/>
      <c r="TP42" s="3411"/>
      <c r="TQ42" s="3411"/>
      <c r="TR42" s="3411"/>
      <c r="TS42" s="3411"/>
      <c r="TT42" s="3411"/>
      <c r="TU42" s="3411"/>
      <c r="TV42" s="3411"/>
      <c r="TW42" s="3411"/>
      <c r="TX42" s="3411"/>
      <c r="TY42" s="3411"/>
      <c r="TZ42" s="3411"/>
      <c r="UA42" s="3411"/>
      <c r="UB42" s="3411"/>
      <c r="UC42" s="3411"/>
      <c r="UD42" s="3411"/>
      <c r="UE42" s="3411"/>
      <c r="UF42" s="3411"/>
      <c r="UG42" s="3411"/>
      <c r="UH42" s="3411"/>
      <c r="UI42" s="3411"/>
      <c r="UJ42" s="3411"/>
      <c r="UK42" s="3411"/>
      <c r="UL42" s="3411"/>
      <c r="UM42" s="3411"/>
      <c r="UN42" s="3411"/>
      <c r="UO42" s="3411"/>
      <c r="UP42" s="3411"/>
      <c r="UQ42" s="3411"/>
      <c r="UR42" s="3411"/>
      <c r="US42" s="3411"/>
      <c r="UT42" s="3411"/>
      <c r="UU42" s="3411"/>
      <c r="UV42" s="3411"/>
      <c r="UW42" s="3411"/>
      <c r="UX42" s="3411"/>
      <c r="UY42" s="3411"/>
      <c r="UZ42" s="3411"/>
      <c r="VA42" s="3411"/>
      <c r="VB42" s="3411"/>
      <c r="VC42" s="3411"/>
      <c r="VD42" s="3411"/>
      <c r="VE42" s="3411"/>
      <c r="VF42" s="3411"/>
      <c r="VG42" s="3411"/>
      <c r="VH42" s="3411"/>
      <c r="VI42" s="3411"/>
      <c r="VJ42" s="3411"/>
      <c r="VK42" s="3411"/>
      <c r="VL42" s="3411"/>
      <c r="VM42" s="3411"/>
      <c r="VN42" s="3411"/>
      <c r="VO42" s="3411"/>
      <c r="VP42" s="3411"/>
      <c r="VQ42" s="3411"/>
      <c r="VR42" s="3411"/>
      <c r="VS42" s="3411"/>
      <c r="VT42" s="3411"/>
      <c r="VU42" s="3411"/>
      <c r="VV42" s="3411"/>
      <c r="VW42" s="3411"/>
      <c r="VX42" s="3411"/>
      <c r="VY42" s="3411"/>
      <c r="VZ42" s="3411"/>
      <c r="WA42" s="3411"/>
      <c r="WB42" s="3411"/>
      <c r="WC42" s="3411"/>
      <c r="WD42" s="3411"/>
      <c r="WE42" s="3411"/>
      <c r="WF42" s="3411"/>
      <c r="WG42" s="3411"/>
      <c r="WH42" s="3411"/>
      <c r="WI42" s="3411"/>
      <c r="WJ42" s="3411"/>
      <c r="WK42" s="3411"/>
      <c r="WL42" s="3411"/>
      <c r="WM42" s="3411"/>
      <c r="WN42" s="3411"/>
      <c r="WO42" s="3411"/>
      <c r="WP42" s="3411"/>
      <c r="WQ42" s="3411"/>
      <c r="WR42" s="3411"/>
      <c r="WS42" s="3411"/>
      <c r="WT42" s="3411"/>
      <c r="WU42" s="3411"/>
      <c r="WV42" s="3411"/>
      <c r="WW42" s="3411"/>
      <c r="WX42" s="3411"/>
      <c r="WY42" s="3411"/>
      <c r="WZ42" s="3411"/>
      <c r="XA42" s="3411"/>
      <c r="XB42" s="3411"/>
      <c r="XC42" s="3411"/>
      <c r="XD42" s="3411"/>
      <c r="XE42" s="3411"/>
      <c r="XF42" s="3411"/>
      <c r="XG42" s="3411"/>
      <c r="XH42" s="3411"/>
      <c r="XI42" s="3411"/>
      <c r="XJ42" s="3411"/>
      <c r="XK42" s="3411"/>
      <c r="XL42" s="3411"/>
      <c r="XM42" s="3411"/>
      <c r="XN42" s="3411"/>
      <c r="XO42" s="3411"/>
      <c r="XP42" s="3411"/>
      <c r="XQ42" s="3411"/>
      <c r="XR42" s="3411"/>
      <c r="XS42" s="3411"/>
      <c r="XT42" s="3411"/>
      <c r="XU42" s="3411"/>
      <c r="XV42" s="3411"/>
      <c r="XW42" s="3411"/>
      <c r="XX42" s="3411"/>
      <c r="XY42" s="3411"/>
      <c r="XZ42" s="3411"/>
      <c r="YA42" s="3411"/>
      <c r="YB42" s="3411"/>
      <c r="YC42" s="3411"/>
      <c r="YD42" s="3411"/>
      <c r="YE42" s="3411"/>
      <c r="YF42" s="3411"/>
      <c r="YG42" s="3411"/>
      <c r="YH42" s="3411"/>
      <c r="YI42" s="3411"/>
      <c r="YJ42" s="3411"/>
      <c r="YK42" s="3411"/>
      <c r="YL42" s="3411"/>
      <c r="YM42" s="3411"/>
      <c r="YN42" s="3411"/>
      <c r="YO42" s="3411"/>
      <c r="YP42" s="3411"/>
      <c r="YQ42" s="3411"/>
      <c r="YR42" s="3411"/>
      <c r="YS42" s="3411"/>
      <c r="YT42" s="3411"/>
      <c r="YU42" s="3411"/>
      <c r="YV42" s="3411"/>
      <c r="YW42" s="3411"/>
      <c r="YX42" s="3411"/>
      <c r="YY42" s="3411"/>
      <c r="YZ42" s="3411"/>
      <c r="ZA42" s="3411"/>
      <c r="ZB42" s="3411"/>
      <c r="ZC42" s="3411"/>
      <c r="ZD42" s="3411"/>
      <c r="ZE42" s="3411"/>
      <c r="ZF42" s="3411"/>
      <c r="ZG42" s="3411"/>
      <c r="ZH42" s="3411"/>
      <c r="ZI42" s="3411"/>
      <c r="ZJ42" s="3411"/>
      <c r="ZK42" s="3411"/>
      <c r="ZL42" s="3411"/>
      <c r="ZM42" s="3411"/>
      <c r="ZN42" s="3411"/>
      <c r="ZO42" s="3411"/>
      <c r="ZP42" s="3411"/>
      <c r="ZQ42" s="3411"/>
      <c r="ZR42" s="3411"/>
      <c r="ZS42" s="3411"/>
      <c r="ZT42" s="3411"/>
      <c r="ZU42" s="3411"/>
      <c r="ZV42" s="3411"/>
      <c r="ZW42" s="3411"/>
      <c r="ZX42" s="3411"/>
      <c r="ZY42" s="3411"/>
      <c r="ZZ42" s="3411"/>
      <c r="AAA42" s="3411"/>
      <c r="AAB42" s="3411"/>
    </row>
    <row r="43" spans="2:704" ht="21" customHeight="1">
      <c r="B43" s="3413">
        <v>38</v>
      </c>
      <c r="C43" s="3417" t="s">
        <v>6367</v>
      </c>
      <c r="D43" s="3416"/>
      <c r="E43" s="3413" t="s">
        <v>6567</v>
      </c>
      <c r="F43" s="3413"/>
      <c r="G43" s="3413" t="s">
        <v>3903</v>
      </c>
      <c r="H43" s="3411"/>
      <c r="I43" s="3411"/>
      <c r="J43" s="3411"/>
      <c r="K43" s="3411"/>
      <c r="L43" s="3411"/>
      <c r="M43" s="3411"/>
      <c r="N43" s="3411"/>
      <c r="O43" s="3411"/>
      <c r="P43" s="3411"/>
      <c r="Q43" s="3411"/>
      <c r="R43" s="3411"/>
      <c r="S43" s="3411"/>
      <c r="T43" s="3411"/>
      <c r="U43" s="3411"/>
      <c r="V43" s="3411"/>
      <c r="W43" s="3411"/>
      <c r="X43" s="3411"/>
      <c r="Y43" s="3411"/>
      <c r="Z43" s="3411"/>
      <c r="AA43" s="3411"/>
      <c r="AB43" s="3411"/>
      <c r="AC43" s="3411"/>
      <c r="AD43" s="3411"/>
      <c r="AE43" s="3411"/>
      <c r="AF43" s="3411"/>
      <c r="AG43" s="3411"/>
      <c r="AH43" s="3411"/>
      <c r="AI43" s="3411"/>
      <c r="AJ43" s="3411"/>
      <c r="AK43" s="3411"/>
      <c r="AL43" s="3411"/>
      <c r="AM43" s="3411"/>
      <c r="AN43" s="3411"/>
      <c r="AO43" s="3411"/>
      <c r="AP43" s="3411"/>
      <c r="AQ43" s="3411"/>
      <c r="AR43" s="3411"/>
      <c r="AS43" s="3411"/>
      <c r="AT43" s="3411"/>
      <c r="AU43" s="3411"/>
      <c r="AV43" s="3411"/>
      <c r="AW43" s="3411"/>
      <c r="AX43" s="3411"/>
      <c r="AY43" s="3411"/>
      <c r="AZ43" s="3411"/>
      <c r="BA43" s="3411"/>
      <c r="BB43" s="3411"/>
      <c r="BC43" s="3411"/>
      <c r="BD43" s="3411"/>
      <c r="BE43" s="3411"/>
      <c r="BF43" s="3411"/>
      <c r="BG43" s="3411"/>
      <c r="BH43" s="3411"/>
      <c r="BI43" s="3411"/>
      <c r="BJ43" s="3411"/>
      <c r="BK43" s="3411"/>
      <c r="BL43" s="3411"/>
      <c r="BM43" s="3411"/>
      <c r="BN43" s="3411"/>
      <c r="BO43" s="3411"/>
      <c r="BP43" s="3411"/>
      <c r="BQ43" s="3411"/>
      <c r="BR43" s="3411"/>
      <c r="BS43" s="3411"/>
      <c r="BT43" s="3411"/>
      <c r="BU43" s="3411"/>
      <c r="BV43" s="3411"/>
      <c r="BW43" s="3411"/>
      <c r="BX43" s="3411"/>
      <c r="BY43" s="3411"/>
      <c r="BZ43" s="3411"/>
      <c r="CA43" s="3411"/>
      <c r="CB43" s="3411"/>
      <c r="CC43" s="3411"/>
      <c r="CD43" s="3411"/>
      <c r="CE43" s="3411"/>
      <c r="CF43" s="3411"/>
      <c r="CG43" s="3411"/>
      <c r="CH43" s="3411"/>
      <c r="CI43" s="3411"/>
      <c r="CJ43" s="3411"/>
      <c r="CK43" s="3411"/>
      <c r="CL43" s="3411"/>
      <c r="CM43" s="3411"/>
      <c r="CN43" s="3411"/>
      <c r="CO43" s="3411"/>
      <c r="CP43" s="3411"/>
      <c r="CQ43" s="3411"/>
      <c r="CR43" s="3411"/>
      <c r="CS43" s="3411"/>
      <c r="CT43" s="3411"/>
      <c r="CU43" s="3411"/>
      <c r="CV43" s="3411"/>
      <c r="CW43" s="3411"/>
      <c r="CX43" s="3411"/>
      <c r="CY43" s="3411"/>
      <c r="CZ43" s="3411"/>
      <c r="DA43" s="3411"/>
      <c r="DB43" s="3411"/>
      <c r="DC43" s="3411"/>
      <c r="DD43" s="3411"/>
      <c r="DE43" s="3411"/>
      <c r="DF43" s="3411"/>
      <c r="DG43" s="3411"/>
      <c r="DH43" s="3411"/>
      <c r="DI43" s="3411"/>
      <c r="DJ43" s="3411"/>
      <c r="DK43" s="3411"/>
      <c r="DL43" s="3411"/>
      <c r="DM43" s="3411"/>
      <c r="DN43" s="3411"/>
      <c r="DO43" s="3411"/>
      <c r="DP43" s="3411"/>
      <c r="DQ43" s="3411"/>
      <c r="DR43" s="3411"/>
      <c r="DS43" s="3411"/>
      <c r="DT43" s="3411"/>
      <c r="DU43" s="3411"/>
      <c r="DV43" s="3411"/>
      <c r="DW43" s="3411"/>
      <c r="DX43" s="3411"/>
      <c r="DY43" s="3411"/>
      <c r="DZ43" s="3411"/>
      <c r="EA43" s="3411"/>
      <c r="EB43" s="3411"/>
      <c r="EC43" s="3411"/>
      <c r="ED43" s="3411"/>
      <c r="EE43" s="3411"/>
      <c r="EF43" s="3411"/>
      <c r="EG43" s="3411"/>
      <c r="EH43" s="3411"/>
      <c r="EI43" s="3411"/>
      <c r="EJ43" s="3411"/>
      <c r="EK43" s="3411"/>
      <c r="EL43" s="3411"/>
      <c r="EM43" s="3411"/>
      <c r="EN43" s="3411"/>
      <c r="EO43" s="3411"/>
      <c r="EP43" s="3411"/>
      <c r="EQ43" s="3411"/>
      <c r="ER43" s="3411"/>
      <c r="ES43" s="3411"/>
      <c r="ET43" s="3411"/>
      <c r="EU43" s="3411"/>
      <c r="EV43" s="3411"/>
      <c r="EW43" s="3411"/>
      <c r="EX43" s="3411"/>
      <c r="EY43" s="3411"/>
      <c r="EZ43" s="3411"/>
      <c r="FA43" s="3411"/>
      <c r="FB43" s="3411"/>
      <c r="FC43" s="3411"/>
      <c r="FD43" s="3411"/>
      <c r="FE43" s="3411"/>
      <c r="FF43" s="3411"/>
      <c r="FG43" s="3411"/>
      <c r="FH43" s="3411"/>
      <c r="FI43" s="3411"/>
      <c r="FJ43" s="3411"/>
      <c r="FK43" s="3411"/>
      <c r="FL43" s="3411"/>
      <c r="FM43" s="3411"/>
      <c r="FN43" s="3411"/>
      <c r="FO43" s="3411"/>
      <c r="FP43" s="3411"/>
      <c r="FQ43" s="3411"/>
      <c r="FR43" s="3411"/>
      <c r="FS43" s="3411"/>
      <c r="FT43" s="3411"/>
      <c r="FU43" s="3411"/>
      <c r="FV43" s="3411"/>
      <c r="FW43" s="3411"/>
      <c r="FX43" s="3411"/>
      <c r="FY43" s="3411"/>
      <c r="FZ43" s="3411"/>
      <c r="GA43" s="3411"/>
      <c r="GB43" s="3411"/>
      <c r="GC43" s="3411"/>
      <c r="GD43" s="3411"/>
      <c r="GE43" s="3411"/>
      <c r="GF43" s="3411"/>
      <c r="GG43" s="3411"/>
      <c r="GH43" s="3411"/>
      <c r="GI43" s="3411"/>
      <c r="GJ43" s="3411"/>
      <c r="GK43" s="3411"/>
      <c r="GL43" s="3411"/>
      <c r="GM43" s="3411"/>
      <c r="GN43" s="3411"/>
      <c r="GO43" s="3411"/>
      <c r="GP43" s="3411"/>
      <c r="GQ43" s="3411"/>
      <c r="GR43" s="3411"/>
      <c r="GS43" s="3411"/>
      <c r="GT43" s="3411"/>
      <c r="GU43" s="3411"/>
      <c r="GV43" s="3411"/>
      <c r="GW43" s="3411"/>
      <c r="GX43" s="3411"/>
      <c r="GY43" s="3411"/>
      <c r="GZ43" s="3411"/>
      <c r="HA43" s="3411"/>
      <c r="HB43" s="3411"/>
      <c r="HC43" s="3411"/>
      <c r="HD43" s="3411"/>
      <c r="HE43" s="3411"/>
      <c r="HF43" s="3411"/>
      <c r="HG43" s="3411"/>
      <c r="HH43" s="3411"/>
      <c r="HI43" s="3411"/>
      <c r="HJ43" s="3411"/>
      <c r="HK43" s="3411"/>
      <c r="HL43" s="3411"/>
      <c r="HM43" s="3411"/>
      <c r="HN43" s="3411"/>
      <c r="HO43" s="3411"/>
      <c r="HP43" s="3411"/>
      <c r="HQ43" s="3411"/>
      <c r="HR43" s="3411"/>
      <c r="HS43" s="3411"/>
      <c r="HT43" s="3411"/>
      <c r="HU43" s="3411"/>
      <c r="HV43" s="3411"/>
      <c r="HW43" s="3411"/>
      <c r="HX43" s="3411"/>
      <c r="HY43" s="3411"/>
      <c r="HZ43" s="3411"/>
      <c r="IA43" s="3411"/>
      <c r="IB43" s="3411"/>
      <c r="IC43" s="3411"/>
      <c r="ID43" s="3411"/>
      <c r="IE43" s="3411"/>
      <c r="IF43" s="3411"/>
      <c r="IG43" s="3411"/>
      <c r="IH43" s="3411"/>
      <c r="II43" s="3411"/>
      <c r="IJ43" s="3411"/>
      <c r="IK43" s="3411"/>
      <c r="IL43" s="3411"/>
      <c r="IM43" s="3411"/>
      <c r="IN43" s="3411"/>
      <c r="IO43" s="3411"/>
      <c r="IP43" s="3411"/>
      <c r="IQ43" s="3411"/>
      <c r="IR43" s="3411"/>
      <c r="IS43" s="3411"/>
      <c r="IT43" s="3411"/>
      <c r="IU43" s="3411"/>
      <c r="IV43" s="3411"/>
      <c r="IW43" s="3411"/>
      <c r="IX43" s="3411"/>
      <c r="IY43" s="3411"/>
      <c r="IZ43" s="3411"/>
      <c r="JA43" s="3411"/>
      <c r="JB43" s="3411"/>
      <c r="JC43" s="3411"/>
      <c r="JD43" s="3411"/>
      <c r="JE43" s="3411"/>
      <c r="JF43" s="3411"/>
      <c r="JG43" s="3411"/>
      <c r="JH43" s="3411"/>
      <c r="JI43" s="3411"/>
      <c r="JJ43" s="3411"/>
      <c r="JK43" s="3411"/>
      <c r="JL43" s="3411"/>
      <c r="JM43" s="3411"/>
      <c r="JN43" s="3411"/>
      <c r="JO43" s="3411"/>
      <c r="JP43" s="3411"/>
      <c r="JQ43" s="3411"/>
      <c r="JR43" s="3411"/>
      <c r="JS43" s="3411"/>
      <c r="JT43" s="3411"/>
      <c r="JU43" s="3411"/>
      <c r="JV43" s="3411"/>
      <c r="JW43" s="3411"/>
      <c r="JX43" s="3411"/>
      <c r="JY43" s="3411"/>
      <c r="JZ43" s="3411"/>
      <c r="KA43" s="3411"/>
      <c r="KB43" s="3411"/>
      <c r="KC43" s="3411"/>
      <c r="KD43" s="3411"/>
      <c r="KE43" s="3411"/>
      <c r="KF43" s="3411"/>
      <c r="KG43" s="3411"/>
      <c r="KH43" s="3411"/>
      <c r="KI43" s="3411"/>
      <c r="KJ43" s="3411"/>
      <c r="KK43" s="3411"/>
      <c r="KL43" s="3411"/>
      <c r="KM43" s="3411"/>
      <c r="KN43" s="3411"/>
      <c r="KO43" s="3411"/>
      <c r="KP43" s="3411"/>
      <c r="KQ43" s="3411"/>
      <c r="KR43" s="3411"/>
      <c r="KS43" s="3411"/>
      <c r="KT43" s="3411"/>
      <c r="KU43" s="3411"/>
      <c r="KV43" s="3411"/>
      <c r="KW43" s="3411"/>
      <c r="KX43" s="3411"/>
      <c r="KY43" s="3411"/>
      <c r="KZ43" s="3411"/>
      <c r="LA43" s="3411"/>
      <c r="LB43" s="3411"/>
      <c r="LC43" s="3411"/>
      <c r="LD43" s="3411"/>
      <c r="LE43" s="3411"/>
      <c r="LF43" s="3411"/>
      <c r="LG43" s="3411"/>
      <c r="LH43" s="3411"/>
      <c r="LI43" s="3411"/>
      <c r="LJ43" s="3411"/>
      <c r="LK43" s="3411"/>
      <c r="LL43" s="3411"/>
      <c r="LM43" s="3411"/>
      <c r="LN43" s="3411"/>
      <c r="LO43" s="3411"/>
      <c r="LP43" s="3411"/>
      <c r="LQ43" s="3411"/>
      <c r="LR43" s="3411"/>
      <c r="LS43" s="3411"/>
      <c r="LT43" s="3411"/>
      <c r="LU43" s="3411"/>
      <c r="LV43" s="3411"/>
      <c r="LW43" s="3411"/>
      <c r="LX43" s="3411"/>
      <c r="LY43" s="3411"/>
      <c r="LZ43" s="3411"/>
      <c r="MA43" s="3411"/>
      <c r="MB43" s="3411"/>
      <c r="MC43" s="3411"/>
      <c r="MD43" s="3411"/>
      <c r="ME43" s="3411"/>
      <c r="MF43" s="3411"/>
      <c r="MG43" s="3411"/>
      <c r="MH43" s="3411"/>
      <c r="MI43" s="3411"/>
      <c r="MJ43" s="3411"/>
      <c r="MK43" s="3411"/>
      <c r="ML43" s="3411"/>
      <c r="MM43" s="3411"/>
      <c r="MN43" s="3411"/>
      <c r="MO43" s="3411"/>
      <c r="MP43" s="3411"/>
      <c r="MQ43" s="3411"/>
      <c r="MR43" s="3411"/>
      <c r="MS43" s="3411"/>
      <c r="MT43" s="3411"/>
      <c r="MU43" s="3411"/>
      <c r="MV43" s="3411"/>
      <c r="MW43" s="3411"/>
      <c r="MX43" s="3411"/>
      <c r="MY43" s="3411"/>
      <c r="MZ43" s="3411"/>
      <c r="NA43" s="3411"/>
      <c r="NB43" s="3411"/>
      <c r="NC43" s="3411"/>
      <c r="ND43" s="3411"/>
      <c r="NE43" s="3411"/>
      <c r="NF43" s="3411"/>
      <c r="NG43" s="3411"/>
      <c r="NH43" s="3411"/>
      <c r="NI43" s="3411"/>
      <c r="NJ43" s="3411"/>
      <c r="NK43" s="3411"/>
      <c r="NL43" s="3411"/>
      <c r="NM43" s="3411"/>
      <c r="NN43" s="3411"/>
      <c r="NO43" s="3411"/>
      <c r="NP43" s="3411"/>
      <c r="NQ43" s="3411"/>
      <c r="NR43" s="3411"/>
      <c r="NS43" s="3411"/>
      <c r="NT43" s="3411"/>
      <c r="NU43" s="3411"/>
      <c r="NV43" s="3411"/>
      <c r="NW43" s="3411"/>
      <c r="NX43" s="3411"/>
      <c r="NY43" s="3411"/>
      <c r="NZ43" s="3411"/>
      <c r="OA43" s="3411"/>
      <c r="OB43" s="3411"/>
      <c r="OC43" s="3411"/>
      <c r="OD43" s="3411"/>
      <c r="OE43" s="3411"/>
      <c r="OF43" s="3411"/>
      <c r="OG43" s="3411"/>
      <c r="OH43" s="3411"/>
      <c r="OI43" s="3411"/>
      <c r="OJ43" s="3411"/>
      <c r="OK43" s="3411"/>
      <c r="OL43" s="3411"/>
      <c r="OM43" s="3411"/>
      <c r="ON43" s="3411"/>
      <c r="OO43" s="3411"/>
      <c r="OP43" s="3411"/>
      <c r="OQ43" s="3411"/>
      <c r="OR43" s="3411"/>
      <c r="OS43" s="3411"/>
      <c r="OT43" s="3411"/>
      <c r="OU43" s="3411"/>
      <c r="OV43" s="3411"/>
      <c r="OW43" s="3411"/>
      <c r="OX43" s="3411"/>
      <c r="OY43" s="3411"/>
      <c r="OZ43" s="3411"/>
      <c r="PA43" s="3411"/>
      <c r="PB43" s="3411"/>
      <c r="PC43" s="3411"/>
      <c r="PD43" s="3411"/>
      <c r="PE43" s="3411"/>
      <c r="PF43" s="3411"/>
      <c r="PG43" s="3411"/>
      <c r="PH43" s="3411"/>
      <c r="PI43" s="3411"/>
      <c r="PJ43" s="3411"/>
      <c r="PK43" s="3411"/>
      <c r="PL43" s="3411"/>
      <c r="PM43" s="3411"/>
      <c r="PN43" s="3411"/>
      <c r="PO43" s="3411"/>
      <c r="PP43" s="3411"/>
      <c r="PQ43" s="3411"/>
      <c r="PR43" s="3411"/>
      <c r="PS43" s="3411"/>
      <c r="PT43" s="3411"/>
      <c r="PU43" s="3411"/>
      <c r="PV43" s="3411"/>
      <c r="PW43" s="3411"/>
      <c r="PX43" s="3411"/>
      <c r="PY43" s="3411"/>
      <c r="PZ43" s="3411"/>
      <c r="QA43" s="3411"/>
      <c r="QB43" s="3411"/>
      <c r="QC43" s="3411"/>
      <c r="QD43" s="3411"/>
      <c r="QE43" s="3411"/>
      <c r="QF43" s="3411"/>
      <c r="QG43" s="3411"/>
      <c r="QH43" s="3411"/>
      <c r="QI43" s="3411"/>
      <c r="QJ43" s="3411"/>
      <c r="QK43" s="3411"/>
      <c r="QL43" s="3411"/>
      <c r="QM43" s="3411"/>
      <c r="QN43" s="3411"/>
      <c r="QO43" s="3411"/>
      <c r="QP43" s="3411"/>
      <c r="QQ43" s="3411"/>
      <c r="QR43" s="3411"/>
      <c r="QS43" s="3411"/>
      <c r="QT43" s="3411"/>
      <c r="QU43" s="3411"/>
      <c r="QV43" s="3411"/>
      <c r="QW43" s="3411"/>
      <c r="QX43" s="3411"/>
      <c r="QY43" s="3411"/>
      <c r="QZ43" s="3411"/>
      <c r="RA43" s="3411"/>
      <c r="RB43" s="3411"/>
      <c r="RC43" s="3411"/>
      <c r="RD43" s="3411"/>
      <c r="RE43" s="3411"/>
      <c r="RF43" s="3411"/>
      <c r="RG43" s="3411"/>
      <c r="RH43" s="3411"/>
      <c r="RI43" s="3411"/>
      <c r="RJ43" s="3411"/>
      <c r="RK43" s="3411"/>
      <c r="RL43" s="3411"/>
      <c r="RM43" s="3411"/>
      <c r="RN43" s="3411"/>
      <c r="RO43" s="3411"/>
      <c r="RP43" s="3411"/>
      <c r="RQ43" s="3411"/>
      <c r="RR43" s="3411"/>
      <c r="RS43" s="3411"/>
      <c r="RT43" s="3411"/>
      <c r="RU43" s="3411"/>
      <c r="RV43" s="3411"/>
      <c r="RW43" s="3411"/>
      <c r="RX43" s="3411"/>
      <c r="RY43" s="3411"/>
      <c r="RZ43" s="3411"/>
      <c r="SA43" s="3411"/>
      <c r="SB43" s="3411"/>
      <c r="SC43" s="3411"/>
      <c r="SD43" s="3411"/>
      <c r="SE43" s="3411"/>
      <c r="SF43" s="3411"/>
      <c r="SG43" s="3411"/>
      <c r="SH43" s="3411"/>
      <c r="SI43" s="3411"/>
      <c r="SJ43" s="3411"/>
      <c r="SK43" s="3411"/>
      <c r="SL43" s="3411"/>
      <c r="SM43" s="3411"/>
      <c r="SN43" s="3411"/>
      <c r="SO43" s="3411"/>
      <c r="SP43" s="3411"/>
      <c r="SQ43" s="3411"/>
      <c r="SR43" s="3411"/>
      <c r="SS43" s="3411"/>
      <c r="ST43" s="3411"/>
      <c r="SU43" s="3411"/>
      <c r="SV43" s="3411"/>
      <c r="SW43" s="3411"/>
      <c r="SX43" s="3411"/>
      <c r="SY43" s="3411"/>
      <c r="SZ43" s="3411"/>
      <c r="TA43" s="3411"/>
      <c r="TB43" s="3411"/>
      <c r="TC43" s="3411"/>
      <c r="TD43" s="3411"/>
      <c r="TE43" s="3411"/>
      <c r="TF43" s="3411"/>
      <c r="TG43" s="3411"/>
      <c r="TH43" s="3411"/>
      <c r="TI43" s="3411"/>
      <c r="TJ43" s="3411"/>
      <c r="TK43" s="3411"/>
      <c r="TL43" s="3411"/>
      <c r="TM43" s="3411"/>
      <c r="TN43" s="3411"/>
      <c r="TO43" s="3411"/>
      <c r="TP43" s="3411"/>
      <c r="TQ43" s="3411"/>
      <c r="TR43" s="3411"/>
      <c r="TS43" s="3411"/>
      <c r="TT43" s="3411"/>
      <c r="TU43" s="3411"/>
      <c r="TV43" s="3411"/>
      <c r="TW43" s="3411"/>
      <c r="TX43" s="3411"/>
      <c r="TY43" s="3411"/>
      <c r="TZ43" s="3411"/>
      <c r="UA43" s="3411"/>
      <c r="UB43" s="3411"/>
      <c r="UC43" s="3411"/>
      <c r="UD43" s="3411"/>
      <c r="UE43" s="3411"/>
      <c r="UF43" s="3411"/>
      <c r="UG43" s="3411"/>
      <c r="UH43" s="3411"/>
      <c r="UI43" s="3411"/>
      <c r="UJ43" s="3411"/>
      <c r="UK43" s="3411"/>
      <c r="UL43" s="3411"/>
      <c r="UM43" s="3411"/>
      <c r="UN43" s="3411"/>
      <c r="UO43" s="3411"/>
      <c r="UP43" s="3411"/>
      <c r="UQ43" s="3411"/>
      <c r="UR43" s="3411"/>
      <c r="US43" s="3411"/>
      <c r="UT43" s="3411"/>
      <c r="UU43" s="3411"/>
      <c r="UV43" s="3411"/>
      <c r="UW43" s="3411"/>
      <c r="UX43" s="3411"/>
      <c r="UY43" s="3411"/>
      <c r="UZ43" s="3411"/>
      <c r="VA43" s="3411"/>
      <c r="VB43" s="3411"/>
      <c r="VC43" s="3411"/>
      <c r="VD43" s="3411"/>
      <c r="VE43" s="3411"/>
      <c r="VF43" s="3411"/>
      <c r="VG43" s="3411"/>
      <c r="VH43" s="3411"/>
      <c r="VI43" s="3411"/>
      <c r="VJ43" s="3411"/>
      <c r="VK43" s="3411"/>
      <c r="VL43" s="3411"/>
      <c r="VM43" s="3411"/>
      <c r="VN43" s="3411"/>
      <c r="VO43" s="3411"/>
      <c r="VP43" s="3411"/>
      <c r="VQ43" s="3411"/>
      <c r="VR43" s="3411"/>
      <c r="VS43" s="3411"/>
      <c r="VT43" s="3411"/>
      <c r="VU43" s="3411"/>
      <c r="VV43" s="3411"/>
      <c r="VW43" s="3411"/>
      <c r="VX43" s="3411"/>
      <c r="VY43" s="3411"/>
      <c r="VZ43" s="3411"/>
      <c r="WA43" s="3411"/>
      <c r="WB43" s="3411"/>
      <c r="WC43" s="3411"/>
      <c r="WD43" s="3411"/>
      <c r="WE43" s="3411"/>
      <c r="WF43" s="3411"/>
      <c r="WG43" s="3411"/>
      <c r="WH43" s="3411"/>
      <c r="WI43" s="3411"/>
      <c r="WJ43" s="3411"/>
      <c r="WK43" s="3411"/>
      <c r="WL43" s="3411"/>
      <c r="WM43" s="3411"/>
      <c r="WN43" s="3411"/>
      <c r="WO43" s="3411"/>
      <c r="WP43" s="3411"/>
      <c r="WQ43" s="3411"/>
      <c r="WR43" s="3411"/>
      <c r="WS43" s="3411"/>
      <c r="WT43" s="3411"/>
      <c r="WU43" s="3411"/>
      <c r="WV43" s="3411"/>
      <c r="WW43" s="3411"/>
      <c r="WX43" s="3411"/>
      <c r="WY43" s="3411"/>
      <c r="WZ43" s="3411"/>
      <c r="XA43" s="3411"/>
      <c r="XB43" s="3411"/>
      <c r="XC43" s="3411"/>
      <c r="XD43" s="3411"/>
      <c r="XE43" s="3411"/>
      <c r="XF43" s="3411"/>
      <c r="XG43" s="3411"/>
      <c r="XH43" s="3411"/>
      <c r="XI43" s="3411"/>
      <c r="XJ43" s="3411"/>
      <c r="XK43" s="3411"/>
      <c r="XL43" s="3411"/>
      <c r="XM43" s="3411"/>
      <c r="XN43" s="3411"/>
      <c r="XO43" s="3411"/>
      <c r="XP43" s="3411"/>
      <c r="XQ43" s="3411"/>
      <c r="XR43" s="3411"/>
      <c r="XS43" s="3411"/>
      <c r="XT43" s="3411"/>
      <c r="XU43" s="3411"/>
      <c r="XV43" s="3411"/>
      <c r="XW43" s="3411"/>
      <c r="XX43" s="3411"/>
      <c r="XY43" s="3411"/>
      <c r="XZ43" s="3411"/>
      <c r="YA43" s="3411"/>
      <c r="YB43" s="3411"/>
      <c r="YC43" s="3411"/>
      <c r="YD43" s="3411"/>
      <c r="YE43" s="3411"/>
      <c r="YF43" s="3411"/>
      <c r="YG43" s="3411"/>
      <c r="YH43" s="3411"/>
      <c r="YI43" s="3411"/>
      <c r="YJ43" s="3411"/>
      <c r="YK43" s="3411"/>
      <c r="YL43" s="3411"/>
      <c r="YM43" s="3411"/>
      <c r="YN43" s="3411"/>
      <c r="YO43" s="3411"/>
      <c r="YP43" s="3411"/>
      <c r="YQ43" s="3411"/>
      <c r="YR43" s="3411"/>
      <c r="YS43" s="3411"/>
      <c r="YT43" s="3411"/>
      <c r="YU43" s="3411"/>
      <c r="YV43" s="3411"/>
      <c r="YW43" s="3411"/>
      <c r="YX43" s="3411"/>
      <c r="YY43" s="3411"/>
      <c r="YZ43" s="3411"/>
      <c r="ZA43" s="3411"/>
      <c r="ZB43" s="3411"/>
      <c r="ZC43" s="3411"/>
      <c r="ZD43" s="3411"/>
      <c r="ZE43" s="3411"/>
      <c r="ZF43" s="3411"/>
      <c r="ZG43" s="3411"/>
      <c r="ZH43" s="3411"/>
      <c r="ZI43" s="3411"/>
      <c r="ZJ43" s="3411"/>
      <c r="ZK43" s="3411"/>
      <c r="ZL43" s="3411"/>
      <c r="ZM43" s="3411"/>
      <c r="ZN43" s="3411"/>
      <c r="ZO43" s="3411"/>
      <c r="ZP43" s="3411"/>
      <c r="ZQ43" s="3411"/>
      <c r="ZR43" s="3411"/>
      <c r="ZS43" s="3411"/>
      <c r="ZT43" s="3411"/>
      <c r="ZU43" s="3411"/>
      <c r="ZV43" s="3411"/>
      <c r="ZW43" s="3411"/>
      <c r="ZX43" s="3411"/>
      <c r="ZY43" s="3411"/>
      <c r="ZZ43" s="3411"/>
      <c r="AAA43" s="3411"/>
      <c r="AAB43" s="3411"/>
    </row>
    <row r="44" spans="2:704" ht="21" customHeight="1">
      <c r="B44" s="3413">
        <v>39</v>
      </c>
      <c r="C44" s="3417" t="s">
        <v>6369</v>
      </c>
      <c r="D44" s="3416"/>
      <c r="E44" s="3413" t="s">
        <v>6567</v>
      </c>
      <c r="F44" s="3413"/>
      <c r="G44" s="3413" t="s">
        <v>3903</v>
      </c>
      <c r="H44" s="3411"/>
      <c r="I44" s="3411"/>
      <c r="J44" s="3411"/>
      <c r="K44" s="3411"/>
      <c r="L44" s="3411"/>
      <c r="M44" s="3411"/>
      <c r="N44" s="3411"/>
      <c r="O44" s="3411"/>
      <c r="P44" s="3411"/>
      <c r="Q44" s="3411"/>
      <c r="R44" s="3411"/>
      <c r="S44" s="3411"/>
      <c r="T44" s="3411"/>
      <c r="U44" s="3411"/>
      <c r="V44" s="3411"/>
      <c r="W44" s="3411"/>
      <c r="X44" s="3411"/>
      <c r="Y44" s="3411"/>
      <c r="Z44" s="3411"/>
      <c r="AA44" s="3411"/>
      <c r="AB44" s="3411"/>
      <c r="AC44" s="3411"/>
      <c r="AD44" s="3411"/>
      <c r="AE44" s="3411"/>
      <c r="AF44" s="3411"/>
      <c r="AG44" s="3411"/>
      <c r="AH44" s="3411"/>
      <c r="AI44" s="3411"/>
      <c r="AJ44" s="3411"/>
      <c r="AK44" s="3411"/>
      <c r="AL44" s="3411"/>
      <c r="AM44" s="3411"/>
      <c r="AN44" s="3411"/>
      <c r="AO44" s="3411"/>
      <c r="AP44" s="3411"/>
      <c r="AQ44" s="3411"/>
      <c r="AR44" s="3411"/>
      <c r="AS44" s="3411"/>
      <c r="AT44" s="3411"/>
      <c r="AU44" s="3411"/>
      <c r="AV44" s="3411"/>
      <c r="AW44" s="3411"/>
      <c r="AX44" s="3411"/>
      <c r="AY44" s="3411"/>
      <c r="AZ44" s="3411"/>
      <c r="BA44" s="3411"/>
      <c r="BB44" s="3411"/>
      <c r="BC44" s="3411"/>
      <c r="BD44" s="3411"/>
      <c r="BE44" s="3411"/>
      <c r="BF44" s="3411"/>
      <c r="BG44" s="3411"/>
      <c r="BH44" s="3411"/>
      <c r="BI44" s="3411"/>
      <c r="BJ44" s="3411"/>
      <c r="BK44" s="3411"/>
      <c r="BL44" s="3411"/>
      <c r="BM44" s="3411"/>
      <c r="BN44" s="3411"/>
      <c r="BO44" s="3411"/>
      <c r="BP44" s="3411"/>
      <c r="BQ44" s="3411"/>
      <c r="BR44" s="3411"/>
      <c r="BS44" s="3411"/>
      <c r="BT44" s="3411"/>
      <c r="BU44" s="3411"/>
      <c r="BV44" s="3411"/>
      <c r="BW44" s="3411"/>
      <c r="BX44" s="3411"/>
      <c r="BY44" s="3411"/>
      <c r="BZ44" s="3411"/>
      <c r="CA44" s="3411"/>
      <c r="CB44" s="3411"/>
      <c r="CC44" s="3411"/>
      <c r="CD44" s="3411"/>
      <c r="CE44" s="3411"/>
      <c r="CF44" s="3411"/>
      <c r="CG44" s="3411"/>
      <c r="CH44" s="3411"/>
      <c r="CI44" s="3411"/>
      <c r="CJ44" s="3411"/>
      <c r="CK44" s="3411"/>
      <c r="CL44" s="3411"/>
      <c r="CM44" s="3411"/>
      <c r="CN44" s="3411"/>
      <c r="CO44" s="3411"/>
      <c r="CP44" s="3411"/>
      <c r="CQ44" s="3411"/>
      <c r="CR44" s="3411"/>
      <c r="CS44" s="3411"/>
      <c r="CT44" s="3411"/>
      <c r="CU44" s="3411"/>
      <c r="CV44" s="3411"/>
      <c r="CW44" s="3411"/>
      <c r="CX44" s="3411"/>
      <c r="CY44" s="3411"/>
      <c r="CZ44" s="3411"/>
      <c r="DA44" s="3411"/>
      <c r="DB44" s="3411"/>
      <c r="DC44" s="3411"/>
      <c r="DD44" s="3411"/>
      <c r="DE44" s="3411"/>
      <c r="DF44" s="3411"/>
      <c r="DG44" s="3411"/>
      <c r="DH44" s="3411"/>
      <c r="DI44" s="3411"/>
      <c r="DJ44" s="3411"/>
      <c r="DK44" s="3411"/>
      <c r="DL44" s="3411"/>
      <c r="DM44" s="3411"/>
      <c r="DN44" s="3411"/>
      <c r="DO44" s="3411"/>
      <c r="DP44" s="3411"/>
      <c r="DQ44" s="3411"/>
      <c r="DR44" s="3411"/>
      <c r="DS44" s="3411"/>
      <c r="DT44" s="3411"/>
      <c r="DU44" s="3411"/>
      <c r="DV44" s="3411"/>
      <c r="DW44" s="3411"/>
      <c r="DX44" s="3411"/>
      <c r="DY44" s="3411"/>
      <c r="DZ44" s="3411"/>
      <c r="EA44" s="3411"/>
      <c r="EB44" s="3411"/>
      <c r="EC44" s="3411"/>
      <c r="ED44" s="3411"/>
      <c r="EE44" s="3411"/>
      <c r="EF44" s="3411"/>
      <c r="EG44" s="3411"/>
      <c r="EH44" s="3411"/>
      <c r="EI44" s="3411"/>
      <c r="EJ44" s="3411"/>
      <c r="EK44" s="3411"/>
      <c r="EL44" s="3411"/>
      <c r="EM44" s="3411"/>
      <c r="EN44" s="3411"/>
      <c r="EO44" s="3411"/>
      <c r="EP44" s="3411"/>
      <c r="EQ44" s="3411"/>
      <c r="ER44" s="3411"/>
      <c r="ES44" s="3411"/>
      <c r="ET44" s="3411"/>
      <c r="EU44" s="3411"/>
      <c r="EV44" s="3411"/>
      <c r="EW44" s="3411"/>
      <c r="EX44" s="3411"/>
      <c r="EY44" s="3411"/>
      <c r="EZ44" s="3411"/>
      <c r="FA44" s="3411"/>
      <c r="FB44" s="3411"/>
      <c r="FC44" s="3411"/>
      <c r="FD44" s="3411"/>
      <c r="FE44" s="3411"/>
      <c r="FF44" s="3411"/>
      <c r="FG44" s="3411"/>
      <c r="FH44" s="3411"/>
      <c r="FI44" s="3411"/>
      <c r="FJ44" s="3411"/>
      <c r="FK44" s="3411"/>
      <c r="FL44" s="3411"/>
      <c r="FM44" s="3411"/>
      <c r="FN44" s="3411"/>
      <c r="FO44" s="3411"/>
      <c r="FP44" s="3411"/>
      <c r="FQ44" s="3411"/>
      <c r="FR44" s="3411"/>
      <c r="FS44" s="3411"/>
      <c r="FT44" s="3411"/>
      <c r="FU44" s="3411"/>
      <c r="FV44" s="3411"/>
      <c r="FW44" s="3411"/>
      <c r="FX44" s="3411"/>
      <c r="FY44" s="3411"/>
      <c r="FZ44" s="3411"/>
      <c r="GA44" s="3411"/>
      <c r="GB44" s="3411"/>
      <c r="GC44" s="3411"/>
      <c r="GD44" s="3411"/>
      <c r="GE44" s="3411"/>
      <c r="GF44" s="3411"/>
      <c r="GG44" s="3411"/>
      <c r="GH44" s="3411"/>
      <c r="GI44" s="3411"/>
      <c r="GJ44" s="3411"/>
      <c r="GK44" s="3411"/>
      <c r="GL44" s="3411"/>
      <c r="GM44" s="3411"/>
      <c r="GN44" s="3411"/>
      <c r="GO44" s="3411"/>
      <c r="GP44" s="3411"/>
      <c r="GQ44" s="3411"/>
      <c r="GR44" s="3411"/>
      <c r="GS44" s="3411"/>
      <c r="GT44" s="3411"/>
      <c r="GU44" s="3411"/>
      <c r="GV44" s="3411"/>
      <c r="GW44" s="3411"/>
      <c r="GX44" s="3411"/>
      <c r="GY44" s="3411"/>
      <c r="GZ44" s="3411"/>
      <c r="HA44" s="3411"/>
      <c r="HB44" s="3411"/>
      <c r="HC44" s="3411"/>
      <c r="HD44" s="3411"/>
      <c r="HE44" s="3411"/>
      <c r="HF44" s="3411"/>
      <c r="HG44" s="3411"/>
      <c r="HH44" s="3411"/>
      <c r="HI44" s="3411"/>
      <c r="HJ44" s="3411"/>
      <c r="HK44" s="3411"/>
      <c r="HL44" s="3411"/>
      <c r="HM44" s="3411"/>
      <c r="HN44" s="3411"/>
      <c r="HO44" s="3411"/>
      <c r="HP44" s="3411"/>
      <c r="HQ44" s="3411"/>
      <c r="HR44" s="3411"/>
      <c r="HS44" s="3411"/>
      <c r="HT44" s="3411"/>
      <c r="HU44" s="3411"/>
      <c r="HV44" s="3411"/>
      <c r="HW44" s="3411"/>
      <c r="HX44" s="3411"/>
      <c r="HY44" s="3411"/>
      <c r="HZ44" s="3411"/>
      <c r="IA44" s="3411"/>
      <c r="IB44" s="3411"/>
      <c r="IC44" s="3411"/>
      <c r="ID44" s="3411"/>
      <c r="IE44" s="3411"/>
      <c r="IF44" s="3411"/>
      <c r="IG44" s="3411"/>
      <c r="IH44" s="3411"/>
      <c r="II44" s="3411"/>
      <c r="IJ44" s="3411"/>
      <c r="IK44" s="3411"/>
      <c r="IL44" s="3411"/>
      <c r="IM44" s="3411"/>
      <c r="IN44" s="3411"/>
      <c r="IO44" s="3411"/>
      <c r="IP44" s="3411"/>
      <c r="IQ44" s="3411"/>
      <c r="IR44" s="3411"/>
      <c r="IS44" s="3411"/>
      <c r="IT44" s="3411"/>
      <c r="IU44" s="3411"/>
      <c r="IV44" s="3411"/>
      <c r="IW44" s="3411"/>
      <c r="IX44" s="3411"/>
      <c r="IY44" s="3411"/>
      <c r="IZ44" s="3411"/>
      <c r="JA44" s="3411"/>
      <c r="JB44" s="3411"/>
      <c r="JC44" s="3411"/>
      <c r="JD44" s="3411"/>
      <c r="JE44" s="3411"/>
      <c r="JF44" s="3411"/>
      <c r="JG44" s="3411"/>
      <c r="JH44" s="3411"/>
      <c r="JI44" s="3411"/>
      <c r="JJ44" s="3411"/>
      <c r="JK44" s="3411"/>
      <c r="JL44" s="3411"/>
      <c r="JM44" s="3411"/>
      <c r="JN44" s="3411"/>
      <c r="JO44" s="3411"/>
      <c r="JP44" s="3411"/>
      <c r="JQ44" s="3411"/>
      <c r="JR44" s="3411"/>
      <c r="JS44" s="3411"/>
      <c r="JT44" s="3411"/>
      <c r="JU44" s="3411"/>
      <c r="JV44" s="3411"/>
      <c r="JW44" s="3411"/>
      <c r="JX44" s="3411"/>
      <c r="JY44" s="3411"/>
      <c r="JZ44" s="3411"/>
      <c r="KA44" s="3411"/>
      <c r="KB44" s="3411"/>
      <c r="KC44" s="3411"/>
      <c r="KD44" s="3411"/>
      <c r="KE44" s="3411"/>
      <c r="KF44" s="3411"/>
      <c r="KG44" s="3411"/>
      <c r="KH44" s="3411"/>
      <c r="KI44" s="3411"/>
      <c r="KJ44" s="3411"/>
      <c r="KK44" s="3411"/>
      <c r="KL44" s="3411"/>
      <c r="KM44" s="3411"/>
      <c r="KN44" s="3411"/>
      <c r="KO44" s="3411"/>
      <c r="KP44" s="3411"/>
      <c r="KQ44" s="3411"/>
      <c r="KR44" s="3411"/>
      <c r="KS44" s="3411"/>
      <c r="KT44" s="3411"/>
      <c r="KU44" s="3411"/>
      <c r="KV44" s="3411"/>
      <c r="KW44" s="3411"/>
      <c r="KX44" s="3411"/>
      <c r="KY44" s="3411"/>
      <c r="KZ44" s="3411"/>
      <c r="LA44" s="3411"/>
      <c r="LB44" s="3411"/>
      <c r="LC44" s="3411"/>
      <c r="LD44" s="3411"/>
      <c r="LE44" s="3411"/>
      <c r="LF44" s="3411"/>
      <c r="LG44" s="3411"/>
      <c r="LH44" s="3411"/>
      <c r="LI44" s="3411"/>
      <c r="LJ44" s="3411"/>
      <c r="LK44" s="3411"/>
      <c r="LL44" s="3411"/>
      <c r="LM44" s="3411"/>
      <c r="LN44" s="3411"/>
      <c r="LO44" s="3411"/>
      <c r="LP44" s="3411"/>
      <c r="LQ44" s="3411"/>
      <c r="LR44" s="3411"/>
      <c r="LS44" s="3411"/>
      <c r="LT44" s="3411"/>
      <c r="LU44" s="3411"/>
      <c r="LV44" s="3411"/>
      <c r="LW44" s="3411"/>
      <c r="LX44" s="3411"/>
      <c r="LY44" s="3411"/>
      <c r="LZ44" s="3411"/>
      <c r="MA44" s="3411"/>
      <c r="MB44" s="3411"/>
      <c r="MC44" s="3411"/>
      <c r="MD44" s="3411"/>
      <c r="ME44" s="3411"/>
      <c r="MF44" s="3411"/>
      <c r="MG44" s="3411"/>
      <c r="MH44" s="3411"/>
      <c r="MI44" s="3411"/>
      <c r="MJ44" s="3411"/>
      <c r="MK44" s="3411"/>
      <c r="ML44" s="3411"/>
      <c r="MM44" s="3411"/>
      <c r="MN44" s="3411"/>
      <c r="MO44" s="3411"/>
      <c r="MP44" s="3411"/>
      <c r="MQ44" s="3411"/>
      <c r="MR44" s="3411"/>
      <c r="MS44" s="3411"/>
      <c r="MT44" s="3411"/>
      <c r="MU44" s="3411"/>
      <c r="MV44" s="3411"/>
      <c r="MW44" s="3411"/>
      <c r="MX44" s="3411"/>
      <c r="MY44" s="3411"/>
      <c r="MZ44" s="3411"/>
      <c r="NA44" s="3411"/>
      <c r="NB44" s="3411"/>
      <c r="NC44" s="3411"/>
      <c r="ND44" s="3411"/>
      <c r="NE44" s="3411"/>
      <c r="NF44" s="3411"/>
      <c r="NG44" s="3411"/>
      <c r="NH44" s="3411"/>
      <c r="NI44" s="3411"/>
      <c r="NJ44" s="3411"/>
      <c r="NK44" s="3411"/>
      <c r="NL44" s="3411"/>
      <c r="NM44" s="3411"/>
      <c r="NN44" s="3411"/>
      <c r="NO44" s="3411"/>
      <c r="NP44" s="3411"/>
      <c r="NQ44" s="3411"/>
      <c r="NR44" s="3411"/>
      <c r="NS44" s="3411"/>
      <c r="NT44" s="3411"/>
      <c r="NU44" s="3411"/>
      <c r="NV44" s="3411"/>
      <c r="NW44" s="3411"/>
      <c r="NX44" s="3411"/>
      <c r="NY44" s="3411"/>
      <c r="NZ44" s="3411"/>
      <c r="OA44" s="3411"/>
      <c r="OB44" s="3411"/>
      <c r="OC44" s="3411"/>
      <c r="OD44" s="3411"/>
      <c r="OE44" s="3411"/>
      <c r="OF44" s="3411"/>
      <c r="OG44" s="3411"/>
      <c r="OH44" s="3411"/>
      <c r="OI44" s="3411"/>
      <c r="OJ44" s="3411"/>
      <c r="OK44" s="3411"/>
      <c r="OL44" s="3411"/>
      <c r="OM44" s="3411"/>
      <c r="ON44" s="3411"/>
      <c r="OO44" s="3411"/>
      <c r="OP44" s="3411"/>
      <c r="OQ44" s="3411"/>
      <c r="OR44" s="3411"/>
      <c r="OS44" s="3411"/>
      <c r="OT44" s="3411"/>
      <c r="OU44" s="3411"/>
      <c r="OV44" s="3411"/>
      <c r="OW44" s="3411"/>
      <c r="OX44" s="3411"/>
      <c r="OY44" s="3411"/>
      <c r="OZ44" s="3411"/>
      <c r="PA44" s="3411"/>
      <c r="PB44" s="3411"/>
      <c r="PC44" s="3411"/>
      <c r="PD44" s="3411"/>
      <c r="PE44" s="3411"/>
      <c r="PF44" s="3411"/>
      <c r="PG44" s="3411"/>
      <c r="PH44" s="3411"/>
      <c r="PI44" s="3411"/>
      <c r="PJ44" s="3411"/>
      <c r="PK44" s="3411"/>
      <c r="PL44" s="3411"/>
      <c r="PM44" s="3411"/>
      <c r="PN44" s="3411"/>
      <c r="PO44" s="3411"/>
      <c r="PP44" s="3411"/>
      <c r="PQ44" s="3411"/>
      <c r="PR44" s="3411"/>
      <c r="PS44" s="3411"/>
      <c r="PT44" s="3411"/>
      <c r="PU44" s="3411"/>
      <c r="PV44" s="3411"/>
      <c r="PW44" s="3411"/>
      <c r="PX44" s="3411"/>
      <c r="PY44" s="3411"/>
      <c r="PZ44" s="3411"/>
      <c r="QA44" s="3411"/>
      <c r="QB44" s="3411"/>
      <c r="QC44" s="3411"/>
      <c r="QD44" s="3411"/>
      <c r="QE44" s="3411"/>
      <c r="QF44" s="3411"/>
      <c r="QG44" s="3411"/>
      <c r="QH44" s="3411"/>
      <c r="QI44" s="3411"/>
      <c r="QJ44" s="3411"/>
      <c r="QK44" s="3411"/>
      <c r="QL44" s="3411"/>
      <c r="QM44" s="3411"/>
      <c r="QN44" s="3411"/>
      <c r="QO44" s="3411"/>
      <c r="QP44" s="3411"/>
      <c r="QQ44" s="3411"/>
      <c r="QR44" s="3411"/>
      <c r="QS44" s="3411"/>
      <c r="QT44" s="3411"/>
      <c r="QU44" s="3411"/>
      <c r="QV44" s="3411"/>
      <c r="QW44" s="3411"/>
      <c r="QX44" s="3411"/>
      <c r="QY44" s="3411"/>
      <c r="QZ44" s="3411"/>
      <c r="RA44" s="3411"/>
      <c r="RB44" s="3411"/>
      <c r="RC44" s="3411"/>
      <c r="RD44" s="3411"/>
      <c r="RE44" s="3411"/>
      <c r="RF44" s="3411"/>
      <c r="RG44" s="3411"/>
      <c r="RH44" s="3411"/>
      <c r="RI44" s="3411"/>
      <c r="RJ44" s="3411"/>
      <c r="RK44" s="3411"/>
      <c r="RL44" s="3411"/>
      <c r="RM44" s="3411"/>
      <c r="RN44" s="3411"/>
      <c r="RO44" s="3411"/>
      <c r="RP44" s="3411"/>
      <c r="RQ44" s="3411"/>
      <c r="RR44" s="3411"/>
      <c r="RS44" s="3411"/>
      <c r="RT44" s="3411"/>
      <c r="RU44" s="3411"/>
      <c r="RV44" s="3411"/>
      <c r="RW44" s="3411"/>
      <c r="RX44" s="3411"/>
      <c r="RY44" s="3411"/>
      <c r="RZ44" s="3411"/>
      <c r="SA44" s="3411"/>
      <c r="SB44" s="3411"/>
      <c r="SC44" s="3411"/>
      <c r="SD44" s="3411"/>
      <c r="SE44" s="3411"/>
      <c r="SF44" s="3411"/>
      <c r="SG44" s="3411"/>
      <c r="SH44" s="3411"/>
      <c r="SI44" s="3411"/>
      <c r="SJ44" s="3411"/>
      <c r="SK44" s="3411"/>
      <c r="SL44" s="3411"/>
      <c r="SM44" s="3411"/>
      <c r="SN44" s="3411"/>
      <c r="SO44" s="3411"/>
      <c r="SP44" s="3411"/>
      <c r="SQ44" s="3411"/>
      <c r="SR44" s="3411"/>
      <c r="SS44" s="3411"/>
      <c r="ST44" s="3411"/>
      <c r="SU44" s="3411"/>
      <c r="SV44" s="3411"/>
      <c r="SW44" s="3411"/>
      <c r="SX44" s="3411"/>
      <c r="SY44" s="3411"/>
      <c r="SZ44" s="3411"/>
      <c r="TA44" s="3411"/>
      <c r="TB44" s="3411"/>
      <c r="TC44" s="3411"/>
      <c r="TD44" s="3411"/>
      <c r="TE44" s="3411"/>
      <c r="TF44" s="3411"/>
      <c r="TG44" s="3411"/>
      <c r="TH44" s="3411"/>
      <c r="TI44" s="3411"/>
      <c r="TJ44" s="3411"/>
      <c r="TK44" s="3411"/>
      <c r="TL44" s="3411"/>
      <c r="TM44" s="3411"/>
      <c r="TN44" s="3411"/>
      <c r="TO44" s="3411"/>
      <c r="TP44" s="3411"/>
      <c r="TQ44" s="3411"/>
      <c r="TR44" s="3411"/>
      <c r="TS44" s="3411"/>
      <c r="TT44" s="3411"/>
      <c r="TU44" s="3411"/>
      <c r="TV44" s="3411"/>
      <c r="TW44" s="3411"/>
      <c r="TX44" s="3411"/>
      <c r="TY44" s="3411"/>
      <c r="TZ44" s="3411"/>
      <c r="UA44" s="3411"/>
      <c r="UB44" s="3411"/>
      <c r="UC44" s="3411"/>
      <c r="UD44" s="3411"/>
      <c r="UE44" s="3411"/>
      <c r="UF44" s="3411"/>
      <c r="UG44" s="3411"/>
      <c r="UH44" s="3411"/>
      <c r="UI44" s="3411"/>
      <c r="UJ44" s="3411"/>
      <c r="UK44" s="3411"/>
      <c r="UL44" s="3411"/>
      <c r="UM44" s="3411"/>
      <c r="UN44" s="3411"/>
      <c r="UO44" s="3411"/>
      <c r="UP44" s="3411"/>
      <c r="UQ44" s="3411"/>
      <c r="UR44" s="3411"/>
      <c r="US44" s="3411"/>
      <c r="UT44" s="3411"/>
      <c r="UU44" s="3411"/>
      <c r="UV44" s="3411"/>
      <c r="UW44" s="3411"/>
      <c r="UX44" s="3411"/>
      <c r="UY44" s="3411"/>
      <c r="UZ44" s="3411"/>
      <c r="VA44" s="3411"/>
      <c r="VB44" s="3411"/>
      <c r="VC44" s="3411"/>
      <c r="VD44" s="3411"/>
      <c r="VE44" s="3411"/>
      <c r="VF44" s="3411"/>
      <c r="VG44" s="3411"/>
      <c r="VH44" s="3411"/>
      <c r="VI44" s="3411"/>
      <c r="VJ44" s="3411"/>
      <c r="VK44" s="3411"/>
      <c r="VL44" s="3411"/>
      <c r="VM44" s="3411"/>
      <c r="VN44" s="3411"/>
      <c r="VO44" s="3411"/>
      <c r="VP44" s="3411"/>
      <c r="VQ44" s="3411"/>
      <c r="VR44" s="3411"/>
      <c r="VS44" s="3411"/>
      <c r="VT44" s="3411"/>
      <c r="VU44" s="3411"/>
      <c r="VV44" s="3411"/>
      <c r="VW44" s="3411"/>
      <c r="VX44" s="3411"/>
      <c r="VY44" s="3411"/>
      <c r="VZ44" s="3411"/>
      <c r="WA44" s="3411"/>
      <c r="WB44" s="3411"/>
      <c r="WC44" s="3411"/>
      <c r="WD44" s="3411"/>
      <c r="WE44" s="3411"/>
      <c r="WF44" s="3411"/>
      <c r="WG44" s="3411"/>
      <c r="WH44" s="3411"/>
      <c r="WI44" s="3411"/>
      <c r="WJ44" s="3411"/>
      <c r="WK44" s="3411"/>
      <c r="WL44" s="3411"/>
      <c r="WM44" s="3411"/>
      <c r="WN44" s="3411"/>
      <c r="WO44" s="3411"/>
      <c r="WP44" s="3411"/>
      <c r="WQ44" s="3411"/>
      <c r="WR44" s="3411"/>
      <c r="WS44" s="3411"/>
      <c r="WT44" s="3411"/>
      <c r="WU44" s="3411"/>
      <c r="WV44" s="3411"/>
      <c r="WW44" s="3411"/>
      <c r="WX44" s="3411"/>
      <c r="WY44" s="3411"/>
      <c r="WZ44" s="3411"/>
      <c r="XA44" s="3411"/>
      <c r="XB44" s="3411"/>
      <c r="XC44" s="3411"/>
      <c r="XD44" s="3411"/>
      <c r="XE44" s="3411"/>
      <c r="XF44" s="3411"/>
      <c r="XG44" s="3411"/>
      <c r="XH44" s="3411"/>
      <c r="XI44" s="3411"/>
      <c r="XJ44" s="3411"/>
      <c r="XK44" s="3411"/>
      <c r="XL44" s="3411"/>
      <c r="XM44" s="3411"/>
      <c r="XN44" s="3411"/>
      <c r="XO44" s="3411"/>
      <c r="XP44" s="3411"/>
      <c r="XQ44" s="3411"/>
      <c r="XR44" s="3411"/>
      <c r="XS44" s="3411"/>
      <c r="XT44" s="3411"/>
      <c r="XU44" s="3411"/>
      <c r="XV44" s="3411"/>
      <c r="XW44" s="3411"/>
      <c r="XX44" s="3411"/>
      <c r="XY44" s="3411"/>
      <c r="XZ44" s="3411"/>
      <c r="YA44" s="3411"/>
      <c r="YB44" s="3411"/>
      <c r="YC44" s="3411"/>
      <c r="YD44" s="3411"/>
      <c r="YE44" s="3411"/>
      <c r="YF44" s="3411"/>
      <c r="YG44" s="3411"/>
      <c r="YH44" s="3411"/>
      <c r="YI44" s="3411"/>
      <c r="YJ44" s="3411"/>
      <c r="YK44" s="3411"/>
      <c r="YL44" s="3411"/>
      <c r="YM44" s="3411"/>
      <c r="YN44" s="3411"/>
      <c r="YO44" s="3411"/>
      <c r="YP44" s="3411"/>
      <c r="YQ44" s="3411"/>
      <c r="YR44" s="3411"/>
      <c r="YS44" s="3411"/>
      <c r="YT44" s="3411"/>
      <c r="YU44" s="3411"/>
      <c r="YV44" s="3411"/>
      <c r="YW44" s="3411"/>
      <c r="YX44" s="3411"/>
      <c r="YY44" s="3411"/>
      <c r="YZ44" s="3411"/>
      <c r="ZA44" s="3411"/>
      <c r="ZB44" s="3411"/>
      <c r="ZC44" s="3411"/>
      <c r="ZD44" s="3411"/>
      <c r="ZE44" s="3411"/>
      <c r="ZF44" s="3411"/>
      <c r="ZG44" s="3411"/>
      <c r="ZH44" s="3411"/>
      <c r="ZI44" s="3411"/>
      <c r="ZJ44" s="3411"/>
      <c r="ZK44" s="3411"/>
      <c r="ZL44" s="3411"/>
      <c r="ZM44" s="3411"/>
      <c r="ZN44" s="3411"/>
      <c r="ZO44" s="3411"/>
      <c r="ZP44" s="3411"/>
      <c r="ZQ44" s="3411"/>
      <c r="ZR44" s="3411"/>
      <c r="ZS44" s="3411"/>
      <c r="ZT44" s="3411"/>
      <c r="ZU44" s="3411"/>
      <c r="ZV44" s="3411"/>
      <c r="ZW44" s="3411"/>
      <c r="ZX44" s="3411"/>
      <c r="ZY44" s="3411"/>
      <c r="ZZ44" s="3411"/>
      <c r="AAA44" s="3411"/>
      <c r="AAB44" s="3411"/>
    </row>
    <row r="45" spans="2:704" ht="21" customHeight="1">
      <c r="B45" s="3413">
        <v>40</v>
      </c>
      <c r="C45" s="3417" t="s">
        <v>6371</v>
      </c>
      <c r="D45" s="3416"/>
      <c r="E45" s="3413" t="s">
        <v>6567</v>
      </c>
      <c r="F45" s="3413"/>
      <c r="G45" s="3413" t="s">
        <v>3903</v>
      </c>
      <c r="H45" s="3411"/>
      <c r="I45" s="3411"/>
      <c r="J45" s="3411"/>
      <c r="K45" s="3411"/>
      <c r="L45" s="3411"/>
      <c r="M45" s="3411"/>
      <c r="N45" s="3411"/>
      <c r="O45" s="3411"/>
      <c r="P45" s="3411"/>
      <c r="Q45" s="3411"/>
      <c r="R45" s="3411"/>
      <c r="S45" s="3411"/>
      <c r="T45" s="3411"/>
      <c r="U45" s="3411"/>
      <c r="V45" s="3411"/>
      <c r="W45" s="3411"/>
      <c r="X45" s="3411"/>
      <c r="Y45" s="3411"/>
      <c r="Z45" s="3411"/>
      <c r="AA45" s="3411"/>
      <c r="AB45" s="3411"/>
      <c r="AC45" s="3411"/>
      <c r="AD45" s="3411"/>
      <c r="AE45" s="3411"/>
      <c r="AF45" s="3411"/>
      <c r="AG45" s="3411"/>
      <c r="AH45" s="3411"/>
      <c r="AI45" s="3411"/>
      <c r="AJ45" s="3411"/>
      <c r="AK45" s="3411"/>
      <c r="AL45" s="3411"/>
      <c r="AM45" s="3411"/>
      <c r="AN45" s="3411"/>
      <c r="AO45" s="3411"/>
      <c r="AP45" s="3411"/>
      <c r="AQ45" s="3411"/>
      <c r="AR45" s="3411"/>
      <c r="AS45" s="3411"/>
      <c r="AT45" s="3411"/>
      <c r="AU45" s="3411"/>
      <c r="AV45" s="3411"/>
      <c r="AW45" s="3411"/>
      <c r="AX45" s="3411"/>
      <c r="AY45" s="3411"/>
      <c r="AZ45" s="3411"/>
      <c r="BA45" s="3411"/>
      <c r="BB45" s="3411"/>
      <c r="BC45" s="3411"/>
      <c r="BD45" s="3411"/>
      <c r="BE45" s="3411"/>
      <c r="BF45" s="3411"/>
      <c r="BG45" s="3411"/>
      <c r="BH45" s="3411"/>
      <c r="BI45" s="3411"/>
      <c r="BJ45" s="3411"/>
      <c r="BK45" s="3411"/>
      <c r="BL45" s="3411"/>
      <c r="BM45" s="3411"/>
      <c r="BN45" s="3411"/>
      <c r="BO45" s="3411"/>
      <c r="BP45" s="3411"/>
      <c r="BQ45" s="3411"/>
      <c r="BR45" s="3411"/>
      <c r="BS45" s="3411"/>
      <c r="BT45" s="3411"/>
      <c r="BU45" s="3411"/>
      <c r="BV45" s="3411"/>
      <c r="BW45" s="3411"/>
      <c r="BX45" s="3411"/>
      <c r="BY45" s="3411"/>
      <c r="BZ45" s="3411"/>
      <c r="CA45" s="3411"/>
      <c r="CB45" s="3411"/>
      <c r="CC45" s="3411"/>
      <c r="CD45" s="3411"/>
      <c r="CE45" s="3411"/>
      <c r="CF45" s="3411"/>
      <c r="CG45" s="3411"/>
      <c r="CH45" s="3411"/>
      <c r="CI45" s="3411"/>
      <c r="CJ45" s="3411"/>
      <c r="CK45" s="3411"/>
      <c r="CL45" s="3411"/>
      <c r="CM45" s="3411"/>
      <c r="CN45" s="3411"/>
      <c r="CO45" s="3411"/>
      <c r="CP45" s="3411"/>
      <c r="CQ45" s="3411"/>
      <c r="CR45" s="3411"/>
      <c r="CS45" s="3411"/>
      <c r="CT45" s="3411"/>
      <c r="CU45" s="3411"/>
      <c r="CV45" s="3411"/>
      <c r="CW45" s="3411"/>
      <c r="CX45" s="3411"/>
      <c r="CY45" s="3411"/>
      <c r="CZ45" s="3411"/>
      <c r="DA45" s="3411"/>
      <c r="DB45" s="3411"/>
      <c r="DC45" s="3411"/>
      <c r="DD45" s="3411"/>
      <c r="DE45" s="3411"/>
      <c r="DF45" s="3411"/>
      <c r="DG45" s="3411"/>
      <c r="DH45" s="3411"/>
      <c r="DI45" s="3411"/>
      <c r="DJ45" s="3411"/>
      <c r="DK45" s="3411"/>
      <c r="DL45" s="3411"/>
      <c r="DM45" s="3411"/>
      <c r="DN45" s="3411"/>
      <c r="DO45" s="3411"/>
      <c r="DP45" s="3411"/>
      <c r="DQ45" s="3411"/>
      <c r="DR45" s="3411"/>
      <c r="DS45" s="3411"/>
      <c r="DT45" s="3411"/>
      <c r="DU45" s="3411"/>
      <c r="DV45" s="3411"/>
      <c r="DW45" s="3411"/>
      <c r="DX45" s="3411"/>
      <c r="DY45" s="3411"/>
      <c r="DZ45" s="3411"/>
      <c r="EA45" s="3411"/>
      <c r="EB45" s="3411"/>
      <c r="EC45" s="3411"/>
      <c r="ED45" s="3411"/>
      <c r="EE45" s="3411"/>
      <c r="EF45" s="3411"/>
      <c r="EG45" s="3411"/>
      <c r="EH45" s="3411"/>
      <c r="EI45" s="3411"/>
      <c r="EJ45" s="3411"/>
      <c r="EK45" s="3411"/>
      <c r="EL45" s="3411"/>
      <c r="EM45" s="3411"/>
      <c r="EN45" s="3411"/>
      <c r="EO45" s="3411"/>
      <c r="EP45" s="3411"/>
      <c r="EQ45" s="3411"/>
      <c r="ER45" s="3411"/>
      <c r="ES45" s="3411"/>
      <c r="ET45" s="3411"/>
      <c r="EU45" s="3411"/>
      <c r="EV45" s="3411"/>
      <c r="EW45" s="3411"/>
      <c r="EX45" s="3411"/>
      <c r="EY45" s="3411"/>
      <c r="EZ45" s="3411"/>
      <c r="FA45" s="3411"/>
      <c r="FB45" s="3411"/>
      <c r="FC45" s="3411"/>
      <c r="FD45" s="3411"/>
      <c r="FE45" s="3411"/>
      <c r="FF45" s="3411"/>
      <c r="FG45" s="3411"/>
      <c r="FH45" s="3411"/>
      <c r="FI45" s="3411"/>
      <c r="FJ45" s="3411"/>
      <c r="FK45" s="3411"/>
      <c r="FL45" s="3411"/>
      <c r="FM45" s="3411"/>
      <c r="FN45" s="3411"/>
      <c r="FO45" s="3411"/>
      <c r="FP45" s="3411"/>
      <c r="FQ45" s="3411"/>
      <c r="FR45" s="3411"/>
      <c r="FS45" s="3411"/>
      <c r="FT45" s="3411"/>
      <c r="FU45" s="3411"/>
      <c r="FV45" s="3411"/>
      <c r="FW45" s="3411"/>
      <c r="FX45" s="3411"/>
      <c r="FY45" s="3411"/>
      <c r="FZ45" s="3411"/>
      <c r="GA45" s="3411"/>
      <c r="GB45" s="3411"/>
      <c r="GC45" s="3411"/>
      <c r="GD45" s="3411"/>
      <c r="GE45" s="3411"/>
      <c r="GF45" s="3411"/>
      <c r="GG45" s="3411"/>
      <c r="GH45" s="3411"/>
      <c r="GI45" s="3411"/>
      <c r="GJ45" s="3411"/>
      <c r="GK45" s="3411"/>
      <c r="GL45" s="3411"/>
      <c r="GM45" s="3411"/>
      <c r="GN45" s="3411"/>
      <c r="GO45" s="3411"/>
      <c r="GP45" s="3411"/>
      <c r="GQ45" s="3411"/>
      <c r="GR45" s="3411"/>
      <c r="GS45" s="3411"/>
      <c r="GT45" s="3411"/>
      <c r="GU45" s="3411"/>
      <c r="GV45" s="3411"/>
      <c r="GW45" s="3411"/>
      <c r="GX45" s="3411"/>
      <c r="GY45" s="3411"/>
      <c r="GZ45" s="3411"/>
      <c r="HA45" s="3411"/>
      <c r="HB45" s="3411"/>
      <c r="HC45" s="3411"/>
      <c r="HD45" s="3411"/>
      <c r="HE45" s="3411"/>
      <c r="HF45" s="3411"/>
      <c r="HG45" s="3411"/>
      <c r="HH45" s="3411"/>
      <c r="HI45" s="3411"/>
      <c r="HJ45" s="3411"/>
      <c r="HK45" s="3411"/>
      <c r="HL45" s="3411"/>
      <c r="HM45" s="3411"/>
      <c r="HN45" s="3411"/>
      <c r="HO45" s="3411"/>
      <c r="HP45" s="3411"/>
      <c r="HQ45" s="3411"/>
      <c r="HR45" s="3411"/>
      <c r="HS45" s="3411"/>
      <c r="HT45" s="3411"/>
      <c r="HU45" s="3411"/>
      <c r="HV45" s="3411"/>
      <c r="HW45" s="3411"/>
      <c r="HX45" s="3411"/>
      <c r="HY45" s="3411"/>
      <c r="HZ45" s="3411"/>
      <c r="IA45" s="3411"/>
      <c r="IB45" s="3411"/>
      <c r="IC45" s="3411"/>
      <c r="ID45" s="3411"/>
      <c r="IE45" s="3411"/>
      <c r="IF45" s="3411"/>
      <c r="IG45" s="3411"/>
      <c r="IH45" s="3411"/>
      <c r="II45" s="3411"/>
      <c r="IJ45" s="3411"/>
      <c r="IK45" s="3411"/>
      <c r="IL45" s="3411"/>
      <c r="IM45" s="3411"/>
      <c r="IN45" s="3411"/>
      <c r="IO45" s="3411"/>
      <c r="IP45" s="3411"/>
      <c r="IQ45" s="3411"/>
      <c r="IR45" s="3411"/>
      <c r="IS45" s="3411"/>
      <c r="IT45" s="3411"/>
      <c r="IU45" s="3411"/>
      <c r="IV45" s="3411"/>
      <c r="IW45" s="3411"/>
      <c r="IX45" s="3411"/>
      <c r="IY45" s="3411"/>
      <c r="IZ45" s="3411"/>
      <c r="JA45" s="3411"/>
      <c r="JB45" s="3411"/>
      <c r="JC45" s="3411"/>
      <c r="JD45" s="3411"/>
      <c r="JE45" s="3411"/>
      <c r="JF45" s="3411"/>
      <c r="JG45" s="3411"/>
      <c r="JH45" s="3411"/>
      <c r="JI45" s="3411"/>
      <c r="JJ45" s="3411"/>
      <c r="JK45" s="3411"/>
      <c r="JL45" s="3411"/>
      <c r="JM45" s="3411"/>
      <c r="JN45" s="3411"/>
      <c r="JO45" s="3411"/>
      <c r="JP45" s="3411"/>
      <c r="JQ45" s="3411"/>
      <c r="JR45" s="3411"/>
      <c r="JS45" s="3411"/>
      <c r="JT45" s="3411"/>
      <c r="JU45" s="3411"/>
      <c r="JV45" s="3411"/>
      <c r="JW45" s="3411"/>
      <c r="JX45" s="3411"/>
      <c r="JY45" s="3411"/>
      <c r="JZ45" s="3411"/>
      <c r="KA45" s="3411"/>
      <c r="KB45" s="3411"/>
      <c r="KC45" s="3411"/>
      <c r="KD45" s="3411"/>
      <c r="KE45" s="3411"/>
      <c r="KF45" s="3411"/>
      <c r="KG45" s="3411"/>
      <c r="KH45" s="3411"/>
      <c r="KI45" s="3411"/>
      <c r="KJ45" s="3411"/>
      <c r="KK45" s="3411"/>
      <c r="KL45" s="3411"/>
      <c r="KM45" s="3411"/>
      <c r="KN45" s="3411"/>
      <c r="KO45" s="3411"/>
      <c r="KP45" s="3411"/>
      <c r="KQ45" s="3411"/>
      <c r="KR45" s="3411"/>
      <c r="KS45" s="3411"/>
      <c r="KT45" s="3411"/>
      <c r="KU45" s="3411"/>
      <c r="KV45" s="3411"/>
      <c r="KW45" s="3411"/>
      <c r="KX45" s="3411"/>
      <c r="KY45" s="3411"/>
      <c r="KZ45" s="3411"/>
      <c r="LA45" s="3411"/>
      <c r="LB45" s="3411"/>
      <c r="LC45" s="3411"/>
      <c r="LD45" s="3411"/>
      <c r="LE45" s="3411"/>
      <c r="LF45" s="3411"/>
      <c r="LG45" s="3411"/>
      <c r="LH45" s="3411"/>
      <c r="LI45" s="3411"/>
      <c r="LJ45" s="3411"/>
      <c r="LK45" s="3411"/>
      <c r="LL45" s="3411"/>
      <c r="LM45" s="3411"/>
      <c r="LN45" s="3411"/>
      <c r="LO45" s="3411"/>
      <c r="LP45" s="3411"/>
      <c r="LQ45" s="3411"/>
      <c r="LR45" s="3411"/>
      <c r="LS45" s="3411"/>
      <c r="LT45" s="3411"/>
      <c r="LU45" s="3411"/>
      <c r="LV45" s="3411"/>
      <c r="LW45" s="3411"/>
      <c r="LX45" s="3411"/>
      <c r="LY45" s="3411"/>
      <c r="LZ45" s="3411"/>
      <c r="MA45" s="3411"/>
      <c r="MB45" s="3411"/>
      <c r="MC45" s="3411"/>
      <c r="MD45" s="3411"/>
      <c r="ME45" s="3411"/>
      <c r="MF45" s="3411"/>
      <c r="MG45" s="3411"/>
      <c r="MH45" s="3411"/>
      <c r="MI45" s="3411"/>
      <c r="MJ45" s="3411"/>
      <c r="MK45" s="3411"/>
      <c r="ML45" s="3411"/>
      <c r="MM45" s="3411"/>
      <c r="MN45" s="3411"/>
      <c r="MO45" s="3411"/>
      <c r="MP45" s="3411"/>
      <c r="MQ45" s="3411"/>
      <c r="MR45" s="3411"/>
      <c r="MS45" s="3411"/>
      <c r="MT45" s="3411"/>
      <c r="MU45" s="3411"/>
      <c r="MV45" s="3411"/>
      <c r="MW45" s="3411"/>
      <c r="MX45" s="3411"/>
      <c r="MY45" s="3411"/>
      <c r="MZ45" s="3411"/>
      <c r="NA45" s="3411"/>
      <c r="NB45" s="3411"/>
      <c r="NC45" s="3411"/>
      <c r="ND45" s="3411"/>
      <c r="NE45" s="3411"/>
      <c r="NF45" s="3411"/>
      <c r="NG45" s="3411"/>
      <c r="NH45" s="3411"/>
      <c r="NI45" s="3411"/>
      <c r="NJ45" s="3411"/>
      <c r="NK45" s="3411"/>
      <c r="NL45" s="3411"/>
      <c r="NM45" s="3411"/>
      <c r="NN45" s="3411"/>
      <c r="NO45" s="3411"/>
      <c r="NP45" s="3411"/>
      <c r="NQ45" s="3411"/>
      <c r="NR45" s="3411"/>
      <c r="NS45" s="3411"/>
      <c r="NT45" s="3411"/>
      <c r="NU45" s="3411"/>
      <c r="NV45" s="3411"/>
      <c r="NW45" s="3411"/>
      <c r="NX45" s="3411"/>
      <c r="NY45" s="3411"/>
      <c r="NZ45" s="3411"/>
      <c r="OA45" s="3411"/>
      <c r="OB45" s="3411"/>
      <c r="OC45" s="3411"/>
      <c r="OD45" s="3411"/>
      <c r="OE45" s="3411"/>
      <c r="OF45" s="3411"/>
      <c r="OG45" s="3411"/>
      <c r="OH45" s="3411"/>
      <c r="OI45" s="3411"/>
      <c r="OJ45" s="3411"/>
      <c r="OK45" s="3411"/>
      <c r="OL45" s="3411"/>
      <c r="OM45" s="3411"/>
      <c r="ON45" s="3411"/>
      <c r="OO45" s="3411"/>
      <c r="OP45" s="3411"/>
      <c r="OQ45" s="3411"/>
      <c r="OR45" s="3411"/>
      <c r="OS45" s="3411"/>
      <c r="OT45" s="3411"/>
      <c r="OU45" s="3411"/>
      <c r="OV45" s="3411"/>
      <c r="OW45" s="3411"/>
      <c r="OX45" s="3411"/>
      <c r="OY45" s="3411"/>
      <c r="OZ45" s="3411"/>
      <c r="PA45" s="3411"/>
      <c r="PB45" s="3411"/>
      <c r="PC45" s="3411"/>
      <c r="PD45" s="3411"/>
      <c r="PE45" s="3411"/>
      <c r="PF45" s="3411"/>
      <c r="PG45" s="3411"/>
      <c r="PH45" s="3411"/>
      <c r="PI45" s="3411"/>
      <c r="PJ45" s="3411"/>
      <c r="PK45" s="3411"/>
      <c r="PL45" s="3411"/>
      <c r="PM45" s="3411"/>
      <c r="PN45" s="3411"/>
      <c r="PO45" s="3411"/>
      <c r="PP45" s="3411"/>
      <c r="PQ45" s="3411"/>
      <c r="PR45" s="3411"/>
      <c r="PS45" s="3411"/>
      <c r="PT45" s="3411"/>
      <c r="PU45" s="3411"/>
      <c r="PV45" s="3411"/>
      <c r="PW45" s="3411"/>
      <c r="PX45" s="3411"/>
      <c r="PY45" s="3411"/>
      <c r="PZ45" s="3411"/>
      <c r="QA45" s="3411"/>
      <c r="QB45" s="3411"/>
      <c r="QC45" s="3411"/>
      <c r="QD45" s="3411"/>
      <c r="QE45" s="3411"/>
      <c r="QF45" s="3411"/>
      <c r="QG45" s="3411"/>
      <c r="QH45" s="3411"/>
      <c r="QI45" s="3411"/>
      <c r="QJ45" s="3411"/>
      <c r="QK45" s="3411"/>
      <c r="QL45" s="3411"/>
      <c r="QM45" s="3411"/>
      <c r="QN45" s="3411"/>
      <c r="QO45" s="3411"/>
      <c r="QP45" s="3411"/>
      <c r="QQ45" s="3411"/>
      <c r="QR45" s="3411"/>
      <c r="QS45" s="3411"/>
      <c r="QT45" s="3411"/>
      <c r="QU45" s="3411"/>
      <c r="QV45" s="3411"/>
      <c r="QW45" s="3411"/>
      <c r="QX45" s="3411"/>
      <c r="QY45" s="3411"/>
      <c r="QZ45" s="3411"/>
      <c r="RA45" s="3411"/>
      <c r="RB45" s="3411"/>
      <c r="RC45" s="3411"/>
      <c r="RD45" s="3411"/>
      <c r="RE45" s="3411"/>
      <c r="RF45" s="3411"/>
      <c r="RG45" s="3411"/>
      <c r="RH45" s="3411"/>
      <c r="RI45" s="3411"/>
      <c r="RJ45" s="3411"/>
      <c r="RK45" s="3411"/>
      <c r="RL45" s="3411"/>
      <c r="RM45" s="3411"/>
      <c r="RN45" s="3411"/>
      <c r="RO45" s="3411"/>
      <c r="RP45" s="3411"/>
      <c r="RQ45" s="3411"/>
      <c r="RR45" s="3411"/>
      <c r="RS45" s="3411"/>
      <c r="RT45" s="3411"/>
      <c r="RU45" s="3411"/>
      <c r="RV45" s="3411"/>
      <c r="RW45" s="3411"/>
      <c r="RX45" s="3411"/>
      <c r="RY45" s="3411"/>
      <c r="RZ45" s="3411"/>
      <c r="SA45" s="3411"/>
      <c r="SB45" s="3411"/>
      <c r="SC45" s="3411"/>
      <c r="SD45" s="3411"/>
      <c r="SE45" s="3411"/>
      <c r="SF45" s="3411"/>
      <c r="SG45" s="3411"/>
      <c r="SH45" s="3411"/>
      <c r="SI45" s="3411"/>
      <c r="SJ45" s="3411"/>
      <c r="SK45" s="3411"/>
      <c r="SL45" s="3411"/>
      <c r="SM45" s="3411"/>
      <c r="SN45" s="3411"/>
      <c r="SO45" s="3411"/>
      <c r="SP45" s="3411"/>
      <c r="SQ45" s="3411"/>
      <c r="SR45" s="3411"/>
      <c r="SS45" s="3411"/>
      <c r="ST45" s="3411"/>
      <c r="SU45" s="3411"/>
      <c r="SV45" s="3411"/>
      <c r="SW45" s="3411"/>
      <c r="SX45" s="3411"/>
      <c r="SY45" s="3411"/>
      <c r="SZ45" s="3411"/>
      <c r="TA45" s="3411"/>
      <c r="TB45" s="3411"/>
      <c r="TC45" s="3411"/>
      <c r="TD45" s="3411"/>
      <c r="TE45" s="3411"/>
      <c r="TF45" s="3411"/>
      <c r="TG45" s="3411"/>
      <c r="TH45" s="3411"/>
      <c r="TI45" s="3411"/>
      <c r="TJ45" s="3411"/>
      <c r="TK45" s="3411"/>
      <c r="TL45" s="3411"/>
      <c r="TM45" s="3411"/>
      <c r="TN45" s="3411"/>
      <c r="TO45" s="3411"/>
      <c r="TP45" s="3411"/>
      <c r="TQ45" s="3411"/>
      <c r="TR45" s="3411"/>
      <c r="TS45" s="3411"/>
      <c r="TT45" s="3411"/>
      <c r="TU45" s="3411"/>
      <c r="TV45" s="3411"/>
      <c r="TW45" s="3411"/>
      <c r="TX45" s="3411"/>
      <c r="TY45" s="3411"/>
      <c r="TZ45" s="3411"/>
      <c r="UA45" s="3411"/>
      <c r="UB45" s="3411"/>
      <c r="UC45" s="3411"/>
      <c r="UD45" s="3411"/>
      <c r="UE45" s="3411"/>
      <c r="UF45" s="3411"/>
      <c r="UG45" s="3411"/>
      <c r="UH45" s="3411"/>
      <c r="UI45" s="3411"/>
      <c r="UJ45" s="3411"/>
      <c r="UK45" s="3411"/>
      <c r="UL45" s="3411"/>
      <c r="UM45" s="3411"/>
      <c r="UN45" s="3411"/>
      <c r="UO45" s="3411"/>
      <c r="UP45" s="3411"/>
      <c r="UQ45" s="3411"/>
      <c r="UR45" s="3411"/>
      <c r="US45" s="3411"/>
      <c r="UT45" s="3411"/>
      <c r="UU45" s="3411"/>
      <c r="UV45" s="3411"/>
      <c r="UW45" s="3411"/>
      <c r="UX45" s="3411"/>
      <c r="UY45" s="3411"/>
      <c r="UZ45" s="3411"/>
      <c r="VA45" s="3411"/>
      <c r="VB45" s="3411"/>
      <c r="VC45" s="3411"/>
      <c r="VD45" s="3411"/>
      <c r="VE45" s="3411"/>
      <c r="VF45" s="3411"/>
      <c r="VG45" s="3411"/>
      <c r="VH45" s="3411"/>
      <c r="VI45" s="3411"/>
      <c r="VJ45" s="3411"/>
      <c r="VK45" s="3411"/>
      <c r="VL45" s="3411"/>
      <c r="VM45" s="3411"/>
      <c r="VN45" s="3411"/>
      <c r="VO45" s="3411"/>
      <c r="VP45" s="3411"/>
      <c r="VQ45" s="3411"/>
      <c r="VR45" s="3411"/>
      <c r="VS45" s="3411"/>
      <c r="VT45" s="3411"/>
      <c r="VU45" s="3411"/>
      <c r="VV45" s="3411"/>
      <c r="VW45" s="3411"/>
      <c r="VX45" s="3411"/>
      <c r="VY45" s="3411"/>
      <c r="VZ45" s="3411"/>
      <c r="WA45" s="3411"/>
      <c r="WB45" s="3411"/>
      <c r="WC45" s="3411"/>
      <c r="WD45" s="3411"/>
      <c r="WE45" s="3411"/>
      <c r="WF45" s="3411"/>
      <c r="WG45" s="3411"/>
      <c r="WH45" s="3411"/>
      <c r="WI45" s="3411"/>
      <c r="WJ45" s="3411"/>
      <c r="WK45" s="3411"/>
      <c r="WL45" s="3411"/>
      <c r="WM45" s="3411"/>
      <c r="WN45" s="3411"/>
      <c r="WO45" s="3411"/>
      <c r="WP45" s="3411"/>
      <c r="WQ45" s="3411"/>
      <c r="WR45" s="3411"/>
      <c r="WS45" s="3411"/>
      <c r="WT45" s="3411"/>
      <c r="WU45" s="3411"/>
      <c r="WV45" s="3411"/>
      <c r="WW45" s="3411"/>
      <c r="WX45" s="3411"/>
      <c r="WY45" s="3411"/>
      <c r="WZ45" s="3411"/>
      <c r="XA45" s="3411"/>
      <c r="XB45" s="3411"/>
      <c r="XC45" s="3411"/>
      <c r="XD45" s="3411"/>
      <c r="XE45" s="3411"/>
      <c r="XF45" s="3411"/>
      <c r="XG45" s="3411"/>
      <c r="XH45" s="3411"/>
      <c r="XI45" s="3411"/>
      <c r="XJ45" s="3411"/>
      <c r="XK45" s="3411"/>
      <c r="XL45" s="3411"/>
      <c r="XM45" s="3411"/>
      <c r="XN45" s="3411"/>
      <c r="XO45" s="3411"/>
      <c r="XP45" s="3411"/>
      <c r="XQ45" s="3411"/>
      <c r="XR45" s="3411"/>
      <c r="XS45" s="3411"/>
      <c r="XT45" s="3411"/>
      <c r="XU45" s="3411"/>
      <c r="XV45" s="3411"/>
      <c r="XW45" s="3411"/>
      <c r="XX45" s="3411"/>
      <c r="XY45" s="3411"/>
      <c r="XZ45" s="3411"/>
      <c r="YA45" s="3411"/>
      <c r="YB45" s="3411"/>
      <c r="YC45" s="3411"/>
      <c r="YD45" s="3411"/>
      <c r="YE45" s="3411"/>
      <c r="YF45" s="3411"/>
      <c r="YG45" s="3411"/>
      <c r="YH45" s="3411"/>
      <c r="YI45" s="3411"/>
      <c r="YJ45" s="3411"/>
      <c r="YK45" s="3411"/>
      <c r="YL45" s="3411"/>
      <c r="YM45" s="3411"/>
      <c r="YN45" s="3411"/>
      <c r="YO45" s="3411"/>
      <c r="YP45" s="3411"/>
      <c r="YQ45" s="3411"/>
      <c r="YR45" s="3411"/>
      <c r="YS45" s="3411"/>
      <c r="YT45" s="3411"/>
      <c r="YU45" s="3411"/>
      <c r="YV45" s="3411"/>
      <c r="YW45" s="3411"/>
      <c r="YX45" s="3411"/>
      <c r="YY45" s="3411"/>
      <c r="YZ45" s="3411"/>
      <c r="ZA45" s="3411"/>
      <c r="ZB45" s="3411"/>
      <c r="ZC45" s="3411"/>
      <c r="ZD45" s="3411"/>
      <c r="ZE45" s="3411"/>
      <c r="ZF45" s="3411"/>
      <c r="ZG45" s="3411"/>
      <c r="ZH45" s="3411"/>
      <c r="ZI45" s="3411"/>
      <c r="ZJ45" s="3411"/>
      <c r="ZK45" s="3411"/>
      <c r="ZL45" s="3411"/>
      <c r="ZM45" s="3411"/>
      <c r="ZN45" s="3411"/>
      <c r="ZO45" s="3411"/>
      <c r="ZP45" s="3411"/>
      <c r="ZQ45" s="3411"/>
      <c r="ZR45" s="3411"/>
      <c r="ZS45" s="3411"/>
      <c r="ZT45" s="3411"/>
      <c r="ZU45" s="3411"/>
      <c r="ZV45" s="3411"/>
      <c r="ZW45" s="3411"/>
      <c r="ZX45" s="3411"/>
      <c r="ZY45" s="3411"/>
      <c r="ZZ45" s="3411"/>
      <c r="AAA45" s="3411"/>
      <c r="AAB45" s="3411"/>
    </row>
    <row r="46" spans="2:704" ht="21" customHeight="1">
      <c r="B46" s="3413">
        <v>41</v>
      </c>
      <c r="C46" s="3417" t="s">
        <v>6373</v>
      </c>
      <c r="D46" s="3416"/>
      <c r="E46" s="3413" t="s">
        <v>6567</v>
      </c>
      <c r="F46" s="3413"/>
      <c r="G46" s="3413" t="s">
        <v>3903</v>
      </c>
      <c r="H46" s="3411"/>
      <c r="I46" s="3411"/>
      <c r="J46" s="3411"/>
      <c r="K46" s="3411"/>
      <c r="L46" s="3411"/>
      <c r="M46" s="3411"/>
      <c r="N46" s="3411"/>
      <c r="O46" s="3411"/>
      <c r="P46" s="3411"/>
      <c r="Q46" s="3411"/>
      <c r="R46" s="3411"/>
      <c r="S46" s="3411"/>
      <c r="T46" s="3411"/>
      <c r="U46" s="3411"/>
      <c r="V46" s="3411"/>
      <c r="W46" s="3411"/>
      <c r="X46" s="3411"/>
      <c r="Y46" s="3411"/>
      <c r="Z46" s="3411"/>
      <c r="AA46" s="3411"/>
      <c r="AB46" s="3411"/>
      <c r="AC46" s="3411"/>
      <c r="AD46" s="3411"/>
      <c r="AE46" s="3411"/>
      <c r="AF46" s="3411"/>
      <c r="AG46" s="3411"/>
      <c r="AH46" s="3411"/>
      <c r="AI46" s="3411"/>
      <c r="AJ46" s="3411"/>
      <c r="AK46" s="3411"/>
      <c r="AL46" s="3411"/>
      <c r="AM46" s="3411"/>
      <c r="AN46" s="3411"/>
      <c r="AO46" s="3411"/>
      <c r="AP46" s="3411"/>
      <c r="AQ46" s="3411"/>
      <c r="AR46" s="3411"/>
      <c r="AS46" s="3411"/>
      <c r="AT46" s="3411"/>
      <c r="AU46" s="3411"/>
      <c r="AV46" s="3411"/>
      <c r="AW46" s="3411"/>
      <c r="AX46" s="3411"/>
      <c r="AY46" s="3411"/>
      <c r="AZ46" s="3411"/>
      <c r="BA46" s="3411"/>
      <c r="BB46" s="3411"/>
      <c r="BC46" s="3411"/>
      <c r="BD46" s="3411"/>
      <c r="BE46" s="3411"/>
      <c r="BF46" s="3411"/>
      <c r="BG46" s="3411"/>
      <c r="BH46" s="3411"/>
      <c r="BI46" s="3411"/>
      <c r="BJ46" s="3411"/>
      <c r="BK46" s="3411"/>
      <c r="BL46" s="3411"/>
      <c r="BM46" s="3411"/>
      <c r="BN46" s="3411"/>
      <c r="BO46" s="3411"/>
      <c r="BP46" s="3411"/>
      <c r="BQ46" s="3411"/>
      <c r="BR46" s="3411"/>
      <c r="BS46" s="3411"/>
      <c r="BT46" s="3411"/>
      <c r="BU46" s="3411"/>
      <c r="BV46" s="3411"/>
      <c r="BW46" s="3411"/>
      <c r="BX46" s="3411"/>
      <c r="BY46" s="3411"/>
      <c r="BZ46" s="3411"/>
      <c r="CA46" s="3411"/>
      <c r="CB46" s="3411"/>
      <c r="CC46" s="3411"/>
      <c r="CD46" s="3411"/>
      <c r="CE46" s="3411"/>
      <c r="CF46" s="3411"/>
      <c r="CG46" s="3411"/>
      <c r="CH46" s="3411"/>
      <c r="CI46" s="3411"/>
      <c r="CJ46" s="3411"/>
      <c r="CK46" s="3411"/>
      <c r="CL46" s="3411"/>
      <c r="CM46" s="3411"/>
      <c r="CN46" s="3411"/>
      <c r="CO46" s="3411"/>
      <c r="CP46" s="3411"/>
      <c r="CQ46" s="3411"/>
      <c r="CR46" s="3411"/>
      <c r="CS46" s="3411"/>
      <c r="CT46" s="3411"/>
      <c r="CU46" s="3411"/>
      <c r="CV46" s="3411"/>
      <c r="CW46" s="3411"/>
      <c r="CX46" s="3411"/>
      <c r="CY46" s="3411"/>
      <c r="CZ46" s="3411"/>
      <c r="DA46" s="3411"/>
      <c r="DB46" s="3411"/>
      <c r="DC46" s="3411"/>
      <c r="DD46" s="3411"/>
      <c r="DE46" s="3411"/>
      <c r="DF46" s="3411"/>
      <c r="DG46" s="3411"/>
      <c r="DH46" s="3411"/>
      <c r="DI46" s="3411"/>
      <c r="DJ46" s="3411"/>
      <c r="DK46" s="3411"/>
      <c r="DL46" s="3411"/>
      <c r="DM46" s="3411"/>
      <c r="DN46" s="3411"/>
      <c r="DO46" s="3411"/>
      <c r="DP46" s="3411"/>
      <c r="DQ46" s="3411"/>
      <c r="DR46" s="3411"/>
      <c r="DS46" s="3411"/>
      <c r="DT46" s="3411"/>
      <c r="DU46" s="3411"/>
      <c r="DV46" s="3411"/>
      <c r="DW46" s="3411"/>
      <c r="DX46" s="3411"/>
      <c r="DY46" s="3411"/>
      <c r="DZ46" s="3411"/>
      <c r="EA46" s="3411"/>
      <c r="EB46" s="3411"/>
      <c r="EC46" s="3411"/>
      <c r="ED46" s="3411"/>
      <c r="EE46" s="3411"/>
      <c r="EF46" s="3411"/>
      <c r="EG46" s="3411"/>
      <c r="EH46" s="3411"/>
      <c r="EI46" s="3411"/>
      <c r="EJ46" s="3411"/>
      <c r="EK46" s="3411"/>
      <c r="EL46" s="3411"/>
      <c r="EM46" s="3411"/>
      <c r="EN46" s="3411"/>
      <c r="EO46" s="3411"/>
      <c r="EP46" s="3411"/>
      <c r="EQ46" s="3411"/>
      <c r="ER46" s="3411"/>
      <c r="ES46" s="3411"/>
      <c r="ET46" s="3411"/>
      <c r="EU46" s="3411"/>
      <c r="EV46" s="3411"/>
      <c r="EW46" s="3411"/>
      <c r="EX46" s="3411"/>
      <c r="EY46" s="3411"/>
      <c r="EZ46" s="3411"/>
      <c r="FA46" s="3411"/>
      <c r="FB46" s="3411"/>
      <c r="FC46" s="3411"/>
      <c r="FD46" s="3411"/>
      <c r="FE46" s="3411"/>
      <c r="FF46" s="3411"/>
      <c r="FG46" s="3411"/>
      <c r="FH46" s="3411"/>
      <c r="FI46" s="3411"/>
      <c r="FJ46" s="3411"/>
      <c r="FK46" s="3411"/>
      <c r="FL46" s="3411"/>
      <c r="FM46" s="3411"/>
      <c r="FN46" s="3411"/>
      <c r="FO46" s="3411"/>
      <c r="FP46" s="3411"/>
      <c r="FQ46" s="3411"/>
      <c r="FR46" s="3411"/>
      <c r="FS46" s="3411"/>
      <c r="FT46" s="3411"/>
      <c r="FU46" s="3411"/>
      <c r="FV46" s="3411"/>
      <c r="FW46" s="3411"/>
      <c r="FX46" s="3411"/>
      <c r="FY46" s="3411"/>
      <c r="FZ46" s="3411"/>
      <c r="GA46" s="3411"/>
      <c r="GB46" s="3411"/>
      <c r="GC46" s="3411"/>
      <c r="GD46" s="3411"/>
      <c r="GE46" s="3411"/>
      <c r="GF46" s="3411"/>
      <c r="GG46" s="3411"/>
      <c r="GH46" s="3411"/>
      <c r="GI46" s="3411"/>
      <c r="GJ46" s="3411"/>
      <c r="GK46" s="3411"/>
      <c r="GL46" s="3411"/>
      <c r="GM46" s="3411"/>
      <c r="GN46" s="3411"/>
      <c r="GO46" s="3411"/>
      <c r="GP46" s="3411"/>
      <c r="GQ46" s="3411"/>
      <c r="GR46" s="3411"/>
      <c r="GS46" s="3411"/>
      <c r="GT46" s="3411"/>
      <c r="GU46" s="3411"/>
      <c r="GV46" s="3411"/>
      <c r="GW46" s="3411"/>
      <c r="GX46" s="3411"/>
      <c r="GY46" s="3411"/>
      <c r="GZ46" s="3411"/>
      <c r="HA46" s="3411"/>
      <c r="HB46" s="3411"/>
      <c r="HC46" s="3411"/>
      <c r="HD46" s="3411"/>
      <c r="HE46" s="3411"/>
      <c r="HF46" s="3411"/>
      <c r="HG46" s="3411"/>
      <c r="HH46" s="3411"/>
      <c r="HI46" s="3411"/>
      <c r="HJ46" s="3411"/>
      <c r="HK46" s="3411"/>
      <c r="HL46" s="3411"/>
      <c r="HM46" s="3411"/>
      <c r="HN46" s="3411"/>
      <c r="HO46" s="3411"/>
      <c r="HP46" s="3411"/>
      <c r="HQ46" s="3411"/>
      <c r="HR46" s="3411"/>
      <c r="HS46" s="3411"/>
      <c r="HT46" s="3411"/>
      <c r="HU46" s="3411"/>
      <c r="HV46" s="3411"/>
      <c r="HW46" s="3411"/>
      <c r="HX46" s="3411"/>
      <c r="HY46" s="3411"/>
      <c r="HZ46" s="3411"/>
      <c r="IA46" s="3411"/>
      <c r="IB46" s="3411"/>
      <c r="IC46" s="3411"/>
      <c r="ID46" s="3411"/>
      <c r="IE46" s="3411"/>
      <c r="IF46" s="3411"/>
      <c r="IG46" s="3411"/>
      <c r="IH46" s="3411"/>
      <c r="II46" s="3411"/>
      <c r="IJ46" s="3411"/>
      <c r="IK46" s="3411"/>
      <c r="IL46" s="3411"/>
      <c r="IM46" s="3411"/>
      <c r="IN46" s="3411"/>
      <c r="IO46" s="3411"/>
      <c r="IP46" s="3411"/>
      <c r="IQ46" s="3411"/>
      <c r="IR46" s="3411"/>
      <c r="IS46" s="3411"/>
      <c r="IT46" s="3411"/>
      <c r="IU46" s="3411"/>
      <c r="IV46" s="3411"/>
      <c r="IW46" s="3411"/>
      <c r="IX46" s="3411"/>
      <c r="IY46" s="3411"/>
      <c r="IZ46" s="3411"/>
      <c r="JA46" s="3411"/>
      <c r="JB46" s="3411"/>
      <c r="JC46" s="3411"/>
      <c r="JD46" s="3411"/>
      <c r="JE46" s="3411"/>
      <c r="JF46" s="3411"/>
      <c r="JG46" s="3411"/>
      <c r="JH46" s="3411"/>
      <c r="JI46" s="3411"/>
      <c r="JJ46" s="3411"/>
      <c r="JK46" s="3411"/>
      <c r="JL46" s="3411"/>
      <c r="JM46" s="3411"/>
      <c r="JN46" s="3411"/>
      <c r="JO46" s="3411"/>
      <c r="JP46" s="3411"/>
      <c r="JQ46" s="3411"/>
      <c r="JR46" s="3411"/>
      <c r="JS46" s="3411"/>
      <c r="JT46" s="3411"/>
      <c r="JU46" s="3411"/>
      <c r="JV46" s="3411"/>
      <c r="JW46" s="3411"/>
      <c r="JX46" s="3411"/>
      <c r="JY46" s="3411"/>
      <c r="JZ46" s="3411"/>
      <c r="KA46" s="3411"/>
      <c r="KB46" s="3411"/>
      <c r="KC46" s="3411"/>
      <c r="KD46" s="3411"/>
      <c r="KE46" s="3411"/>
      <c r="KF46" s="3411"/>
      <c r="KG46" s="3411"/>
      <c r="KH46" s="3411"/>
      <c r="KI46" s="3411"/>
      <c r="KJ46" s="3411"/>
      <c r="KK46" s="3411"/>
      <c r="KL46" s="3411"/>
      <c r="KM46" s="3411"/>
      <c r="KN46" s="3411"/>
      <c r="KO46" s="3411"/>
      <c r="KP46" s="3411"/>
      <c r="KQ46" s="3411"/>
      <c r="KR46" s="3411"/>
      <c r="KS46" s="3411"/>
      <c r="KT46" s="3411"/>
      <c r="KU46" s="3411"/>
      <c r="KV46" s="3411"/>
      <c r="KW46" s="3411"/>
      <c r="KX46" s="3411"/>
      <c r="KY46" s="3411"/>
      <c r="KZ46" s="3411"/>
      <c r="LA46" s="3411"/>
      <c r="LB46" s="3411"/>
      <c r="LC46" s="3411"/>
      <c r="LD46" s="3411"/>
      <c r="LE46" s="3411"/>
      <c r="LF46" s="3411"/>
      <c r="LG46" s="3411"/>
      <c r="LH46" s="3411"/>
      <c r="LI46" s="3411"/>
      <c r="LJ46" s="3411"/>
      <c r="LK46" s="3411"/>
      <c r="LL46" s="3411"/>
      <c r="LM46" s="3411"/>
      <c r="LN46" s="3411"/>
      <c r="LO46" s="3411"/>
      <c r="LP46" s="3411"/>
      <c r="LQ46" s="3411"/>
      <c r="LR46" s="3411"/>
      <c r="LS46" s="3411"/>
      <c r="LT46" s="3411"/>
      <c r="LU46" s="3411"/>
      <c r="LV46" s="3411"/>
      <c r="LW46" s="3411"/>
      <c r="LX46" s="3411"/>
      <c r="LY46" s="3411"/>
      <c r="LZ46" s="3411"/>
      <c r="MA46" s="3411"/>
      <c r="MB46" s="3411"/>
      <c r="MC46" s="3411"/>
      <c r="MD46" s="3411"/>
      <c r="ME46" s="3411"/>
      <c r="MF46" s="3411"/>
      <c r="MG46" s="3411"/>
      <c r="MH46" s="3411"/>
      <c r="MI46" s="3411"/>
      <c r="MJ46" s="3411"/>
      <c r="MK46" s="3411"/>
      <c r="ML46" s="3411"/>
      <c r="MM46" s="3411"/>
      <c r="MN46" s="3411"/>
      <c r="MO46" s="3411"/>
      <c r="MP46" s="3411"/>
      <c r="MQ46" s="3411"/>
      <c r="MR46" s="3411"/>
      <c r="MS46" s="3411"/>
      <c r="MT46" s="3411"/>
      <c r="MU46" s="3411"/>
      <c r="MV46" s="3411"/>
      <c r="MW46" s="3411"/>
      <c r="MX46" s="3411"/>
      <c r="MY46" s="3411"/>
      <c r="MZ46" s="3411"/>
      <c r="NA46" s="3411"/>
      <c r="NB46" s="3411"/>
      <c r="NC46" s="3411"/>
      <c r="ND46" s="3411"/>
      <c r="NE46" s="3411"/>
      <c r="NF46" s="3411"/>
      <c r="NG46" s="3411"/>
      <c r="NH46" s="3411"/>
      <c r="NI46" s="3411"/>
      <c r="NJ46" s="3411"/>
      <c r="NK46" s="3411"/>
      <c r="NL46" s="3411"/>
      <c r="NM46" s="3411"/>
      <c r="NN46" s="3411"/>
      <c r="NO46" s="3411"/>
      <c r="NP46" s="3411"/>
      <c r="NQ46" s="3411"/>
      <c r="NR46" s="3411"/>
      <c r="NS46" s="3411"/>
      <c r="NT46" s="3411"/>
      <c r="NU46" s="3411"/>
      <c r="NV46" s="3411"/>
      <c r="NW46" s="3411"/>
      <c r="NX46" s="3411"/>
      <c r="NY46" s="3411"/>
      <c r="NZ46" s="3411"/>
      <c r="OA46" s="3411"/>
      <c r="OB46" s="3411"/>
      <c r="OC46" s="3411"/>
      <c r="OD46" s="3411"/>
      <c r="OE46" s="3411"/>
      <c r="OF46" s="3411"/>
      <c r="OG46" s="3411"/>
      <c r="OH46" s="3411"/>
      <c r="OI46" s="3411"/>
      <c r="OJ46" s="3411"/>
      <c r="OK46" s="3411"/>
      <c r="OL46" s="3411"/>
      <c r="OM46" s="3411"/>
      <c r="ON46" s="3411"/>
      <c r="OO46" s="3411"/>
      <c r="OP46" s="3411"/>
      <c r="OQ46" s="3411"/>
      <c r="OR46" s="3411"/>
      <c r="OS46" s="3411"/>
      <c r="OT46" s="3411"/>
      <c r="OU46" s="3411"/>
      <c r="OV46" s="3411"/>
      <c r="OW46" s="3411"/>
      <c r="OX46" s="3411"/>
      <c r="OY46" s="3411"/>
      <c r="OZ46" s="3411"/>
      <c r="PA46" s="3411"/>
      <c r="PB46" s="3411"/>
      <c r="PC46" s="3411"/>
      <c r="PD46" s="3411"/>
      <c r="PE46" s="3411"/>
      <c r="PF46" s="3411"/>
      <c r="PG46" s="3411"/>
      <c r="PH46" s="3411"/>
      <c r="PI46" s="3411"/>
      <c r="PJ46" s="3411"/>
      <c r="PK46" s="3411"/>
      <c r="PL46" s="3411"/>
      <c r="PM46" s="3411"/>
      <c r="PN46" s="3411"/>
      <c r="PO46" s="3411"/>
      <c r="PP46" s="3411"/>
      <c r="PQ46" s="3411"/>
      <c r="PR46" s="3411"/>
      <c r="PS46" s="3411"/>
      <c r="PT46" s="3411"/>
      <c r="PU46" s="3411"/>
      <c r="PV46" s="3411"/>
      <c r="PW46" s="3411"/>
      <c r="PX46" s="3411"/>
      <c r="PY46" s="3411"/>
      <c r="PZ46" s="3411"/>
      <c r="QA46" s="3411"/>
      <c r="QB46" s="3411"/>
      <c r="QC46" s="3411"/>
      <c r="QD46" s="3411"/>
      <c r="QE46" s="3411"/>
      <c r="QF46" s="3411"/>
      <c r="QG46" s="3411"/>
      <c r="QH46" s="3411"/>
      <c r="QI46" s="3411"/>
      <c r="QJ46" s="3411"/>
      <c r="QK46" s="3411"/>
      <c r="QL46" s="3411"/>
      <c r="QM46" s="3411"/>
      <c r="QN46" s="3411"/>
      <c r="QO46" s="3411"/>
      <c r="QP46" s="3411"/>
      <c r="QQ46" s="3411"/>
      <c r="QR46" s="3411"/>
      <c r="QS46" s="3411"/>
      <c r="QT46" s="3411"/>
      <c r="QU46" s="3411"/>
      <c r="QV46" s="3411"/>
      <c r="QW46" s="3411"/>
      <c r="QX46" s="3411"/>
      <c r="QY46" s="3411"/>
      <c r="QZ46" s="3411"/>
      <c r="RA46" s="3411"/>
      <c r="RB46" s="3411"/>
      <c r="RC46" s="3411"/>
      <c r="RD46" s="3411"/>
      <c r="RE46" s="3411"/>
      <c r="RF46" s="3411"/>
      <c r="RG46" s="3411"/>
      <c r="RH46" s="3411"/>
      <c r="RI46" s="3411"/>
      <c r="RJ46" s="3411"/>
      <c r="RK46" s="3411"/>
      <c r="RL46" s="3411"/>
      <c r="RM46" s="3411"/>
      <c r="RN46" s="3411"/>
      <c r="RO46" s="3411"/>
      <c r="RP46" s="3411"/>
      <c r="RQ46" s="3411"/>
      <c r="RR46" s="3411"/>
      <c r="RS46" s="3411"/>
      <c r="RT46" s="3411"/>
      <c r="RU46" s="3411"/>
      <c r="RV46" s="3411"/>
      <c r="RW46" s="3411"/>
      <c r="RX46" s="3411"/>
      <c r="RY46" s="3411"/>
      <c r="RZ46" s="3411"/>
      <c r="SA46" s="3411"/>
      <c r="SB46" s="3411"/>
      <c r="SC46" s="3411"/>
      <c r="SD46" s="3411"/>
      <c r="SE46" s="3411"/>
      <c r="SF46" s="3411"/>
      <c r="SG46" s="3411"/>
      <c r="SH46" s="3411"/>
      <c r="SI46" s="3411"/>
      <c r="SJ46" s="3411"/>
      <c r="SK46" s="3411"/>
      <c r="SL46" s="3411"/>
      <c r="SM46" s="3411"/>
      <c r="SN46" s="3411"/>
      <c r="SO46" s="3411"/>
      <c r="SP46" s="3411"/>
      <c r="SQ46" s="3411"/>
      <c r="SR46" s="3411"/>
      <c r="SS46" s="3411"/>
      <c r="ST46" s="3411"/>
      <c r="SU46" s="3411"/>
      <c r="SV46" s="3411"/>
      <c r="SW46" s="3411"/>
      <c r="SX46" s="3411"/>
      <c r="SY46" s="3411"/>
      <c r="SZ46" s="3411"/>
      <c r="TA46" s="3411"/>
      <c r="TB46" s="3411"/>
      <c r="TC46" s="3411"/>
      <c r="TD46" s="3411"/>
      <c r="TE46" s="3411"/>
      <c r="TF46" s="3411"/>
      <c r="TG46" s="3411"/>
      <c r="TH46" s="3411"/>
      <c r="TI46" s="3411"/>
      <c r="TJ46" s="3411"/>
      <c r="TK46" s="3411"/>
      <c r="TL46" s="3411"/>
      <c r="TM46" s="3411"/>
      <c r="TN46" s="3411"/>
      <c r="TO46" s="3411"/>
      <c r="TP46" s="3411"/>
      <c r="TQ46" s="3411"/>
      <c r="TR46" s="3411"/>
      <c r="TS46" s="3411"/>
      <c r="TT46" s="3411"/>
      <c r="TU46" s="3411"/>
      <c r="TV46" s="3411"/>
      <c r="TW46" s="3411"/>
      <c r="TX46" s="3411"/>
      <c r="TY46" s="3411"/>
      <c r="TZ46" s="3411"/>
      <c r="UA46" s="3411"/>
      <c r="UB46" s="3411"/>
      <c r="UC46" s="3411"/>
      <c r="UD46" s="3411"/>
      <c r="UE46" s="3411"/>
      <c r="UF46" s="3411"/>
      <c r="UG46" s="3411"/>
      <c r="UH46" s="3411"/>
      <c r="UI46" s="3411"/>
      <c r="UJ46" s="3411"/>
      <c r="UK46" s="3411"/>
      <c r="UL46" s="3411"/>
      <c r="UM46" s="3411"/>
      <c r="UN46" s="3411"/>
      <c r="UO46" s="3411"/>
      <c r="UP46" s="3411"/>
      <c r="UQ46" s="3411"/>
      <c r="UR46" s="3411"/>
      <c r="US46" s="3411"/>
      <c r="UT46" s="3411"/>
      <c r="UU46" s="3411"/>
      <c r="UV46" s="3411"/>
      <c r="UW46" s="3411"/>
      <c r="UX46" s="3411"/>
      <c r="UY46" s="3411"/>
      <c r="UZ46" s="3411"/>
      <c r="VA46" s="3411"/>
      <c r="VB46" s="3411"/>
      <c r="VC46" s="3411"/>
      <c r="VD46" s="3411"/>
      <c r="VE46" s="3411"/>
      <c r="VF46" s="3411"/>
      <c r="VG46" s="3411"/>
      <c r="VH46" s="3411"/>
      <c r="VI46" s="3411"/>
      <c r="VJ46" s="3411"/>
      <c r="VK46" s="3411"/>
      <c r="VL46" s="3411"/>
      <c r="VM46" s="3411"/>
      <c r="VN46" s="3411"/>
      <c r="VO46" s="3411"/>
      <c r="VP46" s="3411"/>
      <c r="VQ46" s="3411"/>
      <c r="VR46" s="3411"/>
      <c r="VS46" s="3411"/>
      <c r="VT46" s="3411"/>
      <c r="VU46" s="3411"/>
      <c r="VV46" s="3411"/>
      <c r="VW46" s="3411"/>
      <c r="VX46" s="3411"/>
      <c r="VY46" s="3411"/>
      <c r="VZ46" s="3411"/>
      <c r="WA46" s="3411"/>
      <c r="WB46" s="3411"/>
      <c r="WC46" s="3411"/>
      <c r="WD46" s="3411"/>
      <c r="WE46" s="3411"/>
      <c r="WF46" s="3411"/>
      <c r="WG46" s="3411"/>
      <c r="WH46" s="3411"/>
      <c r="WI46" s="3411"/>
      <c r="WJ46" s="3411"/>
      <c r="WK46" s="3411"/>
      <c r="WL46" s="3411"/>
      <c r="WM46" s="3411"/>
      <c r="WN46" s="3411"/>
      <c r="WO46" s="3411"/>
      <c r="WP46" s="3411"/>
      <c r="WQ46" s="3411"/>
      <c r="WR46" s="3411"/>
      <c r="WS46" s="3411"/>
      <c r="WT46" s="3411"/>
      <c r="WU46" s="3411"/>
      <c r="WV46" s="3411"/>
      <c r="WW46" s="3411"/>
      <c r="WX46" s="3411"/>
      <c r="WY46" s="3411"/>
      <c r="WZ46" s="3411"/>
      <c r="XA46" s="3411"/>
      <c r="XB46" s="3411"/>
      <c r="XC46" s="3411"/>
      <c r="XD46" s="3411"/>
      <c r="XE46" s="3411"/>
      <c r="XF46" s="3411"/>
      <c r="XG46" s="3411"/>
      <c r="XH46" s="3411"/>
      <c r="XI46" s="3411"/>
      <c r="XJ46" s="3411"/>
      <c r="XK46" s="3411"/>
      <c r="XL46" s="3411"/>
      <c r="XM46" s="3411"/>
      <c r="XN46" s="3411"/>
      <c r="XO46" s="3411"/>
      <c r="XP46" s="3411"/>
      <c r="XQ46" s="3411"/>
      <c r="XR46" s="3411"/>
      <c r="XS46" s="3411"/>
      <c r="XT46" s="3411"/>
      <c r="XU46" s="3411"/>
      <c r="XV46" s="3411"/>
      <c r="XW46" s="3411"/>
      <c r="XX46" s="3411"/>
      <c r="XY46" s="3411"/>
      <c r="XZ46" s="3411"/>
      <c r="YA46" s="3411"/>
      <c r="YB46" s="3411"/>
      <c r="YC46" s="3411"/>
      <c r="YD46" s="3411"/>
      <c r="YE46" s="3411"/>
      <c r="YF46" s="3411"/>
      <c r="YG46" s="3411"/>
      <c r="YH46" s="3411"/>
      <c r="YI46" s="3411"/>
      <c r="YJ46" s="3411"/>
      <c r="YK46" s="3411"/>
      <c r="YL46" s="3411"/>
      <c r="YM46" s="3411"/>
      <c r="YN46" s="3411"/>
      <c r="YO46" s="3411"/>
      <c r="YP46" s="3411"/>
      <c r="YQ46" s="3411"/>
      <c r="YR46" s="3411"/>
      <c r="YS46" s="3411"/>
      <c r="YT46" s="3411"/>
      <c r="YU46" s="3411"/>
      <c r="YV46" s="3411"/>
      <c r="YW46" s="3411"/>
      <c r="YX46" s="3411"/>
      <c r="YY46" s="3411"/>
      <c r="YZ46" s="3411"/>
      <c r="ZA46" s="3411"/>
      <c r="ZB46" s="3411"/>
      <c r="ZC46" s="3411"/>
      <c r="ZD46" s="3411"/>
      <c r="ZE46" s="3411"/>
      <c r="ZF46" s="3411"/>
      <c r="ZG46" s="3411"/>
      <c r="ZH46" s="3411"/>
      <c r="ZI46" s="3411"/>
      <c r="ZJ46" s="3411"/>
      <c r="ZK46" s="3411"/>
      <c r="ZL46" s="3411"/>
      <c r="ZM46" s="3411"/>
      <c r="ZN46" s="3411"/>
      <c r="ZO46" s="3411"/>
      <c r="ZP46" s="3411"/>
      <c r="ZQ46" s="3411"/>
      <c r="ZR46" s="3411"/>
      <c r="ZS46" s="3411"/>
      <c r="ZT46" s="3411"/>
      <c r="ZU46" s="3411"/>
      <c r="ZV46" s="3411"/>
      <c r="ZW46" s="3411"/>
      <c r="ZX46" s="3411"/>
      <c r="ZY46" s="3411"/>
      <c r="ZZ46" s="3411"/>
      <c r="AAA46" s="3411"/>
      <c r="AAB46" s="3411"/>
    </row>
    <row r="47" spans="2:704" ht="21" customHeight="1">
      <c r="B47" s="3413">
        <v>42</v>
      </c>
      <c r="C47" s="3417" t="s">
        <v>6375</v>
      </c>
      <c r="D47" s="3416"/>
      <c r="E47" s="3413" t="s">
        <v>6567</v>
      </c>
      <c r="F47" s="3413"/>
      <c r="G47" s="3413" t="s">
        <v>3903</v>
      </c>
      <c r="H47" s="3411"/>
      <c r="I47" s="3411"/>
      <c r="J47" s="3411"/>
      <c r="K47" s="3411"/>
      <c r="L47" s="3411"/>
      <c r="M47" s="3411"/>
      <c r="N47" s="3411"/>
      <c r="O47" s="3411"/>
      <c r="P47" s="3411"/>
      <c r="Q47" s="3411"/>
      <c r="R47" s="3411"/>
      <c r="S47" s="3411"/>
      <c r="T47" s="3411"/>
      <c r="U47" s="3411"/>
      <c r="V47" s="3411"/>
      <c r="W47" s="3411"/>
      <c r="X47" s="3411"/>
      <c r="Y47" s="3411"/>
      <c r="Z47" s="3411"/>
      <c r="AA47" s="3411"/>
      <c r="AB47" s="3411"/>
      <c r="AC47" s="3411"/>
      <c r="AD47" s="3411"/>
      <c r="AE47" s="3411"/>
      <c r="AF47" s="3411"/>
      <c r="AG47" s="3411"/>
      <c r="AH47" s="3411"/>
      <c r="AI47" s="3411"/>
      <c r="AJ47" s="3411"/>
      <c r="AK47" s="3411"/>
      <c r="AL47" s="3411"/>
      <c r="AM47" s="3411"/>
      <c r="AN47" s="3411"/>
      <c r="AO47" s="3411"/>
      <c r="AP47" s="3411"/>
      <c r="AQ47" s="3411"/>
      <c r="AR47" s="3411"/>
      <c r="AS47" s="3411"/>
      <c r="AT47" s="3411"/>
      <c r="AU47" s="3411"/>
      <c r="AV47" s="3411"/>
      <c r="AW47" s="3411"/>
      <c r="AX47" s="3411"/>
      <c r="AY47" s="3411"/>
      <c r="AZ47" s="3411"/>
      <c r="BA47" s="3411"/>
      <c r="BB47" s="3411"/>
      <c r="BC47" s="3411"/>
      <c r="BD47" s="3411"/>
      <c r="BE47" s="3411"/>
      <c r="BF47" s="3411"/>
      <c r="BG47" s="3411"/>
      <c r="BH47" s="3411"/>
      <c r="BI47" s="3411"/>
      <c r="BJ47" s="3411"/>
      <c r="BK47" s="3411"/>
      <c r="BL47" s="3411"/>
      <c r="BM47" s="3411"/>
      <c r="BN47" s="3411"/>
      <c r="BO47" s="3411"/>
      <c r="BP47" s="3411"/>
      <c r="BQ47" s="3411"/>
      <c r="BR47" s="3411"/>
      <c r="BS47" s="3411"/>
      <c r="BT47" s="3411"/>
      <c r="BU47" s="3411"/>
      <c r="BV47" s="3411"/>
      <c r="BW47" s="3411"/>
      <c r="BX47" s="3411"/>
      <c r="BY47" s="3411"/>
      <c r="BZ47" s="3411"/>
      <c r="CA47" s="3411"/>
      <c r="CB47" s="3411"/>
      <c r="CC47" s="3411"/>
      <c r="CD47" s="3411"/>
      <c r="CE47" s="3411"/>
      <c r="CF47" s="3411"/>
      <c r="CG47" s="3411"/>
      <c r="CH47" s="3411"/>
      <c r="CI47" s="3411"/>
      <c r="CJ47" s="3411"/>
      <c r="CK47" s="3411"/>
      <c r="CL47" s="3411"/>
      <c r="CM47" s="3411"/>
      <c r="CN47" s="3411"/>
      <c r="CO47" s="3411"/>
      <c r="CP47" s="3411"/>
      <c r="CQ47" s="3411"/>
      <c r="CR47" s="3411"/>
      <c r="CS47" s="3411"/>
      <c r="CT47" s="3411"/>
      <c r="CU47" s="3411"/>
      <c r="CV47" s="3411"/>
      <c r="CW47" s="3411"/>
      <c r="CX47" s="3411"/>
      <c r="CY47" s="3411"/>
      <c r="CZ47" s="3411"/>
      <c r="DA47" s="3411"/>
      <c r="DB47" s="3411"/>
      <c r="DC47" s="3411"/>
      <c r="DD47" s="3411"/>
      <c r="DE47" s="3411"/>
      <c r="DF47" s="3411"/>
      <c r="DG47" s="3411"/>
      <c r="DH47" s="3411"/>
      <c r="DI47" s="3411"/>
      <c r="DJ47" s="3411"/>
      <c r="DK47" s="3411"/>
      <c r="DL47" s="3411"/>
      <c r="DM47" s="3411"/>
      <c r="DN47" s="3411"/>
      <c r="DO47" s="3411"/>
      <c r="DP47" s="3411"/>
      <c r="DQ47" s="3411"/>
      <c r="DR47" s="3411"/>
      <c r="DS47" s="3411"/>
      <c r="DT47" s="3411"/>
      <c r="DU47" s="3411"/>
      <c r="DV47" s="3411"/>
      <c r="DW47" s="3411"/>
      <c r="DX47" s="3411"/>
      <c r="DY47" s="3411"/>
      <c r="DZ47" s="3411"/>
      <c r="EA47" s="3411"/>
      <c r="EB47" s="3411"/>
      <c r="EC47" s="3411"/>
      <c r="ED47" s="3411"/>
      <c r="EE47" s="3411"/>
      <c r="EF47" s="3411"/>
      <c r="EG47" s="3411"/>
      <c r="EH47" s="3411"/>
      <c r="EI47" s="3411"/>
      <c r="EJ47" s="3411"/>
      <c r="EK47" s="3411"/>
      <c r="EL47" s="3411"/>
      <c r="EM47" s="3411"/>
      <c r="EN47" s="3411"/>
      <c r="EO47" s="3411"/>
      <c r="EP47" s="3411"/>
      <c r="EQ47" s="3411"/>
      <c r="ER47" s="3411"/>
      <c r="ES47" s="3411"/>
      <c r="ET47" s="3411"/>
      <c r="EU47" s="3411"/>
      <c r="EV47" s="3411"/>
      <c r="EW47" s="3411"/>
      <c r="EX47" s="3411"/>
      <c r="EY47" s="3411"/>
      <c r="EZ47" s="3411"/>
      <c r="FA47" s="3411"/>
      <c r="FB47" s="3411"/>
      <c r="FC47" s="3411"/>
      <c r="FD47" s="3411"/>
      <c r="FE47" s="3411"/>
      <c r="FF47" s="3411"/>
      <c r="FG47" s="3411"/>
      <c r="FH47" s="3411"/>
      <c r="FI47" s="3411"/>
      <c r="FJ47" s="3411"/>
      <c r="FK47" s="3411"/>
      <c r="FL47" s="3411"/>
      <c r="FM47" s="3411"/>
      <c r="FN47" s="3411"/>
      <c r="FO47" s="3411"/>
      <c r="FP47" s="3411"/>
      <c r="FQ47" s="3411"/>
      <c r="FR47" s="3411"/>
      <c r="FS47" s="3411"/>
      <c r="FT47" s="3411"/>
      <c r="FU47" s="3411"/>
      <c r="FV47" s="3411"/>
      <c r="FW47" s="3411"/>
      <c r="FX47" s="3411"/>
      <c r="FY47" s="3411"/>
      <c r="FZ47" s="3411"/>
      <c r="GA47" s="3411"/>
      <c r="GB47" s="3411"/>
      <c r="GC47" s="3411"/>
      <c r="GD47" s="3411"/>
      <c r="GE47" s="3411"/>
      <c r="GF47" s="3411"/>
      <c r="GG47" s="3411"/>
      <c r="GH47" s="3411"/>
      <c r="GI47" s="3411"/>
      <c r="GJ47" s="3411"/>
      <c r="GK47" s="3411"/>
      <c r="GL47" s="3411"/>
      <c r="GM47" s="3411"/>
      <c r="GN47" s="3411"/>
      <c r="GO47" s="3411"/>
      <c r="GP47" s="3411"/>
      <c r="GQ47" s="3411"/>
      <c r="GR47" s="3411"/>
      <c r="GS47" s="3411"/>
      <c r="GT47" s="3411"/>
      <c r="GU47" s="3411"/>
      <c r="GV47" s="3411"/>
      <c r="GW47" s="3411"/>
      <c r="GX47" s="3411"/>
      <c r="GY47" s="3411"/>
      <c r="GZ47" s="3411"/>
      <c r="HA47" s="3411"/>
      <c r="HB47" s="3411"/>
      <c r="HC47" s="3411"/>
      <c r="HD47" s="3411"/>
      <c r="HE47" s="3411"/>
      <c r="HF47" s="3411"/>
      <c r="HG47" s="3411"/>
      <c r="HH47" s="3411"/>
      <c r="HI47" s="3411"/>
      <c r="HJ47" s="3411"/>
      <c r="HK47" s="3411"/>
      <c r="HL47" s="3411"/>
      <c r="HM47" s="3411"/>
      <c r="HN47" s="3411"/>
      <c r="HO47" s="3411"/>
      <c r="HP47" s="3411"/>
      <c r="HQ47" s="3411"/>
      <c r="HR47" s="3411"/>
      <c r="HS47" s="3411"/>
      <c r="HT47" s="3411"/>
      <c r="HU47" s="3411"/>
      <c r="HV47" s="3411"/>
      <c r="HW47" s="3411"/>
      <c r="HX47" s="3411"/>
      <c r="HY47" s="3411"/>
      <c r="HZ47" s="3411"/>
      <c r="IA47" s="3411"/>
      <c r="IB47" s="3411"/>
      <c r="IC47" s="3411"/>
      <c r="ID47" s="3411"/>
      <c r="IE47" s="3411"/>
      <c r="IF47" s="3411"/>
      <c r="IG47" s="3411"/>
      <c r="IH47" s="3411"/>
      <c r="II47" s="3411"/>
      <c r="IJ47" s="3411"/>
      <c r="IK47" s="3411"/>
      <c r="IL47" s="3411"/>
      <c r="IM47" s="3411"/>
      <c r="IN47" s="3411"/>
      <c r="IO47" s="3411"/>
      <c r="IP47" s="3411"/>
      <c r="IQ47" s="3411"/>
      <c r="IR47" s="3411"/>
      <c r="IS47" s="3411"/>
      <c r="IT47" s="3411"/>
      <c r="IU47" s="3411"/>
      <c r="IV47" s="3411"/>
      <c r="IW47" s="3411"/>
      <c r="IX47" s="3411"/>
      <c r="IY47" s="3411"/>
      <c r="IZ47" s="3411"/>
      <c r="JA47" s="3411"/>
      <c r="JB47" s="3411"/>
      <c r="JC47" s="3411"/>
      <c r="JD47" s="3411"/>
      <c r="JE47" s="3411"/>
      <c r="JF47" s="3411"/>
      <c r="JG47" s="3411"/>
      <c r="JH47" s="3411"/>
      <c r="JI47" s="3411"/>
      <c r="JJ47" s="3411"/>
      <c r="JK47" s="3411"/>
      <c r="JL47" s="3411"/>
      <c r="JM47" s="3411"/>
      <c r="JN47" s="3411"/>
      <c r="JO47" s="3411"/>
      <c r="JP47" s="3411"/>
      <c r="JQ47" s="3411"/>
      <c r="JR47" s="3411"/>
      <c r="JS47" s="3411"/>
      <c r="JT47" s="3411"/>
      <c r="JU47" s="3411"/>
      <c r="JV47" s="3411"/>
      <c r="JW47" s="3411"/>
      <c r="JX47" s="3411"/>
      <c r="JY47" s="3411"/>
      <c r="JZ47" s="3411"/>
      <c r="KA47" s="3411"/>
      <c r="KB47" s="3411"/>
      <c r="KC47" s="3411"/>
      <c r="KD47" s="3411"/>
      <c r="KE47" s="3411"/>
      <c r="KF47" s="3411"/>
      <c r="KG47" s="3411"/>
      <c r="KH47" s="3411"/>
      <c r="KI47" s="3411"/>
      <c r="KJ47" s="3411"/>
      <c r="KK47" s="3411"/>
      <c r="KL47" s="3411"/>
      <c r="KM47" s="3411"/>
      <c r="KN47" s="3411"/>
      <c r="KO47" s="3411"/>
      <c r="KP47" s="3411"/>
      <c r="KQ47" s="3411"/>
      <c r="KR47" s="3411"/>
      <c r="KS47" s="3411"/>
      <c r="KT47" s="3411"/>
      <c r="KU47" s="3411"/>
      <c r="KV47" s="3411"/>
      <c r="KW47" s="3411"/>
      <c r="KX47" s="3411"/>
      <c r="KY47" s="3411"/>
      <c r="KZ47" s="3411"/>
      <c r="LA47" s="3411"/>
      <c r="LB47" s="3411"/>
      <c r="LC47" s="3411"/>
      <c r="LD47" s="3411"/>
      <c r="LE47" s="3411"/>
      <c r="LF47" s="3411"/>
      <c r="LG47" s="3411"/>
      <c r="LH47" s="3411"/>
      <c r="LI47" s="3411"/>
      <c r="LJ47" s="3411"/>
      <c r="LK47" s="3411"/>
      <c r="LL47" s="3411"/>
      <c r="LM47" s="3411"/>
      <c r="LN47" s="3411"/>
      <c r="LO47" s="3411"/>
      <c r="LP47" s="3411"/>
      <c r="LQ47" s="3411"/>
      <c r="LR47" s="3411"/>
      <c r="LS47" s="3411"/>
      <c r="LT47" s="3411"/>
      <c r="LU47" s="3411"/>
      <c r="LV47" s="3411"/>
      <c r="LW47" s="3411"/>
      <c r="LX47" s="3411"/>
      <c r="LY47" s="3411"/>
      <c r="LZ47" s="3411"/>
      <c r="MA47" s="3411"/>
      <c r="MB47" s="3411"/>
      <c r="MC47" s="3411"/>
      <c r="MD47" s="3411"/>
      <c r="ME47" s="3411"/>
      <c r="MF47" s="3411"/>
      <c r="MG47" s="3411"/>
      <c r="MH47" s="3411"/>
      <c r="MI47" s="3411"/>
      <c r="MJ47" s="3411"/>
      <c r="MK47" s="3411"/>
      <c r="ML47" s="3411"/>
      <c r="MM47" s="3411"/>
      <c r="MN47" s="3411"/>
      <c r="MO47" s="3411"/>
      <c r="MP47" s="3411"/>
      <c r="MQ47" s="3411"/>
      <c r="MR47" s="3411"/>
      <c r="MS47" s="3411"/>
      <c r="MT47" s="3411"/>
      <c r="MU47" s="3411"/>
      <c r="MV47" s="3411"/>
      <c r="MW47" s="3411"/>
      <c r="MX47" s="3411"/>
      <c r="MY47" s="3411"/>
      <c r="MZ47" s="3411"/>
      <c r="NA47" s="3411"/>
      <c r="NB47" s="3411"/>
      <c r="NC47" s="3411"/>
      <c r="ND47" s="3411"/>
      <c r="NE47" s="3411"/>
      <c r="NF47" s="3411"/>
      <c r="NG47" s="3411"/>
      <c r="NH47" s="3411"/>
      <c r="NI47" s="3411"/>
      <c r="NJ47" s="3411"/>
      <c r="NK47" s="3411"/>
      <c r="NL47" s="3411"/>
      <c r="NM47" s="3411"/>
      <c r="NN47" s="3411"/>
      <c r="NO47" s="3411"/>
      <c r="NP47" s="3411"/>
      <c r="NQ47" s="3411"/>
      <c r="NR47" s="3411"/>
      <c r="NS47" s="3411"/>
      <c r="NT47" s="3411"/>
      <c r="NU47" s="3411"/>
      <c r="NV47" s="3411"/>
      <c r="NW47" s="3411"/>
      <c r="NX47" s="3411"/>
      <c r="NY47" s="3411"/>
      <c r="NZ47" s="3411"/>
      <c r="OA47" s="3411"/>
      <c r="OB47" s="3411"/>
      <c r="OC47" s="3411"/>
      <c r="OD47" s="3411"/>
      <c r="OE47" s="3411"/>
      <c r="OF47" s="3411"/>
      <c r="OG47" s="3411"/>
      <c r="OH47" s="3411"/>
      <c r="OI47" s="3411"/>
      <c r="OJ47" s="3411"/>
      <c r="OK47" s="3411"/>
      <c r="OL47" s="3411"/>
      <c r="OM47" s="3411"/>
      <c r="ON47" s="3411"/>
      <c r="OO47" s="3411"/>
      <c r="OP47" s="3411"/>
      <c r="OQ47" s="3411"/>
      <c r="OR47" s="3411"/>
      <c r="OS47" s="3411"/>
      <c r="OT47" s="3411"/>
      <c r="OU47" s="3411"/>
      <c r="OV47" s="3411"/>
      <c r="OW47" s="3411"/>
      <c r="OX47" s="3411"/>
      <c r="OY47" s="3411"/>
      <c r="OZ47" s="3411"/>
      <c r="PA47" s="3411"/>
      <c r="PB47" s="3411"/>
      <c r="PC47" s="3411"/>
      <c r="PD47" s="3411"/>
      <c r="PE47" s="3411"/>
      <c r="PF47" s="3411"/>
      <c r="PG47" s="3411"/>
      <c r="PH47" s="3411"/>
      <c r="PI47" s="3411"/>
      <c r="PJ47" s="3411"/>
      <c r="PK47" s="3411"/>
      <c r="PL47" s="3411"/>
      <c r="PM47" s="3411"/>
      <c r="PN47" s="3411"/>
      <c r="PO47" s="3411"/>
      <c r="PP47" s="3411"/>
      <c r="PQ47" s="3411"/>
      <c r="PR47" s="3411"/>
      <c r="PS47" s="3411"/>
      <c r="PT47" s="3411"/>
      <c r="PU47" s="3411"/>
      <c r="PV47" s="3411"/>
      <c r="PW47" s="3411"/>
      <c r="PX47" s="3411"/>
      <c r="PY47" s="3411"/>
      <c r="PZ47" s="3411"/>
      <c r="QA47" s="3411"/>
      <c r="QB47" s="3411"/>
      <c r="QC47" s="3411"/>
      <c r="QD47" s="3411"/>
      <c r="QE47" s="3411"/>
      <c r="QF47" s="3411"/>
      <c r="QG47" s="3411"/>
      <c r="QH47" s="3411"/>
      <c r="QI47" s="3411"/>
      <c r="QJ47" s="3411"/>
      <c r="QK47" s="3411"/>
      <c r="QL47" s="3411"/>
      <c r="QM47" s="3411"/>
      <c r="QN47" s="3411"/>
      <c r="QO47" s="3411"/>
      <c r="QP47" s="3411"/>
      <c r="QQ47" s="3411"/>
      <c r="QR47" s="3411"/>
      <c r="QS47" s="3411"/>
      <c r="QT47" s="3411"/>
      <c r="QU47" s="3411"/>
      <c r="QV47" s="3411"/>
      <c r="QW47" s="3411"/>
      <c r="QX47" s="3411"/>
      <c r="QY47" s="3411"/>
      <c r="QZ47" s="3411"/>
      <c r="RA47" s="3411"/>
      <c r="RB47" s="3411"/>
      <c r="RC47" s="3411"/>
      <c r="RD47" s="3411"/>
      <c r="RE47" s="3411"/>
      <c r="RF47" s="3411"/>
      <c r="RG47" s="3411"/>
      <c r="RH47" s="3411"/>
      <c r="RI47" s="3411"/>
      <c r="RJ47" s="3411"/>
      <c r="RK47" s="3411"/>
      <c r="RL47" s="3411"/>
      <c r="RM47" s="3411"/>
      <c r="RN47" s="3411"/>
      <c r="RO47" s="3411"/>
      <c r="RP47" s="3411"/>
      <c r="RQ47" s="3411"/>
      <c r="RR47" s="3411"/>
      <c r="RS47" s="3411"/>
      <c r="RT47" s="3411"/>
      <c r="RU47" s="3411"/>
      <c r="RV47" s="3411"/>
      <c r="RW47" s="3411"/>
      <c r="RX47" s="3411"/>
      <c r="RY47" s="3411"/>
      <c r="RZ47" s="3411"/>
      <c r="SA47" s="3411"/>
      <c r="SB47" s="3411"/>
      <c r="SC47" s="3411"/>
      <c r="SD47" s="3411"/>
      <c r="SE47" s="3411"/>
      <c r="SF47" s="3411"/>
      <c r="SG47" s="3411"/>
      <c r="SH47" s="3411"/>
      <c r="SI47" s="3411"/>
      <c r="SJ47" s="3411"/>
      <c r="SK47" s="3411"/>
      <c r="SL47" s="3411"/>
      <c r="SM47" s="3411"/>
      <c r="SN47" s="3411"/>
      <c r="SO47" s="3411"/>
      <c r="SP47" s="3411"/>
      <c r="SQ47" s="3411"/>
      <c r="SR47" s="3411"/>
      <c r="SS47" s="3411"/>
      <c r="ST47" s="3411"/>
      <c r="SU47" s="3411"/>
      <c r="SV47" s="3411"/>
      <c r="SW47" s="3411"/>
      <c r="SX47" s="3411"/>
      <c r="SY47" s="3411"/>
      <c r="SZ47" s="3411"/>
      <c r="TA47" s="3411"/>
      <c r="TB47" s="3411"/>
      <c r="TC47" s="3411"/>
      <c r="TD47" s="3411"/>
      <c r="TE47" s="3411"/>
      <c r="TF47" s="3411"/>
      <c r="TG47" s="3411"/>
      <c r="TH47" s="3411"/>
      <c r="TI47" s="3411"/>
      <c r="TJ47" s="3411"/>
      <c r="TK47" s="3411"/>
      <c r="TL47" s="3411"/>
      <c r="TM47" s="3411"/>
      <c r="TN47" s="3411"/>
      <c r="TO47" s="3411"/>
      <c r="TP47" s="3411"/>
      <c r="TQ47" s="3411"/>
      <c r="TR47" s="3411"/>
      <c r="TS47" s="3411"/>
      <c r="TT47" s="3411"/>
      <c r="TU47" s="3411"/>
      <c r="TV47" s="3411"/>
      <c r="TW47" s="3411"/>
      <c r="TX47" s="3411"/>
      <c r="TY47" s="3411"/>
      <c r="TZ47" s="3411"/>
      <c r="UA47" s="3411"/>
      <c r="UB47" s="3411"/>
      <c r="UC47" s="3411"/>
      <c r="UD47" s="3411"/>
      <c r="UE47" s="3411"/>
      <c r="UF47" s="3411"/>
      <c r="UG47" s="3411"/>
      <c r="UH47" s="3411"/>
      <c r="UI47" s="3411"/>
      <c r="UJ47" s="3411"/>
      <c r="UK47" s="3411"/>
      <c r="UL47" s="3411"/>
      <c r="UM47" s="3411"/>
      <c r="UN47" s="3411"/>
      <c r="UO47" s="3411"/>
      <c r="UP47" s="3411"/>
      <c r="UQ47" s="3411"/>
      <c r="UR47" s="3411"/>
      <c r="US47" s="3411"/>
      <c r="UT47" s="3411"/>
      <c r="UU47" s="3411"/>
      <c r="UV47" s="3411"/>
      <c r="UW47" s="3411"/>
      <c r="UX47" s="3411"/>
      <c r="UY47" s="3411"/>
      <c r="UZ47" s="3411"/>
      <c r="VA47" s="3411"/>
      <c r="VB47" s="3411"/>
      <c r="VC47" s="3411"/>
      <c r="VD47" s="3411"/>
      <c r="VE47" s="3411"/>
      <c r="VF47" s="3411"/>
      <c r="VG47" s="3411"/>
      <c r="VH47" s="3411"/>
      <c r="VI47" s="3411"/>
      <c r="VJ47" s="3411"/>
      <c r="VK47" s="3411"/>
      <c r="VL47" s="3411"/>
      <c r="VM47" s="3411"/>
      <c r="VN47" s="3411"/>
      <c r="VO47" s="3411"/>
      <c r="VP47" s="3411"/>
      <c r="VQ47" s="3411"/>
      <c r="VR47" s="3411"/>
      <c r="VS47" s="3411"/>
      <c r="VT47" s="3411"/>
      <c r="VU47" s="3411"/>
      <c r="VV47" s="3411"/>
      <c r="VW47" s="3411"/>
      <c r="VX47" s="3411"/>
      <c r="VY47" s="3411"/>
      <c r="VZ47" s="3411"/>
      <c r="WA47" s="3411"/>
      <c r="WB47" s="3411"/>
      <c r="WC47" s="3411"/>
      <c r="WD47" s="3411"/>
      <c r="WE47" s="3411"/>
      <c r="WF47" s="3411"/>
      <c r="WG47" s="3411"/>
      <c r="WH47" s="3411"/>
      <c r="WI47" s="3411"/>
      <c r="WJ47" s="3411"/>
      <c r="WK47" s="3411"/>
      <c r="WL47" s="3411"/>
      <c r="WM47" s="3411"/>
      <c r="WN47" s="3411"/>
      <c r="WO47" s="3411"/>
      <c r="WP47" s="3411"/>
      <c r="WQ47" s="3411"/>
      <c r="WR47" s="3411"/>
      <c r="WS47" s="3411"/>
      <c r="WT47" s="3411"/>
      <c r="WU47" s="3411"/>
      <c r="WV47" s="3411"/>
      <c r="WW47" s="3411"/>
      <c r="WX47" s="3411"/>
      <c r="WY47" s="3411"/>
      <c r="WZ47" s="3411"/>
      <c r="XA47" s="3411"/>
      <c r="XB47" s="3411"/>
      <c r="XC47" s="3411"/>
      <c r="XD47" s="3411"/>
      <c r="XE47" s="3411"/>
      <c r="XF47" s="3411"/>
      <c r="XG47" s="3411"/>
      <c r="XH47" s="3411"/>
      <c r="XI47" s="3411"/>
      <c r="XJ47" s="3411"/>
      <c r="XK47" s="3411"/>
      <c r="XL47" s="3411"/>
      <c r="XM47" s="3411"/>
      <c r="XN47" s="3411"/>
      <c r="XO47" s="3411"/>
      <c r="XP47" s="3411"/>
      <c r="XQ47" s="3411"/>
      <c r="XR47" s="3411"/>
      <c r="XS47" s="3411"/>
      <c r="XT47" s="3411"/>
      <c r="XU47" s="3411"/>
      <c r="XV47" s="3411"/>
      <c r="XW47" s="3411"/>
      <c r="XX47" s="3411"/>
      <c r="XY47" s="3411"/>
      <c r="XZ47" s="3411"/>
      <c r="YA47" s="3411"/>
      <c r="YB47" s="3411"/>
      <c r="YC47" s="3411"/>
      <c r="YD47" s="3411"/>
      <c r="YE47" s="3411"/>
      <c r="YF47" s="3411"/>
      <c r="YG47" s="3411"/>
      <c r="YH47" s="3411"/>
      <c r="YI47" s="3411"/>
      <c r="YJ47" s="3411"/>
      <c r="YK47" s="3411"/>
      <c r="YL47" s="3411"/>
      <c r="YM47" s="3411"/>
      <c r="YN47" s="3411"/>
      <c r="YO47" s="3411"/>
      <c r="YP47" s="3411"/>
      <c r="YQ47" s="3411"/>
      <c r="YR47" s="3411"/>
      <c r="YS47" s="3411"/>
      <c r="YT47" s="3411"/>
      <c r="YU47" s="3411"/>
      <c r="YV47" s="3411"/>
      <c r="YW47" s="3411"/>
      <c r="YX47" s="3411"/>
      <c r="YY47" s="3411"/>
      <c r="YZ47" s="3411"/>
      <c r="ZA47" s="3411"/>
      <c r="ZB47" s="3411"/>
      <c r="ZC47" s="3411"/>
      <c r="ZD47" s="3411"/>
      <c r="ZE47" s="3411"/>
      <c r="ZF47" s="3411"/>
      <c r="ZG47" s="3411"/>
      <c r="ZH47" s="3411"/>
      <c r="ZI47" s="3411"/>
      <c r="ZJ47" s="3411"/>
      <c r="ZK47" s="3411"/>
      <c r="ZL47" s="3411"/>
      <c r="ZM47" s="3411"/>
      <c r="ZN47" s="3411"/>
      <c r="ZO47" s="3411"/>
      <c r="ZP47" s="3411"/>
      <c r="ZQ47" s="3411"/>
      <c r="ZR47" s="3411"/>
      <c r="ZS47" s="3411"/>
      <c r="ZT47" s="3411"/>
      <c r="ZU47" s="3411"/>
      <c r="ZV47" s="3411"/>
      <c r="ZW47" s="3411"/>
      <c r="ZX47" s="3411"/>
      <c r="ZY47" s="3411"/>
      <c r="ZZ47" s="3411"/>
      <c r="AAA47" s="3411"/>
      <c r="AAB47" s="3411"/>
    </row>
    <row r="48" spans="2:704" ht="21" customHeight="1">
      <c r="B48" s="3413">
        <v>43</v>
      </c>
      <c r="C48" s="3417" t="s">
        <v>6377</v>
      </c>
      <c r="D48" s="3416"/>
      <c r="E48" s="3413" t="s">
        <v>6567</v>
      </c>
      <c r="F48" s="3413"/>
      <c r="G48" s="3413" t="s">
        <v>3903</v>
      </c>
      <c r="H48" s="3411"/>
      <c r="I48" s="3411"/>
      <c r="J48" s="3411"/>
      <c r="K48" s="3411"/>
      <c r="L48" s="3411"/>
      <c r="M48" s="3411"/>
      <c r="N48" s="3411"/>
      <c r="O48" s="3411"/>
      <c r="P48" s="3411"/>
      <c r="Q48" s="3411"/>
      <c r="R48" s="3411"/>
      <c r="S48" s="3411"/>
      <c r="T48" s="3411"/>
      <c r="U48" s="3411"/>
      <c r="V48" s="3411"/>
      <c r="W48" s="3411"/>
      <c r="X48" s="3411"/>
      <c r="Y48" s="3411"/>
      <c r="Z48" s="3411"/>
      <c r="AA48" s="3411"/>
      <c r="AB48" s="3411"/>
      <c r="AC48" s="3411"/>
      <c r="AD48" s="3411"/>
      <c r="AE48" s="3411"/>
      <c r="AF48" s="3411"/>
      <c r="AG48" s="3411"/>
      <c r="AH48" s="3411"/>
      <c r="AI48" s="3411"/>
      <c r="AJ48" s="3411"/>
      <c r="AK48" s="3411"/>
      <c r="AL48" s="3411"/>
      <c r="AM48" s="3411"/>
      <c r="AN48" s="3411"/>
      <c r="AO48" s="3411"/>
      <c r="AP48" s="3411"/>
      <c r="AQ48" s="3411"/>
      <c r="AR48" s="3411"/>
      <c r="AS48" s="3411"/>
      <c r="AT48" s="3411"/>
      <c r="AU48" s="3411"/>
      <c r="AV48" s="3411"/>
      <c r="AW48" s="3411"/>
      <c r="AX48" s="3411"/>
      <c r="AY48" s="3411"/>
      <c r="AZ48" s="3411"/>
      <c r="BA48" s="3411"/>
      <c r="BB48" s="3411"/>
      <c r="BC48" s="3411"/>
      <c r="BD48" s="3411"/>
      <c r="BE48" s="3411"/>
      <c r="BF48" s="3411"/>
      <c r="BG48" s="3411"/>
      <c r="BH48" s="3411"/>
      <c r="BI48" s="3411"/>
      <c r="BJ48" s="3411"/>
      <c r="BK48" s="3411"/>
      <c r="BL48" s="3411"/>
      <c r="BM48" s="3411"/>
      <c r="BN48" s="3411"/>
      <c r="BO48" s="3411"/>
      <c r="BP48" s="3411"/>
      <c r="BQ48" s="3411"/>
      <c r="BR48" s="3411"/>
      <c r="BS48" s="3411"/>
      <c r="BT48" s="3411"/>
      <c r="BU48" s="3411"/>
      <c r="BV48" s="3411"/>
      <c r="BW48" s="3411"/>
      <c r="BX48" s="3411"/>
      <c r="BY48" s="3411"/>
      <c r="BZ48" s="3411"/>
      <c r="CA48" s="3411"/>
      <c r="CB48" s="3411"/>
      <c r="CC48" s="3411"/>
      <c r="CD48" s="3411"/>
      <c r="CE48" s="3411"/>
      <c r="CF48" s="3411"/>
      <c r="CG48" s="3411"/>
      <c r="CH48" s="3411"/>
      <c r="CI48" s="3411"/>
      <c r="CJ48" s="3411"/>
      <c r="CK48" s="3411"/>
      <c r="CL48" s="3411"/>
      <c r="CM48" s="3411"/>
      <c r="CN48" s="3411"/>
      <c r="CO48" s="3411"/>
      <c r="CP48" s="3411"/>
      <c r="CQ48" s="3411"/>
      <c r="CR48" s="3411"/>
      <c r="CS48" s="3411"/>
      <c r="CT48" s="3411"/>
      <c r="CU48" s="3411"/>
      <c r="CV48" s="3411"/>
      <c r="CW48" s="3411"/>
      <c r="CX48" s="3411"/>
      <c r="CY48" s="3411"/>
      <c r="CZ48" s="3411"/>
      <c r="DA48" s="3411"/>
      <c r="DB48" s="3411"/>
      <c r="DC48" s="3411"/>
      <c r="DD48" s="3411"/>
      <c r="DE48" s="3411"/>
      <c r="DF48" s="3411"/>
      <c r="DG48" s="3411"/>
      <c r="DH48" s="3411"/>
      <c r="DI48" s="3411"/>
      <c r="DJ48" s="3411"/>
      <c r="DK48" s="3411"/>
      <c r="DL48" s="3411"/>
      <c r="DM48" s="3411"/>
      <c r="DN48" s="3411"/>
      <c r="DO48" s="3411"/>
      <c r="DP48" s="3411"/>
      <c r="DQ48" s="3411"/>
      <c r="DR48" s="3411"/>
      <c r="DS48" s="3411"/>
      <c r="DT48" s="3411"/>
      <c r="DU48" s="3411"/>
      <c r="DV48" s="3411"/>
      <c r="DW48" s="3411"/>
      <c r="DX48" s="3411"/>
      <c r="DY48" s="3411"/>
      <c r="DZ48" s="3411"/>
      <c r="EA48" s="3411"/>
      <c r="EB48" s="3411"/>
      <c r="EC48" s="3411"/>
      <c r="ED48" s="3411"/>
      <c r="EE48" s="3411"/>
      <c r="EF48" s="3411"/>
      <c r="EG48" s="3411"/>
      <c r="EH48" s="3411"/>
      <c r="EI48" s="3411"/>
      <c r="EJ48" s="3411"/>
      <c r="EK48" s="3411"/>
      <c r="EL48" s="3411"/>
      <c r="EM48" s="3411"/>
      <c r="EN48" s="3411"/>
      <c r="EO48" s="3411"/>
      <c r="EP48" s="3411"/>
      <c r="EQ48" s="3411"/>
      <c r="ER48" s="3411"/>
      <c r="ES48" s="3411"/>
      <c r="ET48" s="3411"/>
      <c r="EU48" s="3411"/>
      <c r="EV48" s="3411"/>
      <c r="EW48" s="3411"/>
      <c r="EX48" s="3411"/>
      <c r="EY48" s="3411"/>
      <c r="EZ48" s="3411"/>
      <c r="FA48" s="3411"/>
      <c r="FB48" s="3411"/>
      <c r="FC48" s="3411"/>
      <c r="FD48" s="3411"/>
      <c r="FE48" s="3411"/>
      <c r="FF48" s="3411"/>
      <c r="FG48" s="3411"/>
      <c r="FH48" s="3411"/>
      <c r="FI48" s="3411"/>
      <c r="FJ48" s="3411"/>
      <c r="FK48" s="3411"/>
      <c r="FL48" s="3411"/>
      <c r="FM48" s="3411"/>
      <c r="FN48" s="3411"/>
      <c r="FO48" s="3411"/>
      <c r="FP48" s="3411"/>
      <c r="FQ48" s="3411"/>
      <c r="FR48" s="3411"/>
      <c r="FS48" s="3411"/>
      <c r="FT48" s="3411"/>
      <c r="FU48" s="3411"/>
      <c r="FV48" s="3411"/>
      <c r="FW48" s="3411"/>
      <c r="FX48" s="3411"/>
      <c r="FY48" s="3411"/>
      <c r="FZ48" s="3411"/>
      <c r="GA48" s="3411"/>
      <c r="GB48" s="3411"/>
      <c r="GC48" s="3411"/>
      <c r="GD48" s="3411"/>
      <c r="GE48" s="3411"/>
      <c r="GF48" s="3411"/>
      <c r="GG48" s="3411"/>
      <c r="GH48" s="3411"/>
      <c r="GI48" s="3411"/>
      <c r="GJ48" s="3411"/>
      <c r="GK48" s="3411"/>
      <c r="GL48" s="3411"/>
      <c r="GM48" s="3411"/>
      <c r="GN48" s="3411"/>
      <c r="GO48" s="3411"/>
      <c r="GP48" s="3411"/>
      <c r="GQ48" s="3411"/>
      <c r="GR48" s="3411"/>
      <c r="GS48" s="3411"/>
      <c r="GT48" s="3411"/>
      <c r="GU48" s="3411"/>
      <c r="GV48" s="3411"/>
      <c r="GW48" s="3411"/>
      <c r="GX48" s="3411"/>
      <c r="GY48" s="3411"/>
      <c r="GZ48" s="3411"/>
      <c r="HA48" s="3411"/>
      <c r="HB48" s="3411"/>
      <c r="HC48" s="3411"/>
      <c r="HD48" s="3411"/>
      <c r="HE48" s="3411"/>
      <c r="HF48" s="3411"/>
      <c r="HG48" s="3411"/>
      <c r="HH48" s="3411"/>
      <c r="HI48" s="3411"/>
      <c r="HJ48" s="3411"/>
      <c r="HK48" s="3411"/>
      <c r="HL48" s="3411"/>
      <c r="HM48" s="3411"/>
      <c r="HN48" s="3411"/>
      <c r="HO48" s="3411"/>
      <c r="HP48" s="3411"/>
      <c r="HQ48" s="3411"/>
      <c r="HR48" s="3411"/>
      <c r="HS48" s="3411"/>
      <c r="HT48" s="3411"/>
      <c r="HU48" s="3411"/>
      <c r="HV48" s="3411"/>
      <c r="HW48" s="3411"/>
      <c r="HX48" s="3411"/>
      <c r="HY48" s="3411"/>
      <c r="HZ48" s="3411"/>
      <c r="IA48" s="3411"/>
      <c r="IB48" s="3411"/>
      <c r="IC48" s="3411"/>
      <c r="ID48" s="3411"/>
      <c r="IE48" s="3411"/>
      <c r="IF48" s="3411"/>
      <c r="IG48" s="3411"/>
      <c r="IH48" s="3411"/>
      <c r="II48" s="3411"/>
      <c r="IJ48" s="3411"/>
      <c r="IK48" s="3411"/>
      <c r="IL48" s="3411"/>
      <c r="IM48" s="3411"/>
      <c r="IN48" s="3411"/>
      <c r="IO48" s="3411"/>
      <c r="IP48" s="3411"/>
      <c r="IQ48" s="3411"/>
      <c r="IR48" s="3411"/>
      <c r="IS48" s="3411"/>
      <c r="IT48" s="3411"/>
      <c r="IU48" s="3411"/>
      <c r="IV48" s="3411"/>
      <c r="IW48" s="3411"/>
      <c r="IX48" s="3411"/>
      <c r="IY48" s="3411"/>
      <c r="IZ48" s="3411"/>
      <c r="JA48" s="3411"/>
      <c r="JB48" s="3411"/>
      <c r="JC48" s="3411"/>
      <c r="JD48" s="3411"/>
      <c r="JE48" s="3411"/>
      <c r="JF48" s="3411"/>
      <c r="JG48" s="3411"/>
      <c r="JH48" s="3411"/>
      <c r="JI48" s="3411"/>
      <c r="JJ48" s="3411"/>
      <c r="JK48" s="3411"/>
      <c r="JL48" s="3411"/>
      <c r="JM48" s="3411"/>
      <c r="JN48" s="3411"/>
      <c r="JO48" s="3411"/>
      <c r="JP48" s="3411"/>
      <c r="JQ48" s="3411"/>
      <c r="JR48" s="3411"/>
      <c r="JS48" s="3411"/>
      <c r="JT48" s="3411"/>
      <c r="JU48" s="3411"/>
      <c r="JV48" s="3411"/>
      <c r="JW48" s="3411"/>
      <c r="JX48" s="3411"/>
      <c r="JY48" s="3411"/>
      <c r="JZ48" s="3411"/>
      <c r="KA48" s="3411"/>
      <c r="KB48" s="3411"/>
      <c r="KC48" s="3411"/>
      <c r="KD48" s="3411"/>
      <c r="KE48" s="3411"/>
      <c r="KF48" s="3411"/>
      <c r="KG48" s="3411"/>
      <c r="KH48" s="3411"/>
      <c r="KI48" s="3411"/>
      <c r="KJ48" s="3411"/>
      <c r="KK48" s="3411"/>
      <c r="KL48" s="3411"/>
      <c r="KM48" s="3411"/>
      <c r="KN48" s="3411"/>
      <c r="KO48" s="3411"/>
      <c r="KP48" s="3411"/>
      <c r="KQ48" s="3411"/>
      <c r="KR48" s="3411"/>
      <c r="KS48" s="3411"/>
      <c r="KT48" s="3411"/>
      <c r="KU48" s="3411"/>
      <c r="KV48" s="3411"/>
      <c r="KW48" s="3411"/>
      <c r="KX48" s="3411"/>
      <c r="KY48" s="3411"/>
      <c r="KZ48" s="3411"/>
      <c r="LA48" s="3411"/>
      <c r="LB48" s="3411"/>
      <c r="LC48" s="3411"/>
      <c r="LD48" s="3411"/>
      <c r="LE48" s="3411"/>
      <c r="LF48" s="3411"/>
      <c r="LG48" s="3411"/>
      <c r="LH48" s="3411"/>
      <c r="LI48" s="3411"/>
      <c r="LJ48" s="3411"/>
      <c r="LK48" s="3411"/>
      <c r="LL48" s="3411"/>
      <c r="LM48" s="3411"/>
      <c r="LN48" s="3411"/>
      <c r="LO48" s="3411"/>
      <c r="LP48" s="3411"/>
      <c r="LQ48" s="3411"/>
      <c r="LR48" s="3411"/>
      <c r="LS48" s="3411"/>
      <c r="LT48" s="3411"/>
      <c r="LU48" s="3411"/>
      <c r="LV48" s="3411"/>
      <c r="LW48" s="3411"/>
      <c r="LX48" s="3411"/>
      <c r="LY48" s="3411"/>
      <c r="LZ48" s="3411"/>
      <c r="MA48" s="3411"/>
      <c r="MB48" s="3411"/>
      <c r="MC48" s="3411"/>
      <c r="MD48" s="3411"/>
      <c r="ME48" s="3411"/>
      <c r="MF48" s="3411"/>
      <c r="MG48" s="3411"/>
      <c r="MH48" s="3411"/>
      <c r="MI48" s="3411"/>
      <c r="MJ48" s="3411"/>
      <c r="MK48" s="3411"/>
      <c r="ML48" s="3411"/>
      <c r="MM48" s="3411"/>
      <c r="MN48" s="3411"/>
      <c r="MO48" s="3411"/>
      <c r="MP48" s="3411"/>
      <c r="MQ48" s="3411"/>
      <c r="MR48" s="3411"/>
      <c r="MS48" s="3411"/>
      <c r="MT48" s="3411"/>
      <c r="MU48" s="3411"/>
      <c r="MV48" s="3411"/>
      <c r="MW48" s="3411"/>
      <c r="MX48" s="3411"/>
      <c r="MY48" s="3411"/>
      <c r="MZ48" s="3411"/>
      <c r="NA48" s="3411"/>
      <c r="NB48" s="3411"/>
      <c r="NC48" s="3411"/>
      <c r="ND48" s="3411"/>
      <c r="NE48" s="3411"/>
      <c r="NF48" s="3411"/>
      <c r="NG48" s="3411"/>
      <c r="NH48" s="3411"/>
      <c r="NI48" s="3411"/>
      <c r="NJ48" s="3411"/>
      <c r="NK48" s="3411"/>
      <c r="NL48" s="3411"/>
      <c r="NM48" s="3411"/>
      <c r="NN48" s="3411"/>
      <c r="NO48" s="3411"/>
      <c r="NP48" s="3411"/>
      <c r="NQ48" s="3411"/>
      <c r="NR48" s="3411"/>
      <c r="NS48" s="3411"/>
      <c r="NT48" s="3411"/>
      <c r="NU48" s="3411"/>
      <c r="NV48" s="3411"/>
      <c r="NW48" s="3411"/>
      <c r="NX48" s="3411"/>
      <c r="NY48" s="3411"/>
      <c r="NZ48" s="3411"/>
      <c r="OA48" s="3411"/>
      <c r="OB48" s="3411"/>
      <c r="OC48" s="3411"/>
      <c r="OD48" s="3411"/>
      <c r="OE48" s="3411"/>
      <c r="OF48" s="3411"/>
      <c r="OG48" s="3411"/>
      <c r="OH48" s="3411"/>
      <c r="OI48" s="3411"/>
      <c r="OJ48" s="3411"/>
      <c r="OK48" s="3411"/>
      <c r="OL48" s="3411"/>
      <c r="OM48" s="3411"/>
      <c r="ON48" s="3411"/>
      <c r="OO48" s="3411"/>
      <c r="OP48" s="3411"/>
      <c r="OQ48" s="3411"/>
      <c r="OR48" s="3411"/>
      <c r="OS48" s="3411"/>
      <c r="OT48" s="3411"/>
      <c r="OU48" s="3411"/>
      <c r="OV48" s="3411"/>
      <c r="OW48" s="3411"/>
      <c r="OX48" s="3411"/>
      <c r="OY48" s="3411"/>
      <c r="OZ48" s="3411"/>
      <c r="PA48" s="3411"/>
      <c r="PB48" s="3411"/>
      <c r="PC48" s="3411"/>
      <c r="PD48" s="3411"/>
      <c r="PE48" s="3411"/>
      <c r="PF48" s="3411"/>
      <c r="PG48" s="3411"/>
      <c r="PH48" s="3411"/>
      <c r="PI48" s="3411"/>
      <c r="PJ48" s="3411"/>
      <c r="PK48" s="3411"/>
      <c r="PL48" s="3411"/>
      <c r="PM48" s="3411"/>
      <c r="PN48" s="3411"/>
      <c r="PO48" s="3411"/>
      <c r="PP48" s="3411"/>
      <c r="PQ48" s="3411"/>
      <c r="PR48" s="3411"/>
      <c r="PS48" s="3411"/>
      <c r="PT48" s="3411"/>
      <c r="PU48" s="3411"/>
      <c r="PV48" s="3411"/>
      <c r="PW48" s="3411"/>
      <c r="PX48" s="3411"/>
      <c r="PY48" s="3411"/>
      <c r="PZ48" s="3411"/>
      <c r="QA48" s="3411"/>
      <c r="QB48" s="3411"/>
      <c r="QC48" s="3411"/>
      <c r="QD48" s="3411"/>
      <c r="QE48" s="3411"/>
      <c r="QF48" s="3411"/>
      <c r="QG48" s="3411"/>
      <c r="QH48" s="3411"/>
      <c r="QI48" s="3411"/>
      <c r="QJ48" s="3411"/>
      <c r="QK48" s="3411"/>
      <c r="QL48" s="3411"/>
      <c r="QM48" s="3411"/>
      <c r="QN48" s="3411"/>
      <c r="QO48" s="3411"/>
      <c r="QP48" s="3411"/>
      <c r="QQ48" s="3411"/>
      <c r="QR48" s="3411"/>
      <c r="QS48" s="3411"/>
      <c r="QT48" s="3411"/>
      <c r="QU48" s="3411"/>
      <c r="QV48" s="3411"/>
      <c r="QW48" s="3411"/>
      <c r="QX48" s="3411"/>
      <c r="QY48" s="3411"/>
      <c r="QZ48" s="3411"/>
      <c r="RA48" s="3411"/>
      <c r="RB48" s="3411"/>
      <c r="RC48" s="3411"/>
      <c r="RD48" s="3411"/>
      <c r="RE48" s="3411"/>
      <c r="RF48" s="3411"/>
      <c r="RG48" s="3411"/>
      <c r="RH48" s="3411"/>
      <c r="RI48" s="3411"/>
      <c r="RJ48" s="3411"/>
      <c r="RK48" s="3411"/>
      <c r="RL48" s="3411"/>
      <c r="RM48" s="3411"/>
      <c r="RN48" s="3411"/>
      <c r="RO48" s="3411"/>
      <c r="RP48" s="3411"/>
      <c r="RQ48" s="3411"/>
      <c r="RR48" s="3411"/>
      <c r="RS48" s="3411"/>
      <c r="RT48" s="3411"/>
      <c r="RU48" s="3411"/>
      <c r="RV48" s="3411"/>
      <c r="RW48" s="3411"/>
      <c r="RX48" s="3411"/>
      <c r="RY48" s="3411"/>
      <c r="RZ48" s="3411"/>
      <c r="SA48" s="3411"/>
      <c r="SB48" s="3411"/>
      <c r="SC48" s="3411"/>
      <c r="SD48" s="3411"/>
      <c r="SE48" s="3411"/>
      <c r="SF48" s="3411"/>
      <c r="SG48" s="3411"/>
      <c r="SH48" s="3411"/>
      <c r="SI48" s="3411"/>
      <c r="SJ48" s="3411"/>
      <c r="SK48" s="3411"/>
      <c r="SL48" s="3411"/>
      <c r="SM48" s="3411"/>
      <c r="SN48" s="3411"/>
      <c r="SO48" s="3411"/>
      <c r="SP48" s="3411"/>
      <c r="SQ48" s="3411"/>
      <c r="SR48" s="3411"/>
      <c r="SS48" s="3411"/>
      <c r="ST48" s="3411"/>
      <c r="SU48" s="3411"/>
      <c r="SV48" s="3411"/>
      <c r="SW48" s="3411"/>
      <c r="SX48" s="3411"/>
      <c r="SY48" s="3411"/>
      <c r="SZ48" s="3411"/>
      <c r="TA48" s="3411"/>
      <c r="TB48" s="3411"/>
      <c r="TC48" s="3411"/>
      <c r="TD48" s="3411"/>
      <c r="TE48" s="3411"/>
      <c r="TF48" s="3411"/>
      <c r="TG48" s="3411"/>
      <c r="TH48" s="3411"/>
      <c r="TI48" s="3411"/>
      <c r="TJ48" s="3411"/>
      <c r="TK48" s="3411"/>
      <c r="TL48" s="3411"/>
      <c r="TM48" s="3411"/>
      <c r="TN48" s="3411"/>
      <c r="TO48" s="3411"/>
      <c r="TP48" s="3411"/>
      <c r="TQ48" s="3411"/>
      <c r="TR48" s="3411"/>
      <c r="TS48" s="3411"/>
      <c r="TT48" s="3411"/>
      <c r="TU48" s="3411"/>
      <c r="TV48" s="3411"/>
      <c r="TW48" s="3411"/>
      <c r="TX48" s="3411"/>
      <c r="TY48" s="3411"/>
      <c r="TZ48" s="3411"/>
      <c r="UA48" s="3411"/>
      <c r="UB48" s="3411"/>
      <c r="UC48" s="3411"/>
      <c r="UD48" s="3411"/>
      <c r="UE48" s="3411"/>
      <c r="UF48" s="3411"/>
      <c r="UG48" s="3411"/>
      <c r="UH48" s="3411"/>
      <c r="UI48" s="3411"/>
      <c r="UJ48" s="3411"/>
      <c r="UK48" s="3411"/>
      <c r="UL48" s="3411"/>
      <c r="UM48" s="3411"/>
      <c r="UN48" s="3411"/>
      <c r="UO48" s="3411"/>
      <c r="UP48" s="3411"/>
      <c r="UQ48" s="3411"/>
      <c r="UR48" s="3411"/>
      <c r="US48" s="3411"/>
      <c r="UT48" s="3411"/>
      <c r="UU48" s="3411"/>
      <c r="UV48" s="3411"/>
      <c r="UW48" s="3411"/>
      <c r="UX48" s="3411"/>
      <c r="UY48" s="3411"/>
      <c r="UZ48" s="3411"/>
      <c r="VA48" s="3411"/>
      <c r="VB48" s="3411"/>
      <c r="VC48" s="3411"/>
      <c r="VD48" s="3411"/>
      <c r="VE48" s="3411"/>
      <c r="VF48" s="3411"/>
      <c r="VG48" s="3411"/>
      <c r="VH48" s="3411"/>
      <c r="VI48" s="3411"/>
      <c r="VJ48" s="3411"/>
      <c r="VK48" s="3411"/>
      <c r="VL48" s="3411"/>
      <c r="VM48" s="3411"/>
      <c r="VN48" s="3411"/>
      <c r="VO48" s="3411"/>
      <c r="VP48" s="3411"/>
      <c r="VQ48" s="3411"/>
      <c r="VR48" s="3411"/>
      <c r="VS48" s="3411"/>
      <c r="VT48" s="3411"/>
      <c r="VU48" s="3411"/>
      <c r="VV48" s="3411"/>
      <c r="VW48" s="3411"/>
      <c r="VX48" s="3411"/>
      <c r="VY48" s="3411"/>
      <c r="VZ48" s="3411"/>
      <c r="WA48" s="3411"/>
      <c r="WB48" s="3411"/>
      <c r="WC48" s="3411"/>
      <c r="WD48" s="3411"/>
      <c r="WE48" s="3411"/>
      <c r="WF48" s="3411"/>
      <c r="WG48" s="3411"/>
      <c r="WH48" s="3411"/>
      <c r="WI48" s="3411"/>
      <c r="WJ48" s="3411"/>
      <c r="WK48" s="3411"/>
      <c r="WL48" s="3411"/>
      <c r="WM48" s="3411"/>
      <c r="WN48" s="3411"/>
      <c r="WO48" s="3411"/>
      <c r="WP48" s="3411"/>
      <c r="WQ48" s="3411"/>
      <c r="WR48" s="3411"/>
      <c r="WS48" s="3411"/>
      <c r="WT48" s="3411"/>
      <c r="WU48" s="3411"/>
      <c r="WV48" s="3411"/>
      <c r="WW48" s="3411"/>
      <c r="WX48" s="3411"/>
      <c r="WY48" s="3411"/>
      <c r="WZ48" s="3411"/>
      <c r="XA48" s="3411"/>
      <c r="XB48" s="3411"/>
      <c r="XC48" s="3411"/>
      <c r="XD48" s="3411"/>
      <c r="XE48" s="3411"/>
      <c r="XF48" s="3411"/>
      <c r="XG48" s="3411"/>
      <c r="XH48" s="3411"/>
      <c r="XI48" s="3411"/>
      <c r="XJ48" s="3411"/>
      <c r="XK48" s="3411"/>
      <c r="XL48" s="3411"/>
      <c r="XM48" s="3411"/>
      <c r="XN48" s="3411"/>
      <c r="XO48" s="3411"/>
      <c r="XP48" s="3411"/>
      <c r="XQ48" s="3411"/>
      <c r="XR48" s="3411"/>
      <c r="XS48" s="3411"/>
      <c r="XT48" s="3411"/>
      <c r="XU48" s="3411"/>
      <c r="XV48" s="3411"/>
      <c r="XW48" s="3411"/>
      <c r="XX48" s="3411"/>
      <c r="XY48" s="3411"/>
      <c r="XZ48" s="3411"/>
      <c r="YA48" s="3411"/>
      <c r="YB48" s="3411"/>
      <c r="YC48" s="3411"/>
      <c r="YD48" s="3411"/>
      <c r="YE48" s="3411"/>
      <c r="YF48" s="3411"/>
      <c r="YG48" s="3411"/>
      <c r="YH48" s="3411"/>
      <c r="YI48" s="3411"/>
      <c r="YJ48" s="3411"/>
      <c r="YK48" s="3411"/>
      <c r="YL48" s="3411"/>
      <c r="YM48" s="3411"/>
      <c r="YN48" s="3411"/>
      <c r="YO48" s="3411"/>
      <c r="YP48" s="3411"/>
      <c r="YQ48" s="3411"/>
      <c r="YR48" s="3411"/>
      <c r="YS48" s="3411"/>
      <c r="YT48" s="3411"/>
      <c r="YU48" s="3411"/>
      <c r="YV48" s="3411"/>
      <c r="YW48" s="3411"/>
      <c r="YX48" s="3411"/>
      <c r="YY48" s="3411"/>
      <c r="YZ48" s="3411"/>
      <c r="ZA48" s="3411"/>
      <c r="ZB48" s="3411"/>
      <c r="ZC48" s="3411"/>
      <c r="ZD48" s="3411"/>
      <c r="ZE48" s="3411"/>
      <c r="ZF48" s="3411"/>
      <c r="ZG48" s="3411"/>
      <c r="ZH48" s="3411"/>
      <c r="ZI48" s="3411"/>
      <c r="ZJ48" s="3411"/>
      <c r="ZK48" s="3411"/>
      <c r="ZL48" s="3411"/>
      <c r="ZM48" s="3411"/>
      <c r="ZN48" s="3411"/>
      <c r="ZO48" s="3411"/>
      <c r="ZP48" s="3411"/>
      <c r="ZQ48" s="3411"/>
      <c r="ZR48" s="3411"/>
      <c r="ZS48" s="3411"/>
      <c r="ZT48" s="3411"/>
      <c r="ZU48" s="3411"/>
      <c r="ZV48" s="3411"/>
      <c r="ZW48" s="3411"/>
      <c r="ZX48" s="3411"/>
      <c r="ZY48" s="3411"/>
      <c r="ZZ48" s="3411"/>
      <c r="AAA48" s="3411"/>
      <c r="AAB48" s="3411"/>
    </row>
    <row r="49" spans="2:704" ht="21" customHeight="1">
      <c r="B49" s="3413">
        <v>44</v>
      </c>
      <c r="C49" s="3417" t="s">
        <v>6379</v>
      </c>
      <c r="D49" s="3416" t="s">
        <v>6568</v>
      </c>
      <c r="E49" s="3413" t="s">
        <v>6294</v>
      </c>
      <c r="F49" s="3413"/>
      <c r="G49" s="3413" t="s">
        <v>3903</v>
      </c>
      <c r="H49" s="3411"/>
      <c r="I49" s="3411"/>
      <c r="J49" s="3411"/>
      <c r="K49" s="3411"/>
      <c r="L49" s="3411"/>
      <c r="M49" s="3411"/>
      <c r="N49" s="3411"/>
      <c r="O49" s="3411"/>
      <c r="P49" s="3411"/>
      <c r="Q49" s="3411"/>
      <c r="R49" s="3411"/>
      <c r="S49" s="3411"/>
      <c r="T49" s="3411"/>
      <c r="U49" s="3411"/>
      <c r="V49" s="3411"/>
      <c r="W49" s="3411"/>
      <c r="X49" s="3411"/>
      <c r="Y49" s="3411"/>
      <c r="Z49" s="3411"/>
      <c r="AA49" s="3411"/>
      <c r="AB49" s="3411"/>
      <c r="AC49" s="3411"/>
      <c r="AD49" s="3411"/>
      <c r="AE49" s="3411"/>
      <c r="AF49" s="3411"/>
      <c r="AG49" s="3411"/>
      <c r="AH49" s="3411"/>
      <c r="AI49" s="3411"/>
      <c r="AJ49" s="3411"/>
      <c r="AK49" s="3411"/>
      <c r="AL49" s="3411"/>
      <c r="AM49" s="3411"/>
      <c r="AN49" s="3411"/>
      <c r="AO49" s="3411"/>
      <c r="AP49" s="3411"/>
      <c r="AQ49" s="3411"/>
      <c r="AR49" s="3411"/>
      <c r="AS49" s="3411"/>
      <c r="AT49" s="3411"/>
      <c r="AU49" s="3411"/>
      <c r="AV49" s="3411"/>
      <c r="AW49" s="3411"/>
      <c r="AX49" s="3411"/>
      <c r="AY49" s="3411"/>
      <c r="AZ49" s="3411"/>
      <c r="BA49" s="3411"/>
      <c r="BB49" s="3411"/>
      <c r="BC49" s="3411"/>
      <c r="BD49" s="3411"/>
      <c r="BE49" s="3411"/>
      <c r="BF49" s="3411"/>
      <c r="BG49" s="3411"/>
      <c r="BH49" s="3411"/>
      <c r="BI49" s="3411"/>
      <c r="BJ49" s="3411"/>
      <c r="BK49" s="3411"/>
      <c r="BL49" s="3411"/>
      <c r="BM49" s="3411"/>
      <c r="BN49" s="3411"/>
      <c r="BO49" s="3411"/>
      <c r="BP49" s="3411"/>
      <c r="BQ49" s="3411"/>
      <c r="BR49" s="3411"/>
      <c r="BS49" s="3411"/>
      <c r="BT49" s="3411"/>
      <c r="BU49" s="3411"/>
      <c r="BV49" s="3411"/>
      <c r="BW49" s="3411"/>
      <c r="BX49" s="3411"/>
      <c r="BY49" s="3411"/>
      <c r="BZ49" s="3411"/>
      <c r="CA49" s="3411"/>
      <c r="CB49" s="3411"/>
      <c r="CC49" s="3411"/>
      <c r="CD49" s="3411"/>
      <c r="CE49" s="3411"/>
      <c r="CF49" s="3411"/>
      <c r="CG49" s="3411"/>
      <c r="CH49" s="3411"/>
      <c r="CI49" s="3411"/>
      <c r="CJ49" s="3411"/>
      <c r="CK49" s="3411"/>
      <c r="CL49" s="3411"/>
      <c r="CM49" s="3411"/>
      <c r="CN49" s="3411"/>
      <c r="CO49" s="3411"/>
      <c r="CP49" s="3411"/>
      <c r="CQ49" s="3411"/>
      <c r="CR49" s="3411"/>
      <c r="CS49" s="3411"/>
      <c r="CT49" s="3411"/>
      <c r="CU49" s="3411"/>
      <c r="CV49" s="3411"/>
      <c r="CW49" s="3411"/>
      <c r="CX49" s="3411"/>
      <c r="CY49" s="3411"/>
      <c r="CZ49" s="3411"/>
      <c r="DA49" s="3411"/>
      <c r="DB49" s="3411"/>
      <c r="DC49" s="3411"/>
      <c r="DD49" s="3411"/>
      <c r="DE49" s="3411"/>
      <c r="DF49" s="3411"/>
      <c r="DG49" s="3411"/>
      <c r="DH49" s="3411"/>
      <c r="DI49" s="3411"/>
      <c r="DJ49" s="3411"/>
      <c r="DK49" s="3411"/>
      <c r="DL49" s="3411"/>
      <c r="DM49" s="3411"/>
      <c r="DN49" s="3411"/>
      <c r="DO49" s="3411"/>
      <c r="DP49" s="3411"/>
      <c r="DQ49" s="3411"/>
      <c r="DR49" s="3411"/>
      <c r="DS49" s="3411"/>
      <c r="DT49" s="3411"/>
      <c r="DU49" s="3411"/>
      <c r="DV49" s="3411"/>
      <c r="DW49" s="3411"/>
      <c r="DX49" s="3411"/>
      <c r="DY49" s="3411"/>
      <c r="DZ49" s="3411"/>
      <c r="EA49" s="3411"/>
      <c r="EB49" s="3411"/>
      <c r="EC49" s="3411"/>
      <c r="ED49" s="3411"/>
      <c r="EE49" s="3411"/>
      <c r="EF49" s="3411"/>
      <c r="EG49" s="3411"/>
      <c r="EH49" s="3411"/>
      <c r="EI49" s="3411"/>
      <c r="EJ49" s="3411"/>
      <c r="EK49" s="3411"/>
      <c r="EL49" s="3411"/>
      <c r="EM49" s="3411"/>
      <c r="EN49" s="3411"/>
      <c r="EO49" s="3411"/>
      <c r="EP49" s="3411"/>
      <c r="EQ49" s="3411"/>
      <c r="ER49" s="3411"/>
      <c r="ES49" s="3411"/>
      <c r="ET49" s="3411"/>
      <c r="EU49" s="3411"/>
      <c r="EV49" s="3411"/>
      <c r="EW49" s="3411"/>
      <c r="EX49" s="3411"/>
      <c r="EY49" s="3411"/>
      <c r="EZ49" s="3411"/>
      <c r="FA49" s="3411"/>
      <c r="FB49" s="3411"/>
      <c r="FC49" s="3411"/>
      <c r="FD49" s="3411"/>
      <c r="FE49" s="3411"/>
      <c r="FF49" s="3411"/>
      <c r="FG49" s="3411"/>
      <c r="FH49" s="3411"/>
      <c r="FI49" s="3411"/>
      <c r="FJ49" s="3411"/>
      <c r="FK49" s="3411"/>
      <c r="FL49" s="3411"/>
      <c r="FM49" s="3411"/>
      <c r="FN49" s="3411"/>
      <c r="FO49" s="3411"/>
      <c r="FP49" s="3411"/>
      <c r="FQ49" s="3411"/>
      <c r="FR49" s="3411"/>
      <c r="FS49" s="3411"/>
      <c r="FT49" s="3411"/>
      <c r="FU49" s="3411"/>
      <c r="FV49" s="3411"/>
      <c r="FW49" s="3411"/>
      <c r="FX49" s="3411"/>
      <c r="FY49" s="3411"/>
      <c r="FZ49" s="3411"/>
      <c r="GA49" s="3411"/>
      <c r="GB49" s="3411"/>
      <c r="GC49" s="3411"/>
      <c r="GD49" s="3411"/>
      <c r="GE49" s="3411"/>
      <c r="GF49" s="3411"/>
      <c r="GG49" s="3411"/>
      <c r="GH49" s="3411"/>
      <c r="GI49" s="3411"/>
      <c r="GJ49" s="3411"/>
      <c r="GK49" s="3411"/>
      <c r="GL49" s="3411"/>
      <c r="GM49" s="3411"/>
      <c r="GN49" s="3411"/>
      <c r="GO49" s="3411"/>
      <c r="GP49" s="3411"/>
      <c r="GQ49" s="3411"/>
      <c r="GR49" s="3411"/>
      <c r="GS49" s="3411"/>
      <c r="GT49" s="3411"/>
      <c r="GU49" s="3411"/>
      <c r="GV49" s="3411"/>
      <c r="GW49" s="3411"/>
      <c r="GX49" s="3411"/>
      <c r="GY49" s="3411"/>
      <c r="GZ49" s="3411"/>
      <c r="HA49" s="3411"/>
      <c r="HB49" s="3411"/>
      <c r="HC49" s="3411"/>
      <c r="HD49" s="3411"/>
      <c r="HE49" s="3411"/>
      <c r="HF49" s="3411"/>
      <c r="HG49" s="3411"/>
      <c r="HH49" s="3411"/>
      <c r="HI49" s="3411"/>
      <c r="HJ49" s="3411"/>
      <c r="HK49" s="3411"/>
      <c r="HL49" s="3411"/>
      <c r="HM49" s="3411"/>
      <c r="HN49" s="3411"/>
      <c r="HO49" s="3411"/>
      <c r="HP49" s="3411"/>
      <c r="HQ49" s="3411"/>
      <c r="HR49" s="3411"/>
      <c r="HS49" s="3411"/>
      <c r="HT49" s="3411"/>
      <c r="HU49" s="3411"/>
      <c r="HV49" s="3411"/>
      <c r="HW49" s="3411"/>
      <c r="HX49" s="3411"/>
      <c r="HY49" s="3411"/>
      <c r="HZ49" s="3411"/>
      <c r="IA49" s="3411"/>
      <c r="IB49" s="3411"/>
      <c r="IC49" s="3411"/>
      <c r="ID49" s="3411"/>
      <c r="IE49" s="3411"/>
      <c r="IF49" s="3411"/>
      <c r="IG49" s="3411"/>
      <c r="IH49" s="3411"/>
      <c r="II49" s="3411"/>
      <c r="IJ49" s="3411"/>
      <c r="IK49" s="3411"/>
      <c r="IL49" s="3411"/>
      <c r="IM49" s="3411"/>
      <c r="IN49" s="3411"/>
      <c r="IO49" s="3411"/>
      <c r="IP49" s="3411"/>
      <c r="IQ49" s="3411"/>
      <c r="IR49" s="3411"/>
      <c r="IS49" s="3411"/>
      <c r="IT49" s="3411"/>
      <c r="IU49" s="3411"/>
      <c r="IV49" s="3411"/>
      <c r="IW49" s="3411"/>
      <c r="IX49" s="3411"/>
      <c r="IY49" s="3411"/>
      <c r="IZ49" s="3411"/>
      <c r="JA49" s="3411"/>
      <c r="JB49" s="3411"/>
      <c r="JC49" s="3411"/>
      <c r="JD49" s="3411"/>
      <c r="JE49" s="3411"/>
      <c r="JF49" s="3411"/>
      <c r="JG49" s="3411"/>
      <c r="JH49" s="3411"/>
      <c r="JI49" s="3411"/>
      <c r="JJ49" s="3411"/>
      <c r="JK49" s="3411"/>
      <c r="JL49" s="3411"/>
      <c r="JM49" s="3411"/>
      <c r="JN49" s="3411"/>
      <c r="JO49" s="3411"/>
      <c r="JP49" s="3411"/>
      <c r="JQ49" s="3411"/>
      <c r="JR49" s="3411"/>
      <c r="JS49" s="3411"/>
      <c r="JT49" s="3411"/>
      <c r="JU49" s="3411"/>
      <c r="JV49" s="3411"/>
      <c r="JW49" s="3411"/>
      <c r="JX49" s="3411"/>
      <c r="JY49" s="3411"/>
      <c r="JZ49" s="3411"/>
      <c r="KA49" s="3411"/>
      <c r="KB49" s="3411"/>
      <c r="KC49" s="3411"/>
      <c r="KD49" s="3411"/>
      <c r="KE49" s="3411"/>
      <c r="KF49" s="3411"/>
      <c r="KG49" s="3411"/>
      <c r="KH49" s="3411"/>
      <c r="KI49" s="3411"/>
      <c r="KJ49" s="3411"/>
      <c r="KK49" s="3411"/>
      <c r="KL49" s="3411"/>
      <c r="KM49" s="3411"/>
      <c r="KN49" s="3411"/>
      <c r="KO49" s="3411"/>
      <c r="KP49" s="3411"/>
      <c r="KQ49" s="3411"/>
      <c r="KR49" s="3411"/>
      <c r="KS49" s="3411"/>
      <c r="KT49" s="3411"/>
      <c r="KU49" s="3411"/>
      <c r="KV49" s="3411"/>
      <c r="KW49" s="3411"/>
      <c r="KX49" s="3411"/>
      <c r="KY49" s="3411"/>
      <c r="KZ49" s="3411"/>
      <c r="LA49" s="3411"/>
      <c r="LB49" s="3411"/>
      <c r="LC49" s="3411"/>
      <c r="LD49" s="3411"/>
      <c r="LE49" s="3411"/>
      <c r="LF49" s="3411"/>
      <c r="LG49" s="3411"/>
      <c r="LH49" s="3411"/>
      <c r="LI49" s="3411"/>
      <c r="LJ49" s="3411"/>
      <c r="LK49" s="3411"/>
      <c r="LL49" s="3411"/>
      <c r="LM49" s="3411"/>
      <c r="LN49" s="3411"/>
      <c r="LO49" s="3411"/>
      <c r="LP49" s="3411"/>
      <c r="LQ49" s="3411"/>
      <c r="LR49" s="3411"/>
      <c r="LS49" s="3411"/>
      <c r="LT49" s="3411"/>
      <c r="LU49" s="3411"/>
      <c r="LV49" s="3411"/>
      <c r="LW49" s="3411"/>
      <c r="LX49" s="3411"/>
      <c r="LY49" s="3411"/>
      <c r="LZ49" s="3411"/>
      <c r="MA49" s="3411"/>
      <c r="MB49" s="3411"/>
      <c r="MC49" s="3411"/>
      <c r="MD49" s="3411"/>
      <c r="ME49" s="3411"/>
      <c r="MF49" s="3411"/>
      <c r="MG49" s="3411"/>
      <c r="MH49" s="3411"/>
      <c r="MI49" s="3411"/>
      <c r="MJ49" s="3411"/>
      <c r="MK49" s="3411"/>
      <c r="ML49" s="3411"/>
      <c r="MM49" s="3411"/>
      <c r="MN49" s="3411"/>
      <c r="MO49" s="3411"/>
      <c r="MP49" s="3411"/>
      <c r="MQ49" s="3411"/>
      <c r="MR49" s="3411"/>
      <c r="MS49" s="3411"/>
      <c r="MT49" s="3411"/>
      <c r="MU49" s="3411"/>
      <c r="MV49" s="3411"/>
      <c r="MW49" s="3411"/>
      <c r="MX49" s="3411"/>
      <c r="MY49" s="3411"/>
      <c r="MZ49" s="3411"/>
      <c r="NA49" s="3411"/>
      <c r="NB49" s="3411"/>
      <c r="NC49" s="3411"/>
      <c r="ND49" s="3411"/>
      <c r="NE49" s="3411"/>
      <c r="NF49" s="3411"/>
      <c r="NG49" s="3411"/>
      <c r="NH49" s="3411"/>
      <c r="NI49" s="3411"/>
      <c r="NJ49" s="3411"/>
      <c r="NK49" s="3411"/>
      <c r="NL49" s="3411"/>
      <c r="NM49" s="3411"/>
      <c r="NN49" s="3411"/>
      <c r="NO49" s="3411"/>
      <c r="NP49" s="3411"/>
      <c r="NQ49" s="3411"/>
      <c r="NR49" s="3411"/>
      <c r="NS49" s="3411"/>
      <c r="NT49" s="3411"/>
      <c r="NU49" s="3411"/>
      <c r="NV49" s="3411"/>
      <c r="NW49" s="3411"/>
      <c r="NX49" s="3411"/>
      <c r="NY49" s="3411"/>
      <c r="NZ49" s="3411"/>
      <c r="OA49" s="3411"/>
      <c r="OB49" s="3411"/>
      <c r="OC49" s="3411"/>
      <c r="OD49" s="3411"/>
      <c r="OE49" s="3411"/>
      <c r="OF49" s="3411"/>
      <c r="OG49" s="3411"/>
      <c r="OH49" s="3411"/>
      <c r="OI49" s="3411"/>
      <c r="OJ49" s="3411"/>
      <c r="OK49" s="3411"/>
      <c r="OL49" s="3411"/>
      <c r="OM49" s="3411"/>
      <c r="ON49" s="3411"/>
      <c r="OO49" s="3411"/>
      <c r="OP49" s="3411"/>
      <c r="OQ49" s="3411"/>
      <c r="OR49" s="3411"/>
      <c r="OS49" s="3411"/>
      <c r="OT49" s="3411"/>
      <c r="OU49" s="3411"/>
      <c r="OV49" s="3411"/>
      <c r="OW49" s="3411"/>
      <c r="OX49" s="3411"/>
      <c r="OY49" s="3411"/>
      <c r="OZ49" s="3411"/>
      <c r="PA49" s="3411"/>
      <c r="PB49" s="3411"/>
      <c r="PC49" s="3411"/>
      <c r="PD49" s="3411"/>
      <c r="PE49" s="3411"/>
      <c r="PF49" s="3411"/>
      <c r="PG49" s="3411"/>
      <c r="PH49" s="3411"/>
      <c r="PI49" s="3411"/>
      <c r="PJ49" s="3411"/>
      <c r="PK49" s="3411"/>
      <c r="PL49" s="3411"/>
      <c r="PM49" s="3411"/>
      <c r="PN49" s="3411"/>
      <c r="PO49" s="3411"/>
      <c r="PP49" s="3411"/>
      <c r="PQ49" s="3411"/>
      <c r="PR49" s="3411"/>
      <c r="PS49" s="3411"/>
      <c r="PT49" s="3411"/>
      <c r="PU49" s="3411"/>
      <c r="PV49" s="3411"/>
      <c r="PW49" s="3411"/>
      <c r="PX49" s="3411"/>
      <c r="PY49" s="3411"/>
      <c r="PZ49" s="3411"/>
      <c r="QA49" s="3411"/>
      <c r="QB49" s="3411"/>
      <c r="QC49" s="3411"/>
      <c r="QD49" s="3411"/>
      <c r="QE49" s="3411"/>
      <c r="QF49" s="3411"/>
      <c r="QG49" s="3411"/>
      <c r="QH49" s="3411"/>
      <c r="QI49" s="3411"/>
      <c r="QJ49" s="3411"/>
      <c r="QK49" s="3411"/>
      <c r="QL49" s="3411"/>
      <c r="QM49" s="3411"/>
      <c r="QN49" s="3411"/>
      <c r="QO49" s="3411"/>
      <c r="QP49" s="3411"/>
      <c r="QQ49" s="3411"/>
      <c r="QR49" s="3411"/>
      <c r="QS49" s="3411"/>
      <c r="QT49" s="3411"/>
      <c r="QU49" s="3411"/>
      <c r="QV49" s="3411"/>
      <c r="QW49" s="3411"/>
      <c r="QX49" s="3411"/>
      <c r="QY49" s="3411"/>
      <c r="QZ49" s="3411"/>
      <c r="RA49" s="3411"/>
      <c r="RB49" s="3411"/>
      <c r="RC49" s="3411"/>
      <c r="RD49" s="3411"/>
      <c r="RE49" s="3411"/>
      <c r="RF49" s="3411"/>
      <c r="RG49" s="3411"/>
      <c r="RH49" s="3411"/>
      <c r="RI49" s="3411"/>
      <c r="RJ49" s="3411"/>
      <c r="RK49" s="3411"/>
      <c r="RL49" s="3411"/>
      <c r="RM49" s="3411"/>
      <c r="RN49" s="3411"/>
      <c r="RO49" s="3411"/>
      <c r="RP49" s="3411"/>
      <c r="RQ49" s="3411"/>
      <c r="RR49" s="3411"/>
      <c r="RS49" s="3411"/>
      <c r="RT49" s="3411"/>
      <c r="RU49" s="3411"/>
      <c r="RV49" s="3411"/>
      <c r="RW49" s="3411"/>
      <c r="RX49" s="3411"/>
      <c r="RY49" s="3411"/>
      <c r="RZ49" s="3411"/>
      <c r="SA49" s="3411"/>
      <c r="SB49" s="3411"/>
      <c r="SC49" s="3411"/>
      <c r="SD49" s="3411"/>
      <c r="SE49" s="3411"/>
      <c r="SF49" s="3411"/>
      <c r="SG49" s="3411"/>
      <c r="SH49" s="3411"/>
      <c r="SI49" s="3411"/>
      <c r="SJ49" s="3411"/>
      <c r="SK49" s="3411"/>
      <c r="SL49" s="3411"/>
      <c r="SM49" s="3411"/>
      <c r="SN49" s="3411"/>
      <c r="SO49" s="3411"/>
      <c r="SP49" s="3411"/>
      <c r="SQ49" s="3411"/>
      <c r="SR49" s="3411"/>
      <c r="SS49" s="3411"/>
      <c r="ST49" s="3411"/>
      <c r="SU49" s="3411"/>
      <c r="SV49" s="3411"/>
      <c r="SW49" s="3411"/>
      <c r="SX49" s="3411"/>
      <c r="SY49" s="3411"/>
      <c r="SZ49" s="3411"/>
      <c r="TA49" s="3411"/>
      <c r="TB49" s="3411"/>
      <c r="TC49" s="3411"/>
      <c r="TD49" s="3411"/>
      <c r="TE49" s="3411"/>
      <c r="TF49" s="3411"/>
      <c r="TG49" s="3411"/>
      <c r="TH49" s="3411"/>
      <c r="TI49" s="3411"/>
      <c r="TJ49" s="3411"/>
      <c r="TK49" s="3411"/>
      <c r="TL49" s="3411"/>
      <c r="TM49" s="3411"/>
      <c r="TN49" s="3411"/>
      <c r="TO49" s="3411"/>
      <c r="TP49" s="3411"/>
      <c r="TQ49" s="3411"/>
      <c r="TR49" s="3411"/>
      <c r="TS49" s="3411"/>
      <c r="TT49" s="3411"/>
      <c r="TU49" s="3411"/>
      <c r="TV49" s="3411"/>
      <c r="TW49" s="3411"/>
      <c r="TX49" s="3411"/>
      <c r="TY49" s="3411"/>
      <c r="TZ49" s="3411"/>
      <c r="UA49" s="3411"/>
      <c r="UB49" s="3411"/>
      <c r="UC49" s="3411"/>
      <c r="UD49" s="3411"/>
      <c r="UE49" s="3411"/>
      <c r="UF49" s="3411"/>
      <c r="UG49" s="3411"/>
      <c r="UH49" s="3411"/>
      <c r="UI49" s="3411"/>
      <c r="UJ49" s="3411"/>
      <c r="UK49" s="3411"/>
      <c r="UL49" s="3411"/>
      <c r="UM49" s="3411"/>
      <c r="UN49" s="3411"/>
      <c r="UO49" s="3411"/>
      <c r="UP49" s="3411"/>
      <c r="UQ49" s="3411"/>
      <c r="UR49" s="3411"/>
      <c r="US49" s="3411"/>
      <c r="UT49" s="3411"/>
      <c r="UU49" s="3411"/>
      <c r="UV49" s="3411"/>
      <c r="UW49" s="3411"/>
      <c r="UX49" s="3411"/>
      <c r="UY49" s="3411"/>
      <c r="UZ49" s="3411"/>
      <c r="VA49" s="3411"/>
      <c r="VB49" s="3411"/>
      <c r="VC49" s="3411"/>
      <c r="VD49" s="3411"/>
      <c r="VE49" s="3411"/>
      <c r="VF49" s="3411"/>
      <c r="VG49" s="3411"/>
      <c r="VH49" s="3411"/>
      <c r="VI49" s="3411"/>
      <c r="VJ49" s="3411"/>
      <c r="VK49" s="3411"/>
      <c r="VL49" s="3411"/>
      <c r="VM49" s="3411"/>
      <c r="VN49" s="3411"/>
      <c r="VO49" s="3411"/>
      <c r="VP49" s="3411"/>
      <c r="VQ49" s="3411"/>
      <c r="VR49" s="3411"/>
      <c r="VS49" s="3411"/>
      <c r="VT49" s="3411"/>
      <c r="VU49" s="3411"/>
      <c r="VV49" s="3411"/>
      <c r="VW49" s="3411"/>
      <c r="VX49" s="3411"/>
      <c r="VY49" s="3411"/>
      <c r="VZ49" s="3411"/>
      <c r="WA49" s="3411"/>
      <c r="WB49" s="3411"/>
      <c r="WC49" s="3411"/>
      <c r="WD49" s="3411"/>
      <c r="WE49" s="3411"/>
      <c r="WF49" s="3411"/>
      <c r="WG49" s="3411"/>
      <c r="WH49" s="3411"/>
      <c r="WI49" s="3411"/>
      <c r="WJ49" s="3411"/>
      <c r="WK49" s="3411"/>
      <c r="WL49" s="3411"/>
      <c r="WM49" s="3411"/>
      <c r="WN49" s="3411"/>
      <c r="WO49" s="3411"/>
      <c r="WP49" s="3411"/>
      <c r="WQ49" s="3411"/>
      <c r="WR49" s="3411"/>
      <c r="WS49" s="3411"/>
      <c r="WT49" s="3411"/>
      <c r="WU49" s="3411"/>
      <c r="WV49" s="3411"/>
      <c r="WW49" s="3411"/>
      <c r="WX49" s="3411"/>
      <c r="WY49" s="3411"/>
      <c r="WZ49" s="3411"/>
      <c r="XA49" s="3411"/>
      <c r="XB49" s="3411"/>
      <c r="XC49" s="3411"/>
      <c r="XD49" s="3411"/>
      <c r="XE49" s="3411"/>
      <c r="XF49" s="3411"/>
      <c r="XG49" s="3411"/>
      <c r="XH49" s="3411"/>
      <c r="XI49" s="3411"/>
      <c r="XJ49" s="3411"/>
      <c r="XK49" s="3411"/>
      <c r="XL49" s="3411"/>
      <c r="XM49" s="3411"/>
      <c r="XN49" s="3411"/>
      <c r="XO49" s="3411"/>
      <c r="XP49" s="3411"/>
      <c r="XQ49" s="3411"/>
      <c r="XR49" s="3411"/>
      <c r="XS49" s="3411"/>
      <c r="XT49" s="3411"/>
      <c r="XU49" s="3411"/>
      <c r="XV49" s="3411"/>
      <c r="XW49" s="3411"/>
      <c r="XX49" s="3411"/>
      <c r="XY49" s="3411"/>
      <c r="XZ49" s="3411"/>
      <c r="YA49" s="3411"/>
      <c r="YB49" s="3411"/>
      <c r="YC49" s="3411"/>
      <c r="YD49" s="3411"/>
      <c r="YE49" s="3411"/>
      <c r="YF49" s="3411"/>
      <c r="YG49" s="3411"/>
      <c r="YH49" s="3411"/>
      <c r="YI49" s="3411"/>
      <c r="YJ49" s="3411"/>
      <c r="YK49" s="3411"/>
      <c r="YL49" s="3411"/>
      <c r="YM49" s="3411"/>
      <c r="YN49" s="3411"/>
      <c r="YO49" s="3411"/>
      <c r="YP49" s="3411"/>
      <c r="YQ49" s="3411"/>
      <c r="YR49" s="3411"/>
      <c r="YS49" s="3411"/>
      <c r="YT49" s="3411"/>
      <c r="YU49" s="3411"/>
      <c r="YV49" s="3411"/>
      <c r="YW49" s="3411"/>
      <c r="YX49" s="3411"/>
      <c r="YY49" s="3411"/>
      <c r="YZ49" s="3411"/>
      <c r="ZA49" s="3411"/>
      <c r="ZB49" s="3411"/>
      <c r="ZC49" s="3411"/>
      <c r="ZD49" s="3411"/>
      <c r="ZE49" s="3411"/>
      <c r="ZF49" s="3411"/>
      <c r="ZG49" s="3411"/>
      <c r="ZH49" s="3411"/>
      <c r="ZI49" s="3411"/>
      <c r="ZJ49" s="3411"/>
      <c r="ZK49" s="3411"/>
      <c r="ZL49" s="3411"/>
      <c r="ZM49" s="3411"/>
      <c r="ZN49" s="3411"/>
      <c r="ZO49" s="3411"/>
      <c r="ZP49" s="3411"/>
      <c r="ZQ49" s="3411"/>
      <c r="ZR49" s="3411"/>
      <c r="ZS49" s="3411"/>
      <c r="ZT49" s="3411"/>
      <c r="ZU49" s="3411"/>
      <c r="ZV49" s="3411"/>
      <c r="ZW49" s="3411"/>
      <c r="ZX49" s="3411"/>
      <c r="ZY49" s="3411"/>
      <c r="ZZ49" s="3411"/>
      <c r="AAA49" s="3411"/>
      <c r="AAB49" s="3411"/>
    </row>
    <row r="50" spans="2:704" ht="21" customHeight="1">
      <c r="B50" s="3413">
        <v>45</v>
      </c>
      <c r="C50" s="3417" t="s">
        <v>6381</v>
      </c>
      <c r="D50" s="3416" t="s">
        <v>6296</v>
      </c>
      <c r="E50" s="3413" t="s">
        <v>6294</v>
      </c>
      <c r="F50" s="3413"/>
      <c r="G50" s="3413" t="s">
        <v>3903</v>
      </c>
      <c r="H50" s="3411"/>
      <c r="I50" s="3411"/>
      <c r="J50" s="3411"/>
      <c r="K50" s="3411"/>
      <c r="L50" s="3411"/>
      <c r="M50" s="3411"/>
      <c r="N50" s="3411"/>
      <c r="O50" s="3411"/>
      <c r="P50" s="3411"/>
      <c r="Q50" s="3411"/>
      <c r="R50" s="3411"/>
      <c r="S50" s="3411"/>
      <c r="T50" s="3411"/>
      <c r="U50" s="3411"/>
      <c r="V50" s="3411"/>
      <c r="W50" s="3411"/>
      <c r="X50" s="3411"/>
      <c r="Y50" s="3411"/>
      <c r="Z50" s="3411"/>
      <c r="AA50" s="3411"/>
      <c r="AB50" s="3411"/>
      <c r="AC50" s="3411"/>
      <c r="AD50" s="3411"/>
      <c r="AE50" s="3411"/>
      <c r="AF50" s="3411"/>
      <c r="AG50" s="3411"/>
      <c r="AH50" s="3411"/>
      <c r="AI50" s="3411"/>
      <c r="AJ50" s="3411"/>
      <c r="AK50" s="3411"/>
      <c r="AL50" s="3411"/>
      <c r="AM50" s="3411"/>
      <c r="AN50" s="3411"/>
      <c r="AO50" s="3411"/>
      <c r="AP50" s="3411"/>
      <c r="AQ50" s="3411"/>
      <c r="AR50" s="3411"/>
      <c r="AS50" s="3411"/>
      <c r="AT50" s="3411"/>
      <c r="AU50" s="3411"/>
      <c r="AV50" s="3411"/>
      <c r="AW50" s="3411"/>
      <c r="AX50" s="3411"/>
      <c r="AY50" s="3411"/>
      <c r="AZ50" s="3411"/>
      <c r="BA50" s="3411"/>
      <c r="BB50" s="3411"/>
      <c r="BC50" s="3411"/>
      <c r="BD50" s="3411"/>
      <c r="BE50" s="3411"/>
      <c r="BF50" s="3411"/>
      <c r="BG50" s="3411"/>
      <c r="BH50" s="3411"/>
      <c r="BI50" s="3411"/>
      <c r="BJ50" s="3411"/>
      <c r="BK50" s="3411"/>
      <c r="BL50" s="3411"/>
      <c r="BM50" s="3411"/>
      <c r="BN50" s="3411"/>
      <c r="BO50" s="3411"/>
      <c r="BP50" s="3411"/>
      <c r="BQ50" s="3411"/>
      <c r="BR50" s="3411"/>
      <c r="BS50" s="3411"/>
      <c r="BT50" s="3411"/>
      <c r="BU50" s="3411"/>
      <c r="BV50" s="3411"/>
      <c r="BW50" s="3411"/>
      <c r="BX50" s="3411"/>
      <c r="BY50" s="3411"/>
      <c r="BZ50" s="3411"/>
      <c r="CA50" s="3411"/>
      <c r="CB50" s="3411"/>
      <c r="CC50" s="3411"/>
      <c r="CD50" s="3411"/>
      <c r="CE50" s="3411"/>
      <c r="CF50" s="3411"/>
      <c r="CG50" s="3411"/>
      <c r="CH50" s="3411"/>
      <c r="CI50" s="3411"/>
      <c r="CJ50" s="3411"/>
      <c r="CK50" s="3411"/>
      <c r="CL50" s="3411"/>
      <c r="CM50" s="3411"/>
      <c r="CN50" s="3411"/>
      <c r="CO50" s="3411"/>
      <c r="CP50" s="3411"/>
      <c r="CQ50" s="3411"/>
      <c r="CR50" s="3411"/>
      <c r="CS50" s="3411"/>
      <c r="CT50" s="3411"/>
      <c r="CU50" s="3411"/>
      <c r="CV50" s="3411"/>
      <c r="CW50" s="3411"/>
      <c r="CX50" s="3411"/>
      <c r="CY50" s="3411"/>
      <c r="CZ50" s="3411"/>
      <c r="DA50" s="3411"/>
      <c r="DB50" s="3411"/>
      <c r="DC50" s="3411"/>
      <c r="DD50" s="3411"/>
      <c r="DE50" s="3411"/>
      <c r="DF50" s="3411"/>
      <c r="DG50" s="3411"/>
      <c r="DH50" s="3411"/>
      <c r="DI50" s="3411"/>
      <c r="DJ50" s="3411"/>
      <c r="DK50" s="3411"/>
      <c r="DL50" s="3411"/>
      <c r="DM50" s="3411"/>
      <c r="DN50" s="3411"/>
      <c r="DO50" s="3411"/>
      <c r="DP50" s="3411"/>
      <c r="DQ50" s="3411"/>
      <c r="DR50" s="3411"/>
      <c r="DS50" s="3411"/>
      <c r="DT50" s="3411"/>
      <c r="DU50" s="3411"/>
      <c r="DV50" s="3411"/>
      <c r="DW50" s="3411"/>
      <c r="DX50" s="3411"/>
      <c r="DY50" s="3411"/>
      <c r="DZ50" s="3411"/>
      <c r="EA50" s="3411"/>
      <c r="EB50" s="3411"/>
      <c r="EC50" s="3411"/>
      <c r="ED50" s="3411"/>
      <c r="EE50" s="3411"/>
      <c r="EF50" s="3411"/>
      <c r="EG50" s="3411"/>
      <c r="EH50" s="3411"/>
      <c r="EI50" s="3411"/>
      <c r="EJ50" s="3411"/>
      <c r="EK50" s="3411"/>
      <c r="EL50" s="3411"/>
      <c r="EM50" s="3411"/>
      <c r="EN50" s="3411"/>
      <c r="EO50" s="3411"/>
      <c r="EP50" s="3411"/>
      <c r="EQ50" s="3411"/>
      <c r="ER50" s="3411"/>
      <c r="ES50" s="3411"/>
      <c r="ET50" s="3411"/>
      <c r="EU50" s="3411"/>
      <c r="EV50" s="3411"/>
      <c r="EW50" s="3411"/>
      <c r="EX50" s="3411"/>
      <c r="EY50" s="3411"/>
      <c r="EZ50" s="3411"/>
      <c r="FA50" s="3411"/>
      <c r="FB50" s="3411"/>
      <c r="FC50" s="3411"/>
      <c r="FD50" s="3411"/>
      <c r="FE50" s="3411"/>
      <c r="FF50" s="3411"/>
      <c r="FG50" s="3411"/>
      <c r="FH50" s="3411"/>
      <c r="FI50" s="3411"/>
      <c r="FJ50" s="3411"/>
      <c r="FK50" s="3411"/>
      <c r="FL50" s="3411"/>
      <c r="FM50" s="3411"/>
      <c r="FN50" s="3411"/>
      <c r="FO50" s="3411"/>
      <c r="FP50" s="3411"/>
      <c r="FQ50" s="3411"/>
      <c r="FR50" s="3411"/>
      <c r="FS50" s="3411"/>
      <c r="FT50" s="3411"/>
      <c r="FU50" s="3411"/>
      <c r="FV50" s="3411"/>
      <c r="FW50" s="3411"/>
      <c r="FX50" s="3411"/>
      <c r="FY50" s="3411"/>
      <c r="FZ50" s="3411"/>
      <c r="GA50" s="3411"/>
      <c r="GB50" s="3411"/>
      <c r="GC50" s="3411"/>
      <c r="GD50" s="3411"/>
      <c r="GE50" s="3411"/>
      <c r="GF50" s="3411"/>
      <c r="GG50" s="3411"/>
      <c r="GH50" s="3411"/>
      <c r="GI50" s="3411"/>
      <c r="GJ50" s="3411"/>
      <c r="GK50" s="3411"/>
      <c r="GL50" s="3411"/>
      <c r="GM50" s="3411"/>
      <c r="GN50" s="3411"/>
      <c r="GO50" s="3411"/>
      <c r="GP50" s="3411"/>
      <c r="GQ50" s="3411"/>
      <c r="GR50" s="3411"/>
      <c r="GS50" s="3411"/>
      <c r="GT50" s="3411"/>
      <c r="GU50" s="3411"/>
      <c r="GV50" s="3411"/>
      <c r="GW50" s="3411"/>
      <c r="GX50" s="3411"/>
      <c r="GY50" s="3411"/>
      <c r="GZ50" s="3411"/>
      <c r="HA50" s="3411"/>
      <c r="HB50" s="3411"/>
      <c r="HC50" s="3411"/>
      <c r="HD50" s="3411"/>
      <c r="HE50" s="3411"/>
      <c r="HF50" s="3411"/>
      <c r="HG50" s="3411"/>
      <c r="HH50" s="3411"/>
      <c r="HI50" s="3411"/>
      <c r="HJ50" s="3411"/>
      <c r="HK50" s="3411"/>
      <c r="HL50" s="3411"/>
      <c r="HM50" s="3411"/>
      <c r="HN50" s="3411"/>
      <c r="HO50" s="3411"/>
      <c r="HP50" s="3411"/>
      <c r="HQ50" s="3411"/>
      <c r="HR50" s="3411"/>
      <c r="HS50" s="3411"/>
      <c r="HT50" s="3411"/>
      <c r="HU50" s="3411"/>
      <c r="HV50" s="3411"/>
      <c r="HW50" s="3411"/>
      <c r="HX50" s="3411"/>
      <c r="HY50" s="3411"/>
      <c r="HZ50" s="3411"/>
      <c r="IA50" s="3411"/>
      <c r="IB50" s="3411"/>
      <c r="IC50" s="3411"/>
      <c r="ID50" s="3411"/>
      <c r="IE50" s="3411"/>
      <c r="IF50" s="3411"/>
      <c r="IG50" s="3411"/>
      <c r="IH50" s="3411"/>
      <c r="II50" s="3411"/>
      <c r="IJ50" s="3411"/>
      <c r="IK50" s="3411"/>
      <c r="IL50" s="3411"/>
      <c r="IM50" s="3411"/>
      <c r="IN50" s="3411"/>
      <c r="IO50" s="3411"/>
      <c r="IP50" s="3411"/>
      <c r="IQ50" s="3411"/>
      <c r="IR50" s="3411"/>
      <c r="IS50" s="3411"/>
      <c r="IT50" s="3411"/>
      <c r="IU50" s="3411"/>
      <c r="IV50" s="3411"/>
      <c r="IW50" s="3411"/>
      <c r="IX50" s="3411"/>
      <c r="IY50" s="3411"/>
      <c r="IZ50" s="3411"/>
      <c r="JA50" s="3411"/>
      <c r="JB50" s="3411"/>
      <c r="JC50" s="3411"/>
      <c r="JD50" s="3411"/>
      <c r="JE50" s="3411"/>
      <c r="JF50" s="3411"/>
      <c r="JG50" s="3411"/>
      <c r="JH50" s="3411"/>
      <c r="JI50" s="3411"/>
      <c r="JJ50" s="3411"/>
      <c r="JK50" s="3411"/>
      <c r="JL50" s="3411"/>
      <c r="JM50" s="3411"/>
      <c r="JN50" s="3411"/>
      <c r="JO50" s="3411"/>
      <c r="JP50" s="3411"/>
      <c r="JQ50" s="3411"/>
      <c r="JR50" s="3411"/>
      <c r="JS50" s="3411"/>
      <c r="JT50" s="3411"/>
      <c r="JU50" s="3411"/>
      <c r="JV50" s="3411"/>
      <c r="JW50" s="3411"/>
      <c r="JX50" s="3411"/>
      <c r="JY50" s="3411"/>
      <c r="JZ50" s="3411"/>
      <c r="KA50" s="3411"/>
      <c r="KB50" s="3411"/>
      <c r="KC50" s="3411"/>
      <c r="KD50" s="3411"/>
      <c r="KE50" s="3411"/>
      <c r="KF50" s="3411"/>
      <c r="KG50" s="3411"/>
      <c r="KH50" s="3411"/>
      <c r="KI50" s="3411"/>
      <c r="KJ50" s="3411"/>
      <c r="KK50" s="3411"/>
      <c r="KL50" s="3411"/>
      <c r="KM50" s="3411"/>
      <c r="KN50" s="3411"/>
      <c r="KO50" s="3411"/>
      <c r="KP50" s="3411"/>
      <c r="KQ50" s="3411"/>
      <c r="KR50" s="3411"/>
      <c r="KS50" s="3411"/>
      <c r="KT50" s="3411"/>
      <c r="KU50" s="3411"/>
      <c r="KV50" s="3411"/>
      <c r="KW50" s="3411"/>
      <c r="KX50" s="3411"/>
      <c r="KY50" s="3411"/>
      <c r="KZ50" s="3411"/>
      <c r="LA50" s="3411"/>
      <c r="LB50" s="3411"/>
      <c r="LC50" s="3411"/>
      <c r="LD50" s="3411"/>
      <c r="LE50" s="3411"/>
      <c r="LF50" s="3411"/>
      <c r="LG50" s="3411"/>
      <c r="LH50" s="3411"/>
      <c r="LI50" s="3411"/>
      <c r="LJ50" s="3411"/>
      <c r="LK50" s="3411"/>
      <c r="LL50" s="3411"/>
      <c r="LM50" s="3411"/>
      <c r="LN50" s="3411"/>
      <c r="LO50" s="3411"/>
      <c r="LP50" s="3411"/>
      <c r="LQ50" s="3411"/>
      <c r="LR50" s="3411"/>
      <c r="LS50" s="3411"/>
      <c r="LT50" s="3411"/>
      <c r="LU50" s="3411"/>
      <c r="LV50" s="3411"/>
      <c r="LW50" s="3411"/>
      <c r="LX50" s="3411"/>
      <c r="LY50" s="3411"/>
      <c r="LZ50" s="3411"/>
      <c r="MA50" s="3411"/>
      <c r="MB50" s="3411"/>
      <c r="MC50" s="3411"/>
      <c r="MD50" s="3411"/>
      <c r="ME50" s="3411"/>
      <c r="MF50" s="3411"/>
      <c r="MG50" s="3411"/>
      <c r="MH50" s="3411"/>
      <c r="MI50" s="3411"/>
      <c r="MJ50" s="3411"/>
      <c r="MK50" s="3411"/>
      <c r="ML50" s="3411"/>
      <c r="MM50" s="3411"/>
      <c r="MN50" s="3411"/>
      <c r="MO50" s="3411"/>
      <c r="MP50" s="3411"/>
      <c r="MQ50" s="3411"/>
      <c r="MR50" s="3411"/>
      <c r="MS50" s="3411"/>
      <c r="MT50" s="3411"/>
      <c r="MU50" s="3411"/>
      <c r="MV50" s="3411"/>
      <c r="MW50" s="3411"/>
      <c r="MX50" s="3411"/>
      <c r="MY50" s="3411"/>
      <c r="MZ50" s="3411"/>
      <c r="NA50" s="3411"/>
      <c r="NB50" s="3411"/>
      <c r="NC50" s="3411"/>
      <c r="ND50" s="3411"/>
      <c r="NE50" s="3411"/>
      <c r="NF50" s="3411"/>
      <c r="NG50" s="3411"/>
      <c r="NH50" s="3411"/>
      <c r="NI50" s="3411"/>
      <c r="NJ50" s="3411"/>
      <c r="NK50" s="3411"/>
      <c r="NL50" s="3411"/>
      <c r="NM50" s="3411"/>
      <c r="NN50" s="3411"/>
      <c r="NO50" s="3411"/>
      <c r="NP50" s="3411"/>
      <c r="NQ50" s="3411"/>
      <c r="NR50" s="3411"/>
      <c r="NS50" s="3411"/>
      <c r="NT50" s="3411"/>
      <c r="NU50" s="3411"/>
      <c r="NV50" s="3411"/>
      <c r="NW50" s="3411"/>
      <c r="NX50" s="3411"/>
      <c r="NY50" s="3411"/>
      <c r="NZ50" s="3411"/>
      <c r="OA50" s="3411"/>
      <c r="OB50" s="3411"/>
      <c r="OC50" s="3411"/>
      <c r="OD50" s="3411"/>
      <c r="OE50" s="3411"/>
      <c r="OF50" s="3411"/>
      <c r="OG50" s="3411"/>
      <c r="OH50" s="3411"/>
      <c r="OI50" s="3411"/>
      <c r="OJ50" s="3411"/>
      <c r="OK50" s="3411"/>
      <c r="OL50" s="3411"/>
      <c r="OM50" s="3411"/>
      <c r="ON50" s="3411"/>
      <c r="OO50" s="3411"/>
      <c r="OP50" s="3411"/>
      <c r="OQ50" s="3411"/>
      <c r="OR50" s="3411"/>
      <c r="OS50" s="3411"/>
      <c r="OT50" s="3411"/>
      <c r="OU50" s="3411"/>
      <c r="OV50" s="3411"/>
      <c r="OW50" s="3411"/>
      <c r="OX50" s="3411"/>
      <c r="OY50" s="3411"/>
      <c r="OZ50" s="3411"/>
      <c r="PA50" s="3411"/>
      <c r="PB50" s="3411"/>
      <c r="PC50" s="3411"/>
      <c r="PD50" s="3411"/>
      <c r="PE50" s="3411"/>
      <c r="PF50" s="3411"/>
      <c r="PG50" s="3411"/>
      <c r="PH50" s="3411"/>
      <c r="PI50" s="3411"/>
      <c r="PJ50" s="3411"/>
      <c r="PK50" s="3411"/>
      <c r="PL50" s="3411"/>
      <c r="PM50" s="3411"/>
      <c r="PN50" s="3411"/>
      <c r="PO50" s="3411"/>
      <c r="PP50" s="3411"/>
      <c r="PQ50" s="3411"/>
      <c r="PR50" s="3411"/>
      <c r="PS50" s="3411"/>
      <c r="PT50" s="3411"/>
      <c r="PU50" s="3411"/>
      <c r="PV50" s="3411"/>
      <c r="PW50" s="3411"/>
      <c r="PX50" s="3411"/>
      <c r="PY50" s="3411"/>
      <c r="PZ50" s="3411"/>
      <c r="QA50" s="3411"/>
      <c r="QB50" s="3411"/>
      <c r="QC50" s="3411"/>
      <c r="QD50" s="3411"/>
      <c r="QE50" s="3411"/>
      <c r="QF50" s="3411"/>
      <c r="QG50" s="3411"/>
      <c r="QH50" s="3411"/>
      <c r="QI50" s="3411"/>
      <c r="QJ50" s="3411"/>
      <c r="QK50" s="3411"/>
      <c r="QL50" s="3411"/>
      <c r="QM50" s="3411"/>
      <c r="QN50" s="3411"/>
      <c r="QO50" s="3411"/>
      <c r="QP50" s="3411"/>
      <c r="QQ50" s="3411"/>
      <c r="QR50" s="3411"/>
      <c r="QS50" s="3411"/>
      <c r="QT50" s="3411"/>
      <c r="QU50" s="3411"/>
      <c r="QV50" s="3411"/>
      <c r="QW50" s="3411"/>
      <c r="QX50" s="3411"/>
      <c r="QY50" s="3411"/>
      <c r="QZ50" s="3411"/>
      <c r="RA50" s="3411"/>
      <c r="RB50" s="3411"/>
      <c r="RC50" s="3411"/>
      <c r="RD50" s="3411"/>
      <c r="RE50" s="3411"/>
      <c r="RF50" s="3411"/>
      <c r="RG50" s="3411"/>
      <c r="RH50" s="3411"/>
      <c r="RI50" s="3411"/>
      <c r="RJ50" s="3411"/>
      <c r="RK50" s="3411"/>
      <c r="RL50" s="3411"/>
      <c r="RM50" s="3411"/>
      <c r="RN50" s="3411"/>
      <c r="RO50" s="3411"/>
      <c r="RP50" s="3411"/>
      <c r="RQ50" s="3411"/>
      <c r="RR50" s="3411"/>
      <c r="RS50" s="3411"/>
      <c r="RT50" s="3411"/>
      <c r="RU50" s="3411"/>
      <c r="RV50" s="3411"/>
      <c r="RW50" s="3411"/>
      <c r="RX50" s="3411"/>
      <c r="RY50" s="3411"/>
      <c r="RZ50" s="3411"/>
      <c r="SA50" s="3411"/>
      <c r="SB50" s="3411"/>
      <c r="SC50" s="3411"/>
      <c r="SD50" s="3411"/>
      <c r="SE50" s="3411"/>
      <c r="SF50" s="3411"/>
      <c r="SG50" s="3411"/>
      <c r="SH50" s="3411"/>
      <c r="SI50" s="3411"/>
      <c r="SJ50" s="3411"/>
      <c r="SK50" s="3411"/>
      <c r="SL50" s="3411"/>
      <c r="SM50" s="3411"/>
      <c r="SN50" s="3411"/>
      <c r="SO50" s="3411"/>
      <c r="SP50" s="3411"/>
      <c r="SQ50" s="3411"/>
      <c r="SR50" s="3411"/>
      <c r="SS50" s="3411"/>
      <c r="ST50" s="3411"/>
      <c r="SU50" s="3411"/>
      <c r="SV50" s="3411"/>
      <c r="SW50" s="3411"/>
      <c r="SX50" s="3411"/>
      <c r="SY50" s="3411"/>
      <c r="SZ50" s="3411"/>
      <c r="TA50" s="3411"/>
      <c r="TB50" s="3411"/>
      <c r="TC50" s="3411"/>
      <c r="TD50" s="3411"/>
      <c r="TE50" s="3411"/>
      <c r="TF50" s="3411"/>
      <c r="TG50" s="3411"/>
      <c r="TH50" s="3411"/>
      <c r="TI50" s="3411"/>
      <c r="TJ50" s="3411"/>
      <c r="TK50" s="3411"/>
      <c r="TL50" s="3411"/>
      <c r="TM50" s="3411"/>
      <c r="TN50" s="3411"/>
      <c r="TO50" s="3411"/>
      <c r="TP50" s="3411"/>
      <c r="TQ50" s="3411"/>
      <c r="TR50" s="3411"/>
      <c r="TS50" s="3411"/>
      <c r="TT50" s="3411"/>
      <c r="TU50" s="3411"/>
      <c r="TV50" s="3411"/>
      <c r="TW50" s="3411"/>
      <c r="TX50" s="3411"/>
      <c r="TY50" s="3411"/>
      <c r="TZ50" s="3411"/>
      <c r="UA50" s="3411"/>
      <c r="UB50" s="3411"/>
      <c r="UC50" s="3411"/>
      <c r="UD50" s="3411"/>
      <c r="UE50" s="3411"/>
      <c r="UF50" s="3411"/>
      <c r="UG50" s="3411"/>
      <c r="UH50" s="3411"/>
      <c r="UI50" s="3411"/>
      <c r="UJ50" s="3411"/>
      <c r="UK50" s="3411"/>
      <c r="UL50" s="3411"/>
      <c r="UM50" s="3411"/>
      <c r="UN50" s="3411"/>
      <c r="UO50" s="3411"/>
      <c r="UP50" s="3411"/>
      <c r="UQ50" s="3411"/>
      <c r="UR50" s="3411"/>
      <c r="US50" s="3411"/>
      <c r="UT50" s="3411"/>
      <c r="UU50" s="3411"/>
      <c r="UV50" s="3411"/>
      <c r="UW50" s="3411"/>
      <c r="UX50" s="3411"/>
      <c r="UY50" s="3411"/>
      <c r="UZ50" s="3411"/>
      <c r="VA50" s="3411"/>
      <c r="VB50" s="3411"/>
      <c r="VC50" s="3411"/>
      <c r="VD50" s="3411"/>
      <c r="VE50" s="3411"/>
      <c r="VF50" s="3411"/>
      <c r="VG50" s="3411"/>
      <c r="VH50" s="3411"/>
      <c r="VI50" s="3411"/>
      <c r="VJ50" s="3411"/>
      <c r="VK50" s="3411"/>
      <c r="VL50" s="3411"/>
      <c r="VM50" s="3411"/>
      <c r="VN50" s="3411"/>
      <c r="VO50" s="3411"/>
      <c r="VP50" s="3411"/>
      <c r="VQ50" s="3411"/>
      <c r="VR50" s="3411"/>
      <c r="VS50" s="3411"/>
      <c r="VT50" s="3411"/>
      <c r="VU50" s="3411"/>
      <c r="VV50" s="3411"/>
      <c r="VW50" s="3411"/>
      <c r="VX50" s="3411"/>
      <c r="VY50" s="3411"/>
      <c r="VZ50" s="3411"/>
      <c r="WA50" s="3411"/>
      <c r="WB50" s="3411"/>
      <c r="WC50" s="3411"/>
      <c r="WD50" s="3411"/>
      <c r="WE50" s="3411"/>
      <c r="WF50" s="3411"/>
      <c r="WG50" s="3411"/>
      <c r="WH50" s="3411"/>
      <c r="WI50" s="3411"/>
      <c r="WJ50" s="3411"/>
      <c r="WK50" s="3411"/>
      <c r="WL50" s="3411"/>
      <c r="WM50" s="3411"/>
      <c r="WN50" s="3411"/>
      <c r="WO50" s="3411"/>
      <c r="WP50" s="3411"/>
      <c r="WQ50" s="3411"/>
      <c r="WR50" s="3411"/>
      <c r="WS50" s="3411"/>
      <c r="WT50" s="3411"/>
      <c r="WU50" s="3411"/>
      <c r="WV50" s="3411"/>
      <c r="WW50" s="3411"/>
      <c r="WX50" s="3411"/>
      <c r="WY50" s="3411"/>
      <c r="WZ50" s="3411"/>
      <c r="XA50" s="3411"/>
      <c r="XB50" s="3411"/>
      <c r="XC50" s="3411"/>
      <c r="XD50" s="3411"/>
      <c r="XE50" s="3411"/>
      <c r="XF50" s="3411"/>
      <c r="XG50" s="3411"/>
      <c r="XH50" s="3411"/>
      <c r="XI50" s="3411"/>
      <c r="XJ50" s="3411"/>
      <c r="XK50" s="3411"/>
      <c r="XL50" s="3411"/>
      <c r="XM50" s="3411"/>
      <c r="XN50" s="3411"/>
      <c r="XO50" s="3411"/>
      <c r="XP50" s="3411"/>
      <c r="XQ50" s="3411"/>
      <c r="XR50" s="3411"/>
      <c r="XS50" s="3411"/>
      <c r="XT50" s="3411"/>
      <c r="XU50" s="3411"/>
      <c r="XV50" s="3411"/>
      <c r="XW50" s="3411"/>
      <c r="XX50" s="3411"/>
      <c r="XY50" s="3411"/>
      <c r="XZ50" s="3411"/>
      <c r="YA50" s="3411"/>
      <c r="YB50" s="3411"/>
      <c r="YC50" s="3411"/>
      <c r="YD50" s="3411"/>
      <c r="YE50" s="3411"/>
      <c r="YF50" s="3411"/>
      <c r="YG50" s="3411"/>
      <c r="YH50" s="3411"/>
      <c r="YI50" s="3411"/>
      <c r="YJ50" s="3411"/>
      <c r="YK50" s="3411"/>
      <c r="YL50" s="3411"/>
      <c r="YM50" s="3411"/>
      <c r="YN50" s="3411"/>
      <c r="YO50" s="3411"/>
      <c r="YP50" s="3411"/>
      <c r="YQ50" s="3411"/>
      <c r="YR50" s="3411"/>
      <c r="YS50" s="3411"/>
      <c r="YT50" s="3411"/>
      <c r="YU50" s="3411"/>
      <c r="YV50" s="3411"/>
      <c r="YW50" s="3411"/>
      <c r="YX50" s="3411"/>
      <c r="YY50" s="3411"/>
      <c r="YZ50" s="3411"/>
      <c r="ZA50" s="3411"/>
      <c r="ZB50" s="3411"/>
      <c r="ZC50" s="3411"/>
      <c r="ZD50" s="3411"/>
      <c r="ZE50" s="3411"/>
      <c r="ZF50" s="3411"/>
      <c r="ZG50" s="3411"/>
      <c r="ZH50" s="3411"/>
      <c r="ZI50" s="3411"/>
      <c r="ZJ50" s="3411"/>
      <c r="ZK50" s="3411"/>
      <c r="ZL50" s="3411"/>
      <c r="ZM50" s="3411"/>
      <c r="ZN50" s="3411"/>
      <c r="ZO50" s="3411"/>
      <c r="ZP50" s="3411"/>
      <c r="ZQ50" s="3411"/>
      <c r="ZR50" s="3411"/>
      <c r="ZS50" s="3411"/>
      <c r="ZT50" s="3411"/>
      <c r="ZU50" s="3411"/>
      <c r="ZV50" s="3411"/>
      <c r="ZW50" s="3411"/>
      <c r="ZX50" s="3411"/>
      <c r="ZY50" s="3411"/>
      <c r="ZZ50" s="3411"/>
      <c r="AAA50" s="3411"/>
      <c r="AAB50" s="3411"/>
    </row>
    <row r="51" spans="2:704" ht="21" customHeight="1">
      <c r="B51" s="3413">
        <v>46</v>
      </c>
      <c r="C51" s="3417" t="s">
        <v>6383</v>
      </c>
      <c r="D51" s="3416" t="s">
        <v>6298</v>
      </c>
      <c r="E51" s="3413" t="s">
        <v>6294</v>
      </c>
      <c r="F51" s="3413"/>
      <c r="G51" s="3413" t="s">
        <v>3903</v>
      </c>
      <c r="H51" s="3411"/>
      <c r="I51" s="3411"/>
      <c r="J51" s="3411"/>
      <c r="K51" s="3411"/>
      <c r="L51" s="3411"/>
      <c r="M51" s="3411"/>
      <c r="N51" s="3411"/>
      <c r="O51" s="3411"/>
      <c r="P51" s="3411"/>
      <c r="Q51" s="3411"/>
      <c r="R51" s="3411"/>
      <c r="S51" s="3411"/>
      <c r="T51" s="3411"/>
      <c r="U51" s="3411"/>
      <c r="V51" s="3411"/>
      <c r="W51" s="3411"/>
      <c r="X51" s="3411"/>
      <c r="Y51" s="3411"/>
      <c r="Z51" s="3411"/>
      <c r="AA51" s="3411"/>
      <c r="AB51" s="3411"/>
      <c r="AC51" s="3411"/>
      <c r="AD51" s="3411"/>
      <c r="AE51" s="3411"/>
      <c r="AF51" s="3411"/>
      <c r="AG51" s="3411"/>
      <c r="AH51" s="3411"/>
      <c r="AI51" s="3411"/>
      <c r="AJ51" s="3411"/>
      <c r="AK51" s="3411"/>
      <c r="AL51" s="3411"/>
      <c r="AM51" s="3411"/>
      <c r="AN51" s="3411"/>
      <c r="AO51" s="3411"/>
      <c r="AP51" s="3411"/>
      <c r="AQ51" s="3411"/>
      <c r="AR51" s="3411"/>
      <c r="AS51" s="3411"/>
      <c r="AT51" s="3411"/>
      <c r="AU51" s="3411"/>
      <c r="AV51" s="3411"/>
      <c r="AW51" s="3411"/>
      <c r="AX51" s="3411"/>
      <c r="AY51" s="3411"/>
      <c r="AZ51" s="3411"/>
      <c r="BA51" s="3411"/>
      <c r="BB51" s="3411"/>
      <c r="BC51" s="3411"/>
      <c r="BD51" s="3411"/>
      <c r="BE51" s="3411"/>
      <c r="BF51" s="3411"/>
      <c r="BG51" s="3411"/>
      <c r="BH51" s="3411"/>
      <c r="BI51" s="3411"/>
      <c r="BJ51" s="3411"/>
      <c r="BK51" s="3411"/>
      <c r="BL51" s="3411"/>
      <c r="BM51" s="3411"/>
      <c r="BN51" s="3411"/>
      <c r="BO51" s="3411"/>
      <c r="BP51" s="3411"/>
      <c r="BQ51" s="3411"/>
      <c r="BR51" s="3411"/>
      <c r="BS51" s="3411"/>
      <c r="BT51" s="3411"/>
      <c r="BU51" s="3411"/>
      <c r="BV51" s="3411"/>
      <c r="BW51" s="3411"/>
      <c r="BX51" s="3411"/>
      <c r="BY51" s="3411"/>
      <c r="BZ51" s="3411"/>
      <c r="CA51" s="3411"/>
      <c r="CB51" s="3411"/>
      <c r="CC51" s="3411"/>
      <c r="CD51" s="3411"/>
      <c r="CE51" s="3411"/>
      <c r="CF51" s="3411"/>
      <c r="CG51" s="3411"/>
      <c r="CH51" s="3411"/>
      <c r="CI51" s="3411"/>
      <c r="CJ51" s="3411"/>
      <c r="CK51" s="3411"/>
      <c r="CL51" s="3411"/>
      <c r="CM51" s="3411"/>
      <c r="CN51" s="3411"/>
      <c r="CO51" s="3411"/>
      <c r="CP51" s="3411"/>
      <c r="CQ51" s="3411"/>
      <c r="CR51" s="3411"/>
      <c r="CS51" s="3411"/>
      <c r="CT51" s="3411"/>
      <c r="CU51" s="3411"/>
      <c r="CV51" s="3411"/>
      <c r="CW51" s="3411"/>
      <c r="CX51" s="3411"/>
      <c r="CY51" s="3411"/>
      <c r="CZ51" s="3411"/>
      <c r="DA51" s="3411"/>
      <c r="DB51" s="3411"/>
      <c r="DC51" s="3411"/>
      <c r="DD51" s="3411"/>
      <c r="DE51" s="3411"/>
      <c r="DF51" s="3411"/>
      <c r="DG51" s="3411"/>
      <c r="DH51" s="3411"/>
      <c r="DI51" s="3411"/>
      <c r="DJ51" s="3411"/>
      <c r="DK51" s="3411"/>
      <c r="DL51" s="3411"/>
      <c r="DM51" s="3411"/>
      <c r="DN51" s="3411"/>
      <c r="DO51" s="3411"/>
      <c r="DP51" s="3411"/>
      <c r="DQ51" s="3411"/>
      <c r="DR51" s="3411"/>
      <c r="DS51" s="3411"/>
      <c r="DT51" s="3411"/>
      <c r="DU51" s="3411"/>
      <c r="DV51" s="3411"/>
      <c r="DW51" s="3411"/>
      <c r="DX51" s="3411"/>
      <c r="DY51" s="3411"/>
      <c r="DZ51" s="3411"/>
      <c r="EA51" s="3411"/>
      <c r="EB51" s="3411"/>
      <c r="EC51" s="3411"/>
      <c r="ED51" s="3411"/>
      <c r="EE51" s="3411"/>
      <c r="EF51" s="3411"/>
      <c r="EG51" s="3411"/>
      <c r="EH51" s="3411"/>
      <c r="EI51" s="3411"/>
      <c r="EJ51" s="3411"/>
      <c r="EK51" s="3411"/>
      <c r="EL51" s="3411"/>
      <c r="EM51" s="3411"/>
      <c r="EN51" s="3411"/>
      <c r="EO51" s="3411"/>
      <c r="EP51" s="3411"/>
      <c r="EQ51" s="3411"/>
      <c r="ER51" s="3411"/>
      <c r="ES51" s="3411"/>
      <c r="ET51" s="3411"/>
      <c r="EU51" s="3411"/>
      <c r="EV51" s="3411"/>
      <c r="EW51" s="3411"/>
      <c r="EX51" s="3411"/>
      <c r="EY51" s="3411"/>
      <c r="EZ51" s="3411"/>
      <c r="FA51" s="3411"/>
      <c r="FB51" s="3411"/>
      <c r="FC51" s="3411"/>
      <c r="FD51" s="3411"/>
      <c r="FE51" s="3411"/>
      <c r="FF51" s="3411"/>
      <c r="FG51" s="3411"/>
      <c r="FH51" s="3411"/>
      <c r="FI51" s="3411"/>
      <c r="FJ51" s="3411"/>
      <c r="FK51" s="3411"/>
      <c r="FL51" s="3411"/>
      <c r="FM51" s="3411"/>
      <c r="FN51" s="3411"/>
      <c r="FO51" s="3411"/>
      <c r="FP51" s="3411"/>
      <c r="FQ51" s="3411"/>
      <c r="FR51" s="3411"/>
      <c r="FS51" s="3411"/>
      <c r="FT51" s="3411"/>
      <c r="FU51" s="3411"/>
      <c r="FV51" s="3411"/>
      <c r="FW51" s="3411"/>
      <c r="FX51" s="3411"/>
      <c r="FY51" s="3411"/>
      <c r="FZ51" s="3411"/>
      <c r="GA51" s="3411"/>
      <c r="GB51" s="3411"/>
      <c r="GC51" s="3411"/>
      <c r="GD51" s="3411"/>
      <c r="GE51" s="3411"/>
      <c r="GF51" s="3411"/>
      <c r="GG51" s="3411"/>
      <c r="GH51" s="3411"/>
      <c r="GI51" s="3411"/>
      <c r="GJ51" s="3411"/>
      <c r="GK51" s="3411"/>
      <c r="GL51" s="3411"/>
      <c r="GM51" s="3411"/>
      <c r="GN51" s="3411"/>
      <c r="GO51" s="3411"/>
      <c r="GP51" s="3411"/>
      <c r="GQ51" s="3411"/>
      <c r="GR51" s="3411"/>
      <c r="GS51" s="3411"/>
      <c r="GT51" s="3411"/>
      <c r="GU51" s="3411"/>
      <c r="GV51" s="3411"/>
      <c r="GW51" s="3411"/>
      <c r="GX51" s="3411"/>
      <c r="GY51" s="3411"/>
      <c r="GZ51" s="3411"/>
      <c r="HA51" s="3411"/>
      <c r="HB51" s="3411"/>
      <c r="HC51" s="3411"/>
      <c r="HD51" s="3411"/>
      <c r="HE51" s="3411"/>
      <c r="HF51" s="3411"/>
      <c r="HG51" s="3411"/>
      <c r="HH51" s="3411"/>
      <c r="HI51" s="3411"/>
      <c r="HJ51" s="3411"/>
      <c r="HK51" s="3411"/>
      <c r="HL51" s="3411"/>
      <c r="HM51" s="3411"/>
      <c r="HN51" s="3411"/>
      <c r="HO51" s="3411"/>
      <c r="HP51" s="3411"/>
      <c r="HQ51" s="3411"/>
      <c r="HR51" s="3411"/>
      <c r="HS51" s="3411"/>
      <c r="HT51" s="3411"/>
      <c r="HU51" s="3411"/>
      <c r="HV51" s="3411"/>
      <c r="HW51" s="3411"/>
      <c r="HX51" s="3411"/>
      <c r="HY51" s="3411"/>
      <c r="HZ51" s="3411"/>
      <c r="IA51" s="3411"/>
      <c r="IB51" s="3411"/>
      <c r="IC51" s="3411"/>
      <c r="ID51" s="3411"/>
      <c r="IE51" s="3411"/>
      <c r="IF51" s="3411"/>
      <c r="IG51" s="3411"/>
      <c r="IH51" s="3411"/>
      <c r="II51" s="3411"/>
      <c r="IJ51" s="3411"/>
      <c r="IK51" s="3411"/>
      <c r="IL51" s="3411"/>
      <c r="IM51" s="3411"/>
      <c r="IN51" s="3411"/>
      <c r="IO51" s="3411"/>
      <c r="IP51" s="3411"/>
      <c r="IQ51" s="3411"/>
      <c r="IR51" s="3411"/>
      <c r="IS51" s="3411"/>
      <c r="IT51" s="3411"/>
      <c r="IU51" s="3411"/>
      <c r="IV51" s="3411"/>
      <c r="IW51" s="3411"/>
      <c r="IX51" s="3411"/>
      <c r="IY51" s="3411"/>
      <c r="IZ51" s="3411"/>
      <c r="JA51" s="3411"/>
      <c r="JB51" s="3411"/>
      <c r="JC51" s="3411"/>
      <c r="JD51" s="3411"/>
      <c r="JE51" s="3411"/>
      <c r="JF51" s="3411"/>
      <c r="JG51" s="3411"/>
      <c r="JH51" s="3411"/>
      <c r="JI51" s="3411"/>
      <c r="JJ51" s="3411"/>
      <c r="JK51" s="3411"/>
      <c r="JL51" s="3411"/>
      <c r="JM51" s="3411"/>
      <c r="JN51" s="3411"/>
      <c r="JO51" s="3411"/>
      <c r="JP51" s="3411"/>
      <c r="JQ51" s="3411"/>
      <c r="JR51" s="3411"/>
      <c r="JS51" s="3411"/>
      <c r="JT51" s="3411"/>
      <c r="JU51" s="3411"/>
      <c r="JV51" s="3411"/>
      <c r="JW51" s="3411"/>
      <c r="JX51" s="3411"/>
      <c r="JY51" s="3411"/>
      <c r="JZ51" s="3411"/>
      <c r="KA51" s="3411"/>
      <c r="KB51" s="3411"/>
      <c r="KC51" s="3411"/>
      <c r="KD51" s="3411"/>
      <c r="KE51" s="3411"/>
      <c r="KF51" s="3411"/>
      <c r="KG51" s="3411"/>
      <c r="KH51" s="3411"/>
      <c r="KI51" s="3411"/>
      <c r="KJ51" s="3411"/>
      <c r="KK51" s="3411"/>
      <c r="KL51" s="3411"/>
      <c r="KM51" s="3411"/>
      <c r="KN51" s="3411"/>
      <c r="KO51" s="3411"/>
      <c r="KP51" s="3411"/>
      <c r="KQ51" s="3411"/>
      <c r="KR51" s="3411"/>
      <c r="KS51" s="3411"/>
      <c r="KT51" s="3411"/>
      <c r="KU51" s="3411"/>
      <c r="KV51" s="3411"/>
      <c r="KW51" s="3411"/>
      <c r="KX51" s="3411"/>
      <c r="KY51" s="3411"/>
      <c r="KZ51" s="3411"/>
      <c r="LA51" s="3411"/>
      <c r="LB51" s="3411"/>
      <c r="LC51" s="3411"/>
      <c r="LD51" s="3411"/>
      <c r="LE51" s="3411"/>
      <c r="LF51" s="3411"/>
      <c r="LG51" s="3411"/>
      <c r="LH51" s="3411"/>
      <c r="LI51" s="3411"/>
      <c r="LJ51" s="3411"/>
      <c r="LK51" s="3411"/>
      <c r="LL51" s="3411"/>
      <c r="LM51" s="3411"/>
      <c r="LN51" s="3411"/>
      <c r="LO51" s="3411"/>
      <c r="LP51" s="3411"/>
      <c r="LQ51" s="3411"/>
      <c r="LR51" s="3411"/>
      <c r="LS51" s="3411"/>
      <c r="LT51" s="3411"/>
      <c r="LU51" s="3411"/>
      <c r="LV51" s="3411"/>
      <c r="LW51" s="3411"/>
      <c r="LX51" s="3411"/>
      <c r="LY51" s="3411"/>
      <c r="LZ51" s="3411"/>
      <c r="MA51" s="3411"/>
      <c r="MB51" s="3411"/>
      <c r="MC51" s="3411"/>
      <c r="MD51" s="3411"/>
      <c r="ME51" s="3411"/>
      <c r="MF51" s="3411"/>
      <c r="MG51" s="3411"/>
      <c r="MH51" s="3411"/>
      <c r="MI51" s="3411"/>
      <c r="MJ51" s="3411"/>
      <c r="MK51" s="3411"/>
      <c r="ML51" s="3411"/>
      <c r="MM51" s="3411"/>
      <c r="MN51" s="3411"/>
      <c r="MO51" s="3411"/>
      <c r="MP51" s="3411"/>
      <c r="MQ51" s="3411"/>
      <c r="MR51" s="3411"/>
      <c r="MS51" s="3411"/>
      <c r="MT51" s="3411"/>
      <c r="MU51" s="3411"/>
      <c r="MV51" s="3411"/>
      <c r="MW51" s="3411"/>
      <c r="MX51" s="3411"/>
      <c r="MY51" s="3411"/>
      <c r="MZ51" s="3411"/>
      <c r="NA51" s="3411"/>
      <c r="NB51" s="3411"/>
      <c r="NC51" s="3411"/>
      <c r="ND51" s="3411"/>
      <c r="NE51" s="3411"/>
      <c r="NF51" s="3411"/>
      <c r="NG51" s="3411"/>
      <c r="NH51" s="3411"/>
      <c r="NI51" s="3411"/>
      <c r="NJ51" s="3411"/>
      <c r="NK51" s="3411"/>
      <c r="NL51" s="3411"/>
      <c r="NM51" s="3411"/>
      <c r="NN51" s="3411"/>
      <c r="NO51" s="3411"/>
      <c r="NP51" s="3411"/>
      <c r="NQ51" s="3411"/>
      <c r="NR51" s="3411"/>
      <c r="NS51" s="3411"/>
      <c r="NT51" s="3411"/>
      <c r="NU51" s="3411"/>
      <c r="NV51" s="3411"/>
      <c r="NW51" s="3411"/>
      <c r="NX51" s="3411"/>
      <c r="NY51" s="3411"/>
      <c r="NZ51" s="3411"/>
      <c r="OA51" s="3411"/>
      <c r="OB51" s="3411"/>
      <c r="OC51" s="3411"/>
      <c r="OD51" s="3411"/>
      <c r="OE51" s="3411"/>
      <c r="OF51" s="3411"/>
      <c r="OG51" s="3411"/>
      <c r="OH51" s="3411"/>
      <c r="OI51" s="3411"/>
      <c r="OJ51" s="3411"/>
      <c r="OK51" s="3411"/>
      <c r="OL51" s="3411"/>
      <c r="OM51" s="3411"/>
      <c r="ON51" s="3411"/>
      <c r="OO51" s="3411"/>
      <c r="OP51" s="3411"/>
      <c r="OQ51" s="3411"/>
      <c r="OR51" s="3411"/>
      <c r="OS51" s="3411"/>
      <c r="OT51" s="3411"/>
      <c r="OU51" s="3411"/>
      <c r="OV51" s="3411"/>
      <c r="OW51" s="3411"/>
      <c r="OX51" s="3411"/>
      <c r="OY51" s="3411"/>
      <c r="OZ51" s="3411"/>
      <c r="PA51" s="3411"/>
      <c r="PB51" s="3411"/>
      <c r="PC51" s="3411"/>
      <c r="PD51" s="3411"/>
      <c r="PE51" s="3411"/>
      <c r="PF51" s="3411"/>
      <c r="PG51" s="3411"/>
      <c r="PH51" s="3411"/>
      <c r="PI51" s="3411"/>
      <c r="PJ51" s="3411"/>
      <c r="PK51" s="3411"/>
      <c r="PL51" s="3411"/>
      <c r="PM51" s="3411"/>
      <c r="PN51" s="3411"/>
      <c r="PO51" s="3411"/>
      <c r="PP51" s="3411"/>
      <c r="PQ51" s="3411"/>
      <c r="PR51" s="3411"/>
      <c r="PS51" s="3411"/>
      <c r="PT51" s="3411"/>
      <c r="PU51" s="3411"/>
      <c r="PV51" s="3411"/>
      <c r="PW51" s="3411"/>
      <c r="PX51" s="3411"/>
      <c r="PY51" s="3411"/>
      <c r="PZ51" s="3411"/>
      <c r="QA51" s="3411"/>
      <c r="QB51" s="3411"/>
      <c r="QC51" s="3411"/>
      <c r="QD51" s="3411"/>
      <c r="QE51" s="3411"/>
      <c r="QF51" s="3411"/>
      <c r="QG51" s="3411"/>
      <c r="QH51" s="3411"/>
      <c r="QI51" s="3411"/>
      <c r="QJ51" s="3411"/>
      <c r="QK51" s="3411"/>
      <c r="QL51" s="3411"/>
      <c r="QM51" s="3411"/>
      <c r="QN51" s="3411"/>
      <c r="QO51" s="3411"/>
      <c r="QP51" s="3411"/>
      <c r="QQ51" s="3411"/>
      <c r="QR51" s="3411"/>
      <c r="QS51" s="3411"/>
      <c r="QT51" s="3411"/>
      <c r="QU51" s="3411"/>
      <c r="QV51" s="3411"/>
      <c r="QW51" s="3411"/>
      <c r="QX51" s="3411"/>
      <c r="QY51" s="3411"/>
      <c r="QZ51" s="3411"/>
      <c r="RA51" s="3411"/>
      <c r="RB51" s="3411"/>
      <c r="RC51" s="3411"/>
      <c r="RD51" s="3411"/>
      <c r="RE51" s="3411"/>
      <c r="RF51" s="3411"/>
      <c r="RG51" s="3411"/>
      <c r="RH51" s="3411"/>
      <c r="RI51" s="3411"/>
      <c r="RJ51" s="3411"/>
      <c r="RK51" s="3411"/>
      <c r="RL51" s="3411"/>
      <c r="RM51" s="3411"/>
      <c r="RN51" s="3411"/>
      <c r="RO51" s="3411"/>
      <c r="RP51" s="3411"/>
      <c r="RQ51" s="3411"/>
      <c r="RR51" s="3411"/>
      <c r="RS51" s="3411"/>
      <c r="RT51" s="3411"/>
      <c r="RU51" s="3411"/>
      <c r="RV51" s="3411"/>
      <c r="RW51" s="3411"/>
      <c r="RX51" s="3411"/>
      <c r="RY51" s="3411"/>
      <c r="RZ51" s="3411"/>
      <c r="SA51" s="3411"/>
      <c r="SB51" s="3411"/>
      <c r="SC51" s="3411"/>
      <c r="SD51" s="3411"/>
      <c r="SE51" s="3411"/>
      <c r="SF51" s="3411"/>
      <c r="SG51" s="3411"/>
      <c r="SH51" s="3411"/>
      <c r="SI51" s="3411"/>
      <c r="SJ51" s="3411"/>
      <c r="SK51" s="3411"/>
      <c r="SL51" s="3411"/>
      <c r="SM51" s="3411"/>
      <c r="SN51" s="3411"/>
      <c r="SO51" s="3411"/>
      <c r="SP51" s="3411"/>
      <c r="SQ51" s="3411"/>
      <c r="SR51" s="3411"/>
      <c r="SS51" s="3411"/>
      <c r="ST51" s="3411"/>
      <c r="SU51" s="3411"/>
      <c r="SV51" s="3411"/>
      <c r="SW51" s="3411"/>
      <c r="SX51" s="3411"/>
      <c r="SY51" s="3411"/>
      <c r="SZ51" s="3411"/>
      <c r="TA51" s="3411"/>
      <c r="TB51" s="3411"/>
      <c r="TC51" s="3411"/>
      <c r="TD51" s="3411"/>
      <c r="TE51" s="3411"/>
      <c r="TF51" s="3411"/>
      <c r="TG51" s="3411"/>
      <c r="TH51" s="3411"/>
      <c r="TI51" s="3411"/>
      <c r="TJ51" s="3411"/>
      <c r="TK51" s="3411"/>
      <c r="TL51" s="3411"/>
      <c r="TM51" s="3411"/>
      <c r="TN51" s="3411"/>
      <c r="TO51" s="3411"/>
      <c r="TP51" s="3411"/>
      <c r="TQ51" s="3411"/>
      <c r="TR51" s="3411"/>
      <c r="TS51" s="3411"/>
      <c r="TT51" s="3411"/>
      <c r="TU51" s="3411"/>
      <c r="TV51" s="3411"/>
      <c r="TW51" s="3411"/>
      <c r="TX51" s="3411"/>
      <c r="TY51" s="3411"/>
      <c r="TZ51" s="3411"/>
      <c r="UA51" s="3411"/>
      <c r="UB51" s="3411"/>
      <c r="UC51" s="3411"/>
      <c r="UD51" s="3411"/>
      <c r="UE51" s="3411"/>
      <c r="UF51" s="3411"/>
      <c r="UG51" s="3411"/>
      <c r="UH51" s="3411"/>
      <c r="UI51" s="3411"/>
      <c r="UJ51" s="3411"/>
      <c r="UK51" s="3411"/>
      <c r="UL51" s="3411"/>
      <c r="UM51" s="3411"/>
      <c r="UN51" s="3411"/>
      <c r="UO51" s="3411"/>
      <c r="UP51" s="3411"/>
      <c r="UQ51" s="3411"/>
      <c r="UR51" s="3411"/>
      <c r="US51" s="3411"/>
      <c r="UT51" s="3411"/>
      <c r="UU51" s="3411"/>
      <c r="UV51" s="3411"/>
      <c r="UW51" s="3411"/>
      <c r="UX51" s="3411"/>
      <c r="UY51" s="3411"/>
      <c r="UZ51" s="3411"/>
      <c r="VA51" s="3411"/>
      <c r="VB51" s="3411"/>
      <c r="VC51" s="3411"/>
      <c r="VD51" s="3411"/>
      <c r="VE51" s="3411"/>
      <c r="VF51" s="3411"/>
      <c r="VG51" s="3411"/>
      <c r="VH51" s="3411"/>
      <c r="VI51" s="3411"/>
      <c r="VJ51" s="3411"/>
      <c r="VK51" s="3411"/>
      <c r="VL51" s="3411"/>
      <c r="VM51" s="3411"/>
      <c r="VN51" s="3411"/>
      <c r="VO51" s="3411"/>
      <c r="VP51" s="3411"/>
      <c r="VQ51" s="3411"/>
      <c r="VR51" s="3411"/>
      <c r="VS51" s="3411"/>
      <c r="VT51" s="3411"/>
      <c r="VU51" s="3411"/>
      <c r="VV51" s="3411"/>
      <c r="VW51" s="3411"/>
      <c r="VX51" s="3411"/>
      <c r="VY51" s="3411"/>
      <c r="VZ51" s="3411"/>
      <c r="WA51" s="3411"/>
      <c r="WB51" s="3411"/>
      <c r="WC51" s="3411"/>
      <c r="WD51" s="3411"/>
      <c r="WE51" s="3411"/>
      <c r="WF51" s="3411"/>
      <c r="WG51" s="3411"/>
      <c r="WH51" s="3411"/>
      <c r="WI51" s="3411"/>
      <c r="WJ51" s="3411"/>
      <c r="WK51" s="3411"/>
      <c r="WL51" s="3411"/>
      <c r="WM51" s="3411"/>
      <c r="WN51" s="3411"/>
      <c r="WO51" s="3411"/>
      <c r="WP51" s="3411"/>
      <c r="WQ51" s="3411"/>
      <c r="WR51" s="3411"/>
      <c r="WS51" s="3411"/>
      <c r="WT51" s="3411"/>
      <c r="WU51" s="3411"/>
      <c r="WV51" s="3411"/>
      <c r="WW51" s="3411"/>
      <c r="WX51" s="3411"/>
      <c r="WY51" s="3411"/>
      <c r="WZ51" s="3411"/>
      <c r="XA51" s="3411"/>
      <c r="XB51" s="3411"/>
      <c r="XC51" s="3411"/>
      <c r="XD51" s="3411"/>
      <c r="XE51" s="3411"/>
      <c r="XF51" s="3411"/>
      <c r="XG51" s="3411"/>
      <c r="XH51" s="3411"/>
      <c r="XI51" s="3411"/>
      <c r="XJ51" s="3411"/>
      <c r="XK51" s="3411"/>
      <c r="XL51" s="3411"/>
      <c r="XM51" s="3411"/>
      <c r="XN51" s="3411"/>
      <c r="XO51" s="3411"/>
      <c r="XP51" s="3411"/>
      <c r="XQ51" s="3411"/>
      <c r="XR51" s="3411"/>
      <c r="XS51" s="3411"/>
      <c r="XT51" s="3411"/>
      <c r="XU51" s="3411"/>
      <c r="XV51" s="3411"/>
      <c r="XW51" s="3411"/>
      <c r="XX51" s="3411"/>
      <c r="XY51" s="3411"/>
      <c r="XZ51" s="3411"/>
      <c r="YA51" s="3411"/>
      <c r="YB51" s="3411"/>
      <c r="YC51" s="3411"/>
      <c r="YD51" s="3411"/>
      <c r="YE51" s="3411"/>
      <c r="YF51" s="3411"/>
      <c r="YG51" s="3411"/>
      <c r="YH51" s="3411"/>
      <c r="YI51" s="3411"/>
      <c r="YJ51" s="3411"/>
      <c r="YK51" s="3411"/>
      <c r="YL51" s="3411"/>
      <c r="YM51" s="3411"/>
      <c r="YN51" s="3411"/>
      <c r="YO51" s="3411"/>
      <c r="YP51" s="3411"/>
      <c r="YQ51" s="3411"/>
      <c r="YR51" s="3411"/>
      <c r="YS51" s="3411"/>
      <c r="YT51" s="3411"/>
      <c r="YU51" s="3411"/>
      <c r="YV51" s="3411"/>
      <c r="YW51" s="3411"/>
      <c r="YX51" s="3411"/>
      <c r="YY51" s="3411"/>
      <c r="YZ51" s="3411"/>
      <c r="ZA51" s="3411"/>
      <c r="ZB51" s="3411"/>
      <c r="ZC51" s="3411"/>
      <c r="ZD51" s="3411"/>
      <c r="ZE51" s="3411"/>
      <c r="ZF51" s="3411"/>
      <c r="ZG51" s="3411"/>
      <c r="ZH51" s="3411"/>
      <c r="ZI51" s="3411"/>
      <c r="ZJ51" s="3411"/>
      <c r="ZK51" s="3411"/>
      <c r="ZL51" s="3411"/>
      <c r="ZM51" s="3411"/>
      <c r="ZN51" s="3411"/>
      <c r="ZO51" s="3411"/>
      <c r="ZP51" s="3411"/>
      <c r="ZQ51" s="3411"/>
      <c r="ZR51" s="3411"/>
      <c r="ZS51" s="3411"/>
      <c r="ZT51" s="3411"/>
      <c r="ZU51" s="3411"/>
      <c r="ZV51" s="3411"/>
      <c r="ZW51" s="3411"/>
      <c r="ZX51" s="3411"/>
      <c r="ZY51" s="3411"/>
      <c r="ZZ51" s="3411"/>
      <c r="AAA51" s="3411"/>
      <c r="AAB51" s="3411"/>
    </row>
    <row r="52" spans="2:704" ht="21" customHeight="1">
      <c r="B52" s="3413">
        <v>47</v>
      </c>
      <c r="C52" s="3417" t="s">
        <v>6385</v>
      </c>
      <c r="D52" s="3416" t="s">
        <v>6300</v>
      </c>
      <c r="E52" s="3413" t="s">
        <v>6294</v>
      </c>
      <c r="F52" s="3413"/>
      <c r="G52" s="3413" t="s">
        <v>3903</v>
      </c>
      <c r="H52" s="3411"/>
      <c r="I52" s="3411"/>
      <c r="J52" s="3411"/>
      <c r="K52" s="3411"/>
      <c r="L52" s="3411"/>
      <c r="M52" s="3411"/>
      <c r="N52" s="3411"/>
      <c r="O52" s="3411"/>
      <c r="P52" s="3411"/>
      <c r="Q52" s="3411"/>
      <c r="R52" s="3411"/>
      <c r="S52" s="3411"/>
      <c r="T52" s="3411"/>
      <c r="U52" s="3411"/>
      <c r="V52" s="3411"/>
      <c r="W52" s="3411"/>
      <c r="X52" s="3411"/>
      <c r="Y52" s="3411"/>
      <c r="Z52" s="3411"/>
      <c r="AA52" s="3411"/>
      <c r="AB52" s="3411"/>
      <c r="AC52" s="3411"/>
      <c r="AD52" s="3411"/>
      <c r="AE52" s="3411"/>
      <c r="AF52" s="3411"/>
      <c r="AG52" s="3411"/>
      <c r="AH52" s="3411"/>
      <c r="AI52" s="3411"/>
      <c r="AJ52" s="3411"/>
      <c r="AK52" s="3411"/>
      <c r="AL52" s="3411"/>
      <c r="AM52" s="3411"/>
      <c r="AN52" s="3411"/>
      <c r="AO52" s="3411"/>
      <c r="AP52" s="3411"/>
      <c r="AQ52" s="3411"/>
      <c r="AR52" s="3411"/>
      <c r="AS52" s="3411"/>
      <c r="AT52" s="3411"/>
      <c r="AU52" s="3411"/>
      <c r="AV52" s="3411"/>
      <c r="AW52" s="3411"/>
      <c r="AX52" s="3411"/>
      <c r="AY52" s="3411"/>
      <c r="AZ52" s="3411"/>
      <c r="BA52" s="3411"/>
      <c r="BB52" s="3411"/>
      <c r="BC52" s="3411"/>
      <c r="BD52" s="3411"/>
      <c r="BE52" s="3411"/>
      <c r="BF52" s="3411"/>
      <c r="BG52" s="3411"/>
      <c r="BH52" s="3411"/>
      <c r="BI52" s="3411"/>
      <c r="BJ52" s="3411"/>
      <c r="BK52" s="3411"/>
      <c r="BL52" s="3411"/>
      <c r="BM52" s="3411"/>
      <c r="BN52" s="3411"/>
      <c r="BO52" s="3411"/>
      <c r="BP52" s="3411"/>
      <c r="BQ52" s="3411"/>
      <c r="BR52" s="3411"/>
      <c r="BS52" s="3411"/>
      <c r="BT52" s="3411"/>
      <c r="BU52" s="3411"/>
      <c r="BV52" s="3411"/>
      <c r="BW52" s="3411"/>
      <c r="BX52" s="3411"/>
      <c r="BY52" s="3411"/>
      <c r="BZ52" s="3411"/>
      <c r="CA52" s="3411"/>
      <c r="CB52" s="3411"/>
      <c r="CC52" s="3411"/>
      <c r="CD52" s="3411"/>
      <c r="CE52" s="3411"/>
      <c r="CF52" s="3411"/>
      <c r="CG52" s="3411"/>
      <c r="CH52" s="3411"/>
      <c r="CI52" s="3411"/>
      <c r="CJ52" s="3411"/>
      <c r="CK52" s="3411"/>
      <c r="CL52" s="3411"/>
      <c r="CM52" s="3411"/>
      <c r="CN52" s="3411"/>
      <c r="CO52" s="3411"/>
      <c r="CP52" s="3411"/>
      <c r="CQ52" s="3411"/>
      <c r="CR52" s="3411"/>
      <c r="CS52" s="3411"/>
      <c r="CT52" s="3411"/>
      <c r="CU52" s="3411"/>
      <c r="CV52" s="3411"/>
      <c r="CW52" s="3411"/>
      <c r="CX52" s="3411"/>
      <c r="CY52" s="3411"/>
      <c r="CZ52" s="3411"/>
      <c r="DA52" s="3411"/>
      <c r="DB52" s="3411"/>
      <c r="DC52" s="3411"/>
      <c r="DD52" s="3411"/>
      <c r="DE52" s="3411"/>
      <c r="DF52" s="3411"/>
      <c r="DG52" s="3411"/>
      <c r="DH52" s="3411"/>
      <c r="DI52" s="3411"/>
      <c r="DJ52" s="3411"/>
      <c r="DK52" s="3411"/>
      <c r="DL52" s="3411"/>
      <c r="DM52" s="3411"/>
      <c r="DN52" s="3411"/>
      <c r="DO52" s="3411"/>
      <c r="DP52" s="3411"/>
      <c r="DQ52" s="3411"/>
      <c r="DR52" s="3411"/>
      <c r="DS52" s="3411"/>
      <c r="DT52" s="3411"/>
      <c r="DU52" s="3411"/>
      <c r="DV52" s="3411"/>
      <c r="DW52" s="3411"/>
      <c r="DX52" s="3411"/>
      <c r="DY52" s="3411"/>
      <c r="DZ52" s="3411"/>
      <c r="EA52" s="3411"/>
      <c r="EB52" s="3411"/>
      <c r="EC52" s="3411"/>
      <c r="ED52" s="3411"/>
      <c r="EE52" s="3411"/>
      <c r="EF52" s="3411"/>
      <c r="EG52" s="3411"/>
      <c r="EH52" s="3411"/>
      <c r="EI52" s="3411"/>
      <c r="EJ52" s="3411"/>
      <c r="EK52" s="3411"/>
      <c r="EL52" s="3411"/>
      <c r="EM52" s="3411"/>
      <c r="EN52" s="3411"/>
      <c r="EO52" s="3411"/>
      <c r="EP52" s="3411"/>
      <c r="EQ52" s="3411"/>
      <c r="ER52" s="3411"/>
      <c r="ES52" s="3411"/>
      <c r="ET52" s="3411"/>
      <c r="EU52" s="3411"/>
      <c r="EV52" s="3411"/>
      <c r="EW52" s="3411"/>
      <c r="EX52" s="3411"/>
      <c r="EY52" s="3411"/>
      <c r="EZ52" s="3411"/>
      <c r="FA52" s="3411"/>
      <c r="FB52" s="3411"/>
      <c r="FC52" s="3411"/>
      <c r="FD52" s="3411"/>
      <c r="FE52" s="3411"/>
      <c r="FF52" s="3411"/>
      <c r="FG52" s="3411"/>
      <c r="FH52" s="3411"/>
      <c r="FI52" s="3411"/>
      <c r="FJ52" s="3411"/>
      <c r="FK52" s="3411"/>
      <c r="FL52" s="3411"/>
      <c r="FM52" s="3411"/>
      <c r="FN52" s="3411"/>
      <c r="FO52" s="3411"/>
      <c r="FP52" s="3411"/>
      <c r="FQ52" s="3411"/>
      <c r="FR52" s="3411"/>
      <c r="FS52" s="3411"/>
      <c r="FT52" s="3411"/>
      <c r="FU52" s="3411"/>
      <c r="FV52" s="3411"/>
      <c r="FW52" s="3411"/>
      <c r="FX52" s="3411"/>
      <c r="FY52" s="3411"/>
      <c r="FZ52" s="3411"/>
      <c r="GA52" s="3411"/>
      <c r="GB52" s="3411"/>
      <c r="GC52" s="3411"/>
      <c r="GD52" s="3411"/>
      <c r="GE52" s="3411"/>
      <c r="GF52" s="3411"/>
      <c r="GG52" s="3411"/>
      <c r="GH52" s="3411"/>
      <c r="GI52" s="3411"/>
      <c r="GJ52" s="3411"/>
      <c r="GK52" s="3411"/>
      <c r="GL52" s="3411"/>
      <c r="GM52" s="3411"/>
      <c r="GN52" s="3411"/>
      <c r="GO52" s="3411"/>
      <c r="GP52" s="3411"/>
      <c r="GQ52" s="3411"/>
      <c r="GR52" s="3411"/>
      <c r="GS52" s="3411"/>
      <c r="GT52" s="3411"/>
      <c r="GU52" s="3411"/>
      <c r="GV52" s="3411"/>
      <c r="GW52" s="3411"/>
      <c r="GX52" s="3411"/>
      <c r="GY52" s="3411"/>
      <c r="GZ52" s="3411"/>
      <c r="HA52" s="3411"/>
      <c r="HB52" s="3411"/>
      <c r="HC52" s="3411"/>
      <c r="HD52" s="3411"/>
      <c r="HE52" s="3411"/>
      <c r="HF52" s="3411"/>
      <c r="HG52" s="3411"/>
      <c r="HH52" s="3411"/>
      <c r="HI52" s="3411"/>
      <c r="HJ52" s="3411"/>
      <c r="HK52" s="3411"/>
      <c r="HL52" s="3411"/>
      <c r="HM52" s="3411"/>
      <c r="HN52" s="3411"/>
      <c r="HO52" s="3411"/>
      <c r="HP52" s="3411"/>
      <c r="HQ52" s="3411"/>
      <c r="HR52" s="3411"/>
      <c r="HS52" s="3411"/>
      <c r="HT52" s="3411"/>
      <c r="HU52" s="3411"/>
      <c r="HV52" s="3411"/>
      <c r="HW52" s="3411"/>
      <c r="HX52" s="3411"/>
      <c r="HY52" s="3411"/>
      <c r="HZ52" s="3411"/>
      <c r="IA52" s="3411"/>
      <c r="IB52" s="3411"/>
      <c r="IC52" s="3411"/>
      <c r="ID52" s="3411"/>
      <c r="IE52" s="3411"/>
      <c r="IF52" s="3411"/>
      <c r="IG52" s="3411"/>
      <c r="IH52" s="3411"/>
      <c r="II52" s="3411"/>
      <c r="IJ52" s="3411"/>
      <c r="IK52" s="3411"/>
      <c r="IL52" s="3411"/>
      <c r="IM52" s="3411"/>
      <c r="IN52" s="3411"/>
      <c r="IO52" s="3411"/>
      <c r="IP52" s="3411"/>
      <c r="IQ52" s="3411"/>
      <c r="IR52" s="3411"/>
      <c r="IS52" s="3411"/>
      <c r="IT52" s="3411"/>
      <c r="IU52" s="3411"/>
      <c r="IV52" s="3411"/>
      <c r="IW52" s="3411"/>
      <c r="IX52" s="3411"/>
      <c r="IY52" s="3411"/>
      <c r="IZ52" s="3411"/>
      <c r="JA52" s="3411"/>
      <c r="JB52" s="3411"/>
      <c r="JC52" s="3411"/>
      <c r="JD52" s="3411"/>
      <c r="JE52" s="3411"/>
      <c r="JF52" s="3411"/>
      <c r="JG52" s="3411"/>
      <c r="JH52" s="3411"/>
      <c r="JI52" s="3411"/>
      <c r="JJ52" s="3411"/>
      <c r="JK52" s="3411"/>
      <c r="JL52" s="3411"/>
      <c r="JM52" s="3411"/>
      <c r="JN52" s="3411"/>
      <c r="JO52" s="3411"/>
      <c r="JP52" s="3411"/>
      <c r="JQ52" s="3411"/>
      <c r="JR52" s="3411"/>
      <c r="JS52" s="3411"/>
      <c r="JT52" s="3411"/>
      <c r="JU52" s="3411"/>
      <c r="JV52" s="3411"/>
      <c r="JW52" s="3411"/>
      <c r="JX52" s="3411"/>
      <c r="JY52" s="3411"/>
      <c r="JZ52" s="3411"/>
      <c r="KA52" s="3411"/>
      <c r="KB52" s="3411"/>
      <c r="KC52" s="3411"/>
      <c r="KD52" s="3411"/>
      <c r="KE52" s="3411"/>
      <c r="KF52" s="3411"/>
      <c r="KG52" s="3411"/>
      <c r="KH52" s="3411"/>
      <c r="KI52" s="3411"/>
      <c r="KJ52" s="3411"/>
      <c r="KK52" s="3411"/>
      <c r="KL52" s="3411"/>
      <c r="KM52" s="3411"/>
      <c r="KN52" s="3411"/>
      <c r="KO52" s="3411"/>
      <c r="KP52" s="3411"/>
      <c r="KQ52" s="3411"/>
      <c r="KR52" s="3411"/>
      <c r="KS52" s="3411"/>
      <c r="KT52" s="3411"/>
      <c r="KU52" s="3411"/>
      <c r="KV52" s="3411"/>
      <c r="KW52" s="3411"/>
      <c r="KX52" s="3411"/>
      <c r="KY52" s="3411"/>
      <c r="KZ52" s="3411"/>
      <c r="LA52" s="3411"/>
      <c r="LB52" s="3411"/>
      <c r="LC52" s="3411"/>
      <c r="LD52" s="3411"/>
      <c r="LE52" s="3411"/>
      <c r="LF52" s="3411"/>
      <c r="LG52" s="3411"/>
      <c r="LH52" s="3411"/>
      <c r="LI52" s="3411"/>
      <c r="LJ52" s="3411"/>
      <c r="LK52" s="3411"/>
      <c r="LL52" s="3411"/>
      <c r="LM52" s="3411"/>
      <c r="LN52" s="3411"/>
      <c r="LO52" s="3411"/>
      <c r="LP52" s="3411"/>
      <c r="LQ52" s="3411"/>
      <c r="LR52" s="3411"/>
      <c r="LS52" s="3411"/>
      <c r="LT52" s="3411"/>
      <c r="LU52" s="3411"/>
      <c r="LV52" s="3411"/>
      <c r="LW52" s="3411"/>
      <c r="LX52" s="3411"/>
      <c r="LY52" s="3411"/>
      <c r="LZ52" s="3411"/>
      <c r="MA52" s="3411"/>
      <c r="MB52" s="3411"/>
      <c r="MC52" s="3411"/>
      <c r="MD52" s="3411"/>
      <c r="ME52" s="3411"/>
      <c r="MF52" s="3411"/>
      <c r="MG52" s="3411"/>
      <c r="MH52" s="3411"/>
      <c r="MI52" s="3411"/>
      <c r="MJ52" s="3411"/>
      <c r="MK52" s="3411"/>
      <c r="ML52" s="3411"/>
      <c r="MM52" s="3411"/>
      <c r="MN52" s="3411"/>
      <c r="MO52" s="3411"/>
      <c r="MP52" s="3411"/>
      <c r="MQ52" s="3411"/>
      <c r="MR52" s="3411"/>
      <c r="MS52" s="3411"/>
      <c r="MT52" s="3411"/>
      <c r="MU52" s="3411"/>
      <c r="MV52" s="3411"/>
      <c r="MW52" s="3411"/>
      <c r="MX52" s="3411"/>
      <c r="MY52" s="3411"/>
      <c r="MZ52" s="3411"/>
      <c r="NA52" s="3411"/>
      <c r="NB52" s="3411"/>
      <c r="NC52" s="3411"/>
      <c r="ND52" s="3411"/>
      <c r="NE52" s="3411"/>
      <c r="NF52" s="3411"/>
      <c r="NG52" s="3411"/>
      <c r="NH52" s="3411"/>
      <c r="NI52" s="3411"/>
      <c r="NJ52" s="3411"/>
      <c r="NK52" s="3411"/>
      <c r="NL52" s="3411"/>
      <c r="NM52" s="3411"/>
      <c r="NN52" s="3411"/>
      <c r="NO52" s="3411"/>
      <c r="NP52" s="3411"/>
      <c r="NQ52" s="3411"/>
      <c r="NR52" s="3411"/>
      <c r="NS52" s="3411"/>
      <c r="NT52" s="3411"/>
      <c r="NU52" s="3411"/>
      <c r="NV52" s="3411"/>
      <c r="NW52" s="3411"/>
      <c r="NX52" s="3411"/>
      <c r="NY52" s="3411"/>
      <c r="NZ52" s="3411"/>
      <c r="OA52" s="3411"/>
      <c r="OB52" s="3411"/>
      <c r="OC52" s="3411"/>
      <c r="OD52" s="3411"/>
      <c r="OE52" s="3411"/>
      <c r="OF52" s="3411"/>
      <c r="OG52" s="3411"/>
      <c r="OH52" s="3411"/>
      <c r="OI52" s="3411"/>
      <c r="OJ52" s="3411"/>
      <c r="OK52" s="3411"/>
      <c r="OL52" s="3411"/>
      <c r="OM52" s="3411"/>
      <c r="ON52" s="3411"/>
      <c r="OO52" s="3411"/>
      <c r="OP52" s="3411"/>
      <c r="OQ52" s="3411"/>
      <c r="OR52" s="3411"/>
      <c r="OS52" s="3411"/>
      <c r="OT52" s="3411"/>
      <c r="OU52" s="3411"/>
      <c r="OV52" s="3411"/>
      <c r="OW52" s="3411"/>
      <c r="OX52" s="3411"/>
      <c r="OY52" s="3411"/>
      <c r="OZ52" s="3411"/>
      <c r="PA52" s="3411"/>
      <c r="PB52" s="3411"/>
      <c r="PC52" s="3411"/>
      <c r="PD52" s="3411"/>
      <c r="PE52" s="3411"/>
      <c r="PF52" s="3411"/>
      <c r="PG52" s="3411"/>
      <c r="PH52" s="3411"/>
      <c r="PI52" s="3411"/>
      <c r="PJ52" s="3411"/>
      <c r="PK52" s="3411"/>
      <c r="PL52" s="3411"/>
      <c r="PM52" s="3411"/>
      <c r="PN52" s="3411"/>
      <c r="PO52" s="3411"/>
      <c r="PP52" s="3411"/>
      <c r="PQ52" s="3411"/>
      <c r="PR52" s="3411"/>
      <c r="PS52" s="3411"/>
      <c r="PT52" s="3411"/>
      <c r="PU52" s="3411"/>
      <c r="PV52" s="3411"/>
      <c r="PW52" s="3411"/>
      <c r="PX52" s="3411"/>
      <c r="PY52" s="3411"/>
      <c r="PZ52" s="3411"/>
      <c r="QA52" s="3411"/>
      <c r="QB52" s="3411"/>
      <c r="QC52" s="3411"/>
      <c r="QD52" s="3411"/>
      <c r="QE52" s="3411"/>
      <c r="QF52" s="3411"/>
      <c r="QG52" s="3411"/>
      <c r="QH52" s="3411"/>
      <c r="QI52" s="3411"/>
      <c r="QJ52" s="3411"/>
      <c r="QK52" s="3411"/>
      <c r="QL52" s="3411"/>
      <c r="QM52" s="3411"/>
      <c r="QN52" s="3411"/>
      <c r="QO52" s="3411"/>
      <c r="QP52" s="3411"/>
      <c r="QQ52" s="3411"/>
      <c r="QR52" s="3411"/>
      <c r="QS52" s="3411"/>
      <c r="QT52" s="3411"/>
      <c r="QU52" s="3411"/>
      <c r="QV52" s="3411"/>
      <c r="QW52" s="3411"/>
      <c r="QX52" s="3411"/>
      <c r="QY52" s="3411"/>
      <c r="QZ52" s="3411"/>
      <c r="RA52" s="3411"/>
      <c r="RB52" s="3411"/>
      <c r="RC52" s="3411"/>
      <c r="RD52" s="3411"/>
      <c r="RE52" s="3411"/>
      <c r="RF52" s="3411"/>
      <c r="RG52" s="3411"/>
      <c r="RH52" s="3411"/>
      <c r="RI52" s="3411"/>
      <c r="RJ52" s="3411"/>
      <c r="RK52" s="3411"/>
      <c r="RL52" s="3411"/>
      <c r="RM52" s="3411"/>
      <c r="RN52" s="3411"/>
      <c r="RO52" s="3411"/>
      <c r="RP52" s="3411"/>
      <c r="RQ52" s="3411"/>
      <c r="RR52" s="3411"/>
      <c r="RS52" s="3411"/>
      <c r="RT52" s="3411"/>
      <c r="RU52" s="3411"/>
      <c r="RV52" s="3411"/>
      <c r="RW52" s="3411"/>
      <c r="RX52" s="3411"/>
      <c r="RY52" s="3411"/>
      <c r="RZ52" s="3411"/>
      <c r="SA52" s="3411"/>
      <c r="SB52" s="3411"/>
      <c r="SC52" s="3411"/>
      <c r="SD52" s="3411"/>
      <c r="SE52" s="3411"/>
      <c r="SF52" s="3411"/>
      <c r="SG52" s="3411"/>
      <c r="SH52" s="3411"/>
      <c r="SI52" s="3411"/>
      <c r="SJ52" s="3411"/>
      <c r="SK52" s="3411"/>
      <c r="SL52" s="3411"/>
      <c r="SM52" s="3411"/>
      <c r="SN52" s="3411"/>
      <c r="SO52" s="3411"/>
      <c r="SP52" s="3411"/>
      <c r="SQ52" s="3411"/>
      <c r="SR52" s="3411"/>
      <c r="SS52" s="3411"/>
      <c r="ST52" s="3411"/>
      <c r="SU52" s="3411"/>
      <c r="SV52" s="3411"/>
      <c r="SW52" s="3411"/>
      <c r="SX52" s="3411"/>
      <c r="SY52" s="3411"/>
      <c r="SZ52" s="3411"/>
      <c r="TA52" s="3411"/>
      <c r="TB52" s="3411"/>
      <c r="TC52" s="3411"/>
      <c r="TD52" s="3411"/>
      <c r="TE52" s="3411"/>
      <c r="TF52" s="3411"/>
      <c r="TG52" s="3411"/>
      <c r="TH52" s="3411"/>
      <c r="TI52" s="3411"/>
      <c r="TJ52" s="3411"/>
      <c r="TK52" s="3411"/>
      <c r="TL52" s="3411"/>
      <c r="TM52" s="3411"/>
      <c r="TN52" s="3411"/>
      <c r="TO52" s="3411"/>
      <c r="TP52" s="3411"/>
      <c r="TQ52" s="3411"/>
      <c r="TR52" s="3411"/>
      <c r="TS52" s="3411"/>
      <c r="TT52" s="3411"/>
      <c r="TU52" s="3411"/>
      <c r="TV52" s="3411"/>
      <c r="TW52" s="3411"/>
      <c r="TX52" s="3411"/>
      <c r="TY52" s="3411"/>
      <c r="TZ52" s="3411"/>
      <c r="UA52" s="3411"/>
      <c r="UB52" s="3411"/>
      <c r="UC52" s="3411"/>
      <c r="UD52" s="3411"/>
      <c r="UE52" s="3411"/>
      <c r="UF52" s="3411"/>
      <c r="UG52" s="3411"/>
      <c r="UH52" s="3411"/>
      <c r="UI52" s="3411"/>
      <c r="UJ52" s="3411"/>
      <c r="UK52" s="3411"/>
      <c r="UL52" s="3411"/>
      <c r="UM52" s="3411"/>
      <c r="UN52" s="3411"/>
      <c r="UO52" s="3411"/>
      <c r="UP52" s="3411"/>
      <c r="UQ52" s="3411"/>
      <c r="UR52" s="3411"/>
      <c r="US52" s="3411"/>
      <c r="UT52" s="3411"/>
      <c r="UU52" s="3411"/>
      <c r="UV52" s="3411"/>
      <c r="UW52" s="3411"/>
      <c r="UX52" s="3411"/>
      <c r="UY52" s="3411"/>
      <c r="UZ52" s="3411"/>
      <c r="VA52" s="3411"/>
      <c r="VB52" s="3411"/>
      <c r="VC52" s="3411"/>
      <c r="VD52" s="3411"/>
      <c r="VE52" s="3411"/>
      <c r="VF52" s="3411"/>
      <c r="VG52" s="3411"/>
      <c r="VH52" s="3411"/>
      <c r="VI52" s="3411"/>
      <c r="VJ52" s="3411"/>
      <c r="VK52" s="3411"/>
      <c r="VL52" s="3411"/>
      <c r="VM52" s="3411"/>
      <c r="VN52" s="3411"/>
      <c r="VO52" s="3411"/>
      <c r="VP52" s="3411"/>
      <c r="VQ52" s="3411"/>
      <c r="VR52" s="3411"/>
      <c r="VS52" s="3411"/>
      <c r="VT52" s="3411"/>
      <c r="VU52" s="3411"/>
      <c r="VV52" s="3411"/>
      <c r="VW52" s="3411"/>
      <c r="VX52" s="3411"/>
      <c r="VY52" s="3411"/>
      <c r="VZ52" s="3411"/>
      <c r="WA52" s="3411"/>
      <c r="WB52" s="3411"/>
      <c r="WC52" s="3411"/>
      <c r="WD52" s="3411"/>
      <c r="WE52" s="3411"/>
      <c r="WF52" s="3411"/>
      <c r="WG52" s="3411"/>
      <c r="WH52" s="3411"/>
      <c r="WI52" s="3411"/>
      <c r="WJ52" s="3411"/>
      <c r="WK52" s="3411"/>
      <c r="WL52" s="3411"/>
      <c r="WM52" s="3411"/>
      <c r="WN52" s="3411"/>
      <c r="WO52" s="3411"/>
      <c r="WP52" s="3411"/>
      <c r="WQ52" s="3411"/>
      <c r="WR52" s="3411"/>
      <c r="WS52" s="3411"/>
      <c r="WT52" s="3411"/>
      <c r="WU52" s="3411"/>
      <c r="WV52" s="3411"/>
      <c r="WW52" s="3411"/>
      <c r="WX52" s="3411"/>
      <c r="WY52" s="3411"/>
      <c r="WZ52" s="3411"/>
      <c r="XA52" s="3411"/>
      <c r="XB52" s="3411"/>
      <c r="XC52" s="3411"/>
      <c r="XD52" s="3411"/>
      <c r="XE52" s="3411"/>
      <c r="XF52" s="3411"/>
      <c r="XG52" s="3411"/>
      <c r="XH52" s="3411"/>
      <c r="XI52" s="3411"/>
      <c r="XJ52" s="3411"/>
      <c r="XK52" s="3411"/>
      <c r="XL52" s="3411"/>
      <c r="XM52" s="3411"/>
      <c r="XN52" s="3411"/>
      <c r="XO52" s="3411"/>
      <c r="XP52" s="3411"/>
      <c r="XQ52" s="3411"/>
      <c r="XR52" s="3411"/>
      <c r="XS52" s="3411"/>
      <c r="XT52" s="3411"/>
      <c r="XU52" s="3411"/>
      <c r="XV52" s="3411"/>
      <c r="XW52" s="3411"/>
      <c r="XX52" s="3411"/>
      <c r="XY52" s="3411"/>
      <c r="XZ52" s="3411"/>
      <c r="YA52" s="3411"/>
      <c r="YB52" s="3411"/>
      <c r="YC52" s="3411"/>
      <c r="YD52" s="3411"/>
      <c r="YE52" s="3411"/>
      <c r="YF52" s="3411"/>
      <c r="YG52" s="3411"/>
      <c r="YH52" s="3411"/>
      <c r="YI52" s="3411"/>
      <c r="YJ52" s="3411"/>
      <c r="YK52" s="3411"/>
      <c r="YL52" s="3411"/>
      <c r="YM52" s="3411"/>
      <c r="YN52" s="3411"/>
      <c r="YO52" s="3411"/>
      <c r="YP52" s="3411"/>
      <c r="YQ52" s="3411"/>
      <c r="YR52" s="3411"/>
      <c r="YS52" s="3411"/>
      <c r="YT52" s="3411"/>
      <c r="YU52" s="3411"/>
      <c r="YV52" s="3411"/>
      <c r="YW52" s="3411"/>
      <c r="YX52" s="3411"/>
      <c r="YY52" s="3411"/>
      <c r="YZ52" s="3411"/>
      <c r="ZA52" s="3411"/>
      <c r="ZB52" s="3411"/>
      <c r="ZC52" s="3411"/>
      <c r="ZD52" s="3411"/>
      <c r="ZE52" s="3411"/>
      <c r="ZF52" s="3411"/>
      <c r="ZG52" s="3411"/>
      <c r="ZH52" s="3411"/>
      <c r="ZI52" s="3411"/>
      <c r="ZJ52" s="3411"/>
      <c r="ZK52" s="3411"/>
      <c r="ZL52" s="3411"/>
      <c r="ZM52" s="3411"/>
      <c r="ZN52" s="3411"/>
      <c r="ZO52" s="3411"/>
      <c r="ZP52" s="3411"/>
      <c r="ZQ52" s="3411"/>
      <c r="ZR52" s="3411"/>
      <c r="ZS52" s="3411"/>
      <c r="ZT52" s="3411"/>
      <c r="ZU52" s="3411"/>
      <c r="ZV52" s="3411"/>
      <c r="ZW52" s="3411"/>
      <c r="ZX52" s="3411"/>
      <c r="ZY52" s="3411"/>
      <c r="ZZ52" s="3411"/>
      <c r="AAA52" s="3411"/>
      <c r="AAB52" s="3411"/>
    </row>
    <row r="53" spans="2:704" ht="21" customHeight="1">
      <c r="B53" s="3413">
        <v>48</v>
      </c>
      <c r="C53" s="3417" t="s">
        <v>6387</v>
      </c>
      <c r="D53" s="3416" t="s">
        <v>6302</v>
      </c>
      <c r="E53" s="3413" t="s">
        <v>6294</v>
      </c>
      <c r="F53" s="3413"/>
      <c r="G53" s="3413" t="s">
        <v>3903</v>
      </c>
      <c r="H53" s="3411"/>
      <c r="I53" s="3411"/>
      <c r="J53" s="3411"/>
      <c r="K53" s="3411"/>
      <c r="L53" s="3411"/>
      <c r="M53" s="3411"/>
      <c r="N53" s="3411"/>
      <c r="O53" s="3411"/>
      <c r="P53" s="3411"/>
      <c r="Q53" s="3411"/>
      <c r="R53" s="3411"/>
      <c r="S53" s="3411"/>
      <c r="T53" s="3411"/>
      <c r="U53" s="3411"/>
      <c r="V53" s="3411"/>
      <c r="W53" s="3411"/>
      <c r="X53" s="3411"/>
      <c r="Y53" s="3411"/>
      <c r="Z53" s="3411"/>
      <c r="AA53" s="3411"/>
      <c r="AB53" s="3411"/>
      <c r="AC53" s="3411"/>
      <c r="AD53" s="3411"/>
      <c r="AE53" s="3411"/>
      <c r="AF53" s="3411"/>
      <c r="AG53" s="3411"/>
      <c r="AH53" s="3411"/>
      <c r="AI53" s="3411"/>
      <c r="AJ53" s="3411"/>
      <c r="AK53" s="3411"/>
      <c r="AL53" s="3411"/>
      <c r="AM53" s="3411"/>
      <c r="AN53" s="3411"/>
      <c r="AO53" s="3411"/>
      <c r="AP53" s="3411"/>
      <c r="AQ53" s="3411"/>
      <c r="AR53" s="3411"/>
      <c r="AS53" s="3411"/>
      <c r="AT53" s="3411"/>
      <c r="AU53" s="3411"/>
      <c r="AV53" s="3411"/>
      <c r="AW53" s="3411"/>
      <c r="AX53" s="3411"/>
      <c r="AY53" s="3411"/>
      <c r="AZ53" s="3411"/>
      <c r="BA53" s="3411"/>
      <c r="BB53" s="3411"/>
      <c r="BC53" s="3411"/>
      <c r="BD53" s="3411"/>
      <c r="BE53" s="3411"/>
      <c r="BF53" s="3411"/>
      <c r="BG53" s="3411"/>
      <c r="BH53" s="3411"/>
      <c r="BI53" s="3411"/>
      <c r="BJ53" s="3411"/>
      <c r="BK53" s="3411"/>
      <c r="BL53" s="3411"/>
      <c r="BM53" s="3411"/>
      <c r="BN53" s="3411"/>
      <c r="BO53" s="3411"/>
      <c r="BP53" s="3411"/>
      <c r="BQ53" s="3411"/>
      <c r="BR53" s="3411"/>
      <c r="BS53" s="3411"/>
      <c r="BT53" s="3411"/>
      <c r="BU53" s="3411"/>
      <c r="BV53" s="3411"/>
      <c r="BW53" s="3411"/>
      <c r="BX53" s="3411"/>
      <c r="BY53" s="3411"/>
      <c r="BZ53" s="3411"/>
      <c r="CA53" s="3411"/>
      <c r="CB53" s="3411"/>
      <c r="CC53" s="3411"/>
      <c r="CD53" s="3411"/>
      <c r="CE53" s="3411"/>
      <c r="CF53" s="3411"/>
      <c r="CG53" s="3411"/>
      <c r="CH53" s="3411"/>
      <c r="CI53" s="3411"/>
      <c r="CJ53" s="3411"/>
      <c r="CK53" s="3411"/>
      <c r="CL53" s="3411"/>
      <c r="CM53" s="3411"/>
      <c r="CN53" s="3411"/>
      <c r="CO53" s="3411"/>
      <c r="CP53" s="3411"/>
      <c r="CQ53" s="3411"/>
      <c r="CR53" s="3411"/>
      <c r="CS53" s="3411"/>
      <c r="CT53" s="3411"/>
      <c r="CU53" s="3411"/>
      <c r="CV53" s="3411"/>
      <c r="CW53" s="3411"/>
      <c r="CX53" s="3411"/>
      <c r="CY53" s="3411"/>
      <c r="CZ53" s="3411"/>
      <c r="DA53" s="3411"/>
      <c r="DB53" s="3411"/>
      <c r="DC53" s="3411"/>
      <c r="DD53" s="3411"/>
      <c r="DE53" s="3411"/>
      <c r="DF53" s="3411"/>
      <c r="DG53" s="3411"/>
      <c r="DH53" s="3411"/>
      <c r="DI53" s="3411"/>
      <c r="DJ53" s="3411"/>
      <c r="DK53" s="3411"/>
      <c r="DL53" s="3411"/>
      <c r="DM53" s="3411"/>
      <c r="DN53" s="3411"/>
      <c r="DO53" s="3411"/>
      <c r="DP53" s="3411"/>
      <c r="DQ53" s="3411"/>
      <c r="DR53" s="3411"/>
      <c r="DS53" s="3411"/>
      <c r="DT53" s="3411"/>
      <c r="DU53" s="3411"/>
      <c r="DV53" s="3411"/>
      <c r="DW53" s="3411"/>
      <c r="DX53" s="3411"/>
      <c r="DY53" s="3411"/>
      <c r="DZ53" s="3411"/>
      <c r="EA53" s="3411"/>
      <c r="EB53" s="3411"/>
      <c r="EC53" s="3411"/>
      <c r="ED53" s="3411"/>
      <c r="EE53" s="3411"/>
      <c r="EF53" s="3411"/>
      <c r="EG53" s="3411"/>
      <c r="EH53" s="3411"/>
      <c r="EI53" s="3411"/>
      <c r="EJ53" s="3411"/>
      <c r="EK53" s="3411"/>
      <c r="EL53" s="3411"/>
      <c r="EM53" s="3411"/>
      <c r="EN53" s="3411"/>
      <c r="EO53" s="3411"/>
      <c r="EP53" s="3411"/>
      <c r="EQ53" s="3411"/>
      <c r="ER53" s="3411"/>
      <c r="ES53" s="3411"/>
      <c r="ET53" s="3411"/>
      <c r="EU53" s="3411"/>
      <c r="EV53" s="3411"/>
      <c r="EW53" s="3411"/>
      <c r="EX53" s="3411"/>
      <c r="EY53" s="3411"/>
      <c r="EZ53" s="3411"/>
      <c r="FA53" s="3411"/>
      <c r="FB53" s="3411"/>
      <c r="FC53" s="3411"/>
      <c r="FD53" s="3411"/>
      <c r="FE53" s="3411"/>
      <c r="FF53" s="3411"/>
      <c r="FG53" s="3411"/>
      <c r="FH53" s="3411"/>
      <c r="FI53" s="3411"/>
      <c r="FJ53" s="3411"/>
      <c r="FK53" s="3411"/>
      <c r="FL53" s="3411"/>
      <c r="FM53" s="3411"/>
      <c r="FN53" s="3411"/>
      <c r="FO53" s="3411"/>
      <c r="FP53" s="3411"/>
      <c r="FQ53" s="3411"/>
      <c r="FR53" s="3411"/>
      <c r="FS53" s="3411"/>
      <c r="FT53" s="3411"/>
      <c r="FU53" s="3411"/>
      <c r="FV53" s="3411"/>
      <c r="FW53" s="3411"/>
      <c r="FX53" s="3411"/>
      <c r="FY53" s="3411"/>
      <c r="FZ53" s="3411"/>
      <c r="GA53" s="3411"/>
      <c r="GB53" s="3411"/>
      <c r="GC53" s="3411"/>
      <c r="GD53" s="3411"/>
      <c r="GE53" s="3411"/>
      <c r="GF53" s="3411"/>
      <c r="GG53" s="3411"/>
      <c r="GH53" s="3411"/>
      <c r="GI53" s="3411"/>
      <c r="GJ53" s="3411"/>
      <c r="GK53" s="3411"/>
      <c r="GL53" s="3411"/>
      <c r="GM53" s="3411"/>
      <c r="GN53" s="3411"/>
      <c r="GO53" s="3411"/>
      <c r="GP53" s="3411"/>
      <c r="GQ53" s="3411"/>
      <c r="GR53" s="3411"/>
      <c r="GS53" s="3411"/>
      <c r="GT53" s="3411"/>
      <c r="GU53" s="3411"/>
      <c r="GV53" s="3411"/>
      <c r="GW53" s="3411"/>
      <c r="GX53" s="3411"/>
      <c r="GY53" s="3411"/>
      <c r="GZ53" s="3411"/>
      <c r="HA53" s="3411"/>
      <c r="HB53" s="3411"/>
      <c r="HC53" s="3411"/>
      <c r="HD53" s="3411"/>
      <c r="HE53" s="3411"/>
      <c r="HF53" s="3411"/>
      <c r="HG53" s="3411"/>
      <c r="HH53" s="3411"/>
      <c r="HI53" s="3411"/>
      <c r="HJ53" s="3411"/>
      <c r="HK53" s="3411"/>
      <c r="HL53" s="3411"/>
      <c r="HM53" s="3411"/>
      <c r="HN53" s="3411"/>
      <c r="HO53" s="3411"/>
      <c r="HP53" s="3411"/>
      <c r="HQ53" s="3411"/>
      <c r="HR53" s="3411"/>
      <c r="HS53" s="3411"/>
      <c r="HT53" s="3411"/>
      <c r="HU53" s="3411"/>
      <c r="HV53" s="3411"/>
      <c r="HW53" s="3411"/>
      <c r="HX53" s="3411"/>
      <c r="HY53" s="3411"/>
      <c r="HZ53" s="3411"/>
      <c r="IA53" s="3411"/>
      <c r="IB53" s="3411"/>
      <c r="IC53" s="3411"/>
      <c r="ID53" s="3411"/>
      <c r="IE53" s="3411"/>
      <c r="IF53" s="3411"/>
      <c r="IG53" s="3411"/>
      <c r="IH53" s="3411"/>
      <c r="II53" s="3411"/>
      <c r="IJ53" s="3411"/>
      <c r="IK53" s="3411"/>
      <c r="IL53" s="3411"/>
      <c r="IM53" s="3411"/>
      <c r="IN53" s="3411"/>
      <c r="IO53" s="3411"/>
      <c r="IP53" s="3411"/>
      <c r="IQ53" s="3411"/>
      <c r="IR53" s="3411"/>
      <c r="IS53" s="3411"/>
      <c r="IT53" s="3411"/>
      <c r="IU53" s="3411"/>
      <c r="IV53" s="3411"/>
      <c r="IW53" s="3411"/>
      <c r="IX53" s="3411"/>
      <c r="IY53" s="3411"/>
      <c r="IZ53" s="3411"/>
      <c r="JA53" s="3411"/>
      <c r="JB53" s="3411"/>
      <c r="JC53" s="3411"/>
      <c r="JD53" s="3411"/>
      <c r="JE53" s="3411"/>
      <c r="JF53" s="3411"/>
      <c r="JG53" s="3411"/>
      <c r="JH53" s="3411"/>
      <c r="JI53" s="3411"/>
      <c r="JJ53" s="3411"/>
      <c r="JK53" s="3411"/>
      <c r="JL53" s="3411"/>
      <c r="JM53" s="3411"/>
      <c r="JN53" s="3411"/>
      <c r="JO53" s="3411"/>
      <c r="JP53" s="3411"/>
      <c r="JQ53" s="3411"/>
      <c r="JR53" s="3411"/>
      <c r="JS53" s="3411"/>
      <c r="JT53" s="3411"/>
      <c r="JU53" s="3411"/>
      <c r="JV53" s="3411"/>
      <c r="JW53" s="3411"/>
      <c r="JX53" s="3411"/>
      <c r="JY53" s="3411"/>
      <c r="JZ53" s="3411"/>
      <c r="KA53" s="3411"/>
      <c r="KB53" s="3411"/>
      <c r="KC53" s="3411"/>
      <c r="KD53" s="3411"/>
      <c r="KE53" s="3411"/>
      <c r="KF53" s="3411"/>
      <c r="KG53" s="3411"/>
      <c r="KH53" s="3411"/>
      <c r="KI53" s="3411"/>
      <c r="KJ53" s="3411"/>
      <c r="KK53" s="3411"/>
      <c r="KL53" s="3411"/>
      <c r="KM53" s="3411"/>
      <c r="KN53" s="3411"/>
      <c r="KO53" s="3411"/>
      <c r="KP53" s="3411"/>
      <c r="KQ53" s="3411"/>
      <c r="KR53" s="3411"/>
      <c r="KS53" s="3411"/>
      <c r="KT53" s="3411"/>
      <c r="KU53" s="3411"/>
      <c r="KV53" s="3411"/>
      <c r="KW53" s="3411"/>
      <c r="KX53" s="3411"/>
      <c r="KY53" s="3411"/>
      <c r="KZ53" s="3411"/>
      <c r="LA53" s="3411"/>
      <c r="LB53" s="3411"/>
      <c r="LC53" s="3411"/>
      <c r="LD53" s="3411"/>
      <c r="LE53" s="3411"/>
      <c r="LF53" s="3411"/>
      <c r="LG53" s="3411"/>
      <c r="LH53" s="3411"/>
      <c r="LI53" s="3411"/>
      <c r="LJ53" s="3411"/>
      <c r="LK53" s="3411"/>
      <c r="LL53" s="3411"/>
      <c r="LM53" s="3411"/>
      <c r="LN53" s="3411"/>
      <c r="LO53" s="3411"/>
      <c r="LP53" s="3411"/>
      <c r="LQ53" s="3411"/>
      <c r="LR53" s="3411"/>
      <c r="LS53" s="3411"/>
      <c r="LT53" s="3411"/>
      <c r="LU53" s="3411"/>
      <c r="LV53" s="3411"/>
      <c r="LW53" s="3411"/>
      <c r="LX53" s="3411"/>
      <c r="LY53" s="3411"/>
      <c r="LZ53" s="3411"/>
      <c r="MA53" s="3411"/>
      <c r="MB53" s="3411"/>
      <c r="MC53" s="3411"/>
      <c r="MD53" s="3411"/>
      <c r="ME53" s="3411"/>
      <c r="MF53" s="3411"/>
      <c r="MG53" s="3411"/>
      <c r="MH53" s="3411"/>
      <c r="MI53" s="3411"/>
      <c r="MJ53" s="3411"/>
      <c r="MK53" s="3411"/>
      <c r="ML53" s="3411"/>
      <c r="MM53" s="3411"/>
      <c r="MN53" s="3411"/>
      <c r="MO53" s="3411"/>
      <c r="MP53" s="3411"/>
      <c r="MQ53" s="3411"/>
      <c r="MR53" s="3411"/>
      <c r="MS53" s="3411"/>
      <c r="MT53" s="3411"/>
      <c r="MU53" s="3411"/>
      <c r="MV53" s="3411"/>
      <c r="MW53" s="3411"/>
      <c r="MX53" s="3411"/>
      <c r="MY53" s="3411"/>
      <c r="MZ53" s="3411"/>
      <c r="NA53" s="3411"/>
      <c r="NB53" s="3411"/>
      <c r="NC53" s="3411"/>
      <c r="ND53" s="3411"/>
      <c r="NE53" s="3411"/>
      <c r="NF53" s="3411"/>
      <c r="NG53" s="3411"/>
      <c r="NH53" s="3411"/>
      <c r="NI53" s="3411"/>
      <c r="NJ53" s="3411"/>
      <c r="NK53" s="3411"/>
      <c r="NL53" s="3411"/>
      <c r="NM53" s="3411"/>
      <c r="NN53" s="3411"/>
      <c r="NO53" s="3411"/>
      <c r="NP53" s="3411"/>
      <c r="NQ53" s="3411"/>
      <c r="NR53" s="3411"/>
      <c r="NS53" s="3411"/>
      <c r="NT53" s="3411"/>
      <c r="NU53" s="3411"/>
      <c r="NV53" s="3411"/>
      <c r="NW53" s="3411"/>
      <c r="NX53" s="3411"/>
      <c r="NY53" s="3411"/>
      <c r="NZ53" s="3411"/>
      <c r="OA53" s="3411"/>
      <c r="OB53" s="3411"/>
      <c r="OC53" s="3411"/>
      <c r="OD53" s="3411"/>
      <c r="OE53" s="3411"/>
      <c r="OF53" s="3411"/>
      <c r="OG53" s="3411"/>
      <c r="OH53" s="3411"/>
      <c r="OI53" s="3411"/>
      <c r="OJ53" s="3411"/>
      <c r="OK53" s="3411"/>
      <c r="OL53" s="3411"/>
      <c r="OM53" s="3411"/>
      <c r="ON53" s="3411"/>
      <c r="OO53" s="3411"/>
      <c r="OP53" s="3411"/>
      <c r="OQ53" s="3411"/>
      <c r="OR53" s="3411"/>
      <c r="OS53" s="3411"/>
      <c r="OT53" s="3411"/>
      <c r="OU53" s="3411"/>
      <c r="OV53" s="3411"/>
      <c r="OW53" s="3411"/>
      <c r="OX53" s="3411"/>
      <c r="OY53" s="3411"/>
      <c r="OZ53" s="3411"/>
      <c r="PA53" s="3411"/>
      <c r="PB53" s="3411"/>
      <c r="PC53" s="3411"/>
      <c r="PD53" s="3411"/>
      <c r="PE53" s="3411"/>
      <c r="PF53" s="3411"/>
      <c r="PG53" s="3411"/>
      <c r="PH53" s="3411"/>
      <c r="PI53" s="3411"/>
      <c r="PJ53" s="3411"/>
      <c r="PK53" s="3411"/>
      <c r="PL53" s="3411"/>
      <c r="PM53" s="3411"/>
      <c r="PN53" s="3411"/>
      <c r="PO53" s="3411"/>
      <c r="PP53" s="3411"/>
      <c r="PQ53" s="3411"/>
      <c r="PR53" s="3411"/>
      <c r="PS53" s="3411"/>
      <c r="PT53" s="3411"/>
      <c r="PU53" s="3411"/>
      <c r="PV53" s="3411"/>
      <c r="PW53" s="3411"/>
      <c r="PX53" s="3411"/>
      <c r="PY53" s="3411"/>
      <c r="PZ53" s="3411"/>
      <c r="QA53" s="3411"/>
      <c r="QB53" s="3411"/>
      <c r="QC53" s="3411"/>
      <c r="QD53" s="3411"/>
      <c r="QE53" s="3411"/>
      <c r="QF53" s="3411"/>
      <c r="QG53" s="3411"/>
      <c r="QH53" s="3411"/>
      <c r="QI53" s="3411"/>
      <c r="QJ53" s="3411"/>
      <c r="QK53" s="3411"/>
      <c r="QL53" s="3411"/>
      <c r="QM53" s="3411"/>
      <c r="QN53" s="3411"/>
      <c r="QO53" s="3411"/>
      <c r="QP53" s="3411"/>
      <c r="QQ53" s="3411"/>
      <c r="QR53" s="3411"/>
      <c r="QS53" s="3411"/>
      <c r="QT53" s="3411"/>
      <c r="QU53" s="3411"/>
      <c r="QV53" s="3411"/>
      <c r="QW53" s="3411"/>
      <c r="QX53" s="3411"/>
      <c r="QY53" s="3411"/>
      <c r="QZ53" s="3411"/>
      <c r="RA53" s="3411"/>
      <c r="RB53" s="3411"/>
      <c r="RC53" s="3411"/>
      <c r="RD53" s="3411"/>
      <c r="RE53" s="3411"/>
      <c r="RF53" s="3411"/>
      <c r="RG53" s="3411"/>
      <c r="RH53" s="3411"/>
      <c r="RI53" s="3411"/>
      <c r="RJ53" s="3411"/>
      <c r="RK53" s="3411"/>
      <c r="RL53" s="3411"/>
      <c r="RM53" s="3411"/>
      <c r="RN53" s="3411"/>
      <c r="RO53" s="3411"/>
      <c r="RP53" s="3411"/>
      <c r="RQ53" s="3411"/>
      <c r="RR53" s="3411"/>
      <c r="RS53" s="3411"/>
      <c r="RT53" s="3411"/>
      <c r="RU53" s="3411"/>
      <c r="RV53" s="3411"/>
      <c r="RW53" s="3411"/>
      <c r="RX53" s="3411"/>
      <c r="RY53" s="3411"/>
      <c r="RZ53" s="3411"/>
      <c r="SA53" s="3411"/>
      <c r="SB53" s="3411"/>
      <c r="SC53" s="3411"/>
      <c r="SD53" s="3411"/>
      <c r="SE53" s="3411"/>
      <c r="SF53" s="3411"/>
      <c r="SG53" s="3411"/>
      <c r="SH53" s="3411"/>
      <c r="SI53" s="3411"/>
      <c r="SJ53" s="3411"/>
      <c r="SK53" s="3411"/>
      <c r="SL53" s="3411"/>
      <c r="SM53" s="3411"/>
      <c r="SN53" s="3411"/>
      <c r="SO53" s="3411"/>
      <c r="SP53" s="3411"/>
      <c r="SQ53" s="3411"/>
      <c r="SR53" s="3411"/>
      <c r="SS53" s="3411"/>
      <c r="ST53" s="3411"/>
      <c r="SU53" s="3411"/>
      <c r="SV53" s="3411"/>
      <c r="SW53" s="3411"/>
      <c r="SX53" s="3411"/>
      <c r="SY53" s="3411"/>
      <c r="SZ53" s="3411"/>
      <c r="TA53" s="3411"/>
      <c r="TB53" s="3411"/>
      <c r="TC53" s="3411"/>
      <c r="TD53" s="3411"/>
      <c r="TE53" s="3411"/>
      <c r="TF53" s="3411"/>
      <c r="TG53" s="3411"/>
      <c r="TH53" s="3411"/>
      <c r="TI53" s="3411"/>
      <c r="TJ53" s="3411"/>
      <c r="TK53" s="3411"/>
      <c r="TL53" s="3411"/>
      <c r="TM53" s="3411"/>
      <c r="TN53" s="3411"/>
      <c r="TO53" s="3411"/>
      <c r="TP53" s="3411"/>
      <c r="TQ53" s="3411"/>
      <c r="TR53" s="3411"/>
      <c r="TS53" s="3411"/>
      <c r="TT53" s="3411"/>
      <c r="TU53" s="3411"/>
      <c r="TV53" s="3411"/>
      <c r="TW53" s="3411"/>
      <c r="TX53" s="3411"/>
      <c r="TY53" s="3411"/>
      <c r="TZ53" s="3411"/>
      <c r="UA53" s="3411"/>
      <c r="UB53" s="3411"/>
      <c r="UC53" s="3411"/>
      <c r="UD53" s="3411"/>
      <c r="UE53" s="3411"/>
      <c r="UF53" s="3411"/>
      <c r="UG53" s="3411"/>
      <c r="UH53" s="3411"/>
      <c r="UI53" s="3411"/>
      <c r="UJ53" s="3411"/>
      <c r="UK53" s="3411"/>
      <c r="UL53" s="3411"/>
      <c r="UM53" s="3411"/>
      <c r="UN53" s="3411"/>
      <c r="UO53" s="3411"/>
      <c r="UP53" s="3411"/>
      <c r="UQ53" s="3411"/>
      <c r="UR53" s="3411"/>
      <c r="US53" s="3411"/>
      <c r="UT53" s="3411"/>
      <c r="UU53" s="3411"/>
      <c r="UV53" s="3411"/>
      <c r="UW53" s="3411"/>
      <c r="UX53" s="3411"/>
      <c r="UY53" s="3411"/>
      <c r="UZ53" s="3411"/>
      <c r="VA53" s="3411"/>
      <c r="VB53" s="3411"/>
      <c r="VC53" s="3411"/>
      <c r="VD53" s="3411"/>
      <c r="VE53" s="3411"/>
      <c r="VF53" s="3411"/>
      <c r="VG53" s="3411"/>
      <c r="VH53" s="3411"/>
      <c r="VI53" s="3411"/>
      <c r="VJ53" s="3411"/>
      <c r="VK53" s="3411"/>
      <c r="VL53" s="3411"/>
      <c r="VM53" s="3411"/>
      <c r="VN53" s="3411"/>
      <c r="VO53" s="3411"/>
      <c r="VP53" s="3411"/>
      <c r="VQ53" s="3411"/>
      <c r="VR53" s="3411"/>
      <c r="VS53" s="3411"/>
      <c r="VT53" s="3411"/>
      <c r="VU53" s="3411"/>
      <c r="VV53" s="3411"/>
      <c r="VW53" s="3411"/>
      <c r="VX53" s="3411"/>
      <c r="VY53" s="3411"/>
      <c r="VZ53" s="3411"/>
      <c r="WA53" s="3411"/>
      <c r="WB53" s="3411"/>
      <c r="WC53" s="3411"/>
      <c r="WD53" s="3411"/>
      <c r="WE53" s="3411"/>
      <c r="WF53" s="3411"/>
      <c r="WG53" s="3411"/>
      <c r="WH53" s="3411"/>
      <c r="WI53" s="3411"/>
      <c r="WJ53" s="3411"/>
      <c r="WK53" s="3411"/>
      <c r="WL53" s="3411"/>
      <c r="WM53" s="3411"/>
      <c r="WN53" s="3411"/>
      <c r="WO53" s="3411"/>
      <c r="WP53" s="3411"/>
      <c r="WQ53" s="3411"/>
      <c r="WR53" s="3411"/>
      <c r="WS53" s="3411"/>
      <c r="WT53" s="3411"/>
      <c r="WU53" s="3411"/>
      <c r="WV53" s="3411"/>
      <c r="WW53" s="3411"/>
      <c r="WX53" s="3411"/>
      <c r="WY53" s="3411"/>
      <c r="WZ53" s="3411"/>
      <c r="XA53" s="3411"/>
      <c r="XB53" s="3411"/>
      <c r="XC53" s="3411"/>
      <c r="XD53" s="3411"/>
      <c r="XE53" s="3411"/>
      <c r="XF53" s="3411"/>
      <c r="XG53" s="3411"/>
      <c r="XH53" s="3411"/>
      <c r="XI53" s="3411"/>
      <c r="XJ53" s="3411"/>
      <c r="XK53" s="3411"/>
      <c r="XL53" s="3411"/>
      <c r="XM53" s="3411"/>
      <c r="XN53" s="3411"/>
      <c r="XO53" s="3411"/>
      <c r="XP53" s="3411"/>
      <c r="XQ53" s="3411"/>
      <c r="XR53" s="3411"/>
      <c r="XS53" s="3411"/>
      <c r="XT53" s="3411"/>
      <c r="XU53" s="3411"/>
      <c r="XV53" s="3411"/>
      <c r="XW53" s="3411"/>
      <c r="XX53" s="3411"/>
      <c r="XY53" s="3411"/>
      <c r="XZ53" s="3411"/>
      <c r="YA53" s="3411"/>
      <c r="YB53" s="3411"/>
      <c r="YC53" s="3411"/>
      <c r="YD53" s="3411"/>
      <c r="YE53" s="3411"/>
      <c r="YF53" s="3411"/>
      <c r="YG53" s="3411"/>
      <c r="YH53" s="3411"/>
      <c r="YI53" s="3411"/>
      <c r="YJ53" s="3411"/>
      <c r="YK53" s="3411"/>
      <c r="YL53" s="3411"/>
      <c r="YM53" s="3411"/>
      <c r="YN53" s="3411"/>
      <c r="YO53" s="3411"/>
      <c r="YP53" s="3411"/>
      <c r="YQ53" s="3411"/>
      <c r="YR53" s="3411"/>
      <c r="YS53" s="3411"/>
      <c r="YT53" s="3411"/>
      <c r="YU53" s="3411"/>
      <c r="YV53" s="3411"/>
      <c r="YW53" s="3411"/>
      <c r="YX53" s="3411"/>
      <c r="YY53" s="3411"/>
      <c r="YZ53" s="3411"/>
      <c r="ZA53" s="3411"/>
      <c r="ZB53" s="3411"/>
      <c r="ZC53" s="3411"/>
      <c r="ZD53" s="3411"/>
      <c r="ZE53" s="3411"/>
      <c r="ZF53" s="3411"/>
      <c r="ZG53" s="3411"/>
      <c r="ZH53" s="3411"/>
      <c r="ZI53" s="3411"/>
      <c r="ZJ53" s="3411"/>
      <c r="ZK53" s="3411"/>
      <c r="ZL53" s="3411"/>
      <c r="ZM53" s="3411"/>
      <c r="ZN53" s="3411"/>
      <c r="ZO53" s="3411"/>
      <c r="ZP53" s="3411"/>
      <c r="ZQ53" s="3411"/>
      <c r="ZR53" s="3411"/>
      <c r="ZS53" s="3411"/>
      <c r="ZT53" s="3411"/>
      <c r="ZU53" s="3411"/>
      <c r="ZV53" s="3411"/>
      <c r="ZW53" s="3411"/>
      <c r="ZX53" s="3411"/>
      <c r="ZY53" s="3411"/>
      <c r="ZZ53" s="3411"/>
      <c r="AAA53" s="3411"/>
      <c r="AAB53" s="3411"/>
    </row>
    <row r="54" spans="2:704" ht="21" customHeight="1">
      <c r="B54" s="3413">
        <v>49</v>
      </c>
      <c r="C54" s="3417" t="s">
        <v>6389</v>
      </c>
      <c r="D54" s="3416" t="s">
        <v>6304</v>
      </c>
      <c r="E54" s="3413" t="s">
        <v>6294</v>
      </c>
      <c r="F54" s="3413"/>
      <c r="G54" s="3413" t="s">
        <v>3903</v>
      </c>
      <c r="H54" s="3411"/>
      <c r="I54" s="3411"/>
      <c r="J54" s="3411"/>
      <c r="K54" s="3411"/>
      <c r="L54" s="3411"/>
      <c r="M54" s="3411"/>
      <c r="N54" s="3411"/>
      <c r="O54" s="3411"/>
      <c r="P54" s="3411"/>
      <c r="Q54" s="3411"/>
      <c r="R54" s="3411"/>
      <c r="S54" s="3411"/>
      <c r="T54" s="3411"/>
      <c r="U54" s="3411"/>
      <c r="V54" s="3411"/>
      <c r="W54" s="3411"/>
      <c r="X54" s="3411"/>
      <c r="Y54" s="3411"/>
      <c r="Z54" s="3411"/>
      <c r="AA54" s="3411"/>
      <c r="AB54" s="3411"/>
      <c r="AC54" s="3411"/>
      <c r="AD54" s="3411"/>
      <c r="AE54" s="3411"/>
      <c r="AF54" s="3411"/>
      <c r="AG54" s="3411"/>
      <c r="AH54" s="3411"/>
      <c r="AI54" s="3411"/>
      <c r="AJ54" s="3411"/>
      <c r="AK54" s="3411"/>
      <c r="AL54" s="3411"/>
      <c r="AM54" s="3411"/>
      <c r="AN54" s="3411"/>
      <c r="AO54" s="3411"/>
      <c r="AP54" s="3411"/>
      <c r="AQ54" s="3411"/>
      <c r="AR54" s="3411"/>
      <c r="AS54" s="3411"/>
      <c r="AT54" s="3411"/>
      <c r="AU54" s="3411"/>
      <c r="AV54" s="3411"/>
      <c r="AW54" s="3411"/>
      <c r="AX54" s="3411"/>
      <c r="AY54" s="3411"/>
      <c r="AZ54" s="3411"/>
      <c r="BA54" s="3411"/>
      <c r="BB54" s="3411"/>
      <c r="BC54" s="3411"/>
      <c r="BD54" s="3411"/>
      <c r="BE54" s="3411"/>
      <c r="BF54" s="3411"/>
      <c r="BG54" s="3411"/>
      <c r="BH54" s="3411"/>
      <c r="BI54" s="3411"/>
      <c r="BJ54" s="3411"/>
      <c r="BK54" s="3411"/>
      <c r="BL54" s="3411"/>
      <c r="BM54" s="3411"/>
      <c r="BN54" s="3411"/>
      <c r="BO54" s="3411"/>
      <c r="BP54" s="3411"/>
      <c r="BQ54" s="3411"/>
      <c r="BR54" s="3411"/>
      <c r="BS54" s="3411"/>
      <c r="BT54" s="3411"/>
      <c r="BU54" s="3411"/>
      <c r="BV54" s="3411"/>
      <c r="BW54" s="3411"/>
      <c r="BX54" s="3411"/>
      <c r="BY54" s="3411"/>
      <c r="BZ54" s="3411"/>
      <c r="CA54" s="3411"/>
      <c r="CB54" s="3411"/>
      <c r="CC54" s="3411"/>
      <c r="CD54" s="3411"/>
      <c r="CE54" s="3411"/>
      <c r="CF54" s="3411"/>
      <c r="CG54" s="3411"/>
      <c r="CH54" s="3411"/>
      <c r="CI54" s="3411"/>
      <c r="CJ54" s="3411"/>
      <c r="CK54" s="3411"/>
      <c r="CL54" s="3411"/>
      <c r="CM54" s="3411"/>
      <c r="CN54" s="3411"/>
      <c r="CO54" s="3411"/>
      <c r="CP54" s="3411"/>
      <c r="CQ54" s="3411"/>
      <c r="CR54" s="3411"/>
      <c r="CS54" s="3411"/>
      <c r="CT54" s="3411"/>
      <c r="CU54" s="3411"/>
      <c r="CV54" s="3411"/>
      <c r="CW54" s="3411"/>
      <c r="CX54" s="3411"/>
      <c r="CY54" s="3411"/>
      <c r="CZ54" s="3411"/>
      <c r="DA54" s="3411"/>
      <c r="DB54" s="3411"/>
      <c r="DC54" s="3411"/>
      <c r="DD54" s="3411"/>
      <c r="DE54" s="3411"/>
      <c r="DF54" s="3411"/>
      <c r="DG54" s="3411"/>
      <c r="DH54" s="3411"/>
      <c r="DI54" s="3411"/>
      <c r="DJ54" s="3411"/>
      <c r="DK54" s="3411"/>
      <c r="DL54" s="3411"/>
      <c r="DM54" s="3411"/>
      <c r="DN54" s="3411"/>
      <c r="DO54" s="3411"/>
      <c r="DP54" s="3411"/>
      <c r="DQ54" s="3411"/>
      <c r="DR54" s="3411"/>
      <c r="DS54" s="3411"/>
      <c r="DT54" s="3411"/>
      <c r="DU54" s="3411"/>
      <c r="DV54" s="3411"/>
      <c r="DW54" s="3411"/>
      <c r="DX54" s="3411"/>
      <c r="DY54" s="3411"/>
      <c r="DZ54" s="3411"/>
      <c r="EA54" s="3411"/>
      <c r="EB54" s="3411"/>
      <c r="EC54" s="3411"/>
      <c r="ED54" s="3411"/>
      <c r="EE54" s="3411"/>
      <c r="EF54" s="3411"/>
      <c r="EG54" s="3411"/>
      <c r="EH54" s="3411"/>
      <c r="EI54" s="3411"/>
      <c r="EJ54" s="3411"/>
      <c r="EK54" s="3411"/>
      <c r="EL54" s="3411"/>
      <c r="EM54" s="3411"/>
      <c r="EN54" s="3411"/>
      <c r="EO54" s="3411"/>
      <c r="EP54" s="3411"/>
      <c r="EQ54" s="3411"/>
      <c r="ER54" s="3411"/>
      <c r="ES54" s="3411"/>
      <c r="ET54" s="3411"/>
      <c r="EU54" s="3411"/>
      <c r="EV54" s="3411"/>
      <c r="EW54" s="3411"/>
      <c r="EX54" s="3411"/>
      <c r="EY54" s="3411"/>
      <c r="EZ54" s="3411"/>
      <c r="FA54" s="3411"/>
      <c r="FB54" s="3411"/>
      <c r="FC54" s="3411"/>
      <c r="FD54" s="3411"/>
      <c r="FE54" s="3411"/>
      <c r="FF54" s="3411"/>
      <c r="FG54" s="3411"/>
      <c r="FH54" s="3411"/>
      <c r="FI54" s="3411"/>
      <c r="FJ54" s="3411"/>
      <c r="FK54" s="3411"/>
      <c r="FL54" s="3411"/>
      <c r="FM54" s="3411"/>
      <c r="FN54" s="3411"/>
      <c r="FO54" s="3411"/>
      <c r="FP54" s="3411"/>
      <c r="FQ54" s="3411"/>
      <c r="FR54" s="3411"/>
      <c r="FS54" s="3411"/>
      <c r="FT54" s="3411"/>
      <c r="FU54" s="3411"/>
      <c r="FV54" s="3411"/>
      <c r="FW54" s="3411"/>
      <c r="FX54" s="3411"/>
      <c r="FY54" s="3411"/>
      <c r="FZ54" s="3411"/>
      <c r="GA54" s="3411"/>
      <c r="GB54" s="3411"/>
      <c r="GC54" s="3411"/>
      <c r="GD54" s="3411"/>
      <c r="GE54" s="3411"/>
      <c r="GF54" s="3411"/>
      <c r="GG54" s="3411"/>
      <c r="GH54" s="3411"/>
      <c r="GI54" s="3411"/>
      <c r="GJ54" s="3411"/>
      <c r="GK54" s="3411"/>
      <c r="GL54" s="3411"/>
      <c r="GM54" s="3411"/>
      <c r="GN54" s="3411"/>
      <c r="GO54" s="3411"/>
      <c r="GP54" s="3411"/>
      <c r="GQ54" s="3411"/>
      <c r="GR54" s="3411"/>
      <c r="GS54" s="3411"/>
      <c r="GT54" s="3411"/>
      <c r="GU54" s="3411"/>
      <c r="GV54" s="3411"/>
      <c r="GW54" s="3411"/>
      <c r="GX54" s="3411"/>
      <c r="GY54" s="3411"/>
      <c r="GZ54" s="3411"/>
      <c r="HA54" s="3411"/>
      <c r="HB54" s="3411"/>
      <c r="HC54" s="3411"/>
      <c r="HD54" s="3411"/>
      <c r="HE54" s="3411"/>
      <c r="HF54" s="3411"/>
      <c r="HG54" s="3411"/>
      <c r="HH54" s="3411"/>
      <c r="HI54" s="3411"/>
      <c r="HJ54" s="3411"/>
      <c r="HK54" s="3411"/>
      <c r="HL54" s="3411"/>
      <c r="HM54" s="3411"/>
      <c r="HN54" s="3411"/>
      <c r="HO54" s="3411"/>
      <c r="HP54" s="3411"/>
      <c r="HQ54" s="3411"/>
      <c r="HR54" s="3411"/>
      <c r="HS54" s="3411"/>
      <c r="HT54" s="3411"/>
      <c r="HU54" s="3411"/>
      <c r="HV54" s="3411"/>
      <c r="HW54" s="3411"/>
      <c r="HX54" s="3411"/>
      <c r="HY54" s="3411"/>
      <c r="HZ54" s="3411"/>
      <c r="IA54" s="3411"/>
      <c r="IB54" s="3411"/>
      <c r="IC54" s="3411"/>
      <c r="ID54" s="3411"/>
      <c r="IE54" s="3411"/>
      <c r="IF54" s="3411"/>
      <c r="IG54" s="3411"/>
      <c r="IH54" s="3411"/>
      <c r="II54" s="3411"/>
      <c r="IJ54" s="3411"/>
      <c r="IK54" s="3411"/>
      <c r="IL54" s="3411"/>
      <c r="IM54" s="3411"/>
      <c r="IN54" s="3411"/>
      <c r="IO54" s="3411"/>
      <c r="IP54" s="3411"/>
      <c r="IQ54" s="3411"/>
      <c r="IR54" s="3411"/>
      <c r="IS54" s="3411"/>
      <c r="IT54" s="3411"/>
      <c r="IU54" s="3411"/>
      <c r="IV54" s="3411"/>
      <c r="IW54" s="3411"/>
      <c r="IX54" s="3411"/>
      <c r="IY54" s="3411"/>
      <c r="IZ54" s="3411"/>
      <c r="JA54" s="3411"/>
      <c r="JB54" s="3411"/>
      <c r="JC54" s="3411"/>
      <c r="JD54" s="3411"/>
      <c r="JE54" s="3411"/>
      <c r="JF54" s="3411"/>
      <c r="JG54" s="3411"/>
      <c r="JH54" s="3411"/>
      <c r="JI54" s="3411"/>
      <c r="JJ54" s="3411"/>
      <c r="JK54" s="3411"/>
      <c r="JL54" s="3411"/>
      <c r="JM54" s="3411"/>
      <c r="JN54" s="3411"/>
      <c r="JO54" s="3411"/>
      <c r="JP54" s="3411"/>
      <c r="JQ54" s="3411"/>
      <c r="JR54" s="3411"/>
      <c r="JS54" s="3411"/>
      <c r="JT54" s="3411"/>
      <c r="JU54" s="3411"/>
      <c r="JV54" s="3411"/>
      <c r="JW54" s="3411"/>
      <c r="JX54" s="3411"/>
      <c r="JY54" s="3411"/>
      <c r="JZ54" s="3411"/>
      <c r="KA54" s="3411"/>
      <c r="KB54" s="3411"/>
      <c r="KC54" s="3411"/>
      <c r="KD54" s="3411"/>
      <c r="KE54" s="3411"/>
      <c r="KF54" s="3411"/>
      <c r="KG54" s="3411"/>
      <c r="KH54" s="3411"/>
      <c r="KI54" s="3411"/>
      <c r="KJ54" s="3411"/>
      <c r="KK54" s="3411"/>
      <c r="KL54" s="3411"/>
      <c r="KM54" s="3411"/>
      <c r="KN54" s="3411"/>
      <c r="KO54" s="3411"/>
      <c r="KP54" s="3411"/>
      <c r="KQ54" s="3411"/>
      <c r="KR54" s="3411"/>
      <c r="KS54" s="3411"/>
      <c r="KT54" s="3411"/>
      <c r="KU54" s="3411"/>
      <c r="KV54" s="3411"/>
      <c r="KW54" s="3411"/>
      <c r="KX54" s="3411"/>
      <c r="KY54" s="3411"/>
      <c r="KZ54" s="3411"/>
      <c r="LA54" s="3411"/>
      <c r="LB54" s="3411"/>
      <c r="LC54" s="3411"/>
      <c r="LD54" s="3411"/>
      <c r="LE54" s="3411"/>
      <c r="LF54" s="3411"/>
      <c r="LG54" s="3411"/>
      <c r="LH54" s="3411"/>
      <c r="LI54" s="3411"/>
      <c r="LJ54" s="3411"/>
      <c r="LK54" s="3411"/>
      <c r="LL54" s="3411"/>
      <c r="LM54" s="3411"/>
      <c r="LN54" s="3411"/>
      <c r="LO54" s="3411"/>
      <c r="LP54" s="3411"/>
      <c r="LQ54" s="3411"/>
      <c r="LR54" s="3411"/>
      <c r="LS54" s="3411"/>
      <c r="LT54" s="3411"/>
      <c r="LU54" s="3411"/>
      <c r="LV54" s="3411"/>
      <c r="LW54" s="3411"/>
      <c r="LX54" s="3411"/>
      <c r="LY54" s="3411"/>
      <c r="LZ54" s="3411"/>
      <c r="MA54" s="3411"/>
      <c r="MB54" s="3411"/>
      <c r="MC54" s="3411"/>
      <c r="MD54" s="3411"/>
      <c r="ME54" s="3411"/>
      <c r="MF54" s="3411"/>
      <c r="MG54" s="3411"/>
      <c r="MH54" s="3411"/>
      <c r="MI54" s="3411"/>
      <c r="MJ54" s="3411"/>
      <c r="MK54" s="3411"/>
      <c r="ML54" s="3411"/>
      <c r="MM54" s="3411"/>
      <c r="MN54" s="3411"/>
      <c r="MO54" s="3411"/>
      <c r="MP54" s="3411"/>
      <c r="MQ54" s="3411"/>
      <c r="MR54" s="3411"/>
      <c r="MS54" s="3411"/>
      <c r="MT54" s="3411"/>
      <c r="MU54" s="3411"/>
      <c r="MV54" s="3411"/>
      <c r="MW54" s="3411"/>
      <c r="MX54" s="3411"/>
      <c r="MY54" s="3411"/>
      <c r="MZ54" s="3411"/>
      <c r="NA54" s="3411"/>
      <c r="NB54" s="3411"/>
      <c r="NC54" s="3411"/>
      <c r="ND54" s="3411"/>
      <c r="NE54" s="3411"/>
      <c r="NF54" s="3411"/>
      <c r="NG54" s="3411"/>
      <c r="NH54" s="3411"/>
      <c r="NI54" s="3411"/>
      <c r="NJ54" s="3411"/>
      <c r="NK54" s="3411"/>
      <c r="NL54" s="3411"/>
      <c r="NM54" s="3411"/>
      <c r="NN54" s="3411"/>
      <c r="NO54" s="3411"/>
      <c r="NP54" s="3411"/>
      <c r="NQ54" s="3411"/>
      <c r="NR54" s="3411"/>
      <c r="NS54" s="3411"/>
      <c r="NT54" s="3411"/>
      <c r="NU54" s="3411"/>
      <c r="NV54" s="3411"/>
      <c r="NW54" s="3411"/>
      <c r="NX54" s="3411"/>
      <c r="NY54" s="3411"/>
      <c r="NZ54" s="3411"/>
      <c r="OA54" s="3411"/>
      <c r="OB54" s="3411"/>
      <c r="OC54" s="3411"/>
      <c r="OD54" s="3411"/>
      <c r="OE54" s="3411"/>
      <c r="OF54" s="3411"/>
      <c r="OG54" s="3411"/>
      <c r="OH54" s="3411"/>
      <c r="OI54" s="3411"/>
      <c r="OJ54" s="3411"/>
      <c r="OK54" s="3411"/>
      <c r="OL54" s="3411"/>
      <c r="OM54" s="3411"/>
      <c r="ON54" s="3411"/>
      <c r="OO54" s="3411"/>
      <c r="OP54" s="3411"/>
      <c r="OQ54" s="3411"/>
      <c r="OR54" s="3411"/>
      <c r="OS54" s="3411"/>
      <c r="OT54" s="3411"/>
      <c r="OU54" s="3411"/>
      <c r="OV54" s="3411"/>
      <c r="OW54" s="3411"/>
      <c r="OX54" s="3411"/>
      <c r="OY54" s="3411"/>
      <c r="OZ54" s="3411"/>
      <c r="PA54" s="3411"/>
      <c r="PB54" s="3411"/>
      <c r="PC54" s="3411"/>
      <c r="PD54" s="3411"/>
      <c r="PE54" s="3411"/>
      <c r="PF54" s="3411"/>
      <c r="PG54" s="3411"/>
      <c r="PH54" s="3411"/>
      <c r="PI54" s="3411"/>
      <c r="PJ54" s="3411"/>
      <c r="PK54" s="3411"/>
      <c r="PL54" s="3411"/>
      <c r="PM54" s="3411"/>
      <c r="PN54" s="3411"/>
      <c r="PO54" s="3411"/>
      <c r="PP54" s="3411"/>
      <c r="PQ54" s="3411"/>
      <c r="PR54" s="3411"/>
      <c r="PS54" s="3411"/>
      <c r="PT54" s="3411"/>
      <c r="PU54" s="3411"/>
      <c r="PV54" s="3411"/>
      <c r="PW54" s="3411"/>
      <c r="PX54" s="3411"/>
      <c r="PY54" s="3411"/>
      <c r="PZ54" s="3411"/>
      <c r="QA54" s="3411"/>
      <c r="QB54" s="3411"/>
      <c r="QC54" s="3411"/>
      <c r="QD54" s="3411"/>
      <c r="QE54" s="3411"/>
      <c r="QF54" s="3411"/>
      <c r="QG54" s="3411"/>
      <c r="QH54" s="3411"/>
      <c r="QI54" s="3411"/>
      <c r="QJ54" s="3411"/>
      <c r="QK54" s="3411"/>
      <c r="QL54" s="3411"/>
      <c r="QM54" s="3411"/>
      <c r="QN54" s="3411"/>
      <c r="QO54" s="3411"/>
      <c r="QP54" s="3411"/>
      <c r="QQ54" s="3411"/>
      <c r="QR54" s="3411"/>
      <c r="QS54" s="3411"/>
      <c r="QT54" s="3411"/>
      <c r="QU54" s="3411"/>
      <c r="QV54" s="3411"/>
      <c r="QW54" s="3411"/>
      <c r="QX54" s="3411"/>
      <c r="QY54" s="3411"/>
      <c r="QZ54" s="3411"/>
      <c r="RA54" s="3411"/>
      <c r="RB54" s="3411"/>
      <c r="RC54" s="3411"/>
      <c r="RD54" s="3411"/>
      <c r="RE54" s="3411"/>
      <c r="RF54" s="3411"/>
      <c r="RG54" s="3411"/>
      <c r="RH54" s="3411"/>
      <c r="RI54" s="3411"/>
      <c r="RJ54" s="3411"/>
      <c r="RK54" s="3411"/>
      <c r="RL54" s="3411"/>
      <c r="RM54" s="3411"/>
      <c r="RN54" s="3411"/>
      <c r="RO54" s="3411"/>
      <c r="RP54" s="3411"/>
      <c r="RQ54" s="3411"/>
      <c r="RR54" s="3411"/>
      <c r="RS54" s="3411"/>
      <c r="RT54" s="3411"/>
      <c r="RU54" s="3411"/>
      <c r="RV54" s="3411"/>
      <c r="RW54" s="3411"/>
      <c r="RX54" s="3411"/>
      <c r="RY54" s="3411"/>
      <c r="RZ54" s="3411"/>
      <c r="SA54" s="3411"/>
      <c r="SB54" s="3411"/>
      <c r="SC54" s="3411"/>
      <c r="SD54" s="3411"/>
      <c r="SE54" s="3411"/>
      <c r="SF54" s="3411"/>
      <c r="SG54" s="3411"/>
      <c r="SH54" s="3411"/>
      <c r="SI54" s="3411"/>
      <c r="SJ54" s="3411"/>
      <c r="SK54" s="3411"/>
      <c r="SL54" s="3411"/>
      <c r="SM54" s="3411"/>
      <c r="SN54" s="3411"/>
      <c r="SO54" s="3411"/>
      <c r="SP54" s="3411"/>
      <c r="SQ54" s="3411"/>
      <c r="SR54" s="3411"/>
      <c r="SS54" s="3411"/>
      <c r="ST54" s="3411"/>
      <c r="SU54" s="3411"/>
      <c r="SV54" s="3411"/>
      <c r="SW54" s="3411"/>
      <c r="SX54" s="3411"/>
      <c r="SY54" s="3411"/>
      <c r="SZ54" s="3411"/>
      <c r="TA54" s="3411"/>
      <c r="TB54" s="3411"/>
      <c r="TC54" s="3411"/>
      <c r="TD54" s="3411"/>
      <c r="TE54" s="3411"/>
      <c r="TF54" s="3411"/>
      <c r="TG54" s="3411"/>
      <c r="TH54" s="3411"/>
      <c r="TI54" s="3411"/>
      <c r="TJ54" s="3411"/>
      <c r="TK54" s="3411"/>
      <c r="TL54" s="3411"/>
      <c r="TM54" s="3411"/>
      <c r="TN54" s="3411"/>
      <c r="TO54" s="3411"/>
      <c r="TP54" s="3411"/>
      <c r="TQ54" s="3411"/>
      <c r="TR54" s="3411"/>
      <c r="TS54" s="3411"/>
      <c r="TT54" s="3411"/>
      <c r="TU54" s="3411"/>
      <c r="TV54" s="3411"/>
      <c r="TW54" s="3411"/>
      <c r="TX54" s="3411"/>
      <c r="TY54" s="3411"/>
      <c r="TZ54" s="3411"/>
      <c r="UA54" s="3411"/>
      <c r="UB54" s="3411"/>
      <c r="UC54" s="3411"/>
      <c r="UD54" s="3411"/>
      <c r="UE54" s="3411"/>
      <c r="UF54" s="3411"/>
      <c r="UG54" s="3411"/>
      <c r="UH54" s="3411"/>
      <c r="UI54" s="3411"/>
      <c r="UJ54" s="3411"/>
      <c r="UK54" s="3411"/>
      <c r="UL54" s="3411"/>
      <c r="UM54" s="3411"/>
      <c r="UN54" s="3411"/>
      <c r="UO54" s="3411"/>
      <c r="UP54" s="3411"/>
      <c r="UQ54" s="3411"/>
      <c r="UR54" s="3411"/>
      <c r="US54" s="3411"/>
      <c r="UT54" s="3411"/>
      <c r="UU54" s="3411"/>
      <c r="UV54" s="3411"/>
      <c r="UW54" s="3411"/>
      <c r="UX54" s="3411"/>
      <c r="UY54" s="3411"/>
      <c r="UZ54" s="3411"/>
      <c r="VA54" s="3411"/>
      <c r="VB54" s="3411"/>
      <c r="VC54" s="3411"/>
      <c r="VD54" s="3411"/>
      <c r="VE54" s="3411"/>
      <c r="VF54" s="3411"/>
      <c r="VG54" s="3411"/>
      <c r="VH54" s="3411"/>
      <c r="VI54" s="3411"/>
      <c r="VJ54" s="3411"/>
      <c r="VK54" s="3411"/>
      <c r="VL54" s="3411"/>
      <c r="VM54" s="3411"/>
      <c r="VN54" s="3411"/>
      <c r="VO54" s="3411"/>
      <c r="VP54" s="3411"/>
      <c r="VQ54" s="3411"/>
      <c r="VR54" s="3411"/>
      <c r="VS54" s="3411"/>
      <c r="VT54" s="3411"/>
      <c r="VU54" s="3411"/>
      <c r="VV54" s="3411"/>
      <c r="VW54" s="3411"/>
      <c r="VX54" s="3411"/>
      <c r="VY54" s="3411"/>
      <c r="VZ54" s="3411"/>
      <c r="WA54" s="3411"/>
      <c r="WB54" s="3411"/>
      <c r="WC54" s="3411"/>
      <c r="WD54" s="3411"/>
      <c r="WE54" s="3411"/>
      <c r="WF54" s="3411"/>
      <c r="WG54" s="3411"/>
      <c r="WH54" s="3411"/>
      <c r="WI54" s="3411"/>
      <c r="WJ54" s="3411"/>
      <c r="WK54" s="3411"/>
      <c r="WL54" s="3411"/>
      <c r="WM54" s="3411"/>
      <c r="WN54" s="3411"/>
      <c r="WO54" s="3411"/>
      <c r="WP54" s="3411"/>
      <c r="WQ54" s="3411"/>
      <c r="WR54" s="3411"/>
      <c r="WS54" s="3411"/>
      <c r="WT54" s="3411"/>
      <c r="WU54" s="3411"/>
      <c r="WV54" s="3411"/>
      <c r="WW54" s="3411"/>
      <c r="WX54" s="3411"/>
      <c r="WY54" s="3411"/>
      <c r="WZ54" s="3411"/>
      <c r="XA54" s="3411"/>
      <c r="XB54" s="3411"/>
      <c r="XC54" s="3411"/>
      <c r="XD54" s="3411"/>
      <c r="XE54" s="3411"/>
      <c r="XF54" s="3411"/>
      <c r="XG54" s="3411"/>
      <c r="XH54" s="3411"/>
      <c r="XI54" s="3411"/>
      <c r="XJ54" s="3411"/>
      <c r="XK54" s="3411"/>
      <c r="XL54" s="3411"/>
      <c r="XM54" s="3411"/>
      <c r="XN54" s="3411"/>
      <c r="XO54" s="3411"/>
      <c r="XP54" s="3411"/>
      <c r="XQ54" s="3411"/>
      <c r="XR54" s="3411"/>
      <c r="XS54" s="3411"/>
      <c r="XT54" s="3411"/>
      <c r="XU54" s="3411"/>
      <c r="XV54" s="3411"/>
      <c r="XW54" s="3411"/>
      <c r="XX54" s="3411"/>
      <c r="XY54" s="3411"/>
      <c r="XZ54" s="3411"/>
      <c r="YA54" s="3411"/>
      <c r="YB54" s="3411"/>
      <c r="YC54" s="3411"/>
      <c r="YD54" s="3411"/>
      <c r="YE54" s="3411"/>
      <c r="YF54" s="3411"/>
      <c r="YG54" s="3411"/>
      <c r="YH54" s="3411"/>
      <c r="YI54" s="3411"/>
      <c r="YJ54" s="3411"/>
      <c r="YK54" s="3411"/>
      <c r="YL54" s="3411"/>
      <c r="YM54" s="3411"/>
      <c r="YN54" s="3411"/>
      <c r="YO54" s="3411"/>
      <c r="YP54" s="3411"/>
      <c r="YQ54" s="3411"/>
      <c r="YR54" s="3411"/>
      <c r="YS54" s="3411"/>
      <c r="YT54" s="3411"/>
      <c r="YU54" s="3411"/>
      <c r="YV54" s="3411"/>
      <c r="YW54" s="3411"/>
      <c r="YX54" s="3411"/>
      <c r="YY54" s="3411"/>
      <c r="YZ54" s="3411"/>
      <c r="ZA54" s="3411"/>
      <c r="ZB54" s="3411"/>
      <c r="ZC54" s="3411"/>
      <c r="ZD54" s="3411"/>
      <c r="ZE54" s="3411"/>
      <c r="ZF54" s="3411"/>
      <c r="ZG54" s="3411"/>
      <c r="ZH54" s="3411"/>
      <c r="ZI54" s="3411"/>
      <c r="ZJ54" s="3411"/>
      <c r="ZK54" s="3411"/>
      <c r="ZL54" s="3411"/>
      <c r="ZM54" s="3411"/>
      <c r="ZN54" s="3411"/>
      <c r="ZO54" s="3411"/>
      <c r="ZP54" s="3411"/>
      <c r="ZQ54" s="3411"/>
      <c r="ZR54" s="3411"/>
      <c r="ZS54" s="3411"/>
      <c r="ZT54" s="3411"/>
      <c r="ZU54" s="3411"/>
      <c r="ZV54" s="3411"/>
      <c r="ZW54" s="3411"/>
      <c r="ZX54" s="3411"/>
      <c r="ZY54" s="3411"/>
      <c r="ZZ54" s="3411"/>
      <c r="AAA54" s="3411"/>
      <c r="AAB54" s="3411"/>
    </row>
    <row r="55" spans="2:704" ht="21" customHeight="1">
      <c r="B55" s="3413">
        <v>50</v>
      </c>
      <c r="C55" s="3417" t="s">
        <v>6391</v>
      </c>
      <c r="D55" s="3416" t="s">
        <v>6306</v>
      </c>
      <c r="E55" s="3413" t="s">
        <v>6294</v>
      </c>
      <c r="F55" s="3413"/>
      <c r="G55" s="3413" t="s">
        <v>3903</v>
      </c>
      <c r="H55" s="3411"/>
      <c r="I55" s="3411"/>
      <c r="J55" s="3411"/>
      <c r="K55" s="3411"/>
      <c r="L55" s="3411"/>
      <c r="M55" s="3411"/>
      <c r="N55" s="3411"/>
      <c r="O55" s="3411"/>
      <c r="P55" s="3411"/>
      <c r="Q55" s="3411"/>
      <c r="R55" s="3411"/>
      <c r="S55" s="3411"/>
      <c r="T55" s="3411"/>
      <c r="U55" s="3411"/>
      <c r="V55" s="3411"/>
      <c r="W55" s="3411"/>
      <c r="X55" s="3411"/>
      <c r="Y55" s="3411"/>
      <c r="Z55" s="3411"/>
      <c r="AA55" s="3411"/>
      <c r="AB55" s="3411"/>
      <c r="AC55" s="3411"/>
      <c r="AD55" s="3411"/>
      <c r="AE55" s="3411"/>
      <c r="AF55" s="3411"/>
      <c r="AG55" s="3411"/>
      <c r="AH55" s="3411"/>
      <c r="AI55" s="3411"/>
      <c r="AJ55" s="3411"/>
      <c r="AK55" s="3411"/>
      <c r="AL55" s="3411"/>
      <c r="AM55" s="3411"/>
      <c r="AN55" s="3411"/>
      <c r="AO55" s="3411"/>
      <c r="AP55" s="3411"/>
      <c r="AQ55" s="3411"/>
      <c r="AR55" s="3411"/>
      <c r="AS55" s="3411"/>
      <c r="AT55" s="3411"/>
      <c r="AU55" s="3411"/>
      <c r="AV55" s="3411"/>
      <c r="AW55" s="3411"/>
      <c r="AX55" s="3411"/>
      <c r="AY55" s="3411"/>
      <c r="AZ55" s="3411"/>
      <c r="BA55" s="3411"/>
      <c r="BB55" s="3411"/>
      <c r="BC55" s="3411"/>
      <c r="BD55" s="3411"/>
      <c r="BE55" s="3411"/>
      <c r="BF55" s="3411"/>
      <c r="BG55" s="3411"/>
      <c r="BH55" s="3411"/>
      <c r="BI55" s="3411"/>
      <c r="BJ55" s="3411"/>
      <c r="BK55" s="3411"/>
      <c r="BL55" s="3411"/>
      <c r="BM55" s="3411"/>
      <c r="BN55" s="3411"/>
      <c r="BO55" s="3411"/>
      <c r="BP55" s="3411"/>
      <c r="BQ55" s="3411"/>
      <c r="BR55" s="3411"/>
      <c r="BS55" s="3411"/>
      <c r="BT55" s="3411"/>
      <c r="BU55" s="3411"/>
      <c r="BV55" s="3411"/>
      <c r="BW55" s="3411"/>
      <c r="BX55" s="3411"/>
      <c r="BY55" s="3411"/>
      <c r="BZ55" s="3411"/>
      <c r="CA55" s="3411"/>
      <c r="CB55" s="3411"/>
      <c r="CC55" s="3411"/>
      <c r="CD55" s="3411"/>
      <c r="CE55" s="3411"/>
      <c r="CF55" s="3411"/>
      <c r="CG55" s="3411"/>
      <c r="CH55" s="3411"/>
      <c r="CI55" s="3411"/>
      <c r="CJ55" s="3411"/>
      <c r="CK55" s="3411"/>
      <c r="CL55" s="3411"/>
      <c r="CM55" s="3411"/>
      <c r="CN55" s="3411"/>
      <c r="CO55" s="3411"/>
      <c r="CP55" s="3411"/>
      <c r="CQ55" s="3411"/>
      <c r="CR55" s="3411"/>
      <c r="CS55" s="3411"/>
      <c r="CT55" s="3411"/>
      <c r="CU55" s="3411"/>
      <c r="CV55" s="3411"/>
      <c r="CW55" s="3411"/>
      <c r="CX55" s="3411"/>
      <c r="CY55" s="3411"/>
      <c r="CZ55" s="3411"/>
      <c r="DA55" s="3411"/>
      <c r="DB55" s="3411"/>
      <c r="DC55" s="3411"/>
      <c r="DD55" s="3411"/>
      <c r="DE55" s="3411"/>
      <c r="DF55" s="3411"/>
      <c r="DG55" s="3411"/>
      <c r="DH55" s="3411"/>
      <c r="DI55" s="3411"/>
      <c r="DJ55" s="3411"/>
      <c r="DK55" s="3411"/>
      <c r="DL55" s="3411"/>
      <c r="DM55" s="3411"/>
      <c r="DN55" s="3411"/>
      <c r="DO55" s="3411"/>
      <c r="DP55" s="3411"/>
      <c r="DQ55" s="3411"/>
      <c r="DR55" s="3411"/>
      <c r="DS55" s="3411"/>
      <c r="DT55" s="3411"/>
      <c r="DU55" s="3411"/>
      <c r="DV55" s="3411"/>
      <c r="DW55" s="3411"/>
      <c r="DX55" s="3411"/>
      <c r="DY55" s="3411"/>
      <c r="DZ55" s="3411"/>
      <c r="EA55" s="3411"/>
      <c r="EB55" s="3411"/>
      <c r="EC55" s="3411"/>
      <c r="ED55" s="3411"/>
      <c r="EE55" s="3411"/>
      <c r="EF55" s="3411"/>
      <c r="EG55" s="3411"/>
      <c r="EH55" s="3411"/>
      <c r="EI55" s="3411"/>
      <c r="EJ55" s="3411"/>
      <c r="EK55" s="3411"/>
      <c r="EL55" s="3411"/>
      <c r="EM55" s="3411"/>
      <c r="EN55" s="3411"/>
      <c r="EO55" s="3411"/>
      <c r="EP55" s="3411"/>
      <c r="EQ55" s="3411"/>
      <c r="ER55" s="3411"/>
      <c r="ES55" s="3411"/>
      <c r="ET55" s="3411"/>
      <c r="EU55" s="3411"/>
      <c r="EV55" s="3411"/>
      <c r="EW55" s="3411"/>
      <c r="EX55" s="3411"/>
      <c r="EY55" s="3411"/>
      <c r="EZ55" s="3411"/>
      <c r="FA55" s="3411"/>
      <c r="FB55" s="3411"/>
      <c r="FC55" s="3411"/>
      <c r="FD55" s="3411"/>
      <c r="FE55" s="3411"/>
      <c r="FF55" s="3411"/>
      <c r="FG55" s="3411"/>
      <c r="FH55" s="3411"/>
      <c r="FI55" s="3411"/>
      <c r="FJ55" s="3411"/>
      <c r="FK55" s="3411"/>
      <c r="FL55" s="3411"/>
      <c r="FM55" s="3411"/>
      <c r="FN55" s="3411"/>
      <c r="FO55" s="3411"/>
      <c r="FP55" s="3411"/>
      <c r="FQ55" s="3411"/>
      <c r="FR55" s="3411"/>
      <c r="FS55" s="3411"/>
      <c r="FT55" s="3411"/>
      <c r="FU55" s="3411"/>
      <c r="FV55" s="3411"/>
      <c r="FW55" s="3411"/>
      <c r="FX55" s="3411"/>
      <c r="FY55" s="3411"/>
      <c r="FZ55" s="3411"/>
      <c r="GA55" s="3411"/>
      <c r="GB55" s="3411"/>
      <c r="GC55" s="3411"/>
      <c r="GD55" s="3411"/>
      <c r="GE55" s="3411"/>
      <c r="GF55" s="3411"/>
      <c r="GG55" s="3411"/>
      <c r="GH55" s="3411"/>
      <c r="GI55" s="3411"/>
      <c r="GJ55" s="3411"/>
      <c r="GK55" s="3411"/>
      <c r="GL55" s="3411"/>
      <c r="GM55" s="3411"/>
      <c r="GN55" s="3411"/>
      <c r="GO55" s="3411"/>
      <c r="GP55" s="3411"/>
      <c r="GQ55" s="3411"/>
      <c r="GR55" s="3411"/>
      <c r="GS55" s="3411"/>
      <c r="GT55" s="3411"/>
      <c r="GU55" s="3411"/>
      <c r="GV55" s="3411"/>
      <c r="GW55" s="3411"/>
      <c r="GX55" s="3411"/>
      <c r="GY55" s="3411"/>
      <c r="GZ55" s="3411"/>
      <c r="HA55" s="3411"/>
      <c r="HB55" s="3411"/>
      <c r="HC55" s="3411"/>
      <c r="HD55" s="3411"/>
      <c r="HE55" s="3411"/>
      <c r="HF55" s="3411"/>
      <c r="HG55" s="3411"/>
      <c r="HH55" s="3411"/>
      <c r="HI55" s="3411"/>
      <c r="HJ55" s="3411"/>
      <c r="HK55" s="3411"/>
      <c r="HL55" s="3411"/>
      <c r="HM55" s="3411"/>
      <c r="HN55" s="3411"/>
      <c r="HO55" s="3411"/>
      <c r="HP55" s="3411"/>
      <c r="HQ55" s="3411"/>
      <c r="HR55" s="3411"/>
      <c r="HS55" s="3411"/>
      <c r="HT55" s="3411"/>
      <c r="HU55" s="3411"/>
      <c r="HV55" s="3411"/>
      <c r="HW55" s="3411"/>
      <c r="HX55" s="3411"/>
      <c r="HY55" s="3411"/>
      <c r="HZ55" s="3411"/>
      <c r="IA55" s="3411"/>
      <c r="IB55" s="3411"/>
      <c r="IC55" s="3411"/>
      <c r="ID55" s="3411"/>
      <c r="IE55" s="3411"/>
      <c r="IF55" s="3411"/>
      <c r="IG55" s="3411"/>
      <c r="IH55" s="3411"/>
      <c r="II55" s="3411"/>
      <c r="IJ55" s="3411"/>
      <c r="IK55" s="3411"/>
      <c r="IL55" s="3411"/>
      <c r="IM55" s="3411"/>
      <c r="IN55" s="3411"/>
      <c r="IO55" s="3411"/>
      <c r="IP55" s="3411"/>
      <c r="IQ55" s="3411"/>
      <c r="IR55" s="3411"/>
      <c r="IS55" s="3411"/>
      <c r="IT55" s="3411"/>
      <c r="IU55" s="3411"/>
      <c r="IV55" s="3411"/>
      <c r="IW55" s="3411"/>
      <c r="IX55" s="3411"/>
      <c r="IY55" s="3411"/>
      <c r="IZ55" s="3411"/>
      <c r="JA55" s="3411"/>
      <c r="JB55" s="3411"/>
      <c r="JC55" s="3411"/>
      <c r="JD55" s="3411"/>
      <c r="JE55" s="3411"/>
      <c r="JF55" s="3411"/>
      <c r="JG55" s="3411"/>
      <c r="JH55" s="3411"/>
      <c r="JI55" s="3411"/>
      <c r="JJ55" s="3411"/>
      <c r="JK55" s="3411"/>
      <c r="JL55" s="3411"/>
      <c r="JM55" s="3411"/>
      <c r="JN55" s="3411"/>
      <c r="JO55" s="3411"/>
      <c r="JP55" s="3411"/>
      <c r="JQ55" s="3411"/>
      <c r="JR55" s="3411"/>
      <c r="JS55" s="3411"/>
      <c r="JT55" s="3411"/>
      <c r="JU55" s="3411"/>
      <c r="JV55" s="3411"/>
      <c r="JW55" s="3411"/>
      <c r="JX55" s="3411"/>
      <c r="JY55" s="3411"/>
      <c r="JZ55" s="3411"/>
      <c r="KA55" s="3411"/>
      <c r="KB55" s="3411"/>
      <c r="KC55" s="3411"/>
      <c r="KD55" s="3411"/>
      <c r="KE55" s="3411"/>
      <c r="KF55" s="3411"/>
      <c r="KG55" s="3411"/>
      <c r="KH55" s="3411"/>
      <c r="KI55" s="3411"/>
      <c r="KJ55" s="3411"/>
      <c r="KK55" s="3411"/>
      <c r="KL55" s="3411"/>
      <c r="KM55" s="3411"/>
      <c r="KN55" s="3411"/>
      <c r="KO55" s="3411"/>
      <c r="KP55" s="3411"/>
      <c r="KQ55" s="3411"/>
      <c r="KR55" s="3411"/>
      <c r="KS55" s="3411"/>
      <c r="KT55" s="3411"/>
      <c r="KU55" s="3411"/>
      <c r="KV55" s="3411"/>
      <c r="KW55" s="3411"/>
      <c r="KX55" s="3411"/>
      <c r="KY55" s="3411"/>
      <c r="KZ55" s="3411"/>
      <c r="LA55" s="3411"/>
      <c r="LB55" s="3411"/>
      <c r="LC55" s="3411"/>
      <c r="LD55" s="3411"/>
      <c r="LE55" s="3411"/>
      <c r="LF55" s="3411"/>
      <c r="LG55" s="3411"/>
      <c r="LH55" s="3411"/>
      <c r="LI55" s="3411"/>
      <c r="LJ55" s="3411"/>
      <c r="LK55" s="3411"/>
      <c r="LL55" s="3411"/>
      <c r="LM55" s="3411"/>
      <c r="LN55" s="3411"/>
      <c r="LO55" s="3411"/>
      <c r="LP55" s="3411"/>
      <c r="LQ55" s="3411"/>
      <c r="LR55" s="3411"/>
      <c r="LS55" s="3411"/>
      <c r="LT55" s="3411"/>
      <c r="LU55" s="3411"/>
      <c r="LV55" s="3411"/>
      <c r="LW55" s="3411"/>
      <c r="LX55" s="3411"/>
      <c r="LY55" s="3411"/>
      <c r="LZ55" s="3411"/>
      <c r="MA55" s="3411"/>
      <c r="MB55" s="3411"/>
      <c r="MC55" s="3411"/>
      <c r="MD55" s="3411"/>
      <c r="ME55" s="3411"/>
      <c r="MF55" s="3411"/>
      <c r="MG55" s="3411"/>
      <c r="MH55" s="3411"/>
      <c r="MI55" s="3411"/>
      <c r="MJ55" s="3411"/>
      <c r="MK55" s="3411"/>
      <c r="ML55" s="3411"/>
      <c r="MM55" s="3411"/>
      <c r="MN55" s="3411"/>
      <c r="MO55" s="3411"/>
      <c r="MP55" s="3411"/>
      <c r="MQ55" s="3411"/>
      <c r="MR55" s="3411"/>
      <c r="MS55" s="3411"/>
      <c r="MT55" s="3411"/>
      <c r="MU55" s="3411"/>
      <c r="MV55" s="3411"/>
      <c r="MW55" s="3411"/>
      <c r="MX55" s="3411"/>
      <c r="MY55" s="3411"/>
      <c r="MZ55" s="3411"/>
      <c r="NA55" s="3411"/>
      <c r="NB55" s="3411"/>
      <c r="NC55" s="3411"/>
      <c r="ND55" s="3411"/>
      <c r="NE55" s="3411"/>
      <c r="NF55" s="3411"/>
      <c r="NG55" s="3411"/>
      <c r="NH55" s="3411"/>
      <c r="NI55" s="3411"/>
      <c r="NJ55" s="3411"/>
      <c r="NK55" s="3411"/>
      <c r="NL55" s="3411"/>
      <c r="NM55" s="3411"/>
      <c r="NN55" s="3411"/>
      <c r="NO55" s="3411"/>
      <c r="NP55" s="3411"/>
      <c r="NQ55" s="3411"/>
      <c r="NR55" s="3411"/>
      <c r="NS55" s="3411"/>
      <c r="NT55" s="3411"/>
      <c r="NU55" s="3411"/>
      <c r="NV55" s="3411"/>
      <c r="NW55" s="3411"/>
      <c r="NX55" s="3411"/>
      <c r="NY55" s="3411"/>
      <c r="NZ55" s="3411"/>
      <c r="OA55" s="3411"/>
      <c r="OB55" s="3411"/>
      <c r="OC55" s="3411"/>
      <c r="OD55" s="3411"/>
      <c r="OE55" s="3411"/>
      <c r="OF55" s="3411"/>
      <c r="OG55" s="3411"/>
      <c r="OH55" s="3411"/>
      <c r="OI55" s="3411"/>
      <c r="OJ55" s="3411"/>
      <c r="OK55" s="3411"/>
      <c r="OL55" s="3411"/>
      <c r="OM55" s="3411"/>
      <c r="ON55" s="3411"/>
      <c r="OO55" s="3411"/>
      <c r="OP55" s="3411"/>
      <c r="OQ55" s="3411"/>
      <c r="OR55" s="3411"/>
      <c r="OS55" s="3411"/>
      <c r="OT55" s="3411"/>
      <c r="OU55" s="3411"/>
      <c r="OV55" s="3411"/>
      <c r="OW55" s="3411"/>
      <c r="OX55" s="3411"/>
      <c r="OY55" s="3411"/>
      <c r="OZ55" s="3411"/>
      <c r="PA55" s="3411"/>
      <c r="PB55" s="3411"/>
      <c r="PC55" s="3411"/>
      <c r="PD55" s="3411"/>
      <c r="PE55" s="3411"/>
      <c r="PF55" s="3411"/>
      <c r="PG55" s="3411"/>
      <c r="PH55" s="3411"/>
      <c r="PI55" s="3411"/>
      <c r="PJ55" s="3411"/>
      <c r="PK55" s="3411"/>
      <c r="PL55" s="3411"/>
      <c r="PM55" s="3411"/>
      <c r="PN55" s="3411"/>
      <c r="PO55" s="3411"/>
      <c r="PP55" s="3411"/>
      <c r="PQ55" s="3411"/>
      <c r="PR55" s="3411"/>
      <c r="PS55" s="3411"/>
      <c r="PT55" s="3411"/>
      <c r="PU55" s="3411"/>
      <c r="PV55" s="3411"/>
      <c r="PW55" s="3411"/>
      <c r="PX55" s="3411"/>
      <c r="PY55" s="3411"/>
      <c r="PZ55" s="3411"/>
      <c r="QA55" s="3411"/>
      <c r="QB55" s="3411"/>
      <c r="QC55" s="3411"/>
      <c r="QD55" s="3411"/>
      <c r="QE55" s="3411"/>
      <c r="QF55" s="3411"/>
      <c r="QG55" s="3411"/>
      <c r="QH55" s="3411"/>
      <c r="QI55" s="3411"/>
      <c r="QJ55" s="3411"/>
      <c r="QK55" s="3411"/>
      <c r="QL55" s="3411"/>
      <c r="QM55" s="3411"/>
      <c r="QN55" s="3411"/>
      <c r="QO55" s="3411"/>
      <c r="QP55" s="3411"/>
      <c r="QQ55" s="3411"/>
      <c r="QR55" s="3411"/>
      <c r="QS55" s="3411"/>
      <c r="QT55" s="3411"/>
      <c r="QU55" s="3411"/>
      <c r="QV55" s="3411"/>
      <c r="QW55" s="3411"/>
      <c r="QX55" s="3411"/>
      <c r="QY55" s="3411"/>
      <c r="QZ55" s="3411"/>
      <c r="RA55" s="3411"/>
      <c r="RB55" s="3411"/>
      <c r="RC55" s="3411"/>
      <c r="RD55" s="3411"/>
      <c r="RE55" s="3411"/>
      <c r="RF55" s="3411"/>
      <c r="RG55" s="3411"/>
      <c r="RH55" s="3411"/>
      <c r="RI55" s="3411"/>
      <c r="RJ55" s="3411"/>
      <c r="RK55" s="3411"/>
      <c r="RL55" s="3411"/>
      <c r="RM55" s="3411"/>
      <c r="RN55" s="3411"/>
      <c r="RO55" s="3411"/>
      <c r="RP55" s="3411"/>
      <c r="RQ55" s="3411"/>
      <c r="RR55" s="3411"/>
      <c r="RS55" s="3411"/>
      <c r="RT55" s="3411"/>
      <c r="RU55" s="3411"/>
      <c r="RV55" s="3411"/>
      <c r="RW55" s="3411"/>
      <c r="RX55" s="3411"/>
      <c r="RY55" s="3411"/>
      <c r="RZ55" s="3411"/>
      <c r="SA55" s="3411"/>
      <c r="SB55" s="3411"/>
      <c r="SC55" s="3411"/>
      <c r="SD55" s="3411"/>
      <c r="SE55" s="3411"/>
      <c r="SF55" s="3411"/>
      <c r="SG55" s="3411"/>
      <c r="SH55" s="3411"/>
      <c r="SI55" s="3411"/>
      <c r="SJ55" s="3411"/>
      <c r="SK55" s="3411"/>
      <c r="SL55" s="3411"/>
      <c r="SM55" s="3411"/>
      <c r="SN55" s="3411"/>
      <c r="SO55" s="3411"/>
      <c r="SP55" s="3411"/>
      <c r="SQ55" s="3411"/>
      <c r="SR55" s="3411"/>
      <c r="SS55" s="3411"/>
      <c r="ST55" s="3411"/>
      <c r="SU55" s="3411"/>
      <c r="SV55" s="3411"/>
      <c r="SW55" s="3411"/>
      <c r="SX55" s="3411"/>
      <c r="SY55" s="3411"/>
      <c r="SZ55" s="3411"/>
      <c r="TA55" s="3411"/>
      <c r="TB55" s="3411"/>
      <c r="TC55" s="3411"/>
      <c r="TD55" s="3411"/>
      <c r="TE55" s="3411"/>
      <c r="TF55" s="3411"/>
      <c r="TG55" s="3411"/>
      <c r="TH55" s="3411"/>
      <c r="TI55" s="3411"/>
      <c r="TJ55" s="3411"/>
      <c r="TK55" s="3411"/>
      <c r="TL55" s="3411"/>
      <c r="TM55" s="3411"/>
      <c r="TN55" s="3411"/>
      <c r="TO55" s="3411"/>
      <c r="TP55" s="3411"/>
      <c r="TQ55" s="3411"/>
      <c r="TR55" s="3411"/>
      <c r="TS55" s="3411"/>
      <c r="TT55" s="3411"/>
      <c r="TU55" s="3411"/>
      <c r="TV55" s="3411"/>
      <c r="TW55" s="3411"/>
      <c r="TX55" s="3411"/>
      <c r="TY55" s="3411"/>
      <c r="TZ55" s="3411"/>
      <c r="UA55" s="3411"/>
      <c r="UB55" s="3411"/>
      <c r="UC55" s="3411"/>
      <c r="UD55" s="3411"/>
      <c r="UE55" s="3411"/>
      <c r="UF55" s="3411"/>
      <c r="UG55" s="3411"/>
      <c r="UH55" s="3411"/>
      <c r="UI55" s="3411"/>
      <c r="UJ55" s="3411"/>
      <c r="UK55" s="3411"/>
      <c r="UL55" s="3411"/>
      <c r="UM55" s="3411"/>
      <c r="UN55" s="3411"/>
      <c r="UO55" s="3411"/>
      <c r="UP55" s="3411"/>
      <c r="UQ55" s="3411"/>
      <c r="UR55" s="3411"/>
      <c r="US55" s="3411"/>
      <c r="UT55" s="3411"/>
      <c r="UU55" s="3411"/>
      <c r="UV55" s="3411"/>
      <c r="UW55" s="3411"/>
      <c r="UX55" s="3411"/>
      <c r="UY55" s="3411"/>
      <c r="UZ55" s="3411"/>
      <c r="VA55" s="3411"/>
      <c r="VB55" s="3411"/>
      <c r="VC55" s="3411"/>
      <c r="VD55" s="3411"/>
      <c r="VE55" s="3411"/>
      <c r="VF55" s="3411"/>
      <c r="VG55" s="3411"/>
      <c r="VH55" s="3411"/>
      <c r="VI55" s="3411"/>
      <c r="VJ55" s="3411"/>
      <c r="VK55" s="3411"/>
      <c r="VL55" s="3411"/>
      <c r="VM55" s="3411"/>
      <c r="VN55" s="3411"/>
      <c r="VO55" s="3411"/>
      <c r="VP55" s="3411"/>
      <c r="VQ55" s="3411"/>
      <c r="VR55" s="3411"/>
      <c r="VS55" s="3411"/>
      <c r="VT55" s="3411"/>
      <c r="VU55" s="3411"/>
      <c r="VV55" s="3411"/>
      <c r="VW55" s="3411"/>
      <c r="VX55" s="3411"/>
      <c r="VY55" s="3411"/>
      <c r="VZ55" s="3411"/>
      <c r="WA55" s="3411"/>
      <c r="WB55" s="3411"/>
      <c r="WC55" s="3411"/>
      <c r="WD55" s="3411"/>
      <c r="WE55" s="3411"/>
      <c r="WF55" s="3411"/>
      <c r="WG55" s="3411"/>
      <c r="WH55" s="3411"/>
      <c r="WI55" s="3411"/>
      <c r="WJ55" s="3411"/>
      <c r="WK55" s="3411"/>
      <c r="WL55" s="3411"/>
      <c r="WM55" s="3411"/>
      <c r="WN55" s="3411"/>
      <c r="WO55" s="3411"/>
      <c r="WP55" s="3411"/>
      <c r="WQ55" s="3411"/>
      <c r="WR55" s="3411"/>
      <c r="WS55" s="3411"/>
      <c r="WT55" s="3411"/>
      <c r="WU55" s="3411"/>
      <c r="WV55" s="3411"/>
      <c r="WW55" s="3411"/>
      <c r="WX55" s="3411"/>
      <c r="WY55" s="3411"/>
      <c r="WZ55" s="3411"/>
      <c r="XA55" s="3411"/>
      <c r="XB55" s="3411"/>
      <c r="XC55" s="3411"/>
      <c r="XD55" s="3411"/>
      <c r="XE55" s="3411"/>
      <c r="XF55" s="3411"/>
      <c r="XG55" s="3411"/>
      <c r="XH55" s="3411"/>
      <c r="XI55" s="3411"/>
      <c r="XJ55" s="3411"/>
      <c r="XK55" s="3411"/>
      <c r="XL55" s="3411"/>
      <c r="XM55" s="3411"/>
      <c r="XN55" s="3411"/>
      <c r="XO55" s="3411"/>
      <c r="XP55" s="3411"/>
      <c r="XQ55" s="3411"/>
      <c r="XR55" s="3411"/>
      <c r="XS55" s="3411"/>
      <c r="XT55" s="3411"/>
      <c r="XU55" s="3411"/>
      <c r="XV55" s="3411"/>
      <c r="XW55" s="3411"/>
      <c r="XX55" s="3411"/>
      <c r="XY55" s="3411"/>
      <c r="XZ55" s="3411"/>
      <c r="YA55" s="3411"/>
      <c r="YB55" s="3411"/>
      <c r="YC55" s="3411"/>
      <c r="YD55" s="3411"/>
      <c r="YE55" s="3411"/>
      <c r="YF55" s="3411"/>
      <c r="YG55" s="3411"/>
      <c r="YH55" s="3411"/>
      <c r="YI55" s="3411"/>
      <c r="YJ55" s="3411"/>
      <c r="YK55" s="3411"/>
      <c r="YL55" s="3411"/>
      <c r="YM55" s="3411"/>
      <c r="YN55" s="3411"/>
      <c r="YO55" s="3411"/>
      <c r="YP55" s="3411"/>
      <c r="YQ55" s="3411"/>
      <c r="YR55" s="3411"/>
      <c r="YS55" s="3411"/>
      <c r="YT55" s="3411"/>
      <c r="YU55" s="3411"/>
      <c r="YV55" s="3411"/>
      <c r="YW55" s="3411"/>
      <c r="YX55" s="3411"/>
      <c r="YY55" s="3411"/>
      <c r="YZ55" s="3411"/>
      <c r="ZA55" s="3411"/>
      <c r="ZB55" s="3411"/>
      <c r="ZC55" s="3411"/>
      <c r="ZD55" s="3411"/>
      <c r="ZE55" s="3411"/>
      <c r="ZF55" s="3411"/>
      <c r="ZG55" s="3411"/>
      <c r="ZH55" s="3411"/>
      <c r="ZI55" s="3411"/>
      <c r="ZJ55" s="3411"/>
      <c r="ZK55" s="3411"/>
      <c r="ZL55" s="3411"/>
      <c r="ZM55" s="3411"/>
      <c r="ZN55" s="3411"/>
      <c r="ZO55" s="3411"/>
      <c r="ZP55" s="3411"/>
      <c r="ZQ55" s="3411"/>
      <c r="ZR55" s="3411"/>
      <c r="ZS55" s="3411"/>
      <c r="ZT55" s="3411"/>
      <c r="ZU55" s="3411"/>
      <c r="ZV55" s="3411"/>
      <c r="ZW55" s="3411"/>
      <c r="ZX55" s="3411"/>
      <c r="ZY55" s="3411"/>
      <c r="ZZ55" s="3411"/>
      <c r="AAA55" s="3411"/>
      <c r="AAB55" s="3411"/>
    </row>
    <row r="56" spans="2:704" ht="21" customHeight="1">
      <c r="B56" s="3413">
        <v>51</v>
      </c>
      <c r="C56" s="3417" t="s">
        <v>6393</v>
      </c>
      <c r="D56" s="3416" t="s">
        <v>6308</v>
      </c>
      <c r="E56" s="3413" t="s">
        <v>6294</v>
      </c>
      <c r="F56" s="3413"/>
      <c r="G56" s="3413" t="s">
        <v>3903</v>
      </c>
      <c r="H56" s="3411"/>
      <c r="I56" s="3411"/>
      <c r="J56" s="3411"/>
      <c r="K56" s="3411"/>
      <c r="L56" s="3411"/>
      <c r="M56" s="3411"/>
      <c r="N56" s="3411"/>
      <c r="O56" s="3411"/>
      <c r="P56" s="3411"/>
      <c r="Q56" s="3411"/>
      <c r="R56" s="3411"/>
      <c r="S56" s="3411"/>
      <c r="T56" s="3411"/>
      <c r="U56" s="3411"/>
      <c r="V56" s="3411"/>
      <c r="W56" s="3411"/>
      <c r="X56" s="3411"/>
      <c r="Y56" s="3411"/>
      <c r="Z56" s="3411"/>
      <c r="AA56" s="3411"/>
      <c r="AB56" s="3411"/>
      <c r="AC56" s="3411"/>
      <c r="AD56" s="3411"/>
      <c r="AE56" s="3411"/>
      <c r="AF56" s="3411"/>
      <c r="AG56" s="3411"/>
      <c r="AH56" s="3411"/>
      <c r="AI56" s="3411"/>
      <c r="AJ56" s="3411"/>
      <c r="AK56" s="3411"/>
      <c r="AL56" s="3411"/>
      <c r="AM56" s="3411"/>
      <c r="AN56" s="3411"/>
      <c r="AO56" s="3411"/>
      <c r="AP56" s="3411"/>
      <c r="AQ56" s="3411"/>
      <c r="AR56" s="3411"/>
      <c r="AS56" s="3411"/>
      <c r="AT56" s="3411"/>
      <c r="AU56" s="3411"/>
      <c r="AV56" s="3411"/>
      <c r="AW56" s="3411"/>
      <c r="AX56" s="3411"/>
      <c r="AY56" s="3411"/>
      <c r="AZ56" s="3411"/>
      <c r="BA56" s="3411"/>
      <c r="BB56" s="3411"/>
      <c r="BC56" s="3411"/>
      <c r="BD56" s="3411"/>
      <c r="BE56" s="3411"/>
      <c r="BF56" s="3411"/>
      <c r="BG56" s="3411"/>
      <c r="BH56" s="3411"/>
      <c r="BI56" s="3411"/>
      <c r="BJ56" s="3411"/>
      <c r="BK56" s="3411"/>
      <c r="BL56" s="3411"/>
      <c r="BM56" s="3411"/>
      <c r="BN56" s="3411"/>
      <c r="BO56" s="3411"/>
      <c r="BP56" s="3411"/>
      <c r="BQ56" s="3411"/>
      <c r="BR56" s="3411"/>
      <c r="BS56" s="3411"/>
      <c r="BT56" s="3411"/>
      <c r="BU56" s="3411"/>
      <c r="BV56" s="3411"/>
      <c r="BW56" s="3411"/>
      <c r="BX56" s="3411"/>
      <c r="BY56" s="3411"/>
      <c r="BZ56" s="3411"/>
      <c r="CA56" s="3411"/>
      <c r="CB56" s="3411"/>
      <c r="CC56" s="3411"/>
      <c r="CD56" s="3411"/>
      <c r="CE56" s="3411"/>
      <c r="CF56" s="3411"/>
      <c r="CG56" s="3411"/>
      <c r="CH56" s="3411"/>
      <c r="CI56" s="3411"/>
      <c r="CJ56" s="3411"/>
      <c r="CK56" s="3411"/>
      <c r="CL56" s="3411"/>
      <c r="CM56" s="3411"/>
      <c r="CN56" s="3411"/>
      <c r="CO56" s="3411"/>
      <c r="CP56" s="3411"/>
      <c r="CQ56" s="3411"/>
      <c r="CR56" s="3411"/>
      <c r="CS56" s="3411"/>
      <c r="CT56" s="3411"/>
      <c r="CU56" s="3411"/>
      <c r="CV56" s="3411"/>
      <c r="CW56" s="3411"/>
      <c r="CX56" s="3411"/>
      <c r="CY56" s="3411"/>
      <c r="CZ56" s="3411"/>
      <c r="DA56" s="3411"/>
      <c r="DB56" s="3411"/>
      <c r="DC56" s="3411"/>
      <c r="DD56" s="3411"/>
      <c r="DE56" s="3411"/>
      <c r="DF56" s="3411"/>
      <c r="DG56" s="3411"/>
      <c r="DH56" s="3411"/>
      <c r="DI56" s="3411"/>
      <c r="DJ56" s="3411"/>
      <c r="DK56" s="3411"/>
      <c r="DL56" s="3411"/>
      <c r="DM56" s="3411"/>
      <c r="DN56" s="3411"/>
      <c r="DO56" s="3411"/>
      <c r="DP56" s="3411"/>
      <c r="DQ56" s="3411"/>
      <c r="DR56" s="3411"/>
      <c r="DS56" s="3411"/>
      <c r="DT56" s="3411"/>
      <c r="DU56" s="3411"/>
      <c r="DV56" s="3411"/>
      <c r="DW56" s="3411"/>
      <c r="DX56" s="3411"/>
      <c r="DY56" s="3411"/>
      <c r="DZ56" s="3411"/>
      <c r="EA56" s="3411"/>
      <c r="EB56" s="3411"/>
      <c r="EC56" s="3411"/>
      <c r="ED56" s="3411"/>
      <c r="EE56" s="3411"/>
      <c r="EF56" s="3411"/>
      <c r="EG56" s="3411"/>
      <c r="EH56" s="3411"/>
      <c r="EI56" s="3411"/>
      <c r="EJ56" s="3411"/>
      <c r="EK56" s="3411"/>
      <c r="EL56" s="3411"/>
      <c r="EM56" s="3411"/>
      <c r="EN56" s="3411"/>
      <c r="EO56" s="3411"/>
      <c r="EP56" s="3411"/>
      <c r="EQ56" s="3411"/>
      <c r="ER56" s="3411"/>
      <c r="ES56" s="3411"/>
      <c r="ET56" s="3411"/>
      <c r="EU56" s="3411"/>
      <c r="EV56" s="3411"/>
      <c r="EW56" s="3411"/>
      <c r="EX56" s="3411"/>
      <c r="EY56" s="3411"/>
      <c r="EZ56" s="3411"/>
      <c r="FA56" s="3411"/>
      <c r="FB56" s="3411"/>
      <c r="FC56" s="3411"/>
      <c r="FD56" s="3411"/>
      <c r="FE56" s="3411"/>
      <c r="FF56" s="3411"/>
      <c r="FG56" s="3411"/>
      <c r="FH56" s="3411"/>
      <c r="FI56" s="3411"/>
      <c r="FJ56" s="3411"/>
      <c r="FK56" s="3411"/>
      <c r="FL56" s="3411"/>
      <c r="FM56" s="3411"/>
      <c r="FN56" s="3411"/>
      <c r="FO56" s="3411"/>
      <c r="FP56" s="3411"/>
      <c r="FQ56" s="3411"/>
      <c r="FR56" s="3411"/>
      <c r="FS56" s="3411"/>
      <c r="FT56" s="3411"/>
      <c r="FU56" s="3411"/>
      <c r="FV56" s="3411"/>
      <c r="FW56" s="3411"/>
      <c r="FX56" s="3411"/>
      <c r="FY56" s="3411"/>
      <c r="FZ56" s="3411"/>
      <c r="GA56" s="3411"/>
      <c r="GB56" s="3411"/>
      <c r="GC56" s="3411"/>
      <c r="GD56" s="3411"/>
      <c r="GE56" s="3411"/>
      <c r="GF56" s="3411"/>
      <c r="GG56" s="3411"/>
      <c r="GH56" s="3411"/>
      <c r="GI56" s="3411"/>
      <c r="GJ56" s="3411"/>
      <c r="GK56" s="3411"/>
      <c r="GL56" s="3411"/>
      <c r="GM56" s="3411"/>
      <c r="GN56" s="3411"/>
      <c r="GO56" s="3411"/>
      <c r="GP56" s="3411"/>
      <c r="GQ56" s="3411"/>
      <c r="GR56" s="3411"/>
      <c r="GS56" s="3411"/>
      <c r="GT56" s="3411"/>
      <c r="GU56" s="3411"/>
      <c r="GV56" s="3411"/>
      <c r="GW56" s="3411"/>
      <c r="GX56" s="3411"/>
      <c r="GY56" s="3411"/>
      <c r="GZ56" s="3411"/>
      <c r="HA56" s="3411"/>
      <c r="HB56" s="3411"/>
      <c r="HC56" s="3411"/>
      <c r="HD56" s="3411"/>
      <c r="HE56" s="3411"/>
      <c r="HF56" s="3411"/>
      <c r="HG56" s="3411"/>
      <c r="HH56" s="3411"/>
      <c r="HI56" s="3411"/>
      <c r="HJ56" s="3411"/>
      <c r="HK56" s="3411"/>
      <c r="HL56" s="3411"/>
      <c r="HM56" s="3411"/>
      <c r="HN56" s="3411"/>
      <c r="HO56" s="3411"/>
      <c r="HP56" s="3411"/>
      <c r="HQ56" s="3411"/>
      <c r="HR56" s="3411"/>
      <c r="HS56" s="3411"/>
      <c r="HT56" s="3411"/>
      <c r="HU56" s="3411"/>
      <c r="HV56" s="3411"/>
      <c r="HW56" s="3411"/>
      <c r="HX56" s="3411"/>
      <c r="HY56" s="3411"/>
      <c r="HZ56" s="3411"/>
      <c r="IA56" s="3411"/>
      <c r="IB56" s="3411"/>
      <c r="IC56" s="3411"/>
      <c r="ID56" s="3411"/>
      <c r="IE56" s="3411"/>
      <c r="IF56" s="3411"/>
      <c r="IG56" s="3411"/>
      <c r="IH56" s="3411"/>
      <c r="II56" s="3411"/>
      <c r="IJ56" s="3411"/>
      <c r="IK56" s="3411"/>
      <c r="IL56" s="3411"/>
      <c r="IM56" s="3411"/>
      <c r="IN56" s="3411"/>
      <c r="IO56" s="3411"/>
      <c r="IP56" s="3411"/>
      <c r="IQ56" s="3411"/>
      <c r="IR56" s="3411"/>
      <c r="IS56" s="3411"/>
      <c r="IT56" s="3411"/>
      <c r="IU56" s="3411"/>
      <c r="IV56" s="3411"/>
      <c r="IW56" s="3411"/>
      <c r="IX56" s="3411"/>
      <c r="IY56" s="3411"/>
      <c r="IZ56" s="3411"/>
      <c r="JA56" s="3411"/>
      <c r="JB56" s="3411"/>
      <c r="JC56" s="3411"/>
      <c r="JD56" s="3411"/>
      <c r="JE56" s="3411"/>
      <c r="JF56" s="3411"/>
      <c r="JG56" s="3411"/>
      <c r="JH56" s="3411"/>
      <c r="JI56" s="3411"/>
      <c r="JJ56" s="3411"/>
      <c r="JK56" s="3411"/>
      <c r="JL56" s="3411"/>
      <c r="JM56" s="3411"/>
      <c r="JN56" s="3411"/>
      <c r="JO56" s="3411"/>
      <c r="JP56" s="3411"/>
      <c r="JQ56" s="3411"/>
      <c r="JR56" s="3411"/>
      <c r="JS56" s="3411"/>
      <c r="JT56" s="3411"/>
      <c r="JU56" s="3411"/>
      <c r="JV56" s="3411"/>
      <c r="JW56" s="3411"/>
      <c r="JX56" s="3411"/>
      <c r="JY56" s="3411"/>
      <c r="JZ56" s="3411"/>
      <c r="KA56" s="3411"/>
      <c r="KB56" s="3411"/>
      <c r="KC56" s="3411"/>
      <c r="KD56" s="3411"/>
      <c r="KE56" s="3411"/>
      <c r="KF56" s="3411"/>
      <c r="KG56" s="3411"/>
      <c r="KH56" s="3411"/>
      <c r="KI56" s="3411"/>
      <c r="KJ56" s="3411"/>
      <c r="KK56" s="3411"/>
      <c r="KL56" s="3411"/>
      <c r="KM56" s="3411"/>
      <c r="KN56" s="3411"/>
      <c r="KO56" s="3411"/>
      <c r="KP56" s="3411"/>
      <c r="KQ56" s="3411"/>
      <c r="KR56" s="3411"/>
      <c r="KS56" s="3411"/>
      <c r="KT56" s="3411"/>
      <c r="KU56" s="3411"/>
      <c r="KV56" s="3411"/>
      <c r="KW56" s="3411"/>
      <c r="KX56" s="3411"/>
      <c r="KY56" s="3411"/>
      <c r="KZ56" s="3411"/>
      <c r="LA56" s="3411"/>
      <c r="LB56" s="3411"/>
      <c r="LC56" s="3411"/>
      <c r="LD56" s="3411"/>
      <c r="LE56" s="3411"/>
      <c r="LF56" s="3411"/>
      <c r="LG56" s="3411"/>
      <c r="LH56" s="3411"/>
      <c r="LI56" s="3411"/>
      <c r="LJ56" s="3411"/>
      <c r="LK56" s="3411"/>
      <c r="LL56" s="3411"/>
      <c r="LM56" s="3411"/>
      <c r="LN56" s="3411"/>
      <c r="LO56" s="3411"/>
      <c r="LP56" s="3411"/>
      <c r="LQ56" s="3411"/>
      <c r="LR56" s="3411"/>
      <c r="LS56" s="3411"/>
      <c r="LT56" s="3411"/>
      <c r="LU56" s="3411"/>
      <c r="LV56" s="3411"/>
      <c r="LW56" s="3411"/>
      <c r="LX56" s="3411"/>
      <c r="LY56" s="3411"/>
      <c r="LZ56" s="3411"/>
      <c r="MA56" s="3411"/>
      <c r="MB56" s="3411"/>
      <c r="MC56" s="3411"/>
      <c r="MD56" s="3411"/>
      <c r="ME56" s="3411"/>
      <c r="MF56" s="3411"/>
      <c r="MG56" s="3411"/>
      <c r="MH56" s="3411"/>
      <c r="MI56" s="3411"/>
      <c r="MJ56" s="3411"/>
      <c r="MK56" s="3411"/>
      <c r="ML56" s="3411"/>
      <c r="MM56" s="3411"/>
      <c r="MN56" s="3411"/>
      <c r="MO56" s="3411"/>
      <c r="MP56" s="3411"/>
      <c r="MQ56" s="3411"/>
      <c r="MR56" s="3411"/>
      <c r="MS56" s="3411"/>
      <c r="MT56" s="3411"/>
      <c r="MU56" s="3411"/>
      <c r="MV56" s="3411"/>
      <c r="MW56" s="3411"/>
      <c r="MX56" s="3411"/>
      <c r="MY56" s="3411"/>
      <c r="MZ56" s="3411"/>
      <c r="NA56" s="3411"/>
      <c r="NB56" s="3411"/>
      <c r="NC56" s="3411"/>
      <c r="ND56" s="3411"/>
      <c r="NE56" s="3411"/>
      <c r="NF56" s="3411"/>
      <c r="NG56" s="3411"/>
      <c r="NH56" s="3411"/>
      <c r="NI56" s="3411"/>
      <c r="NJ56" s="3411"/>
      <c r="NK56" s="3411"/>
      <c r="NL56" s="3411"/>
      <c r="NM56" s="3411"/>
      <c r="NN56" s="3411"/>
      <c r="NO56" s="3411"/>
      <c r="NP56" s="3411"/>
      <c r="NQ56" s="3411"/>
      <c r="NR56" s="3411"/>
      <c r="NS56" s="3411"/>
      <c r="NT56" s="3411"/>
      <c r="NU56" s="3411"/>
      <c r="NV56" s="3411"/>
      <c r="NW56" s="3411"/>
      <c r="NX56" s="3411"/>
      <c r="NY56" s="3411"/>
      <c r="NZ56" s="3411"/>
      <c r="OA56" s="3411"/>
      <c r="OB56" s="3411"/>
      <c r="OC56" s="3411"/>
      <c r="OD56" s="3411"/>
      <c r="OE56" s="3411"/>
      <c r="OF56" s="3411"/>
      <c r="OG56" s="3411"/>
      <c r="OH56" s="3411"/>
      <c r="OI56" s="3411"/>
      <c r="OJ56" s="3411"/>
      <c r="OK56" s="3411"/>
      <c r="OL56" s="3411"/>
      <c r="OM56" s="3411"/>
      <c r="ON56" s="3411"/>
      <c r="OO56" s="3411"/>
      <c r="OP56" s="3411"/>
      <c r="OQ56" s="3411"/>
      <c r="OR56" s="3411"/>
      <c r="OS56" s="3411"/>
      <c r="OT56" s="3411"/>
      <c r="OU56" s="3411"/>
      <c r="OV56" s="3411"/>
      <c r="OW56" s="3411"/>
      <c r="OX56" s="3411"/>
      <c r="OY56" s="3411"/>
      <c r="OZ56" s="3411"/>
      <c r="PA56" s="3411"/>
      <c r="PB56" s="3411"/>
      <c r="PC56" s="3411"/>
      <c r="PD56" s="3411"/>
      <c r="PE56" s="3411"/>
      <c r="PF56" s="3411"/>
      <c r="PG56" s="3411"/>
      <c r="PH56" s="3411"/>
      <c r="PI56" s="3411"/>
      <c r="PJ56" s="3411"/>
      <c r="PK56" s="3411"/>
      <c r="PL56" s="3411"/>
      <c r="PM56" s="3411"/>
      <c r="PN56" s="3411"/>
      <c r="PO56" s="3411"/>
      <c r="PP56" s="3411"/>
      <c r="PQ56" s="3411"/>
      <c r="PR56" s="3411"/>
      <c r="PS56" s="3411"/>
      <c r="PT56" s="3411"/>
      <c r="PU56" s="3411"/>
      <c r="PV56" s="3411"/>
      <c r="PW56" s="3411"/>
      <c r="PX56" s="3411"/>
      <c r="PY56" s="3411"/>
      <c r="PZ56" s="3411"/>
      <c r="QA56" s="3411"/>
      <c r="QB56" s="3411"/>
      <c r="QC56" s="3411"/>
      <c r="QD56" s="3411"/>
      <c r="QE56" s="3411"/>
      <c r="QF56" s="3411"/>
      <c r="QG56" s="3411"/>
      <c r="QH56" s="3411"/>
      <c r="QI56" s="3411"/>
      <c r="QJ56" s="3411"/>
      <c r="QK56" s="3411"/>
      <c r="QL56" s="3411"/>
      <c r="QM56" s="3411"/>
      <c r="QN56" s="3411"/>
      <c r="QO56" s="3411"/>
      <c r="QP56" s="3411"/>
      <c r="QQ56" s="3411"/>
      <c r="QR56" s="3411"/>
      <c r="QS56" s="3411"/>
      <c r="QT56" s="3411"/>
      <c r="QU56" s="3411"/>
      <c r="QV56" s="3411"/>
      <c r="QW56" s="3411"/>
      <c r="QX56" s="3411"/>
      <c r="QY56" s="3411"/>
      <c r="QZ56" s="3411"/>
      <c r="RA56" s="3411"/>
      <c r="RB56" s="3411"/>
      <c r="RC56" s="3411"/>
      <c r="RD56" s="3411"/>
      <c r="RE56" s="3411"/>
      <c r="RF56" s="3411"/>
      <c r="RG56" s="3411"/>
      <c r="RH56" s="3411"/>
      <c r="RI56" s="3411"/>
      <c r="RJ56" s="3411"/>
      <c r="RK56" s="3411"/>
      <c r="RL56" s="3411"/>
      <c r="RM56" s="3411"/>
      <c r="RN56" s="3411"/>
      <c r="RO56" s="3411"/>
      <c r="RP56" s="3411"/>
      <c r="RQ56" s="3411"/>
      <c r="RR56" s="3411"/>
      <c r="RS56" s="3411"/>
      <c r="RT56" s="3411"/>
      <c r="RU56" s="3411"/>
      <c r="RV56" s="3411"/>
      <c r="RW56" s="3411"/>
      <c r="RX56" s="3411"/>
      <c r="RY56" s="3411"/>
      <c r="RZ56" s="3411"/>
      <c r="SA56" s="3411"/>
      <c r="SB56" s="3411"/>
      <c r="SC56" s="3411"/>
      <c r="SD56" s="3411"/>
      <c r="SE56" s="3411"/>
      <c r="SF56" s="3411"/>
      <c r="SG56" s="3411"/>
      <c r="SH56" s="3411"/>
      <c r="SI56" s="3411"/>
      <c r="SJ56" s="3411"/>
      <c r="SK56" s="3411"/>
      <c r="SL56" s="3411"/>
      <c r="SM56" s="3411"/>
      <c r="SN56" s="3411"/>
      <c r="SO56" s="3411"/>
      <c r="SP56" s="3411"/>
      <c r="SQ56" s="3411"/>
      <c r="SR56" s="3411"/>
      <c r="SS56" s="3411"/>
      <c r="ST56" s="3411"/>
      <c r="SU56" s="3411"/>
      <c r="SV56" s="3411"/>
      <c r="SW56" s="3411"/>
      <c r="SX56" s="3411"/>
      <c r="SY56" s="3411"/>
      <c r="SZ56" s="3411"/>
      <c r="TA56" s="3411"/>
      <c r="TB56" s="3411"/>
      <c r="TC56" s="3411"/>
      <c r="TD56" s="3411"/>
      <c r="TE56" s="3411"/>
      <c r="TF56" s="3411"/>
      <c r="TG56" s="3411"/>
      <c r="TH56" s="3411"/>
      <c r="TI56" s="3411"/>
      <c r="TJ56" s="3411"/>
      <c r="TK56" s="3411"/>
      <c r="TL56" s="3411"/>
      <c r="TM56" s="3411"/>
      <c r="TN56" s="3411"/>
      <c r="TO56" s="3411"/>
      <c r="TP56" s="3411"/>
      <c r="TQ56" s="3411"/>
      <c r="TR56" s="3411"/>
      <c r="TS56" s="3411"/>
      <c r="TT56" s="3411"/>
      <c r="TU56" s="3411"/>
      <c r="TV56" s="3411"/>
      <c r="TW56" s="3411"/>
      <c r="TX56" s="3411"/>
      <c r="TY56" s="3411"/>
      <c r="TZ56" s="3411"/>
      <c r="UA56" s="3411"/>
      <c r="UB56" s="3411"/>
      <c r="UC56" s="3411"/>
      <c r="UD56" s="3411"/>
      <c r="UE56" s="3411"/>
      <c r="UF56" s="3411"/>
      <c r="UG56" s="3411"/>
      <c r="UH56" s="3411"/>
      <c r="UI56" s="3411"/>
      <c r="UJ56" s="3411"/>
      <c r="UK56" s="3411"/>
      <c r="UL56" s="3411"/>
      <c r="UM56" s="3411"/>
      <c r="UN56" s="3411"/>
      <c r="UO56" s="3411"/>
      <c r="UP56" s="3411"/>
      <c r="UQ56" s="3411"/>
      <c r="UR56" s="3411"/>
      <c r="US56" s="3411"/>
      <c r="UT56" s="3411"/>
      <c r="UU56" s="3411"/>
      <c r="UV56" s="3411"/>
      <c r="UW56" s="3411"/>
      <c r="UX56" s="3411"/>
      <c r="UY56" s="3411"/>
      <c r="UZ56" s="3411"/>
      <c r="VA56" s="3411"/>
      <c r="VB56" s="3411"/>
      <c r="VC56" s="3411"/>
      <c r="VD56" s="3411"/>
      <c r="VE56" s="3411"/>
      <c r="VF56" s="3411"/>
      <c r="VG56" s="3411"/>
      <c r="VH56" s="3411"/>
      <c r="VI56" s="3411"/>
      <c r="VJ56" s="3411"/>
      <c r="VK56" s="3411"/>
      <c r="VL56" s="3411"/>
      <c r="VM56" s="3411"/>
      <c r="VN56" s="3411"/>
      <c r="VO56" s="3411"/>
      <c r="VP56" s="3411"/>
      <c r="VQ56" s="3411"/>
      <c r="VR56" s="3411"/>
      <c r="VS56" s="3411"/>
      <c r="VT56" s="3411"/>
      <c r="VU56" s="3411"/>
      <c r="VV56" s="3411"/>
      <c r="VW56" s="3411"/>
      <c r="VX56" s="3411"/>
      <c r="VY56" s="3411"/>
      <c r="VZ56" s="3411"/>
      <c r="WA56" s="3411"/>
      <c r="WB56" s="3411"/>
      <c r="WC56" s="3411"/>
      <c r="WD56" s="3411"/>
      <c r="WE56" s="3411"/>
      <c r="WF56" s="3411"/>
      <c r="WG56" s="3411"/>
      <c r="WH56" s="3411"/>
      <c r="WI56" s="3411"/>
      <c r="WJ56" s="3411"/>
      <c r="WK56" s="3411"/>
      <c r="WL56" s="3411"/>
      <c r="WM56" s="3411"/>
      <c r="WN56" s="3411"/>
      <c r="WO56" s="3411"/>
      <c r="WP56" s="3411"/>
      <c r="WQ56" s="3411"/>
      <c r="WR56" s="3411"/>
      <c r="WS56" s="3411"/>
      <c r="WT56" s="3411"/>
      <c r="WU56" s="3411"/>
      <c r="WV56" s="3411"/>
      <c r="WW56" s="3411"/>
      <c r="WX56" s="3411"/>
      <c r="WY56" s="3411"/>
      <c r="WZ56" s="3411"/>
      <c r="XA56" s="3411"/>
      <c r="XB56" s="3411"/>
      <c r="XC56" s="3411"/>
      <c r="XD56" s="3411"/>
      <c r="XE56" s="3411"/>
      <c r="XF56" s="3411"/>
      <c r="XG56" s="3411"/>
      <c r="XH56" s="3411"/>
      <c r="XI56" s="3411"/>
      <c r="XJ56" s="3411"/>
      <c r="XK56" s="3411"/>
      <c r="XL56" s="3411"/>
      <c r="XM56" s="3411"/>
      <c r="XN56" s="3411"/>
      <c r="XO56" s="3411"/>
      <c r="XP56" s="3411"/>
      <c r="XQ56" s="3411"/>
      <c r="XR56" s="3411"/>
      <c r="XS56" s="3411"/>
      <c r="XT56" s="3411"/>
      <c r="XU56" s="3411"/>
      <c r="XV56" s="3411"/>
      <c r="XW56" s="3411"/>
      <c r="XX56" s="3411"/>
      <c r="XY56" s="3411"/>
      <c r="XZ56" s="3411"/>
      <c r="YA56" s="3411"/>
      <c r="YB56" s="3411"/>
      <c r="YC56" s="3411"/>
      <c r="YD56" s="3411"/>
      <c r="YE56" s="3411"/>
      <c r="YF56" s="3411"/>
      <c r="YG56" s="3411"/>
      <c r="YH56" s="3411"/>
      <c r="YI56" s="3411"/>
      <c r="YJ56" s="3411"/>
      <c r="YK56" s="3411"/>
      <c r="YL56" s="3411"/>
      <c r="YM56" s="3411"/>
      <c r="YN56" s="3411"/>
      <c r="YO56" s="3411"/>
      <c r="YP56" s="3411"/>
      <c r="YQ56" s="3411"/>
      <c r="YR56" s="3411"/>
      <c r="YS56" s="3411"/>
      <c r="YT56" s="3411"/>
      <c r="YU56" s="3411"/>
      <c r="YV56" s="3411"/>
      <c r="YW56" s="3411"/>
      <c r="YX56" s="3411"/>
      <c r="YY56" s="3411"/>
      <c r="YZ56" s="3411"/>
      <c r="ZA56" s="3411"/>
      <c r="ZB56" s="3411"/>
      <c r="ZC56" s="3411"/>
      <c r="ZD56" s="3411"/>
      <c r="ZE56" s="3411"/>
      <c r="ZF56" s="3411"/>
      <c r="ZG56" s="3411"/>
      <c r="ZH56" s="3411"/>
      <c r="ZI56" s="3411"/>
      <c r="ZJ56" s="3411"/>
      <c r="ZK56" s="3411"/>
      <c r="ZL56" s="3411"/>
      <c r="ZM56" s="3411"/>
      <c r="ZN56" s="3411"/>
      <c r="ZO56" s="3411"/>
      <c r="ZP56" s="3411"/>
      <c r="ZQ56" s="3411"/>
      <c r="ZR56" s="3411"/>
      <c r="ZS56" s="3411"/>
      <c r="ZT56" s="3411"/>
      <c r="ZU56" s="3411"/>
      <c r="ZV56" s="3411"/>
      <c r="ZW56" s="3411"/>
      <c r="ZX56" s="3411"/>
      <c r="ZY56" s="3411"/>
      <c r="ZZ56" s="3411"/>
      <c r="AAA56" s="3411"/>
      <c r="AAB56" s="3411"/>
    </row>
    <row r="57" spans="2:704" ht="21" customHeight="1">
      <c r="B57" s="3413">
        <v>52</v>
      </c>
      <c r="C57" s="3417" t="s">
        <v>6395</v>
      </c>
      <c r="D57" s="3416" t="s">
        <v>6310</v>
      </c>
      <c r="E57" s="3413" t="s">
        <v>6294</v>
      </c>
      <c r="F57" s="3413"/>
      <c r="G57" s="3413" t="s">
        <v>3903</v>
      </c>
      <c r="H57" s="3411"/>
      <c r="I57" s="3411"/>
      <c r="J57" s="3411"/>
      <c r="K57" s="3411"/>
      <c r="L57" s="3411"/>
      <c r="M57" s="3411"/>
      <c r="N57" s="3411"/>
      <c r="O57" s="3411"/>
      <c r="P57" s="3411"/>
      <c r="Q57" s="3411"/>
      <c r="R57" s="3411"/>
      <c r="S57" s="3411"/>
      <c r="T57" s="3411"/>
      <c r="U57" s="3411"/>
      <c r="V57" s="3411"/>
      <c r="W57" s="3411"/>
      <c r="X57" s="3411"/>
      <c r="Y57" s="3411"/>
      <c r="Z57" s="3411"/>
      <c r="AA57" s="3411"/>
      <c r="AB57" s="3411"/>
      <c r="AC57" s="3411"/>
      <c r="AD57" s="3411"/>
      <c r="AE57" s="3411"/>
      <c r="AF57" s="3411"/>
      <c r="AG57" s="3411"/>
      <c r="AH57" s="3411"/>
      <c r="AI57" s="3411"/>
      <c r="AJ57" s="3411"/>
      <c r="AK57" s="3411"/>
      <c r="AL57" s="3411"/>
      <c r="AM57" s="3411"/>
      <c r="AN57" s="3411"/>
      <c r="AO57" s="3411"/>
      <c r="AP57" s="3411"/>
      <c r="AQ57" s="3411"/>
      <c r="AR57" s="3411"/>
      <c r="AS57" s="3411"/>
      <c r="AT57" s="3411"/>
      <c r="AU57" s="3411"/>
      <c r="AV57" s="3411"/>
      <c r="AW57" s="3411"/>
      <c r="AX57" s="3411"/>
      <c r="AY57" s="3411"/>
      <c r="AZ57" s="3411"/>
      <c r="BA57" s="3411"/>
      <c r="BB57" s="3411"/>
      <c r="BC57" s="3411"/>
      <c r="BD57" s="3411"/>
      <c r="BE57" s="3411"/>
      <c r="BF57" s="3411"/>
      <c r="BG57" s="3411"/>
      <c r="BH57" s="3411"/>
      <c r="BI57" s="3411"/>
      <c r="BJ57" s="3411"/>
      <c r="BK57" s="3411"/>
      <c r="BL57" s="3411"/>
      <c r="BM57" s="3411"/>
      <c r="BN57" s="3411"/>
      <c r="BO57" s="3411"/>
      <c r="BP57" s="3411"/>
      <c r="BQ57" s="3411"/>
      <c r="BR57" s="3411"/>
      <c r="BS57" s="3411"/>
      <c r="BT57" s="3411"/>
      <c r="BU57" s="3411"/>
      <c r="BV57" s="3411"/>
      <c r="BW57" s="3411"/>
      <c r="BX57" s="3411"/>
      <c r="BY57" s="3411"/>
      <c r="BZ57" s="3411"/>
      <c r="CA57" s="3411"/>
      <c r="CB57" s="3411"/>
      <c r="CC57" s="3411"/>
      <c r="CD57" s="3411"/>
      <c r="CE57" s="3411"/>
      <c r="CF57" s="3411"/>
      <c r="CG57" s="3411"/>
      <c r="CH57" s="3411"/>
      <c r="CI57" s="3411"/>
      <c r="CJ57" s="3411"/>
      <c r="CK57" s="3411"/>
      <c r="CL57" s="3411"/>
      <c r="CM57" s="3411"/>
      <c r="CN57" s="3411"/>
      <c r="CO57" s="3411"/>
      <c r="CP57" s="3411"/>
      <c r="CQ57" s="3411"/>
      <c r="CR57" s="3411"/>
      <c r="CS57" s="3411"/>
      <c r="CT57" s="3411"/>
      <c r="CU57" s="3411"/>
      <c r="CV57" s="3411"/>
      <c r="CW57" s="3411"/>
      <c r="CX57" s="3411"/>
      <c r="CY57" s="3411"/>
      <c r="CZ57" s="3411"/>
      <c r="DA57" s="3411"/>
      <c r="DB57" s="3411"/>
      <c r="DC57" s="3411"/>
      <c r="DD57" s="3411"/>
      <c r="DE57" s="3411"/>
      <c r="DF57" s="3411"/>
      <c r="DG57" s="3411"/>
      <c r="DH57" s="3411"/>
      <c r="DI57" s="3411"/>
      <c r="DJ57" s="3411"/>
      <c r="DK57" s="3411"/>
      <c r="DL57" s="3411"/>
      <c r="DM57" s="3411"/>
      <c r="DN57" s="3411"/>
      <c r="DO57" s="3411"/>
      <c r="DP57" s="3411"/>
      <c r="DQ57" s="3411"/>
      <c r="DR57" s="3411"/>
      <c r="DS57" s="3411"/>
      <c r="DT57" s="3411"/>
      <c r="DU57" s="3411"/>
      <c r="DV57" s="3411"/>
      <c r="DW57" s="3411"/>
      <c r="DX57" s="3411"/>
      <c r="DY57" s="3411"/>
      <c r="DZ57" s="3411"/>
      <c r="EA57" s="3411"/>
      <c r="EB57" s="3411"/>
      <c r="EC57" s="3411"/>
      <c r="ED57" s="3411"/>
      <c r="EE57" s="3411"/>
      <c r="EF57" s="3411"/>
      <c r="EG57" s="3411"/>
      <c r="EH57" s="3411"/>
      <c r="EI57" s="3411"/>
      <c r="EJ57" s="3411"/>
      <c r="EK57" s="3411"/>
      <c r="EL57" s="3411"/>
      <c r="EM57" s="3411"/>
      <c r="EN57" s="3411"/>
      <c r="EO57" s="3411"/>
      <c r="EP57" s="3411"/>
      <c r="EQ57" s="3411"/>
      <c r="ER57" s="3411"/>
      <c r="ES57" s="3411"/>
      <c r="ET57" s="3411"/>
      <c r="EU57" s="3411"/>
      <c r="EV57" s="3411"/>
      <c r="EW57" s="3411"/>
      <c r="EX57" s="3411"/>
      <c r="EY57" s="3411"/>
      <c r="EZ57" s="3411"/>
      <c r="FA57" s="3411"/>
      <c r="FB57" s="3411"/>
      <c r="FC57" s="3411"/>
      <c r="FD57" s="3411"/>
      <c r="FE57" s="3411"/>
      <c r="FF57" s="3411"/>
      <c r="FG57" s="3411"/>
      <c r="FH57" s="3411"/>
      <c r="FI57" s="3411"/>
      <c r="FJ57" s="3411"/>
      <c r="FK57" s="3411"/>
      <c r="FL57" s="3411"/>
      <c r="FM57" s="3411"/>
      <c r="FN57" s="3411"/>
      <c r="FO57" s="3411"/>
      <c r="FP57" s="3411"/>
      <c r="FQ57" s="3411"/>
      <c r="FR57" s="3411"/>
      <c r="FS57" s="3411"/>
      <c r="FT57" s="3411"/>
      <c r="FU57" s="3411"/>
      <c r="FV57" s="3411"/>
      <c r="FW57" s="3411"/>
      <c r="FX57" s="3411"/>
      <c r="FY57" s="3411"/>
      <c r="FZ57" s="3411"/>
      <c r="GA57" s="3411"/>
      <c r="GB57" s="3411"/>
      <c r="GC57" s="3411"/>
      <c r="GD57" s="3411"/>
      <c r="GE57" s="3411"/>
      <c r="GF57" s="3411"/>
      <c r="GG57" s="3411"/>
      <c r="GH57" s="3411"/>
      <c r="GI57" s="3411"/>
      <c r="GJ57" s="3411"/>
      <c r="GK57" s="3411"/>
      <c r="GL57" s="3411"/>
      <c r="GM57" s="3411"/>
      <c r="GN57" s="3411"/>
      <c r="GO57" s="3411"/>
      <c r="GP57" s="3411"/>
      <c r="GQ57" s="3411"/>
      <c r="GR57" s="3411"/>
      <c r="GS57" s="3411"/>
      <c r="GT57" s="3411"/>
      <c r="GU57" s="3411"/>
      <c r="GV57" s="3411"/>
      <c r="GW57" s="3411"/>
      <c r="GX57" s="3411"/>
      <c r="GY57" s="3411"/>
      <c r="GZ57" s="3411"/>
      <c r="HA57" s="3411"/>
      <c r="HB57" s="3411"/>
      <c r="HC57" s="3411"/>
      <c r="HD57" s="3411"/>
      <c r="HE57" s="3411"/>
      <c r="HF57" s="3411"/>
      <c r="HG57" s="3411"/>
      <c r="HH57" s="3411"/>
      <c r="HI57" s="3411"/>
      <c r="HJ57" s="3411"/>
      <c r="HK57" s="3411"/>
      <c r="HL57" s="3411"/>
      <c r="HM57" s="3411"/>
      <c r="HN57" s="3411"/>
      <c r="HO57" s="3411"/>
      <c r="HP57" s="3411"/>
      <c r="HQ57" s="3411"/>
      <c r="HR57" s="3411"/>
      <c r="HS57" s="3411"/>
      <c r="HT57" s="3411"/>
      <c r="HU57" s="3411"/>
      <c r="HV57" s="3411"/>
      <c r="HW57" s="3411"/>
      <c r="HX57" s="3411"/>
      <c r="HY57" s="3411"/>
      <c r="HZ57" s="3411"/>
      <c r="IA57" s="3411"/>
      <c r="IB57" s="3411"/>
      <c r="IC57" s="3411"/>
      <c r="ID57" s="3411"/>
      <c r="IE57" s="3411"/>
      <c r="IF57" s="3411"/>
      <c r="IG57" s="3411"/>
      <c r="IH57" s="3411"/>
      <c r="II57" s="3411"/>
      <c r="IJ57" s="3411"/>
      <c r="IK57" s="3411"/>
      <c r="IL57" s="3411"/>
      <c r="IM57" s="3411"/>
      <c r="IN57" s="3411"/>
      <c r="IO57" s="3411"/>
      <c r="IP57" s="3411"/>
      <c r="IQ57" s="3411"/>
      <c r="IR57" s="3411"/>
      <c r="IS57" s="3411"/>
      <c r="IT57" s="3411"/>
      <c r="IU57" s="3411"/>
      <c r="IV57" s="3411"/>
      <c r="IW57" s="3411"/>
      <c r="IX57" s="3411"/>
      <c r="IY57" s="3411"/>
      <c r="IZ57" s="3411"/>
      <c r="JA57" s="3411"/>
      <c r="JB57" s="3411"/>
      <c r="JC57" s="3411"/>
      <c r="JD57" s="3411"/>
      <c r="JE57" s="3411"/>
      <c r="JF57" s="3411"/>
      <c r="JG57" s="3411"/>
      <c r="JH57" s="3411"/>
      <c r="JI57" s="3411"/>
      <c r="JJ57" s="3411"/>
      <c r="JK57" s="3411"/>
      <c r="JL57" s="3411"/>
      <c r="JM57" s="3411"/>
      <c r="JN57" s="3411"/>
      <c r="JO57" s="3411"/>
      <c r="JP57" s="3411"/>
      <c r="JQ57" s="3411"/>
      <c r="JR57" s="3411"/>
      <c r="JS57" s="3411"/>
      <c r="JT57" s="3411"/>
      <c r="JU57" s="3411"/>
      <c r="JV57" s="3411"/>
      <c r="JW57" s="3411"/>
      <c r="JX57" s="3411"/>
      <c r="JY57" s="3411"/>
      <c r="JZ57" s="3411"/>
      <c r="KA57" s="3411"/>
      <c r="KB57" s="3411"/>
      <c r="KC57" s="3411"/>
      <c r="KD57" s="3411"/>
      <c r="KE57" s="3411"/>
      <c r="KF57" s="3411"/>
      <c r="KG57" s="3411"/>
      <c r="KH57" s="3411"/>
      <c r="KI57" s="3411"/>
      <c r="KJ57" s="3411"/>
      <c r="KK57" s="3411"/>
      <c r="KL57" s="3411"/>
      <c r="KM57" s="3411"/>
      <c r="KN57" s="3411"/>
      <c r="KO57" s="3411"/>
      <c r="KP57" s="3411"/>
      <c r="KQ57" s="3411"/>
      <c r="KR57" s="3411"/>
      <c r="KS57" s="3411"/>
      <c r="KT57" s="3411"/>
      <c r="KU57" s="3411"/>
      <c r="KV57" s="3411"/>
      <c r="KW57" s="3411"/>
      <c r="KX57" s="3411"/>
      <c r="KY57" s="3411"/>
      <c r="KZ57" s="3411"/>
      <c r="LA57" s="3411"/>
      <c r="LB57" s="3411"/>
      <c r="LC57" s="3411"/>
      <c r="LD57" s="3411"/>
      <c r="LE57" s="3411"/>
      <c r="LF57" s="3411"/>
      <c r="LG57" s="3411"/>
      <c r="LH57" s="3411"/>
      <c r="LI57" s="3411"/>
      <c r="LJ57" s="3411"/>
      <c r="LK57" s="3411"/>
      <c r="LL57" s="3411"/>
      <c r="LM57" s="3411"/>
      <c r="LN57" s="3411"/>
      <c r="LO57" s="3411"/>
      <c r="LP57" s="3411"/>
      <c r="LQ57" s="3411"/>
      <c r="LR57" s="3411"/>
      <c r="LS57" s="3411"/>
      <c r="LT57" s="3411"/>
      <c r="LU57" s="3411"/>
      <c r="LV57" s="3411"/>
      <c r="LW57" s="3411"/>
      <c r="LX57" s="3411"/>
      <c r="LY57" s="3411"/>
      <c r="LZ57" s="3411"/>
      <c r="MA57" s="3411"/>
      <c r="MB57" s="3411"/>
      <c r="MC57" s="3411"/>
      <c r="MD57" s="3411"/>
      <c r="ME57" s="3411"/>
      <c r="MF57" s="3411"/>
      <c r="MG57" s="3411"/>
      <c r="MH57" s="3411"/>
      <c r="MI57" s="3411"/>
      <c r="MJ57" s="3411"/>
      <c r="MK57" s="3411"/>
      <c r="ML57" s="3411"/>
      <c r="MM57" s="3411"/>
      <c r="MN57" s="3411"/>
      <c r="MO57" s="3411"/>
      <c r="MP57" s="3411"/>
      <c r="MQ57" s="3411"/>
      <c r="MR57" s="3411"/>
      <c r="MS57" s="3411"/>
      <c r="MT57" s="3411"/>
      <c r="MU57" s="3411"/>
      <c r="MV57" s="3411"/>
      <c r="MW57" s="3411"/>
      <c r="MX57" s="3411"/>
      <c r="MY57" s="3411"/>
      <c r="MZ57" s="3411"/>
      <c r="NA57" s="3411"/>
      <c r="NB57" s="3411"/>
      <c r="NC57" s="3411"/>
      <c r="ND57" s="3411"/>
      <c r="NE57" s="3411"/>
      <c r="NF57" s="3411"/>
      <c r="NG57" s="3411"/>
      <c r="NH57" s="3411"/>
      <c r="NI57" s="3411"/>
      <c r="NJ57" s="3411"/>
      <c r="NK57" s="3411"/>
      <c r="NL57" s="3411"/>
      <c r="NM57" s="3411"/>
      <c r="NN57" s="3411"/>
      <c r="NO57" s="3411"/>
      <c r="NP57" s="3411"/>
      <c r="NQ57" s="3411"/>
      <c r="NR57" s="3411"/>
      <c r="NS57" s="3411"/>
      <c r="NT57" s="3411"/>
      <c r="NU57" s="3411"/>
      <c r="NV57" s="3411"/>
      <c r="NW57" s="3411"/>
      <c r="NX57" s="3411"/>
      <c r="NY57" s="3411"/>
      <c r="NZ57" s="3411"/>
      <c r="OA57" s="3411"/>
      <c r="OB57" s="3411"/>
      <c r="OC57" s="3411"/>
      <c r="OD57" s="3411"/>
      <c r="OE57" s="3411"/>
      <c r="OF57" s="3411"/>
      <c r="OG57" s="3411"/>
      <c r="OH57" s="3411"/>
      <c r="OI57" s="3411"/>
      <c r="OJ57" s="3411"/>
      <c r="OK57" s="3411"/>
      <c r="OL57" s="3411"/>
      <c r="OM57" s="3411"/>
      <c r="ON57" s="3411"/>
      <c r="OO57" s="3411"/>
      <c r="OP57" s="3411"/>
      <c r="OQ57" s="3411"/>
      <c r="OR57" s="3411"/>
      <c r="OS57" s="3411"/>
      <c r="OT57" s="3411"/>
      <c r="OU57" s="3411"/>
      <c r="OV57" s="3411"/>
      <c r="OW57" s="3411"/>
      <c r="OX57" s="3411"/>
      <c r="OY57" s="3411"/>
      <c r="OZ57" s="3411"/>
      <c r="PA57" s="3411"/>
      <c r="PB57" s="3411"/>
      <c r="PC57" s="3411"/>
      <c r="PD57" s="3411"/>
      <c r="PE57" s="3411"/>
      <c r="PF57" s="3411"/>
      <c r="PG57" s="3411"/>
      <c r="PH57" s="3411"/>
      <c r="PI57" s="3411"/>
      <c r="PJ57" s="3411"/>
      <c r="PK57" s="3411"/>
      <c r="PL57" s="3411"/>
      <c r="PM57" s="3411"/>
      <c r="PN57" s="3411"/>
      <c r="PO57" s="3411"/>
      <c r="PP57" s="3411"/>
      <c r="PQ57" s="3411"/>
      <c r="PR57" s="3411"/>
      <c r="PS57" s="3411"/>
      <c r="PT57" s="3411"/>
      <c r="PU57" s="3411"/>
      <c r="PV57" s="3411"/>
      <c r="PW57" s="3411"/>
      <c r="PX57" s="3411"/>
      <c r="PY57" s="3411"/>
      <c r="PZ57" s="3411"/>
      <c r="QA57" s="3411"/>
      <c r="QB57" s="3411"/>
      <c r="QC57" s="3411"/>
      <c r="QD57" s="3411"/>
      <c r="QE57" s="3411"/>
      <c r="QF57" s="3411"/>
      <c r="QG57" s="3411"/>
      <c r="QH57" s="3411"/>
      <c r="QI57" s="3411"/>
      <c r="QJ57" s="3411"/>
      <c r="QK57" s="3411"/>
      <c r="QL57" s="3411"/>
      <c r="QM57" s="3411"/>
      <c r="QN57" s="3411"/>
      <c r="QO57" s="3411"/>
      <c r="QP57" s="3411"/>
      <c r="QQ57" s="3411"/>
      <c r="QR57" s="3411"/>
      <c r="QS57" s="3411"/>
      <c r="QT57" s="3411"/>
      <c r="QU57" s="3411"/>
      <c r="QV57" s="3411"/>
      <c r="QW57" s="3411"/>
      <c r="QX57" s="3411"/>
      <c r="QY57" s="3411"/>
      <c r="QZ57" s="3411"/>
      <c r="RA57" s="3411"/>
      <c r="RB57" s="3411"/>
      <c r="RC57" s="3411"/>
      <c r="RD57" s="3411"/>
      <c r="RE57" s="3411"/>
      <c r="RF57" s="3411"/>
      <c r="RG57" s="3411"/>
      <c r="RH57" s="3411"/>
      <c r="RI57" s="3411"/>
      <c r="RJ57" s="3411"/>
      <c r="RK57" s="3411"/>
      <c r="RL57" s="3411"/>
      <c r="RM57" s="3411"/>
      <c r="RN57" s="3411"/>
      <c r="RO57" s="3411"/>
      <c r="RP57" s="3411"/>
      <c r="RQ57" s="3411"/>
      <c r="RR57" s="3411"/>
      <c r="RS57" s="3411"/>
      <c r="RT57" s="3411"/>
      <c r="RU57" s="3411"/>
      <c r="RV57" s="3411"/>
      <c r="RW57" s="3411"/>
      <c r="RX57" s="3411"/>
      <c r="RY57" s="3411"/>
      <c r="RZ57" s="3411"/>
      <c r="SA57" s="3411"/>
      <c r="SB57" s="3411"/>
      <c r="SC57" s="3411"/>
      <c r="SD57" s="3411"/>
      <c r="SE57" s="3411"/>
      <c r="SF57" s="3411"/>
      <c r="SG57" s="3411"/>
      <c r="SH57" s="3411"/>
      <c r="SI57" s="3411"/>
      <c r="SJ57" s="3411"/>
      <c r="SK57" s="3411"/>
      <c r="SL57" s="3411"/>
      <c r="SM57" s="3411"/>
      <c r="SN57" s="3411"/>
      <c r="SO57" s="3411"/>
      <c r="SP57" s="3411"/>
      <c r="SQ57" s="3411"/>
      <c r="SR57" s="3411"/>
      <c r="SS57" s="3411"/>
      <c r="ST57" s="3411"/>
      <c r="SU57" s="3411"/>
      <c r="SV57" s="3411"/>
      <c r="SW57" s="3411"/>
      <c r="SX57" s="3411"/>
      <c r="SY57" s="3411"/>
      <c r="SZ57" s="3411"/>
      <c r="TA57" s="3411"/>
      <c r="TB57" s="3411"/>
      <c r="TC57" s="3411"/>
      <c r="TD57" s="3411"/>
      <c r="TE57" s="3411"/>
      <c r="TF57" s="3411"/>
      <c r="TG57" s="3411"/>
      <c r="TH57" s="3411"/>
      <c r="TI57" s="3411"/>
      <c r="TJ57" s="3411"/>
      <c r="TK57" s="3411"/>
      <c r="TL57" s="3411"/>
      <c r="TM57" s="3411"/>
      <c r="TN57" s="3411"/>
      <c r="TO57" s="3411"/>
      <c r="TP57" s="3411"/>
      <c r="TQ57" s="3411"/>
      <c r="TR57" s="3411"/>
      <c r="TS57" s="3411"/>
      <c r="TT57" s="3411"/>
      <c r="TU57" s="3411"/>
      <c r="TV57" s="3411"/>
      <c r="TW57" s="3411"/>
      <c r="TX57" s="3411"/>
      <c r="TY57" s="3411"/>
      <c r="TZ57" s="3411"/>
      <c r="UA57" s="3411"/>
      <c r="UB57" s="3411"/>
      <c r="UC57" s="3411"/>
      <c r="UD57" s="3411"/>
      <c r="UE57" s="3411"/>
      <c r="UF57" s="3411"/>
      <c r="UG57" s="3411"/>
      <c r="UH57" s="3411"/>
      <c r="UI57" s="3411"/>
      <c r="UJ57" s="3411"/>
      <c r="UK57" s="3411"/>
      <c r="UL57" s="3411"/>
      <c r="UM57" s="3411"/>
      <c r="UN57" s="3411"/>
      <c r="UO57" s="3411"/>
      <c r="UP57" s="3411"/>
      <c r="UQ57" s="3411"/>
      <c r="UR57" s="3411"/>
      <c r="US57" s="3411"/>
      <c r="UT57" s="3411"/>
      <c r="UU57" s="3411"/>
      <c r="UV57" s="3411"/>
      <c r="UW57" s="3411"/>
      <c r="UX57" s="3411"/>
      <c r="UY57" s="3411"/>
      <c r="UZ57" s="3411"/>
      <c r="VA57" s="3411"/>
      <c r="VB57" s="3411"/>
      <c r="VC57" s="3411"/>
      <c r="VD57" s="3411"/>
      <c r="VE57" s="3411"/>
      <c r="VF57" s="3411"/>
      <c r="VG57" s="3411"/>
      <c r="VH57" s="3411"/>
      <c r="VI57" s="3411"/>
      <c r="VJ57" s="3411"/>
      <c r="VK57" s="3411"/>
      <c r="VL57" s="3411"/>
      <c r="VM57" s="3411"/>
      <c r="VN57" s="3411"/>
      <c r="VO57" s="3411"/>
      <c r="VP57" s="3411"/>
      <c r="VQ57" s="3411"/>
      <c r="VR57" s="3411"/>
      <c r="VS57" s="3411"/>
      <c r="VT57" s="3411"/>
      <c r="VU57" s="3411"/>
      <c r="VV57" s="3411"/>
      <c r="VW57" s="3411"/>
      <c r="VX57" s="3411"/>
      <c r="VY57" s="3411"/>
      <c r="VZ57" s="3411"/>
      <c r="WA57" s="3411"/>
      <c r="WB57" s="3411"/>
      <c r="WC57" s="3411"/>
      <c r="WD57" s="3411"/>
      <c r="WE57" s="3411"/>
      <c r="WF57" s="3411"/>
      <c r="WG57" s="3411"/>
      <c r="WH57" s="3411"/>
      <c r="WI57" s="3411"/>
      <c r="WJ57" s="3411"/>
      <c r="WK57" s="3411"/>
      <c r="WL57" s="3411"/>
      <c r="WM57" s="3411"/>
      <c r="WN57" s="3411"/>
      <c r="WO57" s="3411"/>
      <c r="WP57" s="3411"/>
      <c r="WQ57" s="3411"/>
      <c r="WR57" s="3411"/>
      <c r="WS57" s="3411"/>
      <c r="WT57" s="3411"/>
      <c r="WU57" s="3411"/>
      <c r="WV57" s="3411"/>
      <c r="WW57" s="3411"/>
      <c r="WX57" s="3411"/>
      <c r="WY57" s="3411"/>
      <c r="WZ57" s="3411"/>
      <c r="XA57" s="3411"/>
      <c r="XB57" s="3411"/>
      <c r="XC57" s="3411"/>
      <c r="XD57" s="3411"/>
      <c r="XE57" s="3411"/>
      <c r="XF57" s="3411"/>
      <c r="XG57" s="3411"/>
      <c r="XH57" s="3411"/>
      <c r="XI57" s="3411"/>
      <c r="XJ57" s="3411"/>
      <c r="XK57" s="3411"/>
      <c r="XL57" s="3411"/>
      <c r="XM57" s="3411"/>
      <c r="XN57" s="3411"/>
      <c r="XO57" s="3411"/>
      <c r="XP57" s="3411"/>
      <c r="XQ57" s="3411"/>
      <c r="XR57" s="3411"/>
      <c r="XS57" s="3411"/>
      <c r="XT57" s="3411"/>
      <c r="XU57" s="3411"/>
      <c r="XV57" s="3411"/>
      <c r="XW57" s="3411"/>
      <c r="XX57" s="3411"/>
      <c r="XY57" s="3411"/>
      <c r="XZ57" s="3411"/>
      <c r="YA57" s="3411"/>
      <c r="YB57" s="3411"/>
      <c r="YC57" s="3411"/>
      <c r="YD57" s="3411"/>
      <c r="YE57" s="3411"/>
      <c r="YF57" s="3411"/>
      <c r="YG57" s="3411"/>
      <c r="YH57" s="3411"/>
      <c r="YI57" s="3411"/>
      <c r="YJ57" s="3411"/>
      <c r="YK57" s="3411"/>
      <c r="YL57" s="3411"/>
      <c r="YM57" s="3411"/>
      <c r="YN57" s="3411"/>
      <c r="YO57" s="3411"/>
      <c r="YP57" s="3411"/>
      <c r="YQ57" s="3411"/>
      <c r="YR57" s="3411"/>
      <c r="YS57" s="3411"/>
      <c r="YT57" s="3411"/>
      <c r="YU57" s="3411"/>
      <c r="YV57" s="3411"/>
      <c r="YW57" s="3411"/>
      <c r="YX57" s="3411"/>
      <c r="YY57" s="3411"/>
      <c r="YZ57" s="3411"/>
      <c r="ZA57" s="3411"/>
      <c r="ZB57" s="3411"/>
      <c r="ZC57" s="3411"/>
      <c r="ZD57" s="3411"/>
      <c r="ZE57" s="3411"/>
      <c r="ZF57" s="3411"/>
      <c r="ZG57" s="3411"/>
      <c r="ZH57" s="3411"/>
      <c r="ZI57" s="3411"/>
      <c r="ZJ57" s="3411"/>
      <c r="ZK57" s="3411"/>
      <c r="ZL57" s="3411"/>
      <c r="ZM57" s="3411"/>
      <c r="ZN57" s="3411"/>
      <c r="ZO57" s="3411"/>
      <c r="ZP57" s="3411"/>
      <c r="ZQ57" s="3411"/>
      <c r="ZR57" s="3411"/>
      <c r="ZS57" s="3411"/>
      <c r="ZT57" s="3411"/>
      <c r="ZU57" s="3411"/>
      <c r="ZV57" s="3411"/>
      <c r="ZW57" s="3411"/>
      <c r="ZX57" s="3411"/>
      <c r="ZY57" s="3411"/>
      <c r="ZZ57" s="3411"/>
      <c r="AAA57" s="3411"/>
      <c r="AAB57" s="3411"/>
    </row>
    <row r="58" spans="2:704" ht="21" customHeight="1">
      <c r="B58" s="3413">
        <v>53</v>
      </c>
      <c r="C58" s="3417" t="s">
        <v>6397</v>
      </c>
      <c r="D58" s="3416" t="s">
        <v>6312</v>
      </c>
      <c r="E58" s="3413" t="s">
        <v>6294</v>
      </c>
      <c r="F58" s="3413"/>
      <c r="G58" s="3413" t="s">
        <v>3903</v>
      </c>
      <c r="H58" s="3411"/>
      <c r="I58" s="3411"/>
      <c r="J58" s="3411"/>
      <c r="K58" s="3411"/>
      <c r="L58" s="3411"/>
      <c r="M58" s="3411"/>
      <c r="N58" s="3411"/>
      <c r="O58" s="3411"/>
      <c r="P58" s="3411"/>
      <c r="Q58" s="3411"/>
      <c r="R58" s="3411"/>
      <c r="S58" s="3411"/>
      <c r="T58" s="3411"/>
      <c r="U58" s="3411"/>
      <c r="V58" s="3411"/>
      <c r="W58" s="3411"/>
      <c r="X58" s="3411"/>
      <c r="Y58" s="3411"/>
      <c r="Z58" s="3411"/>
      <c r="AA58" s="3411"/>
      <c r="AB58" s="3411"/>
      <c r="AC58" s="3411"/>
      <c r="AD58" s="3411"/>
      <c r="AE58" s="3411"/>
      <c r="AF58" s="3411"/>
      <c r="AG58" s="3411"/>
      <c r="AH58" s="3411"/>
      <c r="AI58" s="3411"/>
      <c r="AJ58" s="3411"/>
      <c r="AK58" s="3411"/>
      <c r="AL58" s="3411"/>
      <c r="AM58" s="3411"/>
      <c r="AN58" s="3411"/>
      <c r="AO58" s="3411"/>
      <c r="AP58" s="3411"/>
      <c r="AQ58" s="3411"/>
      <c r="AR58" s="3411"/>
      <c r="AS58" s="3411"/>
      <c r="AT58" s="3411"/>
      <c r="AU58" s="3411"/>
      <c r="AV58" s="3411"/>
      <c r="AW58" s="3411"/>
      <c r="AX58" s="3411"/>
      <c r="AY58" s="3411"/>
      <c r="AZ58" s="3411"/>
      <c r="BA58" s="3411"/>
      <c r="BB58" s="3411"/>
      <c r="BC58" s="3411"/>
      <c r="BD58" s="3411"/>
      <c r="BE58" s="3411"/>
      <c r="BF58" s="3411"/>
      <c r="BG58" s="3411"/>
      <c r="BH58" s="3411"/>
      <c r="BI58" s="3411"/>
      <c r="BJ58" s="3411"/>
      <c r="BK58" s="3411"/>
      <c r="BL58" s="3411"/>
      <c r="BM58" s="3411"/>
      <c r="BN58" s="3411"/>
      <c r="BO58" s="3411"/>
      <c r="BP58" s="3411"/>
      <c r="BQ58" s="3411"/>
      <c r="BR58" s="3411"/>
      <c r="BS58" s="3411"/>
      <c r="BT58" s="3411"/>
      <c r="BU58" s="3411"/>
      <c r="BV58" s="3411"/>
      <c r="BW58" s="3411"/>
      <c r="BX58" s="3411"/>
      <c r="BY58" s="3411"/>
      <c r="BZ58" s="3411"/>
      <c r="CA58" s="3411"/>
      <c r="CB58" s="3411"/>
      <c r="CC58" s="3411"/>
      <c r="CD58" s="3411"/>
      <c r="CE58" s="3411"/>
      <c r="CF58" s="3411"/>
      <c r="CG58" s="3411"/>
      <c r="CH58" s="3411"/>
      <c r="CI58" s="3411"/>
      <c r="CJ58" s="3411"/>
      <c r="CK58" s="3411"/>
      <c r="CL58" s="3411"/>
      <c r="CM58" s="3411"/>
      <c r="CN58" s="3411"/>
      <c r="CO58" s="3411"/>
      <c r="CP58" s="3411"/>
      <c r="CQ58" s="3411"/>
      <c r="CR58" s="3411"/>
      <c r="CS58" s="3411"/>
      <c r="CT58" s="3411"/>
      <c r="CU58" s="3411"/>
      <c r="CV58" s="3411"/>
      <c r="CW58" s="3411"/>
      <c r="CX58" s="3411"/>
      <c r="CY58" s="3411"/>
      <c r="CZ58" s="3411"/>
      <c r="DA58" s="3411"/>
      <c r="DB58" s="3411"/>
      <c r="DC58" s="3411"/>
      <c r="DD58" s="3411"/>
      <c r="DE58" s="3411"/>
      <c r="DF58" s="3411"/>
      <c r="DG58" s="3411"/>
      <c r="DH58" s="3411"/>
      <c r="DI58" s="3411"/>
      <c r="DJ58" s="3411"/>
      <c r="DK58" s="3411"/>
      <c r="DL58" s="3411"/>
      <c r="DM58" s="3411"/>
      <c r="DN58" s="3411"/>
      <c r="DO58" s="3411"/>
      <c r="DP58" s="3411"/>
      <c r="DQ58" s="3411"/>
      <c r="DR58" s="3411"/>
      <c r="DS58" s="3411"/>
      <c r="DT58" s="3411"/>
      <c r="DU58" s="3411"/>
      <c r="DV58" s="3411"/>
      <c r="DW58" s="3411"/>
      <c r="DX58" s="3411"/>
      <c r="DY58" s="3411"/>
      <c r="DZ58" s="3411"/>
      <c r="EA58" s="3411"/>
      <c r="EB58" s="3411"/>
      <c r="EC58" s="3411"/>
      <c r="ED58" s="3411"/>
      <c r="EE58" s="3411"/>
      <c r="EF58" s="3411"/>
      <c r="EG58" s="3411"/>
      <c r="EH58" s="3411"/>
      <c r="EI58" s="3411"/>
      <c r="EJ58" s="3411"/>
      <c r="EK58" s="3411"/>
      <c r="EL58" s="3411"/>
      <c r="EM58" s="3411"/>
      <c r="EN58" s="3411"/>
      <c r="EO58" s="3411"/>
      <c r="EP58" s="3411"/>
      <c r="EQ58" s="3411"/>
      <c r="ER58" s="3411"/>
      <c r="ES58" s="3411"/>
      <c r="ET58" s="3411"/>
      <c r="EU58" s="3411"/>
      <c r="EV58" s="3411"/>
      <c r="EW58" s="3411"/>
      <c r="EX58" s="3411"/>
      <c r="EY58" s="3411"/>
      <c r="EZ58" s="3411"/>
      <c r="FA58" s="3411"/>
      <c r="FB58" s="3411"/>
      <c r="FC58" s="3411"/>
      <c r="FD58" s="3411"/>
      <c r="FE58" s="3411"/>
      <c r="FF58" s="3411"/>
      <c r="FG58" s="3411"/>
      <c r="FH58" s="3411"/>
      <c r="FI58" s="3411"/>
      <c r="FJ58" s="3411"/>
      <c r="FK58" s="3411"/>
      <c r="FL58" s="3411"/>
      <c r="FM58" s="3411"/>
      <c r="FN58" s="3411"/>
      <c r="FO58" s="3411"/>
      <c r="FP58" s="3411"/>
      <c r="FQ58" s="3411"/>
      <c r="FR58" s="3411"/>
      <c r="FS58" s="3411"/>
      <c r="FT58" s="3411"/>
      <c r="FU58" s="3411"/>
      <c r="FV58" s="3411"/>
      <c r="FW58" s="3411"/>
      <c r="FX58" s="3411"/>
      <c r="FY58" s="3411"/>
      <c r="FZ58" s="3411"/>
      <c r="GA58" s="3411"/>
      <c r="GB58" s="3411"/>
      <c r="GC58" s="3411"/>
      <c r="GD58" s="3411"/>
      <c r="GE58" s="3411"/>
      <c r="GF58" s="3411"/>
      <c r="GG58" s="3411"/>
      <c r="GH58" s="3411"/>
      <c r="GI58" s="3411"/>
      <c r="GJ58" s="3411"/>
      <c r="GK58" s="3411"/>
      <c r="GL58" s="3411"/>
      <c r="GM58" s="3411"/>
      <c r="GN58" s="3411"/>
      <c r="GO58" s="3411"/>
      <c r="GP58" s="3411"/>
      <c r="GQ58" s="3411"/>
      <c r="GR58" s="3411"/>
      <c r="GS58" s="3411"/>
      <c r="GT58" s="3411"/>
      <c r="GU58" s="3411"/>
      <c r="GV58" s="3411"/>
      <c r="GW58" s="3411"/>
      <c r="GX58" s="3411"/>
      <c r="GY58" s="3411"/>
      <c r="GZ58" s="3411"/>
      <c r="HA58" s="3411"/>
      <c r="HB58" s="3411"/>
      <c r="HC58" s="3411"/>
      <c r="HD58" s="3411"/>
      <c r="HE58" s="3411"/>
      <c r="HF58" s="3411"/>
      <c r="HG58" s="3411"/>
      <c r="HH58" s="3411"/>
      <c r="HI58" s="3411"/>
      <c r="HJ58" s="3411"/>
      <c r="HK58" s="3411"/>
      <c r="HL58" s="3411"/>
      <c r="HM58" s="3411"/>
      <c r="HN58" s="3411"/>
      <c r="HO58" s="3411"/>
      <c r="HP58" s="3411"/>
      <c r="HQ58" s="3411"/>
      <c r="HR58" s="3411"/>
      <c r="HS58" s="3411"/>
      <c r="HT58" s="3411"/>
      <c r="HU58" s="3411"/>
      <c r="HV58" s="3411"/>
      <c r="HW58" s="3411"/>
      <c r="HX58" s="3411"/>
      <c r="HY58" s="3411"/>
      <c r="HZ58" s="3411"/>
      <c r="IA58" s="3411"/>
      <c r="IB58" s="3411"/>
      <c r="IC58" s="3411"/>
      <c r="ID58" s="3411"/>
      <c r="IE58" s="3411"/>
      <c r="IF58" s="3411"/>
      <c r="IG58" s="3411"/>
      <c r="IH58" s="3411"/>
      <c r="II58" s="3411"/>
      <c r="IJ58" s="3411"/>
      <c r="IK58" s="3411"/>
      <c r="IL58" s="3411"/>
      <c r="IM58" s="3411"/>
      <c r="IN58" s="3411"/>
      <c r="IO58" s="3411"/>
      <c r="IP58" s="3411"/>
      <c r="IQ58" s="3411"/>
      <c r="IR58" s="3411"/>
      <c r="IS58" s="3411"/>
      <c r="IT58" s="3411"/>
      <c r="IU58" s="3411"/>
      <c r="IV58" s="3411"/>
      <c r="IW58" s="3411"/>
      <c r="IX58" s="3411"/>
      <c r="IY58" s="3411"/>
      <c r="IZ58" s="3411"/>
      <c r="JA58" s="3411"/>
      <c r="JB58" s="3411"/>
      <c r="JC58" s="3411"/>
      <c r="JD58" s="3411"/>
      <c r="JE58" s="3411"/>
      <c r="JF58" s="3411"/>
      <c r="JG58" s="3411"/>
      <c r="JH58" s="3411"/>
      <c r="JI58" s="3411"/>
      <c r="JJ58" s="3411"/>
      <c r="JK58" s="3411"/>
      <c r="JL58" s="3411"/>
      <c r="JM58" s="3411"/>
      <c r="JN58" s="3411"/>
      <c r="JO58" s="3411"/>
      <c r="JP58" s="3411"/>
      <c r="JQ58" s="3411"/>
      <c r="JR58" s="3411"/>
      <c r="JS58" s="3411"/>
      <c r="JT58" s="3411"/>
      <c r="JU58" s="3411"/>
      <c r="JV58" s="3411"/>
      <c r="JW58" s="3411"/>
      <c r="JX58" s="3411"/>
      <c r="JY58" s="3411"/>
      <c r="JZ58" s="3411"/>
      <c r="KA58" s="3411"/>
      <c r="KB58" s="3411"/>
      <c r="KC58" s="3411"/>
      <c r="KD58" s="3411"/>
      <c r="KE58" s="3411"/>
      <c r="KF58" s="3411"/>
      <c r="KG58" s="3411"/>
      <c r="KH58" s="3411"/>
      <c r="KI58" s="3411"/>
      <c r="KJ58" s="3411"/>
      <c r="KK58" s="3411"/>
      <c r="KL58" s="3411"/>
      <c r="KM58" s="3411"/>
      <c r="KN58" s="3411"/>
      <c r="KO58" s="3411"/>
      <c r="KP58" s="3411"/>
      <c r="KQ58" s="3411"/>
      <c r="KR58" s="3411"/>
      <c r="KS58" s="3411"/>
      <c r="KT58" s="3411"/>
      <c r="KU58" s="3411"/>
      <c r="KV58" s="3411"/>
      <c r="KW58" s="3411"/>
      <c r="KX58" s="3411"/>
      <c r="KY58" s="3411"/>
      <c r="KZ58" s="3411"/>
      <c r="LA58" s="3411"/>
      <c r="LB58" s="3411"/>
      <c r="LC58" s="3411"/>
      <c r="LD58" s="3411"/>
      <c r="LE58" s="3411"/>
      <c r="LF58" s="3411"/>
      <c r="LG58" s="3411"/>
      <c r="LH58" s="3411"/>
      <c r="LI58" s="3411"/>
      <c r="LJ58" s="3411"/>
      <c r="LK58" s="3411"/>
      <c r="LL58" s="3411"/>
      <c r="LM58" s="3411"/>
      <c r="LN58" s="3411"/>
      <c r="LO58" s="3411"/>
      <c r="LP58" s="3411"/>
      <c r="LQ58" s="3411"/>
      <c r="LR58" s="3411"/>
      <c r="LS58" s="3411"/>
      <c r="LT58" s="3411"/>
      <c r="LU58" s="3411"/>
      <c r="LV58" s="3411"/>
      <c r="LW58" s="3411"/>
      <c r="LX58" s="3411"/>
      <c r="LY58" s="3411"/>
      <c r="LZ58" s="3411"/>
      <c r="MA58" s="3411"/>
      <c r="MB58" s="3411"/>
      <c r="MC58" s="3411"/>
      <c r="MD58" s="3411"/>
      <c r="ME58" s="3411"/>
      <c r="MF58" s="3411"/>
      <c r="MG58" s="3411"/>
      <c r="MH58" s="3411"/>
      <c r="MI58" s="3411"/>
      <c r="MJ58" s="3411"/>
      <c r="MK58" s="3411"/>
      <c r="ML58" s="3411"/>
      <c r="MM58" s="3411"/>
      <c r="MN58" s="3411"/>
      <c r="MO58" s="3411"/>
      <c r="MP58" s="3411"/>
      <c r="MQ58" s="3411"/>
      <c r="MR58" s="3411"/>
      <c r="MS58" s="3411"/>
      <c r="MT58" s="3411"/>
      <c r="MU58" s="3411"/>
      <c r="MV58" s="3411"/>
      <c r="MW58" s="3411"/>
      <c r="MX58" s="3411"/>
      <c r="MY58" s="3411"/>
      <c r="MZ58" s="3411"/>
      <c r="NA58" s="3411"/>
      <c r="NB58" s="3411"/>
      <c r="NC58" s="3411"/>
      <c r="ND58" s="3411"/>
      <c r="NE58" s="3411"/>
      <c r="NF58" s="3411"/>
      <c r="NG58" s="3411"/>
      <c r="NH58" s="3411"/>
      <c r="NI58" s="3411"/>
      <c r="NJ58" s="3411"/>
      <c r="NK58" s="3411"/>
      <c r="NL58" s="3411"/>
      <c r="NM58" s="3411"/>
      <c r="NN58" s="3411"/>
      <c r="NO58" s="3411"/>
      <c r="NP58" s="3411"/>
      <c r="NQ58" s="3411"/>
      <c r="NR58" s="3411"/>
      <c r="NS58" s="3411"/>
      <c r="NT58" s="3411"/>
      <c r="NU58" s="3411"/>
      <c r="NV58" s="3411"/>
      <c r="NW58" s="3411"/>
      <c r="NX58" s="3411"/>
      <c r="NY58" s="3411"/>
      <c r="NZ58" s="3411"/>
      <c r="OA58" s="3411"/>
      <c r="OB58" s="3411"/>
      <c r="OC58" s="3411"/>
      <c r="OD58" s="3411"/>
      <c r="OE58" s="3411"/>
      <c r="OF58" s="3411"/>
      <c r="OG58" s="3411"/>
      <c r="OH58" s="3411"/>
      <c r="OI58" s="3411"/>
      <c r="OJ58" s="3411"/>
      <c r="OK58" s="3411"/>
      <c r="OL58" s="3411"/>
      <c r="OM58" s="3411"/>
      <c r="ON58" s="3411"/>
      <c r="OO58" s="3411"/>
      <c r="OP58" s="3411"/>
      <c r="OQ58" s="3411"/>
      <c r="OR58" s="3411"/>
      <c r="OS58" s="3411"/>
      <c r="OT58" s="3411"/>
      <c r="OU58" s="3411"/>
      <c r="OV58" s="3411"/>
      <c r="OW58" s="3411"/>
      <c r="OX58" s="3411"/>
      <c r="OY58" s="3411"/>
      <c r="OZ58" s="3411"/>
      <c r="PA58" s="3411"/>
      <c r="PB58" s="3411"/>
      <c r="PC58" s="3411"/>
      <c r="PD58" s="3411"/>
      <c r="PE58" s="3411"/>
      <c r="PF58" s="3411"/>
      <c r="PG58" s="3411"/>
      <c r="PH58" s="3411"/>
      <c r="PI58" s="3411"/>
      <c r="PJ58" s="3411"/>
      <c r="PK58" s="3411"/>
      <c r="PL58" s="3411"/>
      <c r="PM58" s="3411"/>
      <c r="PN58" s="3411"/>
      <c r="PO58" s="3411"/>
      <c r="PP58" s="3411"/>
      <c r="PQ58" s="3411"/>
      <c r="PR58" s="3411"/>
      <c r="PS58" s="3411"/>
      <c r="PT58" s="3411"/>
      <c r="PU58" s="3411"/>
      <c r="PV58" s="3411"/>
      <c r="PW58" s="3411"/>
      <c r="PX58" s="3411"/>
      <c r="PY58" s="3411"/>
      <c r="PZ58" s="3411"/>
      <c r="QA58" s="3411"/>
      <c r="QB58" s="3411"/>
      <c r="QC58" s="3411"/>
      <c r="QD58" s="3411"/>
      <c r="QE58" s="3411"/>
      <c r="QF58" s="3411"/>
      <c r="QG58" s="3411"/>
      <c r="QH58" s="3411"/>
      <c r="QI58" s="3411"/>
      <c r="QJ58" s="3411"/>
      <c r="QK58" s="3411"/>
      <c r="QL58" s="3411"/>
      <c r="QM58" s="3411"/>
      <c r="QN58" s="3411"/>
      <c r="QO58" s="3411"/>
      <c r="QP58" s="3411"/>
      <c r="QQ58" s="3411"/>
      <c r="QR58" s="3411"/>
      <c r="QS58" s="3411"/>
      <c r="QT58" s="3411"/>
      <c r="QU58" s="3411"/>
      <c r="QV58" s="3411"/>
      <c r="QW58" s="3411"/>
      <c r="QX58" s="3411"/>
      <c r="QY58" s="3411"/>
      <c r="QZ58" s="3411"/>
      <c r="RA58" s="3411"/>
      <c r="RB58" s="3411"/>
      <c r="RC58" s="3411"/>
      <c r="RD58" s="3411"/>
      <c r="RE58" s="3411"/>
      <c r="RF58" s="3411"/>
      <c r="RG58" s="3411"/>
      <c r="RH58" s="3411"/>
      <c r="RI58" s="3411"/>
      <c r="RJ58" s="3411"/>
      <c r="RK58" s="3411"/>
      <c r="RL58" s="3411"/>
      <c r="RM58" s="3411"/>
      <c r="RN58" s="3411"/>
      <c r="RO58" s="3411"/>
      <c r="RP58" s="3411"/>
      <c r="RQ58" s="3411"/>
      <c r="RR58" s="3411"/>
      <c r="RS58" s="3411"/>
      <c r="RT58" s="3411"/>
      <c r="RU58" s="3411"/>
      <c r="RV58" s="3411"/>
      <c r="RW58" s="3411"/>
      <c r="RX58" s="3411"/>
      <c r="RY58" s="3411"/>
      <c r="RZ58" s="3411"/>
      <c r="SA58" s="3411"/>
      <c r="SB58" s="3411"/>
      <c r="SC58" s="3411"/>
      <c r="SD58" s="3411"/>
      <c r="SE58" s="3411"/>
      <c r="SF58" s="3411"/>
      <c r="SG58" s="3411"/>
      <c r="SH58" s="3411"/>
      <c r="SI58" s="3411"/>
      <c r="SJ58" s="3411"/>
      <c r="SK58" s="3411"/>
      <c r="SL58" s="3411"/>
      <c r="SM58" s="3411"/>
      <c r="SN58" s="3411"/>
      <c r="SO58" s="3411"/>
      <c r="SP58" s="3411"/>
      <c r="SQ58" s="3411"/>
      <c r="SR58" s="3411"/>
      <c r="SS58" s="3411"/>
      <c r="ST58" s="3411"/>
      <c r="SU58" s="3411"/>
      <c r="SV58" s="3411"/>
      <c r="SW58" s="3411"/>
      <c r="SX58" s="3411"/>
      <c r="SY58" s="3411"/>
      <c r="SZ58" s="3411"/>
      <c r="TA58" s="3411"/>
      <c r="TB58" s="3411"/>
      <c r="TC58" s="3411"/>
      <c r="TD58" s="3411"/>
      <c r="TE58" s="3411"/>
      <c r="TF58" s="3411"/>
      <c r="TG58" s="3411"/>
      <c r="TH58" s="3411"/>
      <c r="TI58" s="3411"/>
      <c r="TJ58" s="3411"/>
      <c r="TK58" s="3411"/>
      <c r="TL58" s="3411"/>
      <c r="TM58" s="3411"/>
      <c r="TN58" s="3411"/>
      <c r="TO58" s="3411"/>
      <c r="TP58" s="3411"/>
      <c r="TQ58" s="3411"/>
      <c r="TR58" s="3411"/>
      <c r="TS58" s="3411"/>
      <c r="TT58" s="3411"/>
      <c r="TU58" s="3411"/>
      <c r="TV58" s="3411"/>
      <c r="TW58" s="3411"/>
      <c r="TX58" s="3411"/>
      <c r="TY58" s="3411"/>
      <c r="TZ58" s="3411"/>
      <c r="UA58" s="3411"/>
      <c r="UB58" s="3411"/>
      <c r="UC58" s="3411"/>
      <c r="UD58" s="3411"/>
      <c r="UE58" s="3411"/>
      <c r="UF58" s="3411"/>
      <c r="UG58" s="3411"/>
      <c r="UH58" s="3411"/>
      <c r="UI58" s="3411"/>
      <c r="UJ58" s="3411"/>
      <c r="UK58" s="3411"/>
      <c r="UL58" s="3411"/>
      <c r="UM58" s="3411"/>
      <c r="UN58" s="3411"/>
      <c r="UO58" s="3411"/>
      <c r="UP58" s="3411"/>
      <c r="UQ58" s="3411"/>
      <c r="UR58" s="3411"/>
      <c r="US58" s="3411"/>
      <c r="UT58" s="3411"/>
      <c r="UU58" s="3411"/>
      <c r="UV58" s="3411"/>
      <c r="UW58" s="3411"/>
      <c r="UX58" s="3411"/>
      <c r="UY58" s="3411"/>
      <c r="UZ58" s="3411"/>
      <c r="VA58" s="3411"/>
      <c r="VB58" s="3411"/>
      <c r="VC58" s="3411"/>
      <c r="VD58" s="3411"/>
      <c r="VE58" s="3411"/>
      <c r="VF58" s="3411"/>
      <c r="VG58" s="3411"/>
      <c r="VH58" s="3411"/>
      <c r="VI58" s="3411"/>
      <c r="VJ58" s="3411"/>
      <c r="VK58" s="3411"/>
      <c r="VL58" s="3411"/>
      <c r="VM58" s="3411"/>
      <c r="VN58" s="3411"/>
      <c r="VO58" s="3411"/>
      <c r="VP58" s="3411"/>
      <c r="VQ58" s="3411"/>
      <c r="VR58" s="3411"/>
      <c r="VS58" s="3411"/>
      <c r="VT58" s="3411"/>
      <c r="VU58" s="3411"/>
      <c r="VV58" s="3411"/>
      <c r="VW58" s="3411"/>
      <c r="VX58" s="3411"/>
      <c r="VY58" s="3411"/>
      <c r="VZ58" s="3411"/>
      <c r="WA58" s="3411"/>
      <c r="WB58" s="3411"/>
      <c r="WC58" s="3411"/>
      <c r="WD58" s="3411"/>
      <c r="WE58" s="3411"/>
      <c r="WF58" s="3411"/>
      <c r="WG58" s="3411"/>
      <c r="WH58" s="3411"/>
      <c r="WI58" s="3411"/>
      <c r="WJ58" s="3411"/>
      <c r="WK58" s="3411"/>
      <c r="WL58" s="3411"/>
      <c r="WM58" s="3411"/>
      <c r="WN58" s="3411"/>
      <c r="WO58" s="3411"/>
      <c r="WP58" s="3411"/>
      <c r="WQ58" s="3411"/>
      <c r="WR58" s="3411"/>
      <c r="WS58" s="3411"/>
      <c r="WT58" s="3411"/>
      <c r="WU58" s="3411"/>
      <c r="WV58" s="3411"/>
      <c r="WW58" s="3411"/>
      <c r="WX58" s="3411"/>
      <c r="WY58" s="3411"/>
      <c r="WZ58" s="3411"/>
      <c r="XA58" s="3411"/>
      <c r="XB58" s="3411"/>
      <c r="XC58" s="3411"/>
      <c r="XD58" s="3411"/>
      <c r="XE58" s="3411"/>
      <c r="XF58" s="3411"/>
      <c r="XG58" s="3411"/>
      <c r="XH58" s="3411"/>
      <c r="XI58" s="3411"/>
      <c r="XJ58" s="3411"/>
      <c r="XK58" s="3411"/>
      <c r="XL58" s="3411"/>
      <c r="XM58" s="3411"/>
      <c r="XN58" s="3411"/>
      <c r="XO58" s="3411"/>
      <c r="XP58" s="3411"/>
      <c r="XQ58" s="3411"/>
      <c r="XR58" s="3411"/>
      <c r="XS58" s="3411"/>
      <c r="XT58" s="3411"/>
      <c r="XU58" s="3411"/>
      <c r="XV58" s="3411"/>
      <c r="XW58" s="3411"/>
      <c r="XX58" s="3411"/>
      <c r="XY58" s="3411"/>
      <c r="XZ58" s="3411"/>
      <c r="YA58" s="3411"/>
      <c r="YB58" s="3411"/>
      <c r="YC58" s="3411"/>
      <c r="YD58" s="3411"/>
      <c r="YE58" s="3411"/>
      <c r="YF58" s="3411"/>
      <c r="YG58" s="3411"/>
      <c r="YH58" s="3411"/>
      <c r="YI58" s="3411"/>
      <c r="YJ58" s="3411"/>
      <c r="YK58" s="3411"/>
      <c r="YL58" s="3411"/>
      <c r="YM58" s="3411"/>
      <c r="YN58" s="3411"/>
      <c r="YO58" s="3411"/>
      <c r="YP58" s="3411"/>
      <c r="YQ58" s="3411"/>
      <c r="YR58" s="3411"/>
      <c r="YS58" s="3411"/>
      <c r="YT58" s="3411"/>
      <c r="YU58" s="3411"/>
      <c r="YV58" s="3411"/>
      <c r="YW58" s="3411"/>
      <c r="YX58" s="3411"/>
      <c r="YY58" s="3411"/>
      <c r="YZ58" s="3411"/>
      <c r="ZA58" s="3411"/>
      <c r="ZB58" s="3411"/>
      <c r="ZC58" s="3411"/>
      <c r="ZD58" s="3411"/>
      <c r="ZE58" s="3411"/>
      <c r="ZF58" s="3411"/>
      <c r="ZG58" s="3411"/>
      <c r="ZH58" s="3411"/>
      <c r="ZI58" s="3411"/>
      <c r="ZJ58" s="3411"/>
      <c r="ZK58" s="3411"/>
      <c r="ZL58" s="3411"/>
      <c r="ZM58" s="3411"/>
      <c r="ZN58" s="3411"/>
      <c r="ZO58" s="3411"/>
      <c r="ZP58" s="3411"/>
      <c r="ZQ58" s="3411"/>
      <c r="ZR58" s="3411"/>
      <c r="ZS58" s="3411"/>
      <c r="ZT58" s="3411"/>
      <c r="ZU58" s="3411"/>
      <c r="ZV58" s="3411"/>
      <c r="ZW58" s="3411"/>
      <c r="ZX58" s="3411"/>
      <c r="ZY58" s="3411"/>
      <c r="ZZ58" s="3411"/>
      <c r="AAA58" s="3411"/>
      <c r="AAB58" s="3411"/>
    </row>
    <row r="59" spans="2:704" ht="21" customHeight="1">
      <c r="B59" s="3413">
        <v>54</v>
      </c>
      <c r="C59" s="3417" t="s">
        <v>6399</v>
      </c>
      <c r="D59" s="3416" t="s">
        <v>6314</v>
      </c>
      <c r="E59" s="3413" t="s">
        <v>6294</v>
      </c>
      <c r="F59" s="3413"/>
      <c r="G59" s="3413" t="s">
        <v>3903</v>
      </c>
      <c r="H59" s="3411"/>
      <c r="I59" s="3411"/>
      <c r="J59" s="3411"/>
      <c r="K59" s="3411"/>
      <c r="L59" s="3411"/>
      <c r="M59" s="3411"/>
      <c r="N59" s="3411"/>
      <c r="O59" s="3411"/>
      <c r="P59" s="3411"/>
      <c r="Q59" s="3411"/>
      <c r="R59" s="3411"/>
      <c r="S59" s="3411"/>
      <c r="T59" s="3411"/>
      <c r="U59" s="3411"/>
      <c r="V59" s="3411"/>
      <c r="W59" s="3411"/>
      <c r="X59" s="3411"/>
      <c r="Y59" s="3411"/>
      <c r="Z59" s="3411"/>
      <c r="AA59" s="3411"/>
      <c r="AB59" s="3411"/>
      <c r="AC59" s="3411"/>
      <c r="AD59" s="3411"/>
      <c r="AE59" s="3411"/>
      <c r="AF59" s="3411"/>
      <c r="AG59" s="3411"/>
      <c r="AH59" s="3411"/>
      <c r="AI59" s="3411"/>
      <c r="AJ59" s="3411"/>
      <c r="AK59" s="3411"/>
      <c r="AL59" s="3411"/>
      <c r="AM59" s="3411"/>
      <c r="AN59" s="3411"/>
      <c r="AO59" s="3411"/>
      <c r="AP59" s="3411"/>
      <c r="AQ59" s="3411"/>
      <c r="AR59" s="3411"/>
      <c r="AS59" s="3411"/>
      <c r="AT59" s="3411"/>
      <c r="AU59" s="3411"/>
      <c r="AV59" s="3411"/>
      <c r="AW59" s="3411"/>
      <c r="AX59" s="3411"/>
      <c r="AY59" s="3411"/>
      <c r="AZ59" s="3411"/>
      <c r="BA59" s="3411"/>
      <c r="BB59" s="3411"/>
      <c r="BC59" s="3411"/>
      <c r="BD59" s="3411"/>
      <c r="BE59" s="3411"/>
      <c r="BF59" s="3411"/>
      <c r="BG59" s="3411"/>
      <c r="BH59" s="3411"/>
      <c r="BI59" s="3411"/>
      <c r="BJ59" s="3411"/>
      <c r="BK59" s="3411"/>
      <c r="BL59" s="3411"/>
      <c r="BM59" s="3411"/>
      <c r="BN59" s="3411"/>
      <c r="BO59" s="3411"/>
      <c r="BP59" s="3411"/>
      <c r="BQ59" s="3411"/>
      <c r="BR59" s="3411"/>
      <c r="BS59" s="3411"/>
      <c r="BT59" s="3411"/>
      <c r="BU59" s="3411"/>
      <c r="BV59" s="3411"/>
      <c r="BW59" s="3411"/>
      <c r="BX59" s="3411"/>
      <c r="BY59" s="3411"/>
      <c r="BZ59" s="3411"/>
      <c r="CA59" s="3411"/>
      <c r="CB59" s="3411"/>
      <c r="CC59" s="3411"/>
      <c r="CD59" s="3411"/>
      <c r="CE59" s="3411"/>
      <c r="CF59" s="3411"/>
      <c r="CG59" s="3411"/>
      <c r="CH59" s="3411"/>
      <c r="CI59" s="3411"/>
      <c r="CJ59" s="3411"/>
      <c r="CK59" s="3411"/>
      <c r="CL59" s="3411"/>
      <c r="CM59" s="3411"/>
      <c r="CN59" s="3411"/>
      <c r="CO59" s="3411"/>
      <c r="CP59" s="3411"/>
      <c r="CQ59" s="3411"/>
      <c r="CR59" s="3411"/>
      <c r="CS59" s="3411"/>
      <c r="CT59" s="3411"/>
      <c r="CU59" s="3411"/>
      <c r="CV59" s="3411"/>
      <c r="CW59" s="3411"/>
      <c r="CX59" s="3411"/>
      <c r="CY59" s="3411"/>
      <c r="CZ59" s="3411"/>
      <c r="DA59" s="3411"/>
      <c r="DB59" s="3411"/>
      <c r="DC59" s="3411"/>
      <c r="DD59" s="3411"/>
      <c r="DE59" s="3411"/>
      <c r="DF59" s="3411"/>
      <c r="DG59" s="3411"/>
      <c r="DH59" s="3411"/>
      <c r="DI59" s="3411"/>
      <c r="DJ59" s="3411"/>
      <c r="DK59" s="3411"/>
      <c r="DL59" s="3411"/>
      <c r="DM59" s="3411"/>
      <c r="DN59" s="3411"/>
      <c r="DO59" s="3411"/>
      <c r="DP59" s="3411"/>
      <c r="DQ59" s="3411"/>
      <c r="DR59" s="3411"/>
      <c r="DS59" s="3411"/>
      <c r="DT59" s="3411"/>
      <c r="DU59" s="3411"/>
      <c r="DV59" s="3411"/>
      <c r="DW59" s="3411"/>
      <c r="DX59" s="3411"/>
      <c r="DY59" s="3411"/>
      <c r="DZ59" s="3411"/>
      <c r="EA59" s="3411"/>
      <c r="EB59" s="3411"/>
      <c r="EC59" s="3411"/>
      <c r="ED59" s="3411"/>
      <c r="EE59" s="3411"/>
      <c r="EF59" s="3411"/>
      <c r="EG59" s="3411"/>
      <c r="EH59" s="3411"/>
      <c r="EI59" s="3411"/>
      <c r="EJ59" s="3411"/>
      <c r="EK59" s="3411"/>
      <c r="EL59" s="3411"/>
      <c r="EM59" s="3411"/>
      <c r="EN59" s="3411"/>
      <c r="EO59" s="3411"/>
      <c r="EP59" s="3411"/>
      <c r="EQ59" s="3411"/>
      <c r="ER59" s="3411"/>
      <c r="ES59" s="3411"/>
      <c r="ET59" s="3411"/>
      <c r="EU59" s="3411"/>
      <c r="EV59" s="3411"/>
      <c r="EW59" s="3411"/>
      <c r="EX59" s="3411"/>
      <c r="EY59" s="3411"/>
      <c r="EZ59" s="3411"/>
      <c r="FA59" s="3411"/>
      <c r="FB59" s="3411"/>
      <c r="FC59" s="3411"/>
      <c r="FD59" s="3411"/>
      <c r="FE59" s="3411"/>
      <c r="FF59" s="3411"/>
      <c r="FG59" s="3411"/>
      <c r="FH59" s="3411"/>
      <c r="FI59" s="3411"/>
      <c r="FJ59" s="3411"/>
      <c r="FK59" s="3411"/>
      <c r="FL59" s="3411"/>
      <c r="FM59" s="3411"/>
      <c r="FN59" s="3411"/>
      <c r="FO59" s="3411"/>
      <c r="FP59" s="3411"/>
      <c r="FQ59" s="3411"/>
      <c r="FR59" s="3411"/>
      <c r="FS59" s="3411"/>
      <c r="FT59" s="3411"/>
      <c r="FU59" s="3411"/>
      <c r="FV59" s="3411"/>
      <c r="FW59" s="3411"/>
      <c r="FX59" s="3411"/>
      <c r="FY59" s="3411"/>
      <c r="FZ59" s="3411"/>
      <c r="GA59" s="3411"/>
      <c r="GB59" s="3411"/>
      <c r="GC59" s="3411"/>
      <c r="GD59" s="3411"/>
      <c r="GE59" s="3411"/>
      <c r="GF59" s="3411"/>
      <c r="GG59" s="3411"/>
      <c r="GH59" s="3411"/>
      <c r="GI59" s="3411"/>
      <c r="GJ59" s="3411"/>
      <c r="GK59" s="3411"/>
      <c r="GL59" s="3411"/>
      <c r="GM59" s="3411"/>
      <c r="GN59" s="3411"/>
      <c r="GO59" s="3411"/>
      <c r="GP59" s="3411"/>
      <c r="GQ59" s="3411"/>
      <c r="GR59" s="3411"/>
      <c r="GS59" s="3411"/>
      <c r="GT59" s="3411"/>
      <c r="GU59" s="3411"/>
      <c r="GV59" s="3411"/>
      <c r="GW59" s="3411"/>
      <c r="GX59" s="3411"/>
      <c r="GY59" s="3411"/>
      <c r="GZ59" s="3411"/>
      <c r="HA59" s="3411"/>
      <c r="HB59" s="3411"/>
      <c r="HC59" s="3411"/>
      <c r="HD59" s="3411"/>
      <c r="HE59" s="3411"/>
      <c r="HF59" s="3411"/>
      <c r="HG59" s="3411"/>
      <c r="HH59" s="3411"/>
      <c r="HI59" s="3411"/>
      <c r="HJ59" s="3411"/>
      <c r="HK59" s="3411"/>
      <c r="HL59" s="3411"/>
      <c r="HM59" s="3411"/>
      <c r="HN59" s="3411"/>
      <c r="HO59" s="3411"/>
      <c r="HP59" s="3411"/>
      <c r="HQ59" s="3411"/>
      <c r="HR59" s="3411"/>
      <c r="HS59" s="3411"/>
      <c r="HT59" s="3411"/>
      <c r="HU59" s="3411"/>
      <c r="HV59" s="3411"/>
      <c r="HW59" s="3411"/>
      <c r="HX59" s="3411"/>
      <c r="HY59" s="3411"/>
      <c r="HZ59" s="3411"/>
      <c r="IA59" s="3411"/>
      <c r="IB59" s="3411"/>
      <c r="IC59" s="3411"/>
      <c r="ID59" s="3411"/>
      <c r="IE59" s="3411"/>
      <c r="IF59" s="3411"/>
      <c r="IG59" s="3411"/>
      <c r="IH59" s="3411"/>
      <c r="II59" s="3411"/>
      <c r="IJ59" s="3411"/>
      <c r="IK59" s="3411"/>
      <c r="IL59" s="3411"/>
      <c r="IM59" s="3411"/>
      <c r="IN59" s="3411"/>
      <c r="IO59" s="3411"/>
      <c r="IP59" s="3411"/>
      <c r="IQ59" s="3411"/>
      <c r="IR59" s="3411"/>
      <c r="IS59" s="3411"/>
      <c r="IT59" s="3411"/>
      <c r="IU59" s="3411"/>
      <c r="IV59" s="3411"/>
      <c r="IW59" s="3411"/>
      <c r="IX59" s="3411"/>
      <c r="IY59" s="3411"/>
      <c r="IZ59" s="3411"/>
      <c r="JA59" s="3411"/>
      <c r="JB59" s="3411"/>
      <c r="JC59" s="3411"/>
      <c r="JD59" s="3411"/>
      <c r="JE59" s="3411"/>
      <c r="JF59" s="3411"/>
      <c r="JG59" s="3411"/>
      <c r="JH59" s="3411"/>
      <c r="JI59" s="3411"/>
      <c r="JJ59" s="3411"/>
      <c r="JK59" s="3411"/>
      <c r="JL59" s="3411"/>
      <c r="JM59" s="3411"/>
      <c r="JN59" s="3411"/>
      <c r="JO59" s="3411"/>
      <c r="JP59" s="3411"/>
      <c r="JQ59" s="3411"/>
      <c r="JR59" s="3411"/>
      <c r="JS59" s="3411"/>
      <c r="JT59" s="3411"/>
      <c r="JU59" s="3411"/>
      <c r="JV59" s="3411"/>
      <c r="JW59" s="3411"/>
      <c r="JX59" s="3411"/>
      <c r="JY59" s="3411"/>
      <c r="JZ59" s="3411"/>
      <c r="KA59" s="3411"/>
      <c r="KB59" s="3411"/>
      <c r="KC59" s="3411"/>
      <c r="KD59" s="3411"/>
      <c r="KE59" s="3411"/>
      <c r="KF59" s="3411"/>
      <c r="KG59" s="3411"/>
      <c r="KH59" s="3411"/>
      <c r="KI59" s="3411"/>
      <c r="KJ59" s="3411"/>
      <c r="KK59" s="3411"/>
      <c r="KL59" s="3411"/>
      <c r="KM59" s="3411"/>
      <c r="KN59" s="3411"/>
      <c r="KO59" s="3411"/>
      <c r="KP59" s="3411"/>
      <c r="KQ59" s="3411"/>
      <c r="KR59" s="3411"/>
      <c r="KS59" s="3411"/>
      <c r="KT59" s="3411"/>
      <c r="KU59" s="3411"/>
      <c r="KV59" s="3411"/>
      <c r="KW59" s="3411"/>
      <c r="KX59" s="3411"/>
      <c r="KY59" s="3411"/>
      <c r="KZ59" s="3411"/>
      <c r="LA59" s="3411"/>
      <c r="LB59" s="3411"/>
      <c r="LC59" s="3411"/>
      <c r="LD59" s="3411"/>
      <c r="LE59" s="3411"/>
      <c r="LF59" s="3411"/>
      <c r="LG59" s="3411"/>
      <c r="LH59" s="3411"/>
      <c r="LI59" s="3411"/>
      <c r="LJ59" s="3411"/>
      <c r="LK59" s="3411"/>
      <c r="LL59" s="3411"/>
      <c r="LM59" s="3411"/>
      <c r="LN59" s="3411"/>
      <c r="LO59" s="3411"/>
      <c r="LP59" s="3411"/>
      <c r="LQ59" s="3411"/>
      <c r="LR59" s="3411"/>
      <c r="LS59" s="3411"/>
      <c r="LT59" s="3411"/>
      <c r="LU59" s="3411"/>
      <c r="LV59" s="3411"/>
      <c r="LW59" s="3411"/>
      <c r="LX59" s="3411"/>
      <c r="LY59" s="3411"/>
      <c r="LZ59" s="3411"/>
      <c r="MA59" s="3411"/>
      <c r="MB59" s="3411"/>
      <c r="MC59" s="3411"/>
      <c r="MD59" s="3411"/>
      <c r="ME59" s="3411"/>
      <c r="MF59" s="3411"/>
      <c r="MG59" s="3411"/>
      <c r="MH59" s="3411"/>
      <c r="MI59" s="3411"/>
      <c r="MJ59" s="3411"/>
      <c r="MK59" s="3411"/>
      <c r="ML59" s="3411"/>
      <c r="MM59" s="3411"/>
      <c r="MN59" s="3411"/>
      <c r="MO59" s="3411"/>
      <c r="MP59" s="3411"/>
      <c r="MQ59" s="3411"/>
      <c r="MR59" s="3411"/>
      <c r="MS59" s="3411"/>
      <c r="MT59" s="3411"/>
      <c r="MU59" s="3411"/>
      <c r="MV59" s="3411"/>
      <c r="MW59" s="3411"/>
      <c r="MX59" s="3411"/>
      <c r="MY59" s="3411"/>
      <c r="MZ59" s="3411"/>
      <c r="NA59" s="3411"/>
      <c r="NB59" s="3411"/>
      <c r="NC59" s="3411"/>
      <c r="ND59" s="3411"/>
      <c r="NE59" s="3411"/>
      <c r="NF59" s="3411"/>
      <c r="NG59" s="3411"/>
      <c r="NH59" s="3411"/>
      <c r="NI59" s="3411"/>
      <c r="NJ59" s="3411"/>
      <c r="NK59" s="3411"/>
      <c r="NL59" s="3411"/>
      <c r="NM59" s="3411"/>
      <c r="NN59" s="3411"/>
      <c r="NO59" s="3411"/>
      <c r="NP59" s="3411"/>
      <c r="NQ59" s="3411"/>
      <c r="NR59" s="3411"/>
      <c r="NS59" s="3411"/>
      <c r="NT59" s="3411"/>
      <c r="NU59" s="3411"/>
      <c r="NV59" s="3411"/>
      <c r="NW59" s="3411"/>
      <c r="NX59" s="3411"/>
      <c r="NY59" s="3411"/>
      <c r="NZ59" s="3411"/>
      <c r="OA59" s="3411"/>
      <c r="OB59" s="3411"/>
      <c r="OC59" s="3411"/>
      <c r="OD59" s="3411"/>
      <c r="OE59" s="3411"/>
      <c r="OF59" s="3411"/>
      <c r="OG59" s="3411"/>
      <c r="OH59" s="3411"/>
      <c r="OI59" s="3411"/>
      <c r="OJ59" s="3411"/>
      <c r="OK59" s="3411"/>
      <c r="OL59" s="3411"/>
      <c r="OM59" s="3411"/>
      <c r="ON59" s="3411"/>
      <c r="OO59" s="3411"/>
      <c r="OP59" s="3411"/>
      <c r="OQ59" s="3411"/>
      <c r="OR59" s="3411"/>
      <c r="OS59" s="3411"/>
      <c r="OT59" s="3411"/>
      <c r="OU59" s="3411"/>
      <c r="OV59" s="3411"/>
      <c r="OW59" s="3411"/>
      <c r="OX59" s="3411"/>
      <c r="OY59" s="3411"/>
      <c r="OZ59" s="3411"/>
      <c r="PA59" s="3411"/>
      <c r="PB59" s="3411"/>
      <c r="PC59" s="3411"/>
      <c r="PD59" s="3411"/>
      <c r="PE59" s="3411"/>
      <c r="PF59" s="3411"/>
      <c r="PG59" s="3411"/>
      <c r="PH59" s="3411"/>
      <c r="PI59" s="3411"/>
      <c r="PJ59" s="3411"/>
      <c r="PK59" s="3411"/>
      <c r="PL59" s="3411"/>
      <c r="PM59" s="3411"/>
      <c r="PN59" s="3411"/>
      <c r="PO59" s="3411"/>
      <c r="PP59" s="3411"/>
      <c r="PQ59" s="3411"/>
      <c r="PR59" s="3411"/>
      <c r="PS59" s="3411"/>
      <c r="PT59" s="3411"/>
      <c r="PU59" s="3411"/>
      <c r="PV59" s="3411"/>
      <c r="PW59" s="3411"/>
      <c r="PX59" s="3411"/>
      <c r="PY59" s="3411"/>
      <c r="PZ59" s="3411"/>
      <c r="QA59" s="3411"/>
      <c r="QB59" s="3411"/>
      <c r="QC59" s="3411"/>
      <c r="QD59" s="3411"/>
      <c r="QE59" s="3411"/>
      <c r="QF59" s="3411"/>
      <c r="QG59" s="3411"/>
      <c r="QH59" s="3411"/>
      <c r="QI59" s="3411"/>
      <c r="QJ59" s="3411"/>
      <c r="QK59" s="3411"/>
      <c r="QL59" s="3411"/>
      <c r="QM59" s="3411"/>
      <c r="QN59" s="3411"/>
      <c r="QO59" s="3411"/>
      <c r="QP59" s="3411"/>
      <c r="QQ59" s="3411"/>
      <c r="QR59" s="3411"/>
      <c r="QS59" s="3411"/>
      <c r="QT59" s="3411"/>
      <c r="QU59" s="3411"/>
      <c r="QV59" s="3411"/>
      <c r="QW59" s="3411"/>
      <c r="QX59" s="3411"/>
      <c r="QY59" s="3411"/>
      <c r="QZ59" s="3411"/>
      <c r="RA59" s="3411"/>
      <c r="RB59" s="3411"/>
      <c r="RC59" s="3411"/>
      <c r="RD59" s="3411"/>
      <c r="RE59" s="3411"/>
      <c r="RF59" s="3411"/>
      <c r="RG59" s="3411"/>
      <c r="RH59" s="3411"/>
      <c r="RI59" s="3411"/>
      <c r="RJ59" s="3411"/>
      <c r="RK59" s="3411"/>
      <c r="RL59" s="3411"/>
      <c r="RM59" s="3411"/>
      <c r="RN59" s="3411"/>
      <c r="RO59" s="3411"/>
      <c r="RP59" s="3411"/>
      <c r="RQ59" s="3411"/>
      <c r="RR59" s="3411"/>
      <c r="RS59" s="3411"/>
      <c r="RT59" s="3411"/>
      <c r="RU59" s="3411"/>
      <c r="RV59" s="3411"/>
      <c r="RW59" s="3411"/>
      <c r="RX59" s="3411"/>
      <c r="RY59" s="3411"/>
      <c r="RZ59" s="3411"/>
      <c r="SA59" s="3411"/>
      <c r="SB59" s="3411"/>
      <c r="SC59" s="3411"/>
      <c r="SD59" s="3411"/>
      <c r="SE59" s="3411"/>
      <c r="SF59" s="3411"/>
      <c r="SG59" s="3411"/>
      <c r="SH59" s="3411"/>
      <c r="SI59" s="3411"/>
      <c r="SJ59" s="3411"/>
      <c r="SK59" s="3411"/>
      <c r="SL59" s="3411"/>
      <c r="SM59" s="3411"/>
      <c r="SN59" s="3411"/>
      <c r="SO59" s="3411"/>
      <c r="SP59" s="3411"/>
      <c r="SQ59" s="3411"/>
      <c r="SR59" s="3411"/>
      <c r="SS59" s="3411"/>
      <c r="ST59" s="3411"/>
      <c r="SU59" s="3411"/>
      <c r="SV59" s="3411"/>
      <c r="SW59" s="3411"/>
      <c r="SX59" s="3411"/>
      <c r="SY59" s="3411"/>
      <c r="SZ59" s="3411"/>
      <c r="TA59" s="3411"/>
      <c r="TB59" s="3411"/>
      <c r="TC59" s="3411"/>
      <c r="TD59" s="3411"/>
      <c r="TE59" s="3411"/>
      <c r="TF59" s="3411"/>
      <c r="TG59" s="3411"/>
      <c r="TH59" s="3411"/>
      <c r="TI59" s="3411"/>
      <c r="TJ59" s="3411"/>
      <c r="TK59" s="3411"/>
      <c r="TL59" s="3411"/>
      <c r="TM59" s="3411"/>
      <c r="TN59" s="3411"/>
      <c r="TO59" s="3411"/>
      <c r="TP59" s="3411"/>
      <c r="TQ59" s="3411"/>
      <c r="TR59" s="3411"/>
      <c r="TS59" s="3411"/>
      <c r="TT59" s="3411"/>
      <c r="TU59" s="3411"/>
      <c r="TV59" s="3411"/>
      <c r="TW59" s="3411"/>
      <c r="TX59" s="3411"/>
      <c r="TY59" s="3411"/>
      <c r="TZ59" s="3411"/>
      <c r="UA59" s="3411"/>
      <c r="UB59" s="3411"/>
      <c r="UC59" s="3411"/>
      <c r="UD59" s="3411"/>
      <c r="UE59" s="3411"/>
      <c r="UF59" s="3411"/>
      <c r="UG59" s="3411"/>
      <c r="UH59" s="3411"/>
      <c r="UI59" s="3411"/>
      <c r="UJ59" s="3411"/>
      <c r="UK59" s="3411"/>
      <c r="UL59" s="3411"/>
      <c r="UM59" s="3411"/>
      <c r="UN59" s="3411"/>
      <c r="UO59" s="3411"/>
      <c r="UP59" s="3411"/>
      <c r="UQ59" s="3411"/>
      <c r="UR59" s="3411"/>
      <c r="US59" s="3411"/>
      <c r="UT59" s="3411"/>
      <c r="UU59" s="3411"/>
      <c r="UV59" s="3411"/>
      <c r="UW59" s="3411"/>
      <c r="UX59" s="3411"/>
      <c r="UY59" s="3411"/>
      <c r="UZ59" s="3411"/>
      <c r="VA59" s="3411"/>
      <c r="VB59" s="3411"/>
      <c r="VC59" s="3411"/>
      <c r="VD59" s="3411"/>
      <c r="VE59" s="3411"/>
      <c r="VF59" s="3411"/>
      <c r="VG59" s="3411"/>
      <c r="VH59" s="3411"/>
      <c r="VI59" s="3411"/>
      <c r="VJ59" s="3411"/>
      <c r="VK59" s="3411"/>
      <c r="VL59" s="3411"/>
      <c r="VM59" s="3411"/>
      <c r="VN59" s="3411"/>
      <c r="VO59" s="3411"/>
      <c r="VP59" s="3411"/>
      <c r="VQ59" s="3411"/>
      <c r="VR59" s="3411"/>
      <c r="VS59" s="3411"/>
      <c r="VT59" s="3411"/>
      <c r="VU59" s="3411"/>
      <c r="VV59" s="3411"/>
      <c r="VW59" s="3411"/>
      <c r="VX59" s="3411"/>
      <c r="VY59" s="3411"/>
      <c r="VZ59" s="3411"/>
      <c r="WA59" s="3411"/>
      <c r="WB59" s="3411"/>
      <c r="WC59" s="3411"/>
      <c r="WD59" s="3411"/>
      <c r="WE59" s="3411"/>
      <c r="WF59" s="3411"/>
      <c r="WG59" s="3411"/>
      <c r="WH59" s="3411"/>
      <c r="WI59" s="3411"/>
      <c r="WJ59" s="3411"/>
      <c r="WK59" s="3411"/>
      <c r="WL59" s="3411"/>
      <c r="WM59" s="3411"/>
      <c r="WN59" s="3411"/>
      <c r="WO59" s="3411"/>
      <c r="WP59" s="3411"/>
      <c r="WQ59" s="3411"/>
      <c r="WR59" s="3411"/>
      <c r="WS59" s="3411"/>
      <c r="WT59" s="3411"/>
      <c r="WU59" s="3411"/>
      <c r="WV59" s="3411"/>
      <c r="WW59" s="3411"/>
      <c r="WX59" s="3411"/>
      <c r="WY59" s="3411"/>
      <c r="WZ59" s="3411"/>
      <c r="XA59" s="3411"/>
      <c r="XB59" s="3411"/>
      <c r="XC59" s="3411"/>
      <c r="XD59" s="3411"/>
      <c r="XE59" s="3411"/>
      <c r="XF59" s="3411"/>
      <c r="XG59" s="3411"/>
      <c r="XH59" s="3411"/>
      <c r="XI59" s="3411"/>
      <c r="XJ59" s="3411"/>
      <c r="XK59" s="3411"/>
      <c r="XL59" s="3411"/>
      <c r="XM59" s="3411"/>
      <c r="XN59" s="3411"/>
      <c r="XO59" s="3411"/>
      <c r="XP59" s="3411"/>
      <c r="XQ59" s="3411"/>
      <c r="XR59" s="3411"/>
      <c r="XS59" s="3411"/>
      <c r="XT59" s="3411"/>
      <c r="XU59" s="3411"/>
      <c r="XV59" s="3411"/>
      <c r="XW59" s="3411"/>
      <c r="XX59" s="3411"/>
      <c r="XY59" s="3411"/>
      <c r="XZ59" s="3411"/>
      <c r="YA59" s="3411"/>
      <c r="YB59" s="3411"/>
      <c r="YC59" s="3411"/>
      <c r="YD59" s="3411"/>
      <c r="YE59" s="3411"/>
      <c r="YF59" s="3411"/>
      <c r="YG59" s="3411"/>
      <c r="YH59" s="3411"/>
      <c r="YI59" s="3411"/>
      <c r="YJ59" s="3411"/>
      <c r="YK59" s="3411"/>
      <c r="YL59" s="3411"/>
      <c r="YM59" s="3411"/>
      <c r="YN59" s="3411"/>
      <c r="YO59" s="3411"/>
      <c r="YP59" s="3411"/>
      <c r="YQ59" s="3411"/>
      <c r="YR59" s="3411"/>
      <c r="YS59" s="3411"/>
      <c r="YT59" s="3411"/>
      <c r="YU59" s="3411"/>
      <c r="YV59" s="3411"/>
      <c r="YW59" s="3411"/>
      <c r="YX59" s="3411"/>
      <c r="YY59" s="3411"/>
      <c r="YZ59" s="3411"/>
      <c r="ZA59" s="3411"/>
      <c r="ZB59" s="3411"/>
      <c r="ZC59" s="3411"/>
      <c r="ZD59" s="3411"/>
      <c r="ZE59" s="3411"/>
      <c r="ZF59" s="3411"/>
      <c r="ZG59" s="3411"/>
      <c r="ZH59" s="3411"/>
      <c r="ZI59" s="3411"/>
      <c r="ZJ59" s="3411"/>
      <c r="ZK59" s="3411"/>
      <c r="ZL59" s="3411"/>
      <c r="ZM59" s="3411"/>
      <c r="ZN59" s="3411"/>
      <c r="ZO59" s="3411"/>
      <c r="ZP59" s="3411"/>
      <c r="ZQ59" s="3411"/>
      <c r="ZR59" s="3411"/>
      <c r="ZS59" s="3411"/>
      <c r="ZT59" s="3411"/>
      <c r="ZU59" s="3411"/>
      <c r="ZV59" s="3411"/>
      <c r="ZW59" s="3411"/>
      <c r="ZX59" s="3411"/>
      <c r="ZY59" s="3411"/>
      <c r="ZZ59" s="3411"/>
      <c r="AAA59" s="3411"/>
      <c r="AAB59" s="3411"/>
    </row>
    <row r="60" spans="2:704" ht="21" customHeight="1">
      <c r="B60" s="3413">
        <v>55</v>
      </c>
      <c r="C60" s="3417" t="s">
        <v>6401</v>
      </c>
      <c r="D60" s="3416" t="s">
        <v>6316</v>
      </c>
      <c r="E60" s="3413" t="s">
        <v>6294</v>
      </c>
      <c r="F60" s="3413"/>
      <c r="G60" s="3413" t="s">
        <v>3903</v>
      </c>
      <c r="H60" s="3411"/>
      <c r="I60" s="3411"/>
      <c r="J60" s="3411"/>
      <c r="K60" s="3411"/>
      <c r="L60" s="3411"/>
      <c r="M60" s="3411"/>
      <c r="N60" s="3411"/>
      <c r="O60" s="3411"/>
      <c r="P60" s="3411"/>
      <c r="Q60" s="3411"/>
      <c r="R60" s="3411"/>
      <c r="S60" s="3411"/>
      <c r="T60" s="3411"/>
      <c r="U60" s="3411"/>
      <c r="V60" s="3411"/>
      <c r="W60" s="3411"/>
      <c r="X60" s="3411"/>
      <c r="Y60" s="3411"/>
      <c r="Z60" s="3411"/>
      <c r="AA60" s="3411"/>
      <c r="AB60" s="3411"/>
      <c r="AC60" s="3411"/>
      <c r="AD60" s="3411"/>
      <c r="AE60" s="3411"/>
      <c r="AF60" s="3411"/>
      <c r="AG60" s="3411"/>
      <c r="AH60" s="3411"/>
      <c r="AI60" s="3411"/>
      <c r="AJ60" s="3411"/>
      <c r="AK60" s="3411"/>
      <c r="AL60" s="3411"/>
      <c r="AM60" s="3411"/>
      <c r="AN60" s="3411"/>
      <c r="AO60" s="3411"/>
      <c r="AP60" s="3411"/>
      <c r="AQ60" s="3411"/>
      <c r="AR60" s="3411"/>
      <c r="AS60" s="3411"/>
      <c r="AT60" s="3411"/>
      <c r="AU60" s="3411"/>
      <c r="AV60" s="3411"/>
      <c r="AW60" s="3411"/>
      <c r="AX60" s="3411"/>
      <c r="AY60" s="3411"/>
      <c r="AZ60" s="3411"/>
      <c r="BA60" s="3411"/>
      <c r="BB60" s="3411"/>
      <c r="BC60" s="3411"/>
      <c r="BD60" s="3411"/>
      <c r="BE60" s="3411"/>
      <c r="BF60" s="3411"/>
      <c r="BG60" s="3411"/>
      <c r="BH60" s="3411"/>
      <c r="BI60" s="3411"/>
      <c r="BJ60" s="3411"/>
      <c r="BK60" s="3411"/>
      <c r="BL60" s="3411"/>
      <c r="BM60" s="3411"/>
      <c r="BN60" s="3411"/>
      <c r="BO60" s="3411"/>
      <c r="BP60" s="3411"/>
      <c r="BQ60" s="3411"/>
      <c r="BR60" s="3411"/>
      <c r="BS60" s="3411"/>
      <c r="BT60" s="3411"/>
      <c r="BU60" s="3411"/>
      <c r="BV60" s="3411"/>
      <c r="BW60" s="3411"/>
      <c r="BX60" s="3411"/>
      <c r="BY60" s="3411"/>
      <c r="BZ60" s="3411"/>
      <c r="CA60" s="3411"/>
      <c r="CB60" s="3411"/>
      <c r="CC60" s="3411"/>
      <c r="CD60" s="3411"/>
      <c r="CE60" s="3411"/>
      <c r="CF60" s="3411"/>
      <c r="CG60" s="3411"/>
      <c r="CH60" s="3411"/>
      <c r="CI60" s="3411"/>
      <c r="CJ60" s="3411"/>
      <c r="CK60" s="3411"/>
      <c r="CL60" s="3411"/>
      <c r="CM60" s="3411"/>
      <c r="CN60" s="3411"/>
      <c r="CO60" s="3411"/>
      <c r="CP60" s="3411"/>
      <c r="CQ60" s="3411"/>
      <c r="CR60" s="3411"/>
      <c r="CS60" s="3411"/>
      <c r="CT60" s="3411"/>
      <c r="CU60" s="3411"/>
      <c r="CV60" s="3411"/>
      <c r="CW60" s="3411"/>
      <c r="CX60" s="3411"/>
      <c r="CY60" s="3411"/>
      <c r="CZ60" s="3411"/>
      <c r="DA60" s="3411"/>
      <c r="DB60" s="3411"/>
      <c r="DC60" s="3411"/>
      <c r="DD60" s="3411"/>
      <c r="DE60" s="3411"/>
      <c r="DF60" s="3411"/>
      <c r="DG60" s="3411"/>
      <c r="DH60" s="3411"/>
      <c r="DI60" s="3411"/>
      <c r="DJ60" s="3411"/>
      <c r="DK60" s="3411"/>
      <c r="DL60" s="3411"/>
      <c r="DM60" s="3411"/>
      <c r="DN60" s="3411"/>
      <c r="DO60" s="3411"/>
      <c r="DP60" s="3411"/>
      <c r="DQ60" s="3411"/>
      <c r="DR60" s="3411"/>
      <c r="DS60" s="3411"/>
      <c r="DT60" s="3411"/>
      <c r="DU60" s="3411"/>
      <c r="DV60" s="3411"/>
      <c r="DW60" s="3411"/>
      <c r="DX60" s="3411"/>
      <c r="DY60" s="3411"/>
      <c r="DZ60" s="3411"/>
      <c r="EA60" s="3411"/>
      <c r="EB60" s="3411"/>
      <c r="EC60" s="3411"/>
      <c r="ED60" s="3411"/>
      <c r="EE60" s="3411"/>
      <c r="EF60" s="3411"/>
      <c r="EG60" s="3411"/>
      <c r="EH60" s="3411"/>
      <c r="EI60" s="3411"/>
      <c r="EJ60" s="3411"/>
      <c r="EK60" s="3411"/>
      <c r="EL60" s="3411"/>
      <c r="EM60" s="3411"/>
      <c r="EN60" s="3411"/>
      <c r="EO60" s="3411"/>
      <c r="EP60" s="3411"/>
      <c r="EQ60" s="3411"/>
      <c r="ER60" s="3411"/>
      <c r="ES60" s="3411"/>
      <c r="ET60" s="3411"/>
      <c r="EU60" s="3411"/>
      <c r="EV60" s="3411"/>
      <c r="EW60" s="3411"/>
      <c r="EX60" s="3411"/>
      <c r="EY60" s="3411"/>
      <c r="EZ60" s="3411"/>
      <c r="FA60" s="3411"/>
      <c r="FB60" s="3411"/>
      <c r="FC60" s="3411"/>
      <c r="FD60" s="3411"/>
      <c r="FE60" s="3411"/>
      <c r="FF60" s="3411"/>
      <c r="FG60" s="3411"/>
      <c r="FH60" s="3411"/>
      <c r="FI60" s="3411"/>
      <c r="FJ60" s="3411"/>
      <c r="FK60" s="3411"/>
      <c r="FL60" s="3411"/>
      <c r="FM60" s="3411"/>
      <c r="FN60" s="3411"/>
      <c r="FO60" s="3411"/>
      <c r="FP60" s="3411"/>
      <c r="FQ60" s="3411"/>
      <c r="FR60" s="3411"/>
      <c r="FS60" s="3411"/>
      <c r="FT60" s="3411"/>
      <c r="FU60" s="3411"/>
      <c r="FV60" s="3411"/>
      <c r="FW60" s="3411"/>
      <c r="FX60" s="3411"/>
      <c r="FY60" s="3411"/>
      <c r="FZ60" s="3411"/>
      <c r="GA60" s="3411"/>
      <c r="GB60" s="3411"/>
      <c r="GC60" s="3411"/>
      <c r="GD60" s="3411"/>
      <c r="GE60" s="3411"/>
      <c r="GF60" s="3411"/>
      <c r="GG60" s="3411"/>
      <c r="GH60" s="3411"/>
      <c r="GI60" s="3411"/>
      <c r="GJ60" s="3411"/>
      <c r="GK60" s="3411"/>
      <c r="GL60" s="3411"/>
      <c r="GM60" s="3411"/>
      <c r="GN60" s="3411"/>
      <c r="GO60" s="3411"/>
      <c r="GP60" s="3411"/>
      <c r="GQ60" s="3411"/>
      <c r="GR60" s="3411"/>
      <c r="GS60" s="3411"/>
      <c r="GT60" s="3411"/>
      <c r="GU60" s="3411"/>
      <c r="GV60" s="3411"/>
      <c r="GW60" s="3411"/>
      <c r="GX60" s="3411"/>
      <c r="GY60" s="3411"/>
      <c r="GZ60" s="3411"/>
      <c r="HA60" s="3411"/>
      <c r="HB60" s="3411"/>
      <c r="HC60" s="3411"/>
      <c r="HD60" s="3411"/>
      <c r="HE60" s="3411"/>
      <c r="HF60" s="3411"/>
      <c r="HG60" s="3411"/>
      <c r="HH60" s="3411"/>
      <c r="HI60" s="3411"/>
      <c r="HJ60" s="3411"/>
      <c r="HK60" s="3411"/>
      <c r="HL60" s="3411"/>
      <c r="HM60" s="3411"/>
      <c r="HN60" s="3411"/>
      <c r="HO60" s="3411"/>
      <c r="HP60" s="3411"/>
      <c r="HQ60" s="3411"/>
      <c r="HR60" s="3411"/>
      <c r="HS60" s="3411"/>
      <c r="HT60" s="3411"/>
      <c r="HU60" s="3411"/>
      <c r="HV60" s="3411"/>
      <c r="HW60" s="3411"/>
      <c r="HX60" s="3411"/>
      <c r="HY60" s="3411"/>
      <c r="HZ60" s="3411"/>
      <c r="IA60" s="3411"/>
      <c r="IB60" s="3411"/>
      <c r="IC60" s="3411"/>
      <c r="ID60" s="3411"/>
      <c r="IE60" s="3411"/>
      <c r="IF60" s="3411"/>
      <c r="IG60" s="3411"/>
      <c r="IH60" s="3411"/>
      <c r="II60" s="3411"/>
      <c r="IJ60" s="3411"/>
      <c r="IK60" s="3411"/>
      <c r="IL60" s="3411"/>
      <c r="IM60" s="3411"/>
      <c r="IN60" s="3411"/>
      <c r="IO60" s="3411"/>
      <c r="IP60" s="3411"/>
      <c r="IQ60" s="3411"/>
      <c r="IR60" s="3411"/>
      <c r="IS60" s="3411"/>
      <c r="IT60" s="3411"/>
      <c r="IU60" s="3411"/>
      <c r="IV60" s="3411"/>
      <c r="IW60" s="3411"/>
      <c r="IX60" s="3411"/>
      <c r="IY60" s="3411"/>
      <c r="IZ60" s="3411"/>
      <c r="JA60" s="3411"/>
      <c r="JB60" s="3411"/>
      <c r="JC60" s="3411"/>
      <c r="JD60" s="3411"/>
      <c r="JE60" s="3411"/>
      <c r="JF60" s="3411"/>
      <c r="JG60" s="3411"/>
      <c r="JH60" s="3411"/>
      <c r="JI60" s="3411"/>
      <c r="JJ60" s="3411"/>
      <c r="JK60" s="3411"/>
      <c r="JL60" s="3411"/>
      <c r="JM60" s="3411"/>
      <c r="JN60" s="3411"/>
      <c r="JO60" s="3411"/>
      <c r="JP60" s="3411"/>
      <c r="JQ60" s="3411"/>
      <c r="JR60" s="3411"/>
      <c r="JS60" s="3411"/>
      <c r="JT60" s="3411"/>
      <c r="JU60" s="3411"/>
      <c r="JV60" s="3411"/>
      <c r="JW60" s="3411"/>
      <c r="JX60" s="3411"/>
      <c r="JY60" s="3411"/>
      <c r="JZ60" s="3411"/>
      <c r="KA60" s="3411"/>
      <c r="KB60" s="3411"/>
      <c r="KC60" s="3411"/>
      <c r="KD60" s="3411"/>
      <c r="KE60" s="3411"/>
      <c r="KF60" s="3411"/>
      <c r="KG60" s="3411"/>
      <c r="KH60" s="3411"/>
      <c r="KI60" s="3411"/>
      <c r="KJ60" s="3411"/>
      <c r="KK60" s="3411"/>
      <c r="KL60" s="3411"/>
      <c r="KM60" s="3411"/>
      <c r="KN60" s="3411"/>
      <c r="KO60" s="3411"/>
      <c r="KP60" s="3411"/>
      <c r="KQ60" s="3411"/>
      <c r="KR60" s="3411"/>
      <c r="KS60" s="3411"/>
      <c r="KT60" s="3411"/>
      <c r="KU60" s="3411"/>
      <c r="KV60" s="3411"/>
      <c r="KW60" s="3411"/>
      <c r="KX60" s="3411"/>
      <c r="KY60" s="3411"/>
      <c r="KZ60" s="3411"/>
      <c r="LA60" s="3411"/>
      <c r="LB60" s="3411"/>
      <c r="LC60" s="3411"/>
      <c r="LD60" s="3411"/>
      <c r="LE60" s="3411"/>
      <c r="LF60" s="3411"/>
      <c r="LG60" s="3411"/>
      <c r="LH60" s="3411"/>
      <c r="LI60" s="3411"/>
      <c r="LJ60" s="3411"/>
      <c r="LK60" s="3411"/>
      <c r="LL60" s="3411"/>
      <c r="LM60" s="3411"/>
      <c r="LN60" s="3411"/>
      <c r="LO60" s="3411"/>
      <c r="LP60" s="3411"/>
      <c r="LQ60" s="3411"/>
      <c r="LR60" s="3411"/>
      <c r="LS60" s="3411"/>
      <c r="LT60" s="3411"/>
      <c r="LU60" s="3411"/>
      <c r="LV60" s="3411"/>
      <c r="LW60" s="3411"/>
      <c r="LX60" s="3411"/>
      <c r="LY60" s="3411"/>
      <c r="LZ60" s="3411"/>
      <c r="MA60" s="3411"/>
      <c r="MB60" s="3411"/>
      <c r="MC60" s="3411"/>
      <c r="MD60" s="3411"/>
      <c r="ME60" s="3411"/>
      <c r="MF60" s="3411"/>
      <c r="MG60" s="3411"/>
      <c r="MH60" s="3411"/>
      <c r="MI60" s="3411"/>
      <c r="MJ60" s="3411"/>
      <c r="MK60" s="3411"/>
      <c r="ML60" s="3411"/>
      <c r="MM60" s="3411"/>
      <c r="MN60" s="3411"/>
      <c r="MO60" s="3411"/>
      <c r="MP60" s="3411"/>
      <c r="MQ60" s="3411"/>
      <c r="MR60" s="3411"/>
      <c r="MS60" s="3411"/>
      <c r="MT60" s="3411"/>
      <c r="MU60" s="3411"/>
      <c r="MV60" s="3411"/>
      <c r="MW60" s="3411"/>
      <c r="MX60" s="3411"/>
      <c r="MY60" s="3411"/>
      <c r="MZ60" s="3411"/>
      <c r="NA60" s="3411"/>
      <c r="NB60" s="3411"/>
      <c r="NC60" s="3411"/>
      <c r="ND60" s="3411"/>
      <c r="NE60" s="3411"/>
      <c r="NF60" s="3411"/>
      <c r="NG60" s="3411"/>
      <c r="NH60" s="3411"/>
      <c r="NI60" s="3411"/>
      <c r="NJ60" s="3411"/>
      <c r="NK60" s="3411"/>
      <c r="NL60" s="3411"/>
      <c r="NM60" s="3411"/>
      <c r="NN60" s="3411"/>
      <c r="NO60" s="3411"/>
      <c r="NP60" s="3411"/>
      <c r="NQ60" s="3411"/>
      <c r="NR60" s="3411"/>
      <c r="NS60" s="3411"/>
      <c r="NT60" s="3411"/>
      <c r="NU60" s="3411"/>
      <c r="NV60" s="3411"/>
      <c r="NW60" s="3411"/>
      <c r="NX60" s="3411"/>
      <c r="NY60" s="3411"/>
      <c r="NZ60" s="3411"/>
      <c r="OA60" s="3411"/>
      <c r="OB60" s="3411"/>
      <c r="OC60" s="3411"/>
      <c r="OD60" s="3411"/>
      <c r="OE60" s="3411"/>
      <c r="OF60" s="3411"/>
      <c r="OG60" s="3411"/>
      <c r="OH60" s="3411"/>
      <c r="OI60" s="3411"/>
      <c r="OJ60" s="3411"/>
      <c r="OK60" s="3411"/>
      <c r="OL60" s="3411"/>
      <c r="OM60" s="3411"/>
      <c r="ON60" s="3411"/>
      <c r="OO60" s="3411"/>
      <c r="OP60" s="3411"/>
      <c r="OQ60" s="3411"/>
      <c r="OR60" s="3411"/>
      <c r="OS60" s="3411"/>
      <c r="OT60" s="3411"/>
      <c r="OU60" s="3411"/>
      <c r="OV60" s="3411"/>
      <c r="OW60" s="3411"/>
      <c r="OX60" s="3411"/>
      <c r="OY60" s="3411"/>
      <c r="OZ60" s="3411"/>
      <c r="PA60" s="3411"/>
      <c r="PB60" s="3411"/>
      <c r="PC60" s="3411"/>
      <c r="PD60" s="3411"/>
      <c r="PE60" s="3411"/>
      <c r="PF60" s="3411"/>
      <c r="PG60" s="3411"/>
      <c r="PH60" s="3411"/>
      <c r="PI60" s="3411"/>
      <c r="PJ60" s="3411"/>
      <c r="PK60" s="3411"/>
      <c r="PL60" s="3411"/>
      <c r="PM60" s="3411"/>
      <c r="PN60" s="3411"/>
      <c r="PO60" s="3411"/>
      <c r="PP60" s="3411"/>
      <c r="PQ60" s="3411"/>
      <c r="PR60" s="3411"/>
      <c r="PS60" s="3411"/>
      <c r="PT60" s="3411"/>
      <c r="PU60" s="3411"/>
      <c r="PV60" s="3411"/>
      <c r="PW60" s="3411"/>
      <c r="PX60" s="3411"/>
      <c r="PY60" s="3411"/>
      <c r="PZ60" s="3411"/>
      <c r="QA60" s="3411"/>
      <c r="QB60" s="3411"/>
      <c r="QC60" s="3411"/>
      <c r="QD60" s="3411"/>
      <c r="QE60" s="3411"/>
      <c r="QF60" s="3411"/>
      <c r="QG60" s="3411"/>
      <c r="QH60" s="3411"/>
      <c r="QI60" s="3411"/>
      <c r="QJ60" s="3411"/>
      <c r="QK60" s="3411"/>
      <c r="QL60" s="3411"/>
      <c r="QM60" s="3411"/>
      <c r="QN60" s="3411"/>
      <c r="QO60" s="3411"/>
      <c r="QP60" s="3411"/>
      <c r="QQ60" s="3411"/>
      <c r="QR60" s="3411"/>
      <c r="QS60" s="3411"/>
      <c r="QT60" s="3411"/>
      <c r="QU60" s="3411"/>
      <c r="QV60" s="3411"/>
      <c r="QW60" s="3411"/>
      <c r="QX60" s="3411"/>
      <c r="QY60" s="3411"/>
      <c r="QZ60" s="3411"/>
      <c r="RA60" s="3411"/>
      <c r="RB60" s="3411"/>
      <c r="RC60" s="3411"/>
      <c r="RD60" s="3411"/>
      <c r="RE60" s="3411"/>
      <c r="RF60" s="3411"/>
      <c r="RG60" s="3411"/>
      <c r="RH60" s="3411"/>
      <c r="RI60" s="3411"/>
      <c r="RJ60" s="3411"/>
      <c r="RK60" s="3411"/>
      <c r="RL60" s="3411"/>
      <c r="RM60" s="3411"/>
      <c r="RN60" s="3411"/>
      <c r="RO60" s="3411"/>
      <c r="RP60" s="3411"/>
      <c r="RQ60" s="3411"/>
      <c r="RR60" s="3411"/>
      <c r="RS60" s="3411"/>
      <c r="RT60" s="3411"/>
      <c r="RU60" s="3411"/>
      <c r="RV60" s="3411"/>
      <c r="RW60" s="3411"/>
      <c r="RX60" s="3411"/>
      <c r="RY60" s="3411"/>
      <c r="RZ60" s="3411"/>
      <c r="SA60" s="3411"/>
      <c r="SB60" s="3411"/>
      <c r="SC60" s="3411"/>
      <c r="SD60" s="3411"/>
      <c r="SE60" s="3411"/>
      <c r="SF60" s="3411"/>
      <c r="SG60" s="3411"/>
      <c r="SH60" s="3411"/>
      <c r="SI60" s="3411"/>
      <c r="SJ60" s="3411"/>
      <c r="SK60" s="3411"/>
      <c r="SL60" s="3411"/>
      <c r="SM60" s="3411"/>
      <c r="SN60" s="3411"/>
      <c r="SO60" s="3411"/>
      <c r="SP60" s="3411"/>
      <c r="SQ60" s="3411"/>
      <c r="SR60" s="3411"/>
      <c r="SS60" s="3411"/>
      <c r="ST60" s="3411"/>
      <c r="SU60" s="3411"/>
      <c r="SV60" s="3411"/>
      <c r="SW60" s="3411"/>
      <c r="SX60" s="3411"/>
      <c r="SY60" s="3411"/>
      <c r="SZ60" s="3411"/>
      <c r="TA60" s="3411"/>
      <c r="TB60" s="3411"/>
      <c r="TC60" s="3411"/>
      <c r="TD60" s="3411"/>
      <c r="TE60" s="3411"/>
      <c r="TF60" s="3411"/>
      <c r="TG60" s="3411"/>
      <c r="TH60" s="3411"/>
      <c r="TI60" s="3411"/>
      <c r="TJ60" s="3411"/>
      <c r="TK60" s="3411"/>
      <c r="TL60" s="3411"/>
      <c r="TM60" s="3411"/>
      <c r="TN60" s="3411"/>
      <c r="TO60" s="3411"/>
      <c r="TP60" s="3411"/>
      <c r="TQ60" s="3411"/>
      <c r="TR60" s="3411"/>
      <c r="TS60" s="3411"/>
      <c r="TT60" s="3411"/>
      <c r="TU60" s="3411"/>
      <c r="TV60" s="3411"/>
      <c r="TW60" s="3411"/>
      <c r="TX60" s="3411"/>
      <c r="TY60" s="3411"/>
      <c r="TZ60" s="3411"/>
      <c r="UA60" s="3411"/>
      <c r="UB60" s="3411"/>
      <c r="UC60" s="3411"/>
      <c r="UD60" s="3411"/>
      <c r="UE60" s="3411"/>
      <c r="UF60" s="3411"/>
      <c r="UG60" s="3411"/>
      <c r="UH60" s="3411"/>
      <c r="UI60" s="3411"/>
      <c r="UJ60" s="3411"/>
      <c r="UK60" s="3411"/>
      <c r="UL60" s="3411"/>
      <c r="UM60" s="3411"/>
      <c r="UN60" s="3411"/>
      <c r="UO60" s="3411"/>
      <c r="UP60" s="3411"/>
      <c r="UQ60" s="3411"/>
      <c r="UR60" s="3411"/>
      <c r="US60" s="3411"/>
      <c r="UT60" s="3411"/>
      <c r="UU60" s="3411"/>
      <c r="UV60" s="3411"/>
      <c r="UW60" s="3411"/>
      <c r="UX60" s="3411"/>
      <c r="UY60" s="3411"/>
      <c r="UZ60" s="3411"/>
      <c r="VA60" s="3411"/>
      <c r="VB60" s="3411"/>
      <c r="VC60" s="3411"/>
      <c r="VD60" s="3411"/>
      <c r="VE60" s="3411"/>
      <c r="VF60" s="3411"/>
      <c r="VG60" s="3411"/>
      <c r="VH60" s="3411"/>
      <c r="VI60" s="3411"/>
      <c r="VJ60" s="3411"/>
      <c r="VK60" s="3411"/>
      <c r="VL60" s="3411"/>
      <c r="VM60" s="3411"/>
      <c r="VN60" s="3411"/>
      <c r="VO60" s="3411"/>
      <c r="VP60" s="3411"/>
      <c r="VQ60" s="3411"/>
      <c r="VR60" s="3411"/>
      <c r="VS60" s="3411"/>
      <c r="VT60" s="3411"/>
      <c r="VU60" s="3411"/>
      <c r="VV60" s="3411"/>
      <c r="VW60" s="3411"/>
      <c r="VX60" s="3411"/>
      <c r="VY60" s="3411"/>
      <c r="VZ60" s="3411"/>
      <c r="WA60" s="3411"/>
      <c r="WB60" s="3411"/>
      <c r="WC60" s="3411"/>
      <c r="WD60" s="3411"/>
      <c r="WE60" s="3411"/>
      <c r="WF60" s="3411"/>
      <c r="WG60" s="3411"/>
      <c r="WH60" s="3411"/>
      <c r="WI60" s="3411"/>
      <c r="WJ60" s="3411"/>
      <c r="WK60" s="3411"/>
      <c r="WL60" s="3411"/>
      <c r="WM60" s="3411"/>
      <c r="WN60" s="3411"/>
      <c r="WO60" s="3411"/>
      <c r="WP60" s="3411"/>
      <c r="WQ60" s="3411"/>
      <c r="WR60" s="3411"/>
      <c r="WS60" s="3411"/>
      <c r="WT60" s="3411"/>
      <c r="WU60" s="3411"/>
      <c r="WV60" s="3411"/>
      <c r="WW60" s="3411"/>
      <c r="WX60" s="3411"/>
      <c r="WY60" s="3411"/>
      <c r="WZ60" s="3411"/>
      <c r="XA60" s="3411"/>
      <c r="XB60" s="3411"/>
      <c r="XC60" s="3411"/>
      <c r="XD60" s="3411"/>
      <c r="XE60" s="3411"/>
      <c r="XF60" s="3411"/>
      <c r="XG60" s="3411"/>
      <c r="XH60" s="3411"/>
      <c r="XI60" s="3411"/>
      <c r="XJ60" s="3411"/>
      <c r="XK60" s="3411"/>
      <c r="XL60" s="3411"/>
      <c r="XM60" s="3411"/>
      <c r="XN60" s="3411"/>
      <c r="XO60" s="3411"/>
      <c r="XP60" s="3411"/>
      <c r="XQ60" s="3411"/>
      <c r="XR60" s="3411"/>
      <c r="XS60" s="3411"/>
      <c r="XT60" s="3411"/>
      <c r="XU60" s="3411"/>
      <c r="XV60" s="3411"/>
      <c r="XW60" s="3411"/>
      <c r="XX60" s="3411"/>
      <c r="XY60" s="3411"/>
      <c r="XZ60" s="3411"/>
      <c r="YA60" s="3411"/>
      <c r="YB60" s="3411"/>
      <c r="YC60" s="3411"/>
      <c r="YD60" s="3411"/>
      <c r="YE60" s="3411"/>
      <c r="YF60" s="3411"/>
      <c r="YG60" s="3411"/>
      <c r="YH60" s="3411"/>
      <c r="YI60" s="3411"/>
      <c r="YJ60" s="3411"/>
      <c r="YK60" s="3411"/>
      <c r="YL60" s="3411"/>
      <c r="YM60" s="3411"/>
      <c r="YN60" s="3411"/>
      <c r="YO60" s="3411"/>
      <c r="YP60" s="3411"/>
      <c r="YQ60" s="3411"/>
      <c r="YR60" s="3411"/>
      <c r="YS60" s="3411"/>
      <c r="YT60" s="3411"/>
      <c r="YU60" s="3411"/>
      <c r="YV60" s="3411"/>
      <c r="YW60" s="3411"/>
      <c r="YX60" s="3411"/>
      <c r="YY60" s="3411"/>
      <c r="YZ60" s="3411"/>
      <c r="ZA60" s="3411"/>
      <c r="ZB60" s="3411"/>
      <c r="ZC60" s="3411"/>
      <c r="ZD60" s="3411"/>
      <c r="ZE60" s="3411"/>
      <c r="ZF60" s="3411"/>
      <c r="ZG60" s="3411"/>
      <c r="ZH60" s="3411"/>
      <c r="ZI60" s="3411"/>
      <c r="ZJ60" s="3411"/>
      <c r="ZK60" s="3411"/>
      <c r="ZL60" s="3411"/>
      <c r="ZM60" s="3411"/>
      <c r="ZN60" s="3411"/>
      <c r="ZO60" s="3411"/>
      <c r="ZP60" s="3411"/>
      <c r="ZQ60" s="3411"/>
      <c r="ZR60" s="3411"/>
      <c r="ZS60" s="3411"/>
      <c r="ZT60" s="3411"/>
      <c r="ZU60" s="3411"/>
      <c r="ZV60" s="3411"/>
      <c r="ZW60" s="3411"/>
      <c r="ZX60" s="3411"/>
      <c r="ZY60" s="3411"/>
      <c r="ZZ60" s="3411"/>
      <c r="AAA60" s="3411"/>
      <c r="AAB60" s="3411"/>
    </row>
    <row r="61" spans="2:704" ht="21" customHeight="1">
      <c r="B61" s="3413">
        <v>56</v>
      </c>
      <c r="C61" s="3417" t="s">
        <v>6403</v>
      </c>
      <c r="D61" s="3416" t="s">
        <v>6318</v>
      </c>
      <c r="E61" s="3413" t="s">
        <v>6294</v>
      </c>
      <c r="F61" s="3413"/>
      <c r="G61" s="3413" t="s">
        <v>3903</v>
      </c>
      <c r="H61" s="3411"/>
      <c r="I61" s="3411"/>
      <c r="J61" s="3411"/>
      <c r="K61" s="3411"/>
      <c r="L61" s="3411"/>
      <c r="M61" s="3411"/>
      <c r="N61" s="3411"/>
      <c r="O61" s="3411"/>
      <c r="P61" s="3411"/>
      <c r="Q61" s="3411"/>
      <c r="R61" s="3411"/>
      <c r="S61" s="3411"/>
      <c r="T61" s="3411"/>
      <c r="U61" s="3411"/>
      <c r="V61" s="3411"/>
      <c r="W61" s="3411"/>
      <c r="X61" s="3411"/>
      <c r="Y61" s="3411"/>
      <c r="Z61" s="3411"/>
      <c r="AA61" s="3411"/>
      <c r="AB61" s="3411"/>
      <c r="AC61" s="3411"/>
      <c r="AD61" s="3411"/>
      <c r="AE61" s="3411"/>
      <c r="AF61" s="3411"/>
      <c r="AG61" s="3411"/>
      <c r="AH61" s="3411"/>
      <c r="AI61" s="3411"/>
      <c r="AJ61" s="3411"/>
      <c r="AK61" s="3411"/>
      <c r="AL61" s="3411"/>
      <c r="AM61" s="3411"/>
      <c r="AN61" s="3411"/>
      <c r="AO61" s="3411"/>
      <c r="AP61" s="3411"/>
      <c r="AQ61" s="3411"/>
      <c r="AR61" s="3411"/>
      <c r="AS61" s="3411"/>
      <c r="AT61" s="3411"/>
      <c r="AU61" s="3411"/>
      <c r="AV61" s="3411"/>
      <c r="AW61" s="3411"/>
      <c r="AX61" s="3411"/>
      <c r="AY61" s="3411"/>
      <c r="AZ61" s="3411"/>
      <c r="BA61" s="3411"/>
      <c r="BB61" s="3411"/>
      <c r="BC61" s="3411"/>
      <c r="BD61" s="3411"/>
      <c r="BE61" s="3411"/>
      <c r="BF61" s="3411"/>
      <c r="BG61" s="3411"/>
      <c r="BH61" s="3411"/>
      <c r="BI61" s="3411"/>
      <c r="BJ61" s="3411"/>
      <c r="BK61" s="3411"/>
      <c r="BL61" s="3411"/>
      <c r="BM61" s="3411"/>
      <c r="BN61" s="3411"/>
      <c r="BO61" s="3411"/>
      <c r="BP61" s="3411"/>
      <c r="BQ61" s="3411"/>
      <c r="BR61" s="3411"/>
      <c r="BS61" s="3411"/>
      <c r="BT61" s="3411"/>
      <c r="BU61" s="3411"/>
      <c r="BV61" s="3411"/>
      <c r="BW61" s="3411"/>
      <c r="BX61" s="3411"/>
      <c r="BY61" s="3411"/>
      <c r="BZ61" s="3411"/>
      <c r="CA61" s="3411"/>
      <c r="CB61" s="3411"/>
      <c r="CC61" s="3411"/>
      <c r="CD61" s="3411"/>
      <c r="CE61" s="3411"/>
      <c r="CF61" s="3411"/>
      <c r="CG61" s="3411"/>
      <c r="CH61" s="3411"/>
      <c r="CI61" s="3411"/>
      <c r="CJ61" s="3411"/>
      <c r="CK61" s="3411"/>
      <c r="CL61" s="3411"/>
      <c r="CM61" s="3411"/>
      <c r="CN61" s="3411"/>
      <c r="CO61" s="3411"/>
      <c r="CP61" s="3411"/>
      <c r="CQ61" s="3411"/>
      <c r="CR61" s="3411"/>
      <c r="CS61" s="3411"/>
      <c r="CT61" s="3411"/>
      <c r="CU61" s="3411"/>
      <c r="CV61" s="3411"/>
      <c r="CW61" s="3411"/>
      <c r="CX61" s="3411"/>
      <c r="CY61" s="3411"/>
      <c r="CZ61" s="3411"/>
      <c r="DA61" s="3411"/>
      <c r="DB61" s="3411"/>
      <c r="DC61" s="3411"/>
      <c r="DD61" s="3411"/>
      <c r="DE61" s="3411"/>
      <c r="DF61" s="3411"/>
      <c r="DG61" s="3411"/>
      <c r="DH61" s="3411"/>
      <c r="DI61" s="3411"/>
      <c r="DJ61" s="3411"/>
      <c r="DK61" s="3411"/>
      <c r="DL61" s="3411"/>
      <c r="DM61" s="3411"/>
      <c r="DN61" s="3411"/>
      <c r="DO61" s="3411"/>
      <c r="DP61" s="3411"/>
      <c r="DQ61" s="3411"/>
      <c r="DR61" s="3411"/>
      <c r="DS61" s="3411"/>
      <c r="DT61" s="3411"/>
      <c r="DU61" s="3411"/>
      <c r="DV61" s="3411"/>
      <c r="DW61" s="3411"/>
      <c r="DX61" s="3411"/>
      <c r="DY61" s="3411"/>
      <c r="DZ61" s="3411"/>
      <c r="EA61" s="3411"/>
      <c r="EB61" s="3411"/>
      <c r="EC61" s="3411"/>
      <c r="ED61" s="3411"/>
      <c r="EE61" s="3411"/>
      <c r="EF61" s="3411"/>
      <c r="EG61" s="3411"/>
      <c r="EH61" s="3411"/>
      <c r="EI61" s="3411"/>
      <c r="EJ61" s="3411"/>
      <c r="EK61" s="3411"/>
      <c r="EL61" s="3411"/>
      <c r="EM61" s="3411"/>
      <c r="EN61" s="3411"/>
      <c r="EO61" s="3411"/>
      <c r="EP61" s="3411"/>
      <c r="EQ61" s="3411"/>
      <c r="ER61" s="3411"/>
      <c r="ES61" s="3411"/>
      <c r="ET61" s="3411"/>
      <c r="EU61" s="3411"/>
      <c r="EV61" s="3411"/>
      <c r="EW61" s="3411"/>
      <c r="EX61" s="3411"/>
      <c r="EY61" s="3411"/>
      <c r="EZ61" s="3411"/>
      <c r="FA61" s="3411"/>
      <c r="FB61" s="3411"/>
      <c r="FC61" s="3411"/>
      <c r="FD61" s="3411"/>
      <c r="FE61" s="3411"/>
      <c r="FF61" s="3411"/>
      <c r="FG61" s="3411"/>
      <c r="FH61" s="3411"/>
      <c r="FI61" s="3411"/>
      <c r="FJ61" s="3411"/>
      <c r="FK61" s="3411"/>
      <c r="FL61" s="3411"/>
      <c r="FM61" s="3411"/>
      <c r="FN61" s="3411"/>
      <c r="FO61" s="3411"/>
      <c r="FP61" s="3411"/>
      <c r="FQ61" s="3411"/>
      <c r="FR61" s="3411"/>
      <c r="FS61" s="3411"/>
      <c r="FT61" s="3411"/>
      <c r="FU61" s="3411"/>
      <c r="FV61" s="3411"/>
      <c r="FW61" s="3411"/>
      <c r="FX61" s="3411"/>
      <c r="FY61" s="3411"/>
      <c r="FZ61" s="3411"/>
      <c r="GA61" s="3411"/>
      <c r="GB61" s="3411"/>
      <c r="GC61" s="3411"/>
      <c r="GD61" s="3411"/>
      <c r="GE61" s="3411"/>
      <c r="GF61" s="3411"/>
      <c r="GG61" s="3411"/>
      <c r="GH61" s="3411"/>
      <c r="GI61" s="3411"/>
      <c r="GJ61" s="3411"/>
      <c r="GK61" s="3411"/>
      <c r="GL61" s="3411"/>
      <c r="GM61" s="3411"/>
      <c r="GN61" s="3411"/>
      <c r="GO61" s="3411"/>
      <c r="GP61" s="3411"/>
      <c r="GQ61" s="3411"/>
      <c r="GR61" s="3411"/>
      <c r="GS61" s="3411"/>
      <c r="GT61" s="3411"/>
      <c r="GU61" s="3411"/>
      <c r="GV61" s="3411"/>
      <c r="GW61" s="3411"/>
      <c r="GX61" s="3411"/>
      <c r="GY61" s="3411"/>
      <c r="GZ61" s="3411"/>
      <c r="HA61" s="3411"/>
      <c r="HB61" s="3411"/>
      <c r="HC61" s="3411"/>
      <c r="HD61" s="3411"/>
      <c r="HE61" s="3411"/>
      <c r="HF61" s="3411"/>
      <c r="HG61" s="3411"/>
      <c r="HH61" s="3411"/>
      <c r="HI61" s="3411"/>
      <c r="HJ61" s="3411"/>
      <c r="HK61" s="3411"/>
      <c r="HL61" s="3411"/>
      <c r="HM61" s="3411"/>
      <c r="HN61" s="3411"/>
      <c r="HO61" s="3411"/>
      <c r="HP61" s="3411"/>
      <c r="HQ61" s="3411"/>
      <c r="HR61" s="3411"/>
      <c r="HS61" s="3411"/>
      <c r="HT61" s="3411"/>
      <c r="HU61" s="3411"/>
      <c r="HV61" s="3411"/>
      <c r="HW61" s="3411"/>
      <c r="HX61" s="3411"/>
      <c r="HY61" s="3411"/>
      <c r="HZ61" s="3411"/>
      <c r="IA61" s="3411"/>
      <c r="IB61" s="3411"/>
      <c r="IC61" s="3411"/>
      <c r="ID61" s="3411"/>
      <c r="IE61" s="3411"/>
      <c r="IF61" s="3411"/>
      <c r="IG61" s="3411"/>
      <c r="IH61" s="3411"/>
      <c r="II61" s="3411"/>
      <c r="IJ61" s="3411"/>
      <c r="IK61" s="3411"/>
      <c r="IL61" s="3411"/>
      <c r="IM61" s="3411"/>
      <c r="IN61" s="3411"/>
      <c r="IO61" s="3411"/>
      <c r="IP61" s="3411"/>
      <c r="IQ61" s="3411"/>
      <c r="IR61" s="3411"/>
      <c r="IS61" s="3411"/>
      <c r="IT61" s="3411"/>
      <c r="IU61" s="3411"/>
      <c r="IV61" s="3411"/>
      <c r="IW61" s="3411"/>
      <c r="IX61" s="3411"/>
      <c r="IY61" s="3411"/>
      <c r="IZ61" s="3411"/>
      <c r="JA61" s="3411"/>
      <c r="JB61" s="3411"/>
      <c r="JC61" s="3411"/>
      <c r="JD61" s="3411"/>
      <c r="JE61" s="3411"/>
      <c r="JF61" s="3411"/>
      <c r="JG61" s="3411"/>
      <c r="JH61" s="3411"/>
      <c r="JI61" s="3411"/>
      <c r="JJ61" s="3411"/>
      <c r="JK61" s="3411"/>
      <c r="JL61" s="3411"/>
      <c r="JM61" s="3411"/>
      <c r="JN61" s="3411"/>
      <c r="JO61" s="3411"/>
      <c r="JP61" s="3411"/>
      <c r="JQ61" s="3411"/>
      <c r="JR61" s="3411"/>
      <c r="JS61" s="3411"/>
      <c r="JT61" s="3411"/>
      <c r="JU61" s="3411"/>
      <c r="JV61" s="3411"/>
      <c r="JW61" s="3411"/>
      <c r="JX61" s="3411"/>
      <c r="JY61" s="3411"/>
      <c r="JZ61" s="3411"/>
      <c r="KA61" s="3411"/>
      <c r="KB61" s="3411"/>
      <c r="KC61" s="3411"/>
      <c r="KD61" s="3411"/>
      <c r="KE61" s="3411"/>
      <c r="KF61" s="3411"/>
      <c r="KG61" s="3411"/>
      <c r="KH61" s="3411"/>
      <c r="KI61" s="3411"/>
      <c r="KJ61" s="3411"/>
      <c r="KK61" s="3411"/>
      <c r="KL61" s="3411"/>
      <c r="KM61" s="3411"/>
      <c r="KN61" s="3411"/>
      <c r="KO61" s="3411"/>
      <c r="KP61" s="3411"/>
      <c r="KQ61" s="3411"/>
      <c r="KR61" s="3411"/>
      <c r="KS61" s="3411"/>
      <c r="KT61" s="3411"/>
      <c r="KU61" s="3411"/>
      <c r="KV61" s="3411"/>
      <c r="KW61" s="3411"/>
      <c r="KX61" s="3411"/>
      <c r="KY61" s="3411"/>
      <c r="KZ61" s="3411"/>
      <c r="LA61" s="3411"/>
      <c r="LB61" s="3411"/>
      <c r="LC61" s="3411"/>
      <c r="LD61" s="3411"/>
      <c r="LE61" s="3411"/>
      <c r="LF61" s="3411"/>
      <c r="LG61" s="3411"/>
      <c r="LH61" s="3411"/>
      <c r="LI61" s="3411"/>
      <c r="LJ61" s="3411"/>
      <c r="LK61" s="3411"/>
      <c r="LL61" s="3411"/>
      <c r="LM61" s="3411"/>
      <c r="LN61" s="3411"/>
      <c r="LO61" s="3411"/>
      <c r="LP61" s="3411"/>
      <c r="LQ61" s="3411"/>
      <c r="LR61" s="3411"/>
      <c r="LS61" s="3411"/>
      <c r="LT61" s="3411"/>
      <c r="LU61" s="3411"/>
      <c r="LV61" s="3411"/>
      <c r="LW61" s="3411"/>
      <c r="LX61" s="3411"/>
      <c r="LY61" s="3411"/>
      <c r="LZ61" s="3411"/>
      <c r="MA61" s="3411"/>
      <c r="MB61" s="3411"/>
      <c r="MC61" s="3411"/>
      <c r="MD61" s="3411"/>
      <c r="ME61" s="3411"/>
      <c r="MF61" s="3411"/>
      <c r="MG61" s="3411"/>
      <c r="MH61" s="3411"/>
      <c r="MI61" s="3411"/>
      <c r="MJ61" s="3411"/>
      <c r="MK61" s="3411"/>
      <c r="ML61" s="3411"/>
      <c r="MM61" s="3411"/>
      <c r="MN61" s="3411"/>
      <c r="MO61" s="3411"/>
      <c r="MP61" s="3411"/>
      <c r="MQ61" s="3411"/>
      <c r="MR61" s="3411"/>
      <c r="MS61" s="3411"/>
      <c r="MT61" s="3411"/>
      <c r="MU61" s="3411"/>
      <c r="MV61" s="3411"/>
      <c r="MW61" s="3411"/>
      <c r="MX61" s="3411"/>
      <c r="MY61" s="3411"/>
      <c r="MZ61" s="3411"/>
      <c r="NA61" s="3411"/>
      <c r="NB61" s="3411"/>
      <c r="NC61" s="3411"/>
      <c r="ND61" s="3411"/>
      <c r="NE61" s="3411"/>
      <c r="NF61" s="3411"/>
      <c r="NG61" s="3411"/>
      <c r="NH61" s="3411"/>
      <c r="NI61" s="3411"/>
      <c r="NJ61" s="3411"/>
      <c r="NK61" s="3411"/>
      <c r="NL61" s="3411"/>
      <c r="NM61" s="3411"/>
      <c r="NN61" s="3411"/>
      <c r="NO61" s="3411"/>
      <c r="NP61" s="3411"/>
      <c r="NQ61" s="3411"/>
      <c r="NR61" s="3411"/>
      <c r="NS61" s="3411"/>
      <c r="NT61" s="3411"/>
      <c r="NU61" s="3411"/>
      <c r="NV61" s="3411"/>
      <c r="NW61" s="3411"/>
      <c r="NX61" s="3411"/>
      <c r="NY61" s="3411"/>
      <c r="NZ61" s="3411"/>
      <c r="OA61" s="3411"/>
      <c r="OB61" s="3411"/>
      <c r="OC61" s="3411"/>
      <c r="OD61" s="3411"/>
      <c r="OE61" s="3411"/>
      <c r="OF61" s="3411"/>
      <c r="OG61" s="3411"/>
      <c r="OH61" s="3411"/>
      <c r="OI61" s="3411"/>
      <c r="OJ61" s="3411"/>
      <c r="OK61" s="3411"/>
      <c r="OL61" s="3411"/>
      <c r="OM61" s="3411"/>
      <c r="ON61" s="3411"/>
      <c r="OO61" s="3411"/>
      <c r="OP61" s="3411"/>
      <c r="OQ61" s="3411"/>
      <c r="OR61" s="3411"/>
      <c r="OS61" s="3411"/>
      <c r="OT61" s="3411"/>
      <c r="OU61" s="3411"/>
      <c r="OV61" s="3411"/>
      <c r="OW61" s="3411"/>
      <c r="OX61" s="3411"/>
      <c r="OY61" s="3411"/>
      <c r="OZ61" s="3411"/>
      <c r="PA61" s="3411"/>
      <c r="PB61" s="3411"/>
      <c r="PC61" s="3411"/>
      <c r="PD61" s="3411"/>
      <c r="PE61" s="3411"/>
      <c r="PF61" s="3411"/>
      <c r="PG61" s="3411"/>
      <c r="PH61" s="3411"/>
      <c r="PI61" s="3411"/>
      <c r="PJ61" s="3411"/>
      <c r="PK61" s="3411"/>
      <c r="PL61" s="3411"/>
      <c r="PM61" s="3411"/>
      <c r="PN61" s="3411"/>
      <c r="PO61" s="3411"/>
      <c r="PP61" s="3411"/>
      <c r="PQ61" s="3411"/>
      <c r="PR61" s="3411"/>
      <c r="PS61" s="3411"/>
      <c r="PT61" s="3411"/>
      <c r="PU61" s="3411"/>
      <c r="PV61" s="3411"/>
      <c r="PW61" s="3411"/>
      <c r="PX61" s="3411"/>
      <c r="PY61" s="3411"/>
      <c r="PZ61" s="3411"/>
      <c r="QA61" s="3411"/>
      <c r="QB61" s="3411"/>
      <c r="QC61" s="3411"/>
      <c r="QD61" s="3411"/>
      <c r="QE61" s="3411"/>
      <c r="QF61" s="3411"/>
      <c r="QG61" s="3411"/>
      <c r="QH61" s="3411"/>
      <c r="QI61" s="3411"/>
      <c r="QJ61" s="3411"/>
      <c r="QK61" s="3411"/>
      <c r="QL61" s="3411"/>
      <c r="QM61" s="3411"/>
      <c r="QN61" s="3411"/>
      <c r="QO61" s="3411"/>
      <c r="QP61" s="3411"/>
      <c r="QQ61" s="3411"/>
      <c r="QR61" s="3411"/>
      <c r="QS61" s="3411"/>
      <c r="QT61" s="3411"/>
      <c r="QU61" s="3411"/>
      <c r="QV61" s="3411"/>
      <c r="QW61" s="3411"/>
      <c r="QX61" s="3411"/>
      <c r="QY61" s="3411"/>
      <c r="QZ61" s="3411"/>
      <c r="RA61" s="3411"/>
      <c r="RB61" s="3411"/>
      <c r="RC61" s="3411"/>
      <c r="RD61" s="3411"/>
      <c r="RE61" s="3411"/>
      <c r="RF61" s="3411"/>
      <c r="RG61" s="3411"/>
      <c r="RH61" s="3411"/>
      <c r="RI61" s="3411"/>
      <c r="RJ61" s="3411"/>
      <c r="RK61" s="3411"/>
      <c r="RL61" s="3411"/>
      <c r="RM61" s="3411"/>
      <c r="RN61" s="3411"/>
      <c r="RO61" s="3411"/>
      <c r="RP61" s="3411"/>
      <c r="RQ61" s="3411"/>
      <c r="RR61" s="3411"/>
      <c r="RS61" s="3411"/>
      <c r="RT61" s="3411"/>
      <c r="RU61" s="3411"/>
      <c r="RV61" s="3411"/>
      <c r="RW61" s="3411"/>
      <c r="RX61" s="3411"/>
      <c r="RY61" s="3411"/>
      <c r="RZ61" s="3411"/>
      <c r="SA61" s="3411"/>
      <c r="SB61" s="3411"/>
      <c r="SC61" s="3411"/>
      <c r="SD61" s="3411"/>
      <c r="SE61" s="3411"/>
      <c r="SF61" s="3411"/>
      <c r="SG61" s="3411"/>
      <c r="SH61" s="3411"/>
      <c r="SI61" s="3411"/>
      <c r="SJ61" s="3411"/>
      <c r="SK61" s="3411"/>
      <c r="SL61" s="3411"/>
      <c r="SM61" s="3411"/>
      <c r="SN61" s="3411"/>
      <c r="SO61" s="3411"/>
      <c r="SP61" s="3411"/>
      <c r="SQ61" s="3411"/>
      <c r="SR61" s="3411"/>
      <c r="SS61" s="3411"/>
      <c r="ST61" s="3411"/>
      <c r="SU61" s="3411"/>
      <c r="SV61" s="3411"/>
      <c r="SW61" s="3411"/>
      <c r="SX61" s="3411"/>
      <c r="SY61" s="3411"/>
      <c r="SZ61" s="3411"/>
      <c r="TA61" s="3411"/>
      <c r="TB61" s="3411"/>
      <c r="TC61" s="3411"/>
      <c r="TD61" s="3411"/>
      <c r="TE61" s="3411"/>
      <c r="TF61" s="3411"/>
      <c r="TG61" s="3411"/>
      <c r="TH61" s="3411"/>
      <c r="TI61" s="3411"/>
      <c r="TJ61" s="3411"/>
      <c r="TK61" s="3411"/>
      <c r="TL61" s="3411"/>
      <c r="TM61" s="3411"/>
      <c r="TN61" s="3411"/>
      <c r="TO61" s="3411"/>
      <c r="TP61" s="3411"/>
      <c r="TQ61" s="3411"/>
      <c r="TR61" s="3411"/>
      <c r="TS61" s="3411"/>
      <c r="TT61" s="3411"/>
      <c r="TU61" s="3411"/>
      <c r="TV61" s="3411"/>
      <c r="TW61" s="3411"/>
      <c r="TX61" s="3411"/>
      <c r="TY61" s="3411"/>
      <c r="TZ61" s="3411"/>
      <c r="UA61" s="3411"/>
      <c r="UB61" s="3411"/>
      <c r="UC61" s="3411"/>
      <c r="UD61" s="3411"/>
      <c r="UE61" s="3411"/>
      <c r="UF61" s="3411"/>
      <c r="UG61" s="3411"/>
      <c r="UH61" s="3411"/>
      <c r="UI61" s="3411"/>
      <c r="UJ61" s="3411"/>
      <c r="UK61" s="3411"/>
      <c r="UL61" s="3411"/>
      <c r="UM61" s="3411"/>
      <c r="UN61" s="3411"/>
      <c r="UO61" s="3411"/>
      <c r="UP61" s="3411"/>
      <c r="UQ61" s="3411"/>
      <c r="UR61" s="3411"/>
      <c r="US61" s="3411"/>
      <c r="UT61" s="3411"/>
      <c r="UU61" s="3411"/>
      <c r="UV61" s="3411"/>
      <c r="UW61" s="3411"/>
      <c r="UX61" s="3411"/>
      <c r="UY61" s="3411"/>
      <c r="UZ61" s="3411"/>
      <c r="VA61" s="3411"/>
      <c r="VB61" s="3411"/>
      <c r="VC61" s="3411"/>
      <c r="VD61" s="3411"/>
      <c r="VE61" s="3411"/>
      <c r="VF61" s="3411"/>
      <c r="VG61" s="3411"/>
      <c r="VH61" s="3411"/>
      <c r="VI61" s="3411"/>
      <c r="VJ61" s="3411"/>
      <c r="VK61" s="3411"/>
      <c r="VL61" s="3411"/>
      <c r="VM61" s="3411"/>
      <c r="VN61" s="3411"/>
      <c r="VO61" s="3411"/>
      <c r="VP61" s="3411"/>
      <c r="VQ61" s="3411"/>
      <c r="VR61" s="3411"/>
      <c r="VS61" s="3411"/>
      <c r="VT61" s="3411"/>
      <c r="VU61" s="3411"/>
      <c r="VV61" s="3411"/>
      <c r="VW61" s="3411"/>
      <c r="VX61" s="3411"/>
      <c r="VY61" s="3411"/>
      <c r="VZ61" s="3411"/>
      <c r="WA61" s="3411"/>
      <c r="WB61" s="3411"/>
      <c r="WC61" s="3411"/>
      <c r="WD61" s="3411"/>
      <c r="WE61" s="3411"/>
      <c r="WF61" s="3411"/>
      <c r="WG61" s="3411"/>
      <c r="WH61" s="3411"/>
      <c r="WI61" s="3411"/>
      <c r="WJ61" s="3411"/>
      <c r="WK61" s="3411"/>
      <c r="WL61" s="3411"/>
      <c r="WM61" s="3411"/>
      <c r="WN61" s="3411"/>
      <c r="WO61" s="3411"/>
      <c r="WP61" s="3411"/>
      <c r="WQ61" s="3411"/>
      <c r="WR61" s="3411"/>
      <c r="WS61" s="3411"/>
      <c r="WT61" s="3411"/>
      <c r="WU61" s="3411"/>
      <c r="WV61" s="3411"/>
      <c r="WW61" s="3411"/>
      <c r="WX61" s="3411"/>
      <c r="WY61" s="3411"/>
      <c r="WZ61" s="3411"/>
      <c r="XA61" s="3411"/>
      <c r="XB61" s="3411"/>
      <c r="XC61" s="3411"/>
      <c r="XD61" s="3411"/>
      <c r="XE61" s="3411"/>
      <c r="XF61" s="3411"/>
      <c r="XG61" s="3411"/>
      <c r="XH61" s="3411"/>
      <c r="XI61" s="3411"/>
      <c r="XJ61" s="3411"/>
      <c r="XK61" s="3411"/>
      <c r="XL61" s="3411"/>
      <c r="XM61" s="3411"/>
      <c r="XN61" s="3411"/>
      <c r="XO61" s="3411"/>
      <c r="XP61" s="3411"/>
      <c r="XQ61" s="3411"/>
      <c r="XR61" s="3411"/>
      <c r="XS61" s="3411"/>
      <c r="XT61" s="3411"/>
      <c r="XU61" s="3411"/>
      <c r="XV61" s="3411"/>
      <c r="XW61" s="3411"/>
      <c r="XX61" s="3411"/>
      <c r="XY61" s="3411"/>
      <c r="XZ61" s="3411"/>
      <c r="YA61" s="3411"/>
      <c r="YB61" s="3411"/>
      <c r="YC61" s="3411"/>
      <c r="YD61" s="3411"/>
      <c r="YE61" s="3411"/>
      <c r="YF61" s="3411"/>
      <c r="YG61" s="3411"/>
      <c r="YH61" s="3411"/>
      <c r="YI61" s="3411"/>
      <c r="YJ61" s="3411"/>
      <c r="YK61" s="3411"/>
      <c r="YL61" s="3411"/>
      <c r="YM61" s="3411"/>
      <c r="YN61" s="3411"/>
      <c r="YO61" s="3411"/>
      <c r="YP61" s="3411"/>
      <c r="YQ61" s="3411"/>
      <c r="YR61" s="3411"/>
      <c r="YS61" s="3411"/>
      <c r="YT61" s="3411"/>
      <c r="YU61" s="3411"/>
      <c r="YV61" s="3411"/>
      <c r="YW61" s="3411"/>
      <c r="YX61" s="3411"/>
      <c r="YY61" s="3411"/>
      <c r="YZ61" s="3411"/>
      <c r="ZA61" s="3411"/>
      <c r="ZB61" s="3411"/>
      <c r="ZC61" s="3411"/>
      <c r="ZD61" s="3411"/>
      <c r="ZE61" s="3411"/>
      <c r="ZF61" s="3411"/>
      <c r="ZG61" s="3411"/>
      <c r="ZH61" s="3411"/>
      <c r="ZI61" s="3411"/>
      <c r="ZJ61" s="3411"/>
      <c r="ZK61" s="3411"/>
      <c r="ZL61" s="3411"/>
      <c r="ZM61" s="3411"/>
      <c r="ZN61" s="3411"/>
      <c r="ZO61" s="3411"/>
      <c r="ZP61" s="3411"/>
      <c r="ZQ61" s="3411"/>
      <c r="ZR61" s="3411"/>
      <c r="ZS61" s="3411"/>
      <c r="ZT61" s="3411"/>
      <c r="ZU61" s="3411"/>
      <c r="ZV61" s="3411"/>
      <c r="ZW61" s="3411"/>
      <c r="ZX61" s="3411"/>
      <c r="ZY61" s="3411"/>
      <c r="ZZ61" s="3411"/>
      <c r="AAA61" s="3411"/>
      <c r="AAB61" s="3411"/>
    </row>
    <row r="62" spans="2:704" ht="21" customHeight="1">
      <c r="B62" s="3413">
        <v>57</v>
      </c>
      <c r="C62" s="3417" t="s">
        <v>6405</v>
      </c>
      <c r="D62" s="3416" t="s">
        <v>6320</v>
      </c>
      <c r="E62" s="3413" t="s">
        <v>6294</v>
      </c>
      <c r="F62" s="3413"/>
      <c r="G62" s="3413" t="s">
        <v>3903</v>
      </c>
      <c r="H62" s="3411"/>
      <c r="I62" s="3411"/>
      <c r="J62" s="3411"/>
      <c r="K62" s="3411"/>
      <c r="L62" s="3411"/>
      <c r="M62" s="3411"/>
      <c r="N62" s="3411"/>
      <c r="O62" s="3411"/>
      <c r="P62" s="3411"/>
      <c r="Q62" s="3411"/>
      <c r="R62" s="3411"/>
      <c r="S62" s="3411"/>
      <c r="T62" s="3411"/>
      <c r="U62" s="3411"/>
      <c r="V62" s="3411"/>
      <c r="W62" s="3411"/>
      <c r="X62" s="3411"/>
      <c r="Y62" s="3411"/>
      <c r="Z62" s="3411"/>
      <c r="AA62" s="3411"/>
      <c r="AB62" s="3411"/>
      <c r="AC62" s="3411"/>
      <c r="AD62" s="3411"/>
      <c r="AE62" s="3411"/>
      <c r="AF62" s="3411"/>
      <c r="AG62" s="3411"/>
      <c r="AH62" s="3411"/>
      <c r="AI62" s="3411"/>
      <c r="AJ62" s="3411"/>
      <c r="AK62" s="3411"/>
      <c r="AL62" s="3411"/>
      <c r="AM62" s="3411"/>
      <c r="AN62" s="3411"/>
      <c r="AO62" s="3411"/>
      <c r="AP62" s="3411"/>
      <c r="AQ62" s="3411"/>
      <c r="AR62" s="3411"/>
      <c r="AS62" s="3411"/>
      <c r="AT62" s="3411"/>
      <c r="AU62" s="3411"/>
      <c r="AV62" s="3411"/>
      <c r="AW62" s="3411"/>
      <c r="AX62" s="3411"/>
      <c r="AY62" s="3411"/>
      <c r="AZ62" s="3411"/>
      <c r="BA62" s="3411"/>
      <c r="BB62" s="3411"/>
      <c r="BC62" s="3411"/>
      <c r="BD62" s="3411"/>
      <c r="BE62" s="3411"/>
      <c r="BF62" s="3411"/>
      <c r="BG62" s="3411"/>
      <c r="BH62" s="3411"/>
      <c r="BI62" s="3411"/>
      <c r="BJ62" s="3411"/>
      <c r="BK62" s="3411"/>
      <c r="BL62" s="3411"/>
      <c r="BM62" s="3411"/>
      <c r="BN62" s="3411"/>
      <c r="BO62" s="3411"/>
      <c r="BP62" s="3411"/>
      <c r="BQ62" s="3411"/>
      <c r="BR62" s="3411"/>
      <c r="BS62" s="3411"/>
      <c r="BT62" s="3411"/>
      <c r="BU62" s="3411"/>
      <c r="BV62" s="3411"/>
      <c r="BW62" s="3411"/>
      <c r="BX62" s="3411"/>
      <c r="BY62" s="3411"/>
      <c r="BZ62" s="3411"/>
      <c r="CA62" s="3411"/>
      <c r="CB62" s="3411"/>
      <c r="CC62" s="3411"/>
      <c r="CD62" s="3411"/>
      <c r="CE62" s="3411"/>
      <c r="CF62" s="3411"/>
      <c r="CG62" s="3411"/>
      <c r="CH62" s="3411"/>
      <c r="CI62" s="3411"/>
      <c r="CJ62" s="3411"/>
      <c r="CK62" s="3411"/>
      <c r="CL62" s="3411"/>
      <c r="CM62" s="3411"/>
      <c r="CN62" s="3411"/>
      <c r="CO62" s="3411"/>
      <c r="CP62" s="3411"/>
      <c r="CQ62" s="3411"/>
      <c r="CR62" s="3411"/>
      <c r="CS62" s="3411"/>
      <c r="CT62" s="3411"/>
      <c r="CU62" s="3411"/>
      <c r="CV62" s="3411"/>
      <c r="CW62" s="3411"/>
      <c r="CX62" s="3411"/>
      <c r="CY62" s="3411"/>
      <c r="CZ62" s="3411"/>
      <c r="DA62" s="3411"/>
      <c r="DB62" s="3411"/>
      <c r="DC62" s="3411"/>
      <c r="DD62" s="3411"/>
      <c r="DE62" s="3411"/>
      <c r="DF62" s="3411"/>
      <c r="DG62" s="3411"/>
      <c r="DH62" s="3411"/>
      <c r="DI62" s="3411"/>
      <c r="DJ62" s="3411"/>
      <c r="DK62" s="3411"/>
      <c r="DL62" s="3411"/>
      <c r="DM62" s="3411"/>
      <c r="DN62" s="3411"/>
      <c r="DO62" s="3411"/>
      <c r="DP62" s="3411"/>
      <c r="DQ62" s="3411"/>
      <c r="DR62" s="3411"/>
      <c r="DS62" s="3411"/>
      <c r="DT62" s="3411"/>
      <c r="DU62" s="3411"/>
      <c r="DV62" s="3411"/>
      <c r="DW62" s="3411"/>
      <c r="DX62" s="3411"/>
      <c r="DY62" s="3411"/>
      <c r="DZ62" s="3411"/>
      <c r="EA62" s="3411"/>
      <c r="EB62" s="3411"/>
      <c r="EC62" s="3411"/>
      <c r="ED62" s="3411"/>
      <c r="EE62" s="3411"/>
      <c r="EF62" s="3411"/>
      <c r="EG62" s="3411"/>
      <c r="EH62" s="3411"/>
      <c r="EI62" s="3411"/>
      <c r="EJ62" s="3411"/>
      <c r="EK62" s="3411"/>
      <c r="EL62" s="3411"/>
      <c r="EM62" s="3411"/>
      <c r="EN62" s="3411"/>
      <c r="EO62" s="3411"/>
      <c r="EP62" s="3411"/>
      <c r="EQ62" s="3411"/>
      <c r="ER62" s="3411"/>
      <c r="ES62" s="3411"/>
      <c r="ET62" s="3411"/>
      <c r="EU62" s="3411"/>
      <c r="EV62" s="3411"/>
      <c r="EW62" s="3411"/>
      <c r="EX62" s="3411"/>
      <c r="EY62" s="3411"/>
      <c r="EZ62" s="3411"/>
      <c r="FA62" s="3411"/>
      <c r="FB62" s="3411"/>
      <c r="FC62" s="3411"/>
      <c r="FD62" s="3411"/>
      <c r="FE62" s="3411"/>
      <c r="FF62" s="3411"/>
      <c r="FG62" s="3411"/>
      <c r="FH62" s="3411"/>
      <c r="FI62" s="3411"/>
      <c r="FJ62" s="3411"/>
      <c r="FK62" s="3411"/>
      <c r="FL62" s="3411"/>
      <c r="FM62" s="3411"/>
      <c r="FN62" s="3411"/>
      <c r="FO62" s="3411"/>
      <c r="FP62" s="3411"/>
      <c r="FQ62" s="3411"/>
      <c r="FR62" s="3411"/>
      <c r="FS62" s="3411"/>
      <c r="FT62" s="3411"/>
      <c r="FU62" s="3411"/>
      <c r="FV62" s="3411"/>
      <c r="FW62" s="3411"/>
      <c r="FX62" s="3411"/>
      <c r="FY62" s="3411"/>
      <c r="FZ62" s="3411"/>
      <c r="GA62" s="3411"/>
      <c r="GB62" s="3411"/>
      <c r="GC62" s="3411"/>
      <c r="GD62" s="3411"/>
      <c r="GE62" s="3411"/>
      <c r="GF62" s="3411"/>
      <c r="GG62" s="3411"/>
      <c r="GH62" s="3411"/>
      <c r="GI62" s="3411"/>
      <c r="GJ62" s="3411"/>
      <c r="GK62" s="3411"/>
      <c r="GL62" s="3411"/>
      <c r="GM62" s="3411"/>
      <c r="GN62" s="3411"/>
      <c r="GO62" s="3411"/>
      <c r="GP62" s="3411"/>
      <c r="GQ62" s="3411"/>
      <c r="GR62" s="3411"/>
      <c r="GS62" s="3411"/>
      <c r="GT62" s="3411"/>
      <c r="GU62" s="3411"/>
      <c r="GV62" s="3411"/>
      <c r="GW62" s="3411"/>
      <c r="GX62" s="3411"/>
      <c r="GY62" s="3411"/>
      <c r="GZ62" s="3411"/>
      <c r="HA62" s="3411"/>
      <c r="HB62" s="3411"/>
      <c r="HC62" s="3411"/>
      <c r="HD62" s="3411"/>
      <c r="HE62" s="3411"/>
      <c r="HF62" s="3411"/>
      <c r="HG62" s="3411"/>
      <c r="HH62" s="3411"/>
      <c r="HI62" s="3411"/>
      <c r="HJ62" s="3411"/>
      <c r="HK62" s="3411"/>
      <c r="HL62" s="3411"/>
      <c r="HM62" s="3411"/>
      <c r="HN62" s="3411"/>
      <c r="HO62" s="3411"/>
      <c r="HP62" s="3411"/>
      <c r="HQ62" s="3411"/>
      <c r="HR62" s="3411"/>
      <c r="HS62" s="3411"/>
      <c r="HT62" s="3411"/>
      <c r="HU62" s="3411"/>
      <c r="HV62" s="3411"/>
      <c r="HW62" s="3411"/>
      <c r="HX62" s="3411"/>
      <c r="HY62" s="3411"/>
      <c r="HZ62" s="3411"/>
      <c r="IA62" s="3411"/>
      <c r="IB62" s="3411"/>
      <c r="IC62" s="3411"/>
      <c r="ID62" s="3411"/>
      <c r="IE62" s="3411"/>
      <c r="IF62" s="3411"/>
      <c r="IG62" s="3411"/>
      <c r="IH62" s="3411"/>
      <c r="II62" s="3411"/>
      <c r="IJ62" s="3411"/>
      <c r="IK62" s="3411"/>
      <c r="IL62" s="3411"/>
      <c r="IM62" s="3411"/>
      <c r="IN62" s="3411"/>
      <c r="IO62" s="3411"/>
      <c r="IP62" s="3411"/>
      <c r="IQ62" s="3411"/>
      <c r="IR62" s="3411"/>
      <c r="IS62" s="3411"/>
      <c r="IT62" s="3411"/>
      <c r="IU62" s="3411"/>
      <c r="IV62" s="3411"/>
      <c r="IW62" s="3411"/>
      <c r="IX62" s="3411"/>
      <c r="IY62" s="3411"/>
      <c r="IZ62" s="3411"/>
      <c r="JA62" s="3411"/>
      <c r="JB62" s="3411"/>
      <c r="JC62" s="3411"/>
      <c r="JD62" s="3411"/>
      <c r="JE62" s="3411"/>
      <c r="JF62" s="3411"/>
      <c r="JG62" s="3411"/>
      <c r="JH62" s="3411"/>
      <c r="JI62" s="3411"/>
      <c r="JJ62" s="3411"/>
      <c r="JK62" s="3411"/>
      <c r="JL62" s="3411"/>
      <c r="JM62" s="3411"/>
      <c r="JN62" s="3411"/>
      <c r="JO62" s="3411"/>
      <c r="JP62" s="3411"/>
      <c r="JQ62" s="3411"/>
      <c r="JR62" s="3411"/>
      <c r="JS62" s="3411"/>
      <c r="JT62" s="3411"/>
      <c r="JU62" s="3411"/>
      <c r="JV62" s="3411"/>
      <c r="JW62" s="3411"/>
      <c r="JX62" s="3411"/>
      <c r="JY62" s="3411"/>
      <c r="JZ62" s="3411"/>
      <c r="KA62" s="3411"/>
      <c r="KB62" s="3411"/>
      <c r="KC62" s="3411"/>
      <c r="KD62" s="3411"/>
      <c r="KE62" s="3411"/>
      <c r="KF62" s="3411"/>
      <c r="KG62" s="3411"/>
      <c r="KH62" s="3411"/>
      <c r="KI62" s="3411"/>
      <c r="KJ62" s="3411"/>
      <c r="KK62" s="3411"/>
      <c r="KL62" s="3411"/>
      <c r="KM62" s="3411"/>
      <c r="KN62" s="3411"/>
      <c r="KO62" s="3411"/>
      <c r="KP62" s="3411"/>
      <c r="KQ62" s="3411"/>
      <c r="KR62" s="3411"/>
      <c r="KS62" s="3411"/>
      <c r="KT62" s="3411"/>
      <c r="KU62" s="3411"/>
      <c r="KV62" s="3411"/>
      <c r="KW62" s="3411"/>
      <c r="KX62" s="3411"/>
      <c r="KY62" s="3411"/>
      <c r="KZ62" s="3411"/>
      <c r="LA62" s="3411"/>
      <c r="LB62" s="3411"/>
      <c r="LC62" s="3411"/>
      <c r="LD62" s="3411"/>
      <c r="LE62" s="3411"/>
      <c r="LF62" s="3411"/>
      <c r="LG62" s="3411"/>
      <c r="LH62" s="3411"/>
      <c r="LI62" s="3411"/>
      <c r="LJ62" s="3411"/>
      <c r="LK62" s="3411"/>
      <c r="LL62" s="3411"/>
      <c r="LM62" s="3411"/>
      <c r="LN62" s="3411"/>
      <c r="LO62" s="3411"/>
      <c r="LP62" s="3411"/>
      <c r="LQ62" s="3411"/>
      <c r="LR62" s="3411"/>
      <c r="LS62" s="3411"/>
      <c r="LT62" s="3411"/>
      <c r="LU62" s="3411"/>
      <c r="LV62" s="3411"/>
      <c r="LW62" s="3411"/>
      <c r="LX62" s="3411"/>
      <c r="LY62" s="3411"/>
      <c r="LZ62" s="3411"/>
      <c r="MA62" s="3411"/>
      <c r="MB62" s="3411"/>
      <c r="MC62" s="3411"/>
      <c r="MD62" s="3411"/>
      <c r="ME62" s="3411"/>
      <c r="MF62" s="3411"/>
      <c r="MG62" s="3411"/>
      <c r="MH62" s="3411"/>
      <c r="MI62" s="3411"/>
      <c r="MJ62" s="3411"/>
      <c r="MK62" s="3411"/>
      <c r="ML62" s="3411"/>
      <c r="MM62" s="3411"/>
      <c r="MN62" s="3411"/>
      <c r="MO62" s="3411"/>
      <c r="MP62" s="3411"/>
      <c r="MQ62" s="3411"/>
      <c r="MR62" s="3411"/>
      <c r="MS62" s="3411"/>
      <c r="MT62" s="3411"/>
      <c r="MU62" s="3411"/>
      <c r="MV62" s="3411"/>
      <c r="MW62" s="3411"/>
      <c r="MX62" s="3411"/>
      <c r="MY62" s="3411"/>
      <c r="MZ62" s="3411"/>
      <c r="NA62" s="3411"/>
      <c r="NB62" s="3411"/>
      <c r="NC62" s="3411"/>
      <c r="ND62" s="3411"/>
      <c r="NE62" s="3411"/>
      <c r="NF62" s="3411"/>
      <c r="NG62" s="3411"/>
      <c r="NH62" s="3411"/>
      <c r="NI62" s="3411"/>
      <c r="NJ62" s="3411"/>
      <c r="NK62" s="3411"/>
      <c r="NL62" s="3411"/>
      <c r="NM62" s="3411"/>
      <c r="NN62" s="3411"/>
      <c r="NO62" s="3411"/>
      <c r="NP62" s="3411"/>
      <c r="NQ62" s="3411"/>
      <c r="NR62" s="3411"/>
      <c r="NS62" s="3411"/>
      <c r="NT62" s="3411"/>
      <c r="NU62" s="3411"/>
      <c r="NV62" s="3411"/>
      <c r="NW62" s="3411"/>
      <c r="NX62" s="3411"/>
      <c r="NY62" s="3411"/>
      <c r="NZ62" s="3411"/>
      <c r="OA62" s="3411"/>
      <c r="OB62" s="3411"/>
      <c r="OC62" s="3411"/>
      <c r="OD62" s="3411"/>
      <c r="OE62" s="3411"/>
      <c r="OF62" s="3411"/>
      <c r="OG62" s="3411"/>
      <c r="OH62" s="3411"/>
      <c r="OI62" s="3411"/>
      <c r="OJ62" s="3411"/>
      <c r="OK62" s="3411"/>
      <c r="OL62" s="3411"/>
      <c r="OM62" s="3411"/>
      <c r="ON62" s="3411"/>
      <c r="OO62" s="3411"/>
      <c r="OP62" s="3411"/>
      <c r="OQ62" s="3411"/>
      <c r="OR62" s="3411"/>
      <c r="OS62" s="3411"/>
      <c r="OT62" s="3411"/>
      <c r="OU62" s="3411"/>
      <c r="OV62" s="3411"/>
      <c r="OW62" s="3411"/>
      <c r="OX62" s="3411"/>
      <c r="OY62" s="3411"/>
      <c r="OZ62" s="3411"/>
      <c r="PA62" s="3411"/>
      <c r="PB62" s="3411"/>
      <c r="PC62" s="3411"/>
      <c r="PD62" s="3411"/>
      <c r="PE62" s="3411"/>
      <c r="PF62" s="3411"/>
      <c r="PG62" s="3411"/>
      <c r="PH62" s="3411"/>
      <c r="PI62" s="3411"/>
      <c r="PJ62" s="3411"/>
      <c r="PK62" s="3411"/>
      <c r="PL62" s="3411"/>
      <c r="PM62" s="3411"/>
      <c r="PN62" s="3411"/>
      <c r="PO62" s="3411"/>
      <c r="PP62" s="3411"/>
      <c r="PQ62" s="3411"/>
      <c r="PR62" s="3411"/>
      <c r="PS62" s="3411"/>
      <c r="PT62" s="3411"/>
      <c r="PU62" s="3411"/>
      <c r="PV62" s="3411"/>
      <c r="PW62" s="3411"/>
      <c r="PX62" s="3411"/>
      <c r="PY62" s="3411"/>
      <c r="PZ62" s="3411"/>
      <c r="QA62" s="3411"/>
      <c r="QB62" s="3411"/>
      <c r="QC62" s="3411"/>
      <c r="QD62" s="3411"/>
      <c r="QE62" s="3411"/>
      <c r="QF62" s="3411"/>
      <c r="QG62" s="3411"/>
      <c r="QH62" s="3411"/>
      <c r="QI62" s="3411"/>
      <c r="QJ62" s="3411"/>
      <c r="QK62" s="3411"/>
      <c r="QL62" s="3411"/>
      <c r="QM62" s="3411"/>
      <c r="QN62" s="3411"/>
      <c r="QO62" s="3411"/>
      <c r="QP62" s="3411"/>
      <c r="QQ62" s="3411"/>
      <c r="QR62" s="3411"/>
      <c r="QS62" s="3411"/>
      <c r="QT62" s="3411"/>
      <c r="QU62" s="3411"/>
      <c r="QV62" s="3411"/>
      <c r="QW62" s="3411"/>
      <c r="QX62" s="3411"/>
      <c r="QY62" s="3411"/>
      <c r="QZ62" s="3411"/>
      <c r="RA62" s="3411"/>
      <c r="RB62" s="3411"/>
      <c r="RC62" s="3411"/>
      <c r="RD62" s="3411"/>
      <c r="RE62" s="3411"/>
      <c r="RF62" s="3411"/>
      <c r="RG62" s="3411"/>
      <c r="RH62" s="3411"/>
      <c r="RI62" s="3411"/>
      <c r="RJ62" s="3411"/>
      <c r="RK62" s="3411"/>
      <c r="RL62" s="3411"/>
      <c r="RM62" s="3411"/>
      <c r="RN62" s="3411"/>
      <c r="RO62" s="3411"/>
      <c r="RP62" s="3411"/>
      <c r="RQ62" s="3411"/>
      <c r="RR62" s="3411"/>
      <c r="RS62" s="3411"/>
      <c r="RT62" s="3411"/>
      <c r="RU62" s="3411"/>
      <c r="RV62" s="3411"/>
      <c r="RW62" s="3411"/>
      <c r="RX62" s="3411"/>
      <c r="RY62" s="3411"/>
      <c r="RZ62" s="3411"/>
      <c r="SA62" s="3411"/>
      <c r="SB62" s="3411"/>
      <c r="SC62" s="3411"/>
      <c r="SD62" s="3411"/>
      <c r="SE62" s="3411"/>
      <c r="SF62" s="3411"/>
      <c r="SG62" s="3411"/>
      <c r="SH62" s="3411"/>
      <c r="SI62" s="3411"/>
      <c r="SJ62" s="3411"/>
      <c r="SK62" s="3411"/>
      <c r="SL62" s="3411"/>
      <c r="SM62" s="3411"/>
      <c r="SN62" s="3411"/>
      <c r="SO62" s="3411"/>
      <c r="SP62" s="3411"/>
      <c r="SQ62" s="3411"/>
      <c r="SR62" s="3411"/>
      <c r="SS62" s="3411"/>
      <c r="ST62" s="3411"/>
      <c r="SU62" s="3411"/>
      <c r="SV62" s="3411"/>
      <c r="SW62" s="3411"/>
      <c r="SX62" s="3411"/>
      <c r="SY62" s="3411"/>
      <c r="SZ62" s="3411"/>
      <c r="TA62" s="3411"/>
      <c r="TB62" s="3411"/>
      <c r="TC62" s="3411"/>
      <c r="TD62" s="3411"/>
      <c r="TE62" s="3411"/>
      <c r="TF62" s="3411"/>
      <c r="TG62" s="3411"/>
      <c r="TH62" s="3411"/>
      <c r="TI62" s="3411"/>
      <c r="TJ62" s="3411"/>
      <c r="TK62" s="3411"/>
      <c r="TL62" s="3411"/>
      <c r="TM62" s="3411"/>
      <c r="TN62" s="3411"/>
      <c r="TO62" s="3411"/>
      <c r="TP62" s="3411"/>
      <c r="TQ62" s="3411"/>
      <c r="TR62" s="3411"/>
      <c r="TS62" s="3411"/>
      <c r="TT62" s="3411"/>
      <c r="TU62" s="3411"/>
      <c r="TV62" s="3411"/>
      <c r="TW62" s="3411"/>
      <c r="TX62" s="3411"/>
      <c r="TY62" s="3411"/>
      <c r="TZ62" s="3411"/>
      <c r="UA62" s="3411"/>
      <c r="UB62" s="3411"/>
      <c r="UC62" s="3411"/>
      <c r="UD62" s="3411"/>
      <c r="UE62" s="3411"/>
      <c r="UF62" s="3411"/>
      <c r="UG62" s="3411"/>
      <c r="UH62" s="3411"/>
      <c r="UI62" s="3411"/>
      <c r="UJ62" s="3411"/>
      <c r="UK62" s="3411"/>
      <c r="UL62" s="3411"/>
      <c r="UM62" s="3411"/>
      <c r="UN62" s="3411"/>
      <c r="UO62" s="3411"/>
      <c r="UP62" s="3411"/>
      <c r="UQ62" s="3411"/>
      <c r="UR62" s="3411"/>
      <c r="US62" s="3411"/>
      <c r="UT62" s="3411"/>
      <c r="UU62" s="3411"/>
      <c r="UV62" s="3411"/>
      <c r="UW62" s="3411"/>
      <c r="UX62" s="3411"/>
      <c r="UY62" s="3411"/>
      <c r="UZ62" s="3411"/>
      <c r="VA62" s="3411"/>
      <c r="VB62" s="3411"/>
      <c r="VC62" s="3411"/>
      <c r="VD62" s="3411"/>
      <c r="VE62" s="3411"/>
      <c r="VF62" s="3411"/>
      <c r="VG62" s="3411"/>
      <c r="VH62" s="3411"/>
      <c r="VI62" s="3411"/>
      <c r="VJ62" s="3411"/>
      <c r="VK62" s="3411"/>
      <c r="VL62" s="3411"/>
      <c r="VM62" s="3411"/>
      <c r="VN62" s="3411"/>
      <c r="VO62" s="3411"/>
      <c r="VP62" s="3411"/>
      <c r="VQ62" s="3411"/>
      <c r="VR62" s="3411"/>
      <c r="VS62" s="3411"/>
      <c r="VT62" s="3411"/>
      <c r="VU62" s="3411"/>
      <c r="VV62" s="3411"/>
      <c r="VW62" s="3411"/>
      <c r="VX62" s="3411"/>
      <c r="VY62" s="3411"/>
      <c r="VZ62" s="3411"/>
      <c r="WA62" s="3411"/>
      <c r="WB62" s="3411"/>
      <c r="WC62" s="3411"/>
      <c r="WD62" s="3411"/>
      <c r="WE62" s="3411"/>
      <c r="WF62" s="3411"/>
      <c r="WG62" s="3411"/>
      <c r="WH62" s="3411"/>
      <c r="WI62" s="3411"/>
      <c r="WJ62" s="3411"/>
      <c r="WK62" s="3411"/>
      <c r="WL62" s="3411"/>
      <c r="WM62" s="3411"/>
      <c r="WN62" s="3411"/>
      <c r="WO62" s="3411"/>
      <c r="WP62" s="3411"/>
      <c r="WQ62" s="3411"/>
      <c r="WR62" s="3411"/>
      <c r="WS62" s="3411"/>
      <c r="WT62" s="3411"/>
      <c r="WU62" s="3411"/>
      <c r="WV62" s="3411"/>
      <c r="WW62" s="3411"/>
      <c r="WX62" s="3411"/>
      <c r="WY62" s="3411"/>
      <c r="WZ62" s="3411"/>
      <c r="XA62" s="3411"/>
      <c r="XB62" s="3411"/>
      <c r="XC62" s="3411"/>
      <c r="XD62" s="3411"/>
      <c r="XE62" s="3411"/>
      <c r="XF62" s="3411"/>
      <c r="XG62" s="3411"/>
      <c r="XH62" s="3411"/>
      <c r="XI62" s="3411"/>
      <c r="XJ62" s="3411"/>
      <c r="XK62" s="3411"/>
      <c r="XL62" s="3411"/>
      <c r="XM62" s="3411"/>
      <c r="XN62" s="3411"/>
      <c r="XO62" s="3411"/>
      <c r="XP62" s="3411"/>
      <c r="XQ62" s="3411"/>
      <c r="XR62" s="3411"/>
      <c r="XS62" s="3411"/>
      <c r="XT62" s="3411"/>
      <c r="XU62" s="3411"/>
      <c r="XV62" s="3411"/>
      <c r="XW62" s="3411"/>
      <c r="XX62" s="3411"/>
      <c r="XY62" s="3411"/>
      <c r="XZ62" s="3411"/>
      <c r="YA62" s="3411"/>
      <c r="YB62" s="3411"/>
      <c r="YC62" s="3411"/>
      <c r="YD62" s="3411"/>
      <c r="YE62" s="3411"/>
      <c r="YF62" s="3411"/>
      <c r="YG62" s="3411"/>
      <c r="YH62" s="3411"/>
      <c r="YI62" s="3411"/>
      <c r="YJ62" s="3411"/>
      <c r="YK62" s="3411"/>
      <c r="YL62" s="3411"/>
      <c r="YM62" s="3411"/>
      <c r="YN62" s="3411"/>
      <c r="YO62" s="3411"/>
      <c r="YP62" s="3411"/>
      <c r="YQ62" s="3411"/>
      <c r="YR62" s="3411"/>
      <c r="YS62" s="3411"/>
      <c r="YT62" s="3411"/>
      <c r="YU62" s="3411"/>
      <c r="YV62" s="3411"/>
      <c r="YW62" s="3411"/>
      <c r="YX62" s="3411"/>
      <c r="YY62" s="3411"/>
      <c r="YZ62" s="3411"/>
      <c r="ZA62" s="3411"/>
      <c r="ZB62" s="3411"/>
      <c r="ZC62" s="3411"/>
      <c r="ZD62" s="3411"/>
      <c r="ZE62" s="3411"/>
      <c r="ZF62" s="3411"/>
      <c r="ZG62" s="3411"/>
      <c r="ZH62" s="3411"/>
      <c r="ZI62" s="3411"/>
      <c r="ZJ62" s="3411"/>
      <c r="ZK62" s="3411"/>
      <c r="ZL62" s="3411"/>
      <c r="ZM62" s="3411"/>
      <c r="ZN62" s="3411"/>
      <c r="ZO62" s="3411"/>
      <c r="ZP62" s="3411"/>
      <c r="ZQ62" s="3411"/>
      <c r="ZR62" s="3411"/>
      <c r="ZS62" s="3411"/>
      <c r="ZT62" s="3411"/>
      <c r="ZU62" s="3411"/>
      <c r="ZV62" s="3411"/>
      <c r="ZW62" s="3411"/>
      <c r="ZX62" s="3411"/>
      <c r="ZY62" s="3411"/>
      <c r="ZZ62" s="3411"/>
      <c r="AAA62" s="3411"/>
      <c r="AAB62" s="3411"/>
    </row>
    <row r="63" spans="2:704" ht="21" customHeight="1">
      <c r="B63" s="3413">
        <v>58</v>
      </c>
      <c r="C63" s="3417" t="s">
        <v>6407</v>
      </c>
      <c r="D63" s="3416" t="s">
        <v>6322</v>
      </c>
      <c r="E63" s="3413" t="s">
        <v>6294</v>
      </c>
      <c r="F63" s="3413"/>
      <c r="G63" s="3413" t="s">
        <v>3903</v>
      </c>
      <c r="H63" s="3411"/>
      <c r="I63" s="3411"/>
      <c r="J63" s="3411"/>
      <c r="K63" s="3411"/>
      <c r="L63" s="3411"/>
      <c r="M63" s="3411"/>
      <c r="N63" s="3411"/>
      <c r="O63" s="3411"/>
      <c r="P63" s="3411"/>
      <c r="Q63" s="3411"/>
      <c r="R63" s="3411"/>
      <c r="S63" s="3411"/>
      <c r="T63" s="3411"/>
      <c r="U63" s="3411"/>
      <c r="V63" s="3411"/>
      <c r="W63" s="3411"/>
      <c r="X63" s="3411"/>
      <c r="Y63" s="3411"/>
      <c r="Z63" s="3411"/>
      <c r="AA63" s="3411"/>
      <c r="AB63" s="3411"/>
      <c r="AC63" s="3411"/>
      <c r="AD63" s="3411"/>
      <c r="AE63" s="3411"/>
      <c r="AF63" s="3411"/>
      <c r="AG63" s="3411"/>
      <c r="AH63" s="3411"/>
      <c r="AI63" s="3411"/>
      <c r="AJ63" s="3411"/>
      <c r="AK63" s="3411"/>
      <c r="AL63" s="3411"/>
      <c r="AM63" s="3411"/>
      <c r="AN63" s="3411"/>
      <c r="AO63" s="3411"/>
      <c r="AP63" s="3411"/>
      <c r="AQ63" s="3411"/>
      <c r="AR63" s="3411"/>
      <c r="AS63" s="3411"/>
      <c r="AT63" s="3411"/>
      <c r="AU63" s="3411"/>
      <c r="AV63" s="3411"/>
      <c r="AW63" s="3411"/>
      <c r="AX63" s="3411"/>
      <c r="AY63" s="3411"/>
      <c r="AZ63" s="3411"/>
      <c r="BA63" s="3411"/>
      <c r="BB63" s="3411"/>
      <c r="BC63" s="3411"/>
      <c r="BD63" s="3411"/>
      <c r="BE63" s="3411"/>
      <c r="BF63" s="3411"/>
      <c r="BG63" s="3411"/>
      <c r="BH63" s="3411"/>
      <c r="BI63" s="3411"/>
      <c r="BJ63" s="3411"/>
      <c r="BK63" s="3411"/>
      <c r="BL63" s="3411"/>
      <c r="BM63" s="3411"/>
      <c r="BN63" s="3411"/>
      <c r="BO63" s="3411"/>
      <c r="BP63" s="3411"/>
      <c r="BQ63" s="3411"/>
      <c r="BR63" s="3411"/>
      <c r="BS63" s="3411"/>
      <c r="BT63" s="3411"/>
      <c r="BU63" s="3411"/>
      <c r="BV63" s="3411"/>
      <c r="BW63" s="3411"/>
      <c r="BX63" s="3411"/>
      <c r="BY63" s="3411"/>
      <c r="BZ63" s="3411"/>
      <c r="CA63" s="3411"/>
      <c r="CB63" s="3411"/>
      <c r="CC63" s="3411"/>
      <c r="CD63" s="3411"/>
      <c r="CE63" s="3411"/>
      <c r="CF63" s="3411"/>
      <c r="CG63" s="3411"/>
      <c r="CH63" s="3411"/>
      <c r="CI63" s="3411"/>
      <c r="CJ63" s="3411"/>
      <c r="CK63" s="3411"/>
      <c r="CL63" s="3411"/>
      <c r="CM63" s="3411"/>
      <c r="CN63" s="3411"/>
      <c r="CO63" s="3411"/>
      <c r="CP63" s="3411"/>
      <c r="CQ63" s="3411"/>
      <c r="CR63" s="3411"/>
      <c r="CS63" s="3411"/>
      <c r="CT63" s="3411"/>
      <c r="CU63" s="3411"/>
      <c r="CV63" s="3411"/>
      <c r="CW63" s="3411"/>
      <c r="CX63" s="3411"/>
      <c r="CY63" s="3411"/>
      <c r="CZ63" s="3411"/>
      <c r="DA63" s="3411"/>
      <c r="DB63" s="3411"/>
      <c r="DC63" s="3411"/>
      <c r="DD63" s="3411"/>
      <c r="DE63" s="3411"/>
      <c r="DF63" s="3411"/>
      <c r="DG63" s="3411"/>
      <c r="DH63" s="3411"/>
      <c r="DI63" s="3411"/>
      <c r="DJ63" s="3411"/>
      <c r="DK63" s="3411"/>
      <c r="DL63" s="3411"/>
      <c r="DM63" s="3411"/>
      <c r="DN63" s="3411"/>
      <c r="DO63" s="3411"/>
      <c r="DP63" s="3411"/>
      <c r="DQ63" s="3411"/>
      <c r="DR63" s="3411"/>
      <c r="DS63" s="3411"/>
      <c r="DT63" s="3411"/>
      <c r="DU63" s="3411"/>
      <c r="DV63" s="3411"/>
      <c r="DW63" s="3411"/>
      <c r="DX63" s="3411"/>
      <c r="DY63" s="3411"/>
      <c r="DZ63" s="3411"/>
      <c r="EA63" s="3411"/>
      <c r="EB63" s="3411"/>
      <c r="EC63" s="3411"/>
      <c r="ED63" s="3411"/>
      <c r="EE63" s="3411"/>
      <c r="EF63" s="3411"/>
      <c r="EG63" s="3411"/>
      <c r="EH63" s="3411"/>
      <c r="EI63" s="3411"/>
      <c r="EJ63" s="3411"/>
      <c r="EK63" s="3411"/>
      <c r="EL63" s="3411"/>
      <c r="EM63" s="3411"/>
      <c r="EN63" s="3411"/>
      <c r="EO63" s="3411"/>
      <c r="EP63" s="3411"/>
      <c r="EQ63" s="3411"/>
      <c r="ER63" s="3411"/>
      <c r="ES63" s="3411"/>
      <c r="ET63" s="3411"/>
      <c r="EU63" s="3411"/>
      <c r="EV63" s="3411"/>
      <c r="EW63" s="3411"/>
      <c r="EX63" s="3411"/>
      <c r="EY63" s="3411"/>
      <c r="EZ63" s="3411"/>
      <c r="FA63" s="3411"/>
      <c r="FB63" s="3411"/>
      <c r="FC63" s="3411"/>
      <c r="FD63" s="3411"/>
      <c r="FE63" s="3411"/>
      <c r="FF63" s="3411"/>
      <c r="FG63" s="3411"/>
      <c r="FH63" s="3411"/>
      <c r="FI63" s="3411"/>
      <c r="FJ63" s="3411"/>
      <c r="FK63" s="3411"/>
      <c r="FL63" s="3411"/>
      <c r="FM63" s="3411"/>
      <c r="FN63" s="3411"/>
      <c r="FO63" s="3411"/>
      <c r="FP63" s="3411"/>
      <c r="FQ63" s="3411"/>
      <c r="FR63" s="3411"/>
      <c r="FS63" s="3411"/>
      <c r="FT63" s="3411"/>
      <c r="FU63" s="3411"/>
      <c r="FV63" s="3411"/>
      <c r="FW63" s="3411"/>
      <c r="FX63" s="3411"/>
      <c r="FY63" s="3411"/>
      <c r="FZ63" s="3411"/>
      <c r="GA63" s="3411"/>
      <c r="GB63" s="3411"/>
      <c r="GC63" s="3411"/>
      <c r="GD63" s="3411"/>
      <c r="GE63" s="3411"/>
      <c r="GF63" s="3411"/>
      <c r="GG63" s="3411"/>
      <c r="GH63" s="3411"/>
      <c r="GI63" s="3411"/>
      <c r="GJ63" s="3411"/>
      <c r="GK63" s="3411"/>
      <c r="GL63" s="3411"/>
      <c r="GM63" s="3411"/>
      <c r="GN63" s="3411"/>
      <c r="GO63" s="3411"/>
      <c r="GP63" s="3411"/>
      <c r="GQ63" s="3411"/>
      <c r="GR63" s="3411"/>
      <c r="GS63" s="3411"/>
      <c r="GT63" s="3411"/>
      <c r="GU63" s="3411"/>
      <c r="GV63" s="3411"/>
      <c r="GW63" s="3411"/>
      <c r="GX63" s="3411"/>
      <c r="GY63" s="3411"/>
      <c r="GZ63" s="3411"/>
      <c r="HA63" s="3411"/>
      <c r="HB63" s="3411"/>
      <c r="HC63" s="3411"/>
      <c r="HD63" s="3411"/>
      <c r="HE63" s="3411"/>
      <c r="HF63" s="3411"/>
      <c r="HG63" s="3411"/>
      <c r="HH63" s="3411"/>
      <c r="HI63" s="3411"/>
      <c r="HJ63" s="3411"/>
      <c r="HK63" s="3411"/>
      <c r="HL63" s="3411"/>
      <c r="HM63" s="3411"/>
      <c r="HN63" s="3411"/>
      <c r="HO63" s="3411"/>
      <c r="HP63" s="3411"/>
      <c r="HQ63" s="3411"/>
      <c r="HR63" s="3411"/>
      <c r="HS63" s="3411"/>
      <c r="HT63" s="3411"/>
      <c r="HU63" s="3411"/>
      <c r="HV63" s="3411"/>
      <c r="HW63" s="3411"/>
      <c r="HX63" s="3411"/>
      <c r="HY63" s="3411"/>
      <c r="HZ63" s="3411"/>
      <c r="IA63" s="3411"/>
      <c r="IB63" s="3411"/>
      <c r="IC63" s="3411"/>
      <c r="ID63" s="3411"/>
      <c r="IE63" s="3411"/>
      <c r="IF63" s="3411"/>
      <c r="IG63" s="3411"/>
      <c r="IH63" s="3411"/>
      <c r="II63" s="3411"/>
      <c r="IJ63" s="3411"/>
      <c r="IK63" s="3411"/>
      <c r="IL63" s="3411"/>
      <c r="IM63" s="3411"/>
      <c r="IN63" s="3411"/>
      <c r="IO63" s="3411"/>
      <c r="IP63" s="3411"/>
      <c r="IQ63" s="3411"/>
      <c r="IR63" s="3411"/>
      <c r="IS63" s="3411"/>
      <c r="IT63" s="3411"/>
      <c r="IU63" s="3411"/>
      <c r="IV63" s="3411"/>
      <c r="IW63" s="3411"/>
      <c r="IX63" s="3411"/>
      <c r="IY63" s="3411"/>
      <c r="IZ63" s="3411"/>
      <c r="JA63" s="3411"/>
      <c r="JB63" s="3411"/>
      <c r="JC63" s="3411"/>
      <c r="JD63" s="3411"/>
      <c r="JE63" s="3411"/>
      <c r="JF63" s="3411"/>
      <c r="JG63" s="3411"/>
      <c r="JH63" s="3411"/>
      <c r="JI63" s="3411"/>
      <c r="JJ63" s="3411"/>
      <c r="JK63" s="3411"/>
      <c r="JL63" s="3411"/>
      <c r="JM63" s="3411"/>
      <c r="JN63" s="3411"/>
      <c r="JO63" s="3411"/>
      <c r="JP63" s="3411"/>
      <c r="JQ63" s="3411"/>
      <c r="JR63" s="3411"/>
      <c r="JS63" s="3411"/>
      <c r="JT63" s="3411"/>
      <c r="JU63" s="3411"/>
      <c r="JV63" s="3411"/>
      <c r="JW63" s="3411"/>
      <c r="JX63" s="3411"/>
      <c r="JY63" s="3411"/>
      <c r="JZ63" s="3411"/>
      <c r="KA63" s="3411"/>
      <c r="KB63" s="3411"/>
      <c r="KC63" s="3411"/>
      <c r="KD63" s="3411"/>
      <c r="KE63" s="3411"/>
      <c r="KF63" s="3411"/>
      <c r="KG63" s="3411"/>
      <c r="KH63" s="3411"/>
      <c r="KI63" s="3411"/>
      <c r="KJ63" s="3411"/>
      <c r="KK63" s="3411"/>
      <c r="KL63" s="3411"/>
      <c r="KM63" s="3411"/>
      <c r="KN63" s="3411"/>
      <c r="KO63" s="3411"/>
      <c r="KP63" s="3411"/>
      <c r="KQ63" s="3411"/>
      <c r="KR63" s="3411"/>
      <c r="KS63" s="3411"/>
      <c r="KT63" s="3411"/>
      <c r="KU63" s="3411"/>
      <c r="KV63" s="3411"/>
      <c r="KW63" s="3411"/>
      <c r="KX63" s="3411"/>
      <c r="KY63" s="3411"/>
      <c r="KZ63" s="3411"/>
      <c r="LA63" s="3411"/>
      <c r="LB63" s="3411"/>
      <c r="LC63" s="3411"/>
      <c r="LD63" s="3411"/>
      <c r="LE63" s="3411"/>
      <c r="LF63" s="3411"/>
      <c r="LG63" s="3411"/>
      <c r="LH63" s="3411"/>
      <c r="LI63" s="3411"/>
      <c r="LJ63" s="3411"/>
      <c r="LK63" s="3411"/>
      <c r="LL63" s="3411"/>
      <c r="LM63" s="3411"/>
      <c r="LN63" s="3411"/>
      <c r="LO63" s="3411"/>
      <c r="LP63" s="3411"/>
      <c r="LQ63" s="3411"/>
      <c r="LR63" s="3411"/>
      <c r="LS63" s="3411"/>
      <c r="LT63" s="3411"/>
      <c r="LU63" s="3411"/>
      <c r="LV63" s="3411"/>
      <c r="LW63" s="3411"/>
      <c r="LX63" s="3411"/>
      <c r="LY63" s="3411"/>
      <c r="LZ63" s="3411"/>
      <c r="MA63" s="3411"/>
      <c r="MB63" s="3411"/>
      <c r="MC63" s="3411"/>
      <c r="MD63" s="3411"/>
      <c r="ME63" s="3411"/>
      <c r="MF63" s="3411"/>
      <c r="MG63" s="3411"/>
      <c r="MH63" s="3411"/>
      <c r="MI63" s="3411"/>
      <c r="MJ63" s="3411"/>
      <c r="MK63" s="3411"/>
      <c r="ML63" s="3411"/>
      <c r="MM63" s="3411"/>
      <c r="MN63" s="3411"/>
      <c r="MO63" s="3411"/>
      <c r="MP63" s="3411"/>
      <c r="MQ63" s="3411"/>
      <c r="MR63" s="3411"/>
      <c r="MS63" s="3411"/>
      <c r="MT63" s="3411"/>
      <c r="MU63" s="3411"/>
      <c r="MV63" s="3411"/>
      <c r="MW63" s="3411"/>
      <c r="MX63" s="3411"/>
      <c r="MY63" s="3411"/>
      <c r="MZ63" s="3411"/>
      <c r="NA63" s="3411"/>
      <c r="NB63" s="3411"/>
      <c r="NC63" s="3411"/>
      <c r="ND63" s="3411"/>
      <c r="NE63" s="3411"/>
      <c r="NF63" s="3411"/>
      <c r="NG63" s="3411"/>
      <c r="NH63" s="3411"/>
      <c r="NI63" s="3411"/>
      <c r="NJ63" s="3411"/>
      <c r="NK63" s="3411"/>
      <c r="NL63" s="3411"/>
      <c r="NM63" s="3411"/>
      <c r="NN63" s="3411"/>
      <c r="NO63" s="3411"/>
      <c r="NP63" s="3411"/>
      <c r="NQ63" s="3411"/>
      <c r="NR63" s="3411"/>
      <c r="NS63" s="3411"/>
      <c r="NT63" s="3411"/>
      <c r="NU63" s="3411"/>
      <c r="NV63" s="3411"/>
      <c r="NW63" s="3411"/>
      <c r="NX63" s="3411"/>
      <c r="NY63" s="3411"/>
      <c r="NZ63" s="3411"/>
      <c r="OA63" s="3411"/>
      <c r="OB63" s="3411"/>
      <c r="OC63" s="3411"/>
      <c r="OD63" s="3411"/>
      <c r="OE63" s="3411"/>
      <c r="OF63" s="3411"/>
      <c r="OG63" s="3411"/>
      <c r="OH63" s="3411"/>
      <c r="OI63" s="3411"/>
      <c r="OJ63" s="3411"/>
      <c r="OK63" s="3411"/>
      <c r="OL63" s="3411"/>
      <c r="OM63" s="3411"/>
      <c r="ON63" s="3411"/>
      <c r="OO63" s="3411"/>
      <c r="OP63" s="3411"/>
      <c r="OQ63" s="3411"/>
      <c r="OR63" s="3411"/>
      <c r="OS63" s="3411"/>
      <c r="OT63" s="3411"/>
      <c r="OU63" s="3411"/>
      <c r="OV63" s="3411"/>
      <c r="OW63" s="3411"/>
      <c r="OX63" s="3411"/>
      <c r="OY63" s="3411"/>
      <c r="OZ63" s="3411"/>
      <c r="PA63" s="3411"/>
      <c r="PB63" s="3411"/>
      <c r="PC63" s="3411"/>
      <c r="PD63" s="3411"/>
      <c r="PE63" s="3411"/>
      <c r="PF63" s="3411"/>
      <c r="PG63" s="3411"/>
      <c r="PH63" s="3411"/>
      <c r="PI63" s="3411"/>
      <c r="PJ63" s="3411"/>
      <c r="PK63" s="3411"/>
      <c r="PL63" s="3411"/>
      <c r="PM63" s="3411"/>
      <c r="PN63" s="3411"/>
      <c r="PO63" s="3411"/>
      <c r="PP63" s="3411"/>
      <c r="PQ63" s="3411"/>
      <c r="PR63" s="3411"/>
      <c r="PS63" s="3411"/>
      <c r="PT63" s="3411"/>
      <c r="PU63" s="3411"/>
      <c r="PV63" s="3411"/>
      <c r="PW63" s="3411"/>
      <c r="PX63" s="3411"/>
      <c r="PY63" s="3411"/>
      <c r="PZ63" s="3411"/>
      <c r="QA63" s="3411"/>
      <c r="QB63" s="3411"/>
      <c r="QC63" s="3411"/>
      <c r="QD63" s="3411"/>
      <c r="QE63" s="3411"/>
      <c r="QF63" s="3411"/>
      <c r="QG63" s="3411"/>
      <c r="QH63" s="3411"/>
      <c r="QI63" s="3411"/>
      <c r="QJ63" s="3411"/>
      <c r="QK63" s="3411"/>
      <c r="QL63" s="3411"/>
      <c r="QM63" s="3411"/>
      <c r="QN63" s="3411"/>
      <c r="QO63" s="3411"/>
      <c r="QP63" s="3411"/>
      <c r="QQ63" s="3411"/>
      <c r="QR63" s="3411"/>
      <c r="QS63" s="3411"/>
      <c r="QT63" s="3411"/>
      <c r="QU63" s="3411"/>
      <c r="QV63" s="3411"/>
      <c r="QW63" s="3411"/>
      <c r="QX63" s="3411"/>
      <c r="QY63" s="3411"/>
      <c r="QZ63" s="3411"/>
      <c r="RA63" s="3411"/>
      <c r="RB63" s="3411"/>
      <c r="RC63" s="3411"/>
      <c r="RD63" s="3411"/>
      <c r="RE63" s="3411"/>
      <c r="RF63" s="3411"/>
      <c r="RG63" s="3411"/>
      <c r="RH63" s="3411"/>
      <c r="RI63" s="3411"/>
      <c r="RJ63" s="3411"/>
      <c r="RK63" s="3411"/>
      <c r="RL63" s="3411"/>
      <c r="RM63" s="3411"/>
      <c r="RN63" s="3411"/>
      <c r="RO63" s="3411"/>
      <c r="RP63" s="3411"/>
      <c r="RQ63" s="3411"/>
      <c r="RR63" s="3411"/>
      <c r="RS63" s="3411"/>
      <c r="RT63" s="3411"/>
      <c r="RU63" s="3411"/>
      <c r="RV63" s="3411"/>
      <c r="RW63" s="3411"/>
      <c r="RX63" s="3411"/>
      <c r="RY63" s="3411"/>
      <c r="RZ63" s="3411"/>
      <c r="SA63" s="3411"/>
      <c r="SB63" s="3411"/>
      <c r="SC63" s="3411"/>
      <c r="SD63" s="3411"/>
      <c r="SE63" s="3411"/>
      <c r="SF63" s="3411"/>
      <c r="SG63" s="3411"/>
      <c r="SH63" s="3411"/>
      <c r="SI63" s="3411"/>
      <c r="SJ63" s="3411"/>
      <c r="SK63" s="3411"/>
      <c r="SL63" s="3411"/>
      <c r="SM63" s="3411"/>
      <c r="SN63" s="3411"/>
      <c r="SO63" s="3411"/>
      <c r="SP63" s="3411"/>
      <c r="SQ63" s="3411"/>
      <c r="SR63" s="3411"/>
      <c r="SS63" s="3411"/>
      <c r="ST63" s="3411"/>
      <c r="SU63" s="3411"/>
      <c r="SV63" s="3411"/>
      <c r="SW63" s="3411"/>
      <c r="SX63" s="3411"/>
      <c r="SY63" s="3411"/>
      <c r="SZ63" s="3411"/>
      <c r="TA63" s="3411"/>
      <c r="TB63" s="3411"/>
      <c r="TC63" s="3411"/>
      <c r="TD63" s="3411"/>
      <c r="TE63" s="3411"/>
      <c r="TF63" s="3411"/>
      <c r="TG63" s="3411"/>
      <c r="TH63" s="3411"/>
      <c r="TI63" s="3411"/>
      <c r="TJ63" s="3411"/>
      <c r="TK63" s="3411"/>
      <c r="TL63" s="3411"/>
      <c r="TM63" s="3411"/>
      <c r="TN63" s="3411"/>
      <c r="TO63" s="3411"/>
      <c r="TP63" s="3411"/>
      <c r="TQ63" s="3411"/>
      <c r="TR63" s="3411"/>
      <c r="TS63" s="3411"/>
      <c r="TT63" s="3411"/>
      <c r="TU63" s="3411"/>
      <c r="TV63" s="3411"/>
      <c r="TW63" s="3411"/>
      <c r="TX63" s="3411"/>
      <c r="TY63" s="3411"/>
      <c r="TZ63" s="3411"/>
      <c r="UA63" s="3411"/>
      <c r="UB63" s="3411"/>
      <c r="UC63" s="3411"/>
      <c r="UD63" s="3411"/>
      <c r="UE63" s="3411"/>
      <c r="UF63" s="3411"/>
      <c r="UG63" s="3411"/>
      <c r="UH63" s="3411"/>
      <c r="UI63" s="3411"/>
      <c r="UJ63" s="3411"/>
      <c r="UK63" s="3411"/>
      <c r="UL63" s="3411"/>
      <c r="UM63" s="3411"/>
      <c r="UN63" s="3411"/>
      <c r="UO63" s="3411"/>
      <c r="UP63" s="3411"/>
      <c r="UQ63" s="3411"/>
      <c r="UR63" s="3411"/>
      <c r="US63" s="3411"/>
      <c r="UT63" s="3411"/>
      <c r="UU63" s="3411"/>
      <c r="UV63" s="3411"/>
      <c r="UW63" s="3411"/>
      <c r="UX63" s="3411"/>
      <c r="UY63" s="3411"/>
      <c r="UZ63" s="3411"/>
      <c r="VA63" s="3411"/>
      <c r="VB63" s="3411"/>
      <c r="VC63" s="3411"/>
      <c r="VD63" s="3411"/>
      <c r="VE63" s="3411"/>
      <c r="VF63" s="3411"/>
      <c r="VG63" s="3411"/>
      <c r="VH63" s="3411"/>
      <c r="VI63" s="3411"/>
      <c r="VJ63" s="3411"/>
      <c r="VK63" s="3411"/>
      <c r="VL63" s="3411"/>
      <c r="VM63" s="3411"/>
      <c r="VN63" s="3411"/>
      <c r="VO63" s="3411"/>
      <c r="VP63" s="3411"/>
      <c r="VQ63" s="3411"/>
      <c r="VR63" s="3411"/>
      <c r="VS63" s="3411"/>
      <c r="VT63" s="3411"/>
      <c r="VU63" s="3411"/>
      <c r="VV63" s="3411"/>
      <c r="VW63" s="3411"/>
      <c r="VX63" s="3411"/>
      <c r="VY63" s="3411"/>
      <c r="VZ63" s="3411"/>
      <c r="WA63" s="3411"/>
      <c r="WB63" s="3411"/>
      <c r="WC63" s="3411"/>
      <c r="WD63" s="3411"/>
      <c r="WE63" s="3411"/>
      <c r="WF63" s="3411"/>
      <c r="WG63" s="3411"/>
      <c r="WH63" s="3411"/>
      <c r="WI63" s="3411"/>
      <c r="WJ63" s="3411"/>
      <c r="WK63" s="3411"/>
      <c r="WL63" s="3411"/>
      <c r="WM63" s="3411"/>
      <c r="WN63" s="3411"/>
      <c r="WO63" s="3411"/>
      <c r="WP63" s="3411"/>
      <c r="WQ63" s="3411"/>
      <c r="WR63" s="3411"/>
      <c r="WS63" s="3411"/>
      <c r="WT63" s="3411"/>
      <c r="WU63" s="3411"/>
      <c r="WV63" s="3411"/>
      <c r="WW63" s="3411"/>
      <c r="WX63" s="3411"/>
      <c r="WY63" s="3411"/>
      <c r="WZ63" s="3411"/>
      <c r="XA63" s="3411"/>
      <c r="XB63" s="3411"/>
      <c r="XC63" s="3411"/>
      <c r="XD63" s="3411"/>
      <c r="XE63" s="3411"/>
      <c r="XF63" s="3411"/>
      <c r="XG63" s="3411"/>
      <c r="XH63" s="3411"/>
      <c r="XI63" s="3411"/>
      <c r="XJ63" s="3411"/>
      <c r="XK63" s="3411"/>
      <c r="XL63" s="3411"/>
      <c r="XM63" s="3411"/>
      <c r="XN63" s="3411"/>
      <c r="XO63" s="3411"/>
      <c r="XP63" s="3411"/>
      <c r="XQ63" s="3411"/>
      <c r="XR63" s="3411"/>
      <c r="XS63" s="3411"/>
      <c r="XT63" s="3411"/>
      <c r="XU63" s="3411"/>
      <c r="XV63" s="3411"/>
      <c r="XW63" s="3411"/>
      <c r="XX63" s="3411"/>
      <c r="XY63" s="3411"/>
      <c r="XZ63" s="3411"/>
      <c r="YA63" s="3411"/>
      <c r="YB63" s="3411"/>
      <c r="YC63" s="3411"/>
      <c r="YD63" s="3411"/>
      <c r="YE63" s="3411"/>
      <c r="YF63" s="3411"/>
      <c r="YG63" s="3411"/>
      <c r="YH63" s="3411"/>
      <c r="YI63" s="3411"/>
      <c r="YJ63" s="3411"/>
      <c r="YK63" s="3411"/>
      <c r="YL63" s="3411"/>
      <c r="YM63" s="3411"/>
      <c r="YN63" s="3411"/>
      <c r="YO63" s="3411"/>
      <c r="YP63" s="3411"/>
      <c r="YQ63" s="3411"/>
      <c r="YR63" s="3411"/>
      <c r="YS63" s="3411"/>
      <c r="YT63" s="3411"/>
      <c r="YU63" s="3411"/>
      <c r="YV63" s="3411"/>
      <c r="YW63" s="3411"/>
      <c r="YX63" s="3411"/>
      <c r="YY63" s="3411"/>
      <c r="YZ63" s="3411"/>
      <c r="ZA63" s="3411"/>
      <c r="ZB63" s="3411"/>
      <c r="ZC63" s="3411"/>
      <c r="ZD63" s="3411"/>
      <c r="ZE63" s="3411"/>
      <c r="ZF63" s="3411"/>
      <c r="ZG63" s="3411"/>
      <c r="ZH63" s="3411"/>
      <c r="ZI63" s="3411"/>
      <c r="ZJ63" s="3411"/>
      <c r="ZK63" s="3411"/>
      <c r="ZL63" s="3411"/>
      <c r="ZM63" s="3411"/>
      <c r="ZN63" s="3411"/>
      <c r="ZO63" s="3411"/>
      <c r="ZP63" s="3411"/>
      <c r="ZQ63" s="3411"/>
      <c r="ZR63" s="3411"/>
      <c r="ZS63" s="3411"/>
      <c r="ZT63" s="3411"/>
      <c r="ZU63" s="3411"/>
      <c r="ZV63" s="3411"/>
      <c r="ZW63" s="3411"/>
      <c r="ZX63" s="3411"/>
      <c r="ZY63" s="3411"/>
      <c r="ZZ63" s="3411"/>
      <c r="AAA63" s="3411"/>
      <c r="AAB63" s="3411"/>
    </row>
    <row r="64" spans="2:704" ht="21" customHeight="1">
      <c r="B64" s="3413">
        <v>59</v>
      </c>
      <c r="C64" s="3417" t="s">
        <v>6409</v>
      </c>
      <c r="D64" s="3416" t="s">
        <v>6324</v>
      </c>
      <c r="E64" s="3413" t="s">
        <v>6294</v>
      </c>
      <c r="F64" s="3413"/>
      <c r="G64" s="3413" t="s">
        <v>3903</v>
      </c>
      <c r="H64" s="3411"/>
      <c r="I64" s="3411"/>
      <c r="J64" s="3411"/>
      <c r="K64" s="3411"/>
      <c r="L64" s="3411"/>
      <c r="M64" s="3411"/>
      <c r="N64" s="3411"/>
      <c r="O64" s="3411"/>
      <c r="P64" s="3411"/>
      <c r="Q64" s="3411"/>
      <c r="R64" s="3411"/>
      <c r="S64" s="3411"/>
      <c r="T64" s="3411"/>
      <c r="U64" s="3411"/>
      <c r="V64" s="3411"/>
      <c r="W64" s="3411"/>
      <c r="X64" s="3411"/>
      <c r="Y64" s="3411"/>
      <c r="Z64" s="3411"/>
      <c r="AA64" s="3411"/>
      <c r="AB64" s="3411"/>
      <c r="AC64" s="3411"/>
      <c r="AD64" s="3411"/>
      <c r="AE64" s="3411"/>
      <c r="AF64" s="3411"/>
      <c r="AG64" s="3411"/>
      <c r="AH64" s="3411"/>
      <c r="AI64" s="3411"/>
      <c r="AJ64" s="3411"/>
      <c r="AK64" s="3411"/>
      <c r="AL64" s="3411"/>
      <c r="AM64" s="3411"/>
      <c r="AN64" s="3411"/>
      <c r="AO64" s="3411"/>
      <c r="AP64" s="3411"/>
      <c r="AQ64" s="3411"/>
      <c r="AR64" s="3411"/>
      <c r="AS64" s="3411"/>
      <c r="AT64" s="3411"/>
      <c r="AU64" s="3411"/>
      <c r="AV64" s="3411"/>
      <c r="AW64" s="3411"/>
      <c r="AX64" s="3411"/>
      <c r="AY64" s="3411"/>
      <c r="AZ64" s="3411"/>
      <c r="BA64" s="3411"/>
      <c r="BB64" s="3411"/>
      <c r="BC64" s="3411"/>
      <c r="BD64" s="3411"/>
      <c r="BE64" s="3411"/>
      <c r="BF64" s="3411"/>
      <c r="BG64" s="3411"/>
      <c r="BH64" s="3411"/>
      <c r="BI64" s="3411"/>
      <c r="BJ64" s="3411"/>
      <c r="BK64" s="3411"/>
      <c r="BL64" s="3411"/>
      <c r="BM64" s="3411"/>
      <c r="BN64" s="3411"/>
      <c r="BO64" s="3411"/>
      <c r="BP64" s="3411"/>
      <c r="BQ64" s="3411"/>
      <c r="BR64" s="3411"/>
      <c r="BS64" s="3411"/>
      <c r="BT64" s="3411"/>
      <c r="BU64" s="3411"/>
      <c r="BV64" s="3411"/>
      <c r="BW64" s="3411"/>
      <c r="BX64" s="3411"/>
      <c r="BY64" s="3411"/>
      <c r="BZ64" s="3411"/>
      <c r="CA64" s="3411"/>
      <c r="CB64" s="3411"/>
      <c r="CC64" s="3411"/>
      <c r="CD64" s="3411"/>
      <c r="CE64" s="3411"/>
      <c r="CF64" s="3411"/>
      <c r="CG64" s="3411"/>
      <c r="CH64" s="3411"/>
      <c r="CI64" s="3411"/>
      <c r="CJ64" s="3411"/>
      <c r="CK64" s="3411"/>
      <c r="CL64" s="3411"/>
      <c r="CM64" s="3411"/>
      <c r="CN64" s="3411"/>
      <c r="CO64" s="3411"/>
      <c r="CP64" s="3411"/>
      <c r="CQ64" s="3411"/>
      <c r="CR64" s="3411"/>
      <c r="CS64" s="3411"/>
      <c r="CT64" s="3411"/>
      <c r="CU64" s="3411"/>
      <c r="CV64" s="3411"/>
      <c r="CW64" s="3411"/>
      <c r="CX64" s="3411"/>
      <c r="CY64" s="3411"/>
      <c r="CZ64" s="3411"/>
      <c r="DA64" s="3411"/>
      <c r="DB64" s="3411"/>
      <c r="DC64" s="3411"/>
      <c r="DD64" s="3411"/>
      <c r="DE64" s="3411"/>
      <c r="DF64" s="3411"/>
      <c r="DG64" s="3411"/>
      <c r="DH64" s="3411"/>
      <c r="DI64" s="3411"/>
      <c r="DJ64" s="3411"/>
      <c r="DK64" s="3411"/>
      <c r="DL64" s="3411"/>
      <c r="DM64" s="3411"/>
      <c r="DN64" s="3411"/>
      <c r="DO64" s="3411"/>
      <c r="DP64" s="3411"/>
      <c r="DQ64" s="3411"/>
      <c r="DR64" s="3411"/>
      <c r="DS64" s="3411"/>
      <c r="DT64" s="3411"/>
      <c r="DU64" s="3411"/>
      <c r="DV64" s="3411"/>
      <c r="DW64" s="3411"/>
      <c r="DX64" s="3411"/>
      <c r="DY64" s="3411"/>
      <c r="DZ64" s="3411"/>
      <c r="EA64" s="3411"/>
      <c r="EB64" s="3411"/>
      <c r="EC64" s="3411"/>
      <c r="ED64" s="3411"/>
      <c r="EE64" s="3411"/>
      <c r="EF64" s="3411"/>
      <c r="EG64" s="3411"/>
      <c r="EH64" s="3411"/>
      <c r="EI64" s="3411"/>
      <c r="EJ64" s="3411"/>
      <c r="EK64" s="3411"/>
      <c r="EL64" s="3411"/>
      <c r="EM64" s="3411"/>
      <c r="EN64" s="3411"/>
      <c r="EO64" s="3411"/>
      <c r="EP64" s="3411"/>
      <c r="EQ64" s="3411"/>
      <c r="ER64" s="3411"/>
      <c r="ES64" s="3411"/>
      <c r="ET64" s="3411"/>
      <c r="EU64" s="3411"/>
      <c r="EV64" s="3411"/>
      <c r="EW64" s="3411"/>
      <c r="EX64" s="3411"/>
      <c r="EY64" s="3411"/>
      <c r="EZ64" s="3411"/>
      <c r="FA64" s="3411"/>
      <c r="FB64" s="3411"/>
      <c r="FC64" s="3411"/>
      <c r="FD64" s="3411"/>
      <c r="FE64" s="3411"/>
      <c r="FF64" s="3411"/>
      <c r="FG64" s="3411"/>
      <c r="FH64" s="3411"/>
      <c r="FI64" s="3411"/>
      <c r="FJ64" s="3411"/>
      <c r="FK64" s="3411"/>
      <c r="FL64" s="3411"/>
      <c r="FM64" s="3411"/>
      <c r="FN64" s="3411"/>
      <c r="FO64" s="3411"/>
      <c r="FP64" s="3411"/>
      <c r="FQ64" s="3411"/>
      <c r="FR64" s="3411"/>
      <c r="FS64" s="3411"/>
      <c r="FT64" s="3411"/>
      <c r="FU64" s="3411"/>
      <c r="FV64" s="3411"/>
      <c r="FW64" s="3411"/>
      <c r="FX64" s="3411"/>
      <c r="FY64" s="3411"/>
      <c r="FZ64" s="3411"/>
      <c r="GA64" s="3411"/>
      <c r="GB64" s="3411"/>
      <c r="GC64" s="3411"/>
      <c r="GD64" s="3411"/>
      <c r="GE64" s="3411"/>
      <c r="GF64" s="3411"/>
      <c r="GG64" s="3411"/>
      <c r="GH64" s="3411"/>
      <c r="GI64" s="3411"/>
      <c r="GJ64" s="3411"/>
      <c r="GK64" s="3411"/>
      <c r="GL64" s="3411"/>
      <c r="GM64" s="3411"/>
      <c r="GN64" s="3411"/>
      <c r="GO64" s="3411"/>
      <c r="GP64" s="3411"/>
      <c r="GQ64" s="3411"/>
      <c r="GR64" s="3411"/>
      <c r="GS64" s="3411"/>
      <c r="GT64" s="3411"/>
      <c r="GU64" s="3411"/>
      <c r="GV64" s="3411"/>
      <c r="GW64" s="3411"/>
      <c r="GX64" s="3411"/>
      <c r="GY64" s="3411"/>
      <c r="GZ64" s="3411"/>
      <c r="HA64" s="3411"/>
      <c r="HB64" s="3411"/>
      <c r="HC64" s="3411"/>
      <c r="HD64" s="3411"/>
      <c r="HE64" s="3411"/>
      <c r="HF64" s="3411"/>
      <c r="HG64" s="3411"/>
      <c r="HH64" s="3411"/>
      <c r="HI64" s="3411"/>
      <c r="HJ64" s="3411"/>
      <c r="HK64" s="3411"/>
      <c r="HL64" s="3411"/>
      <c r="HM64" s="3411"/>
      <c r="HN64" s="3411"/>
      <c r="HO64" s="3411"/>
      <c r="HP64" s="3411"/>
      <c r="HQ64" s="3411"/>
      <c r="HR64" s="3411"/>
      <c r="HS64" s="3411"/>
      <c r="HT64" s="3411"/>
      <c r="HU64" s="3411"/>
      <c r="HV64" s="3411"/>
      <c r="HW64" s="3411"/>
      <c r="HX64" s="3411"/>
      <c r="HY64" s="3411"/>
      <c r="HZ64" s="3411"/>
      <c r="IA64" s="3411"/>
      <c r="IB64" s="3411"/>
      <c r="IC64" s="3411"/>
      <c r="ID64" s="3411"/>
      <c r="IE64" s="3411"/>
      <c r="IF64" s="3411"/>
      <c r="IG64" s="3411"/>
      <c r="IH64" s="3411"/>
      <c r="II64" s="3411"/>
      <c r="IJ64" s="3411"/>
      <c r="IK64" s="3411"/>
      <c r="IL64" s="3411"/>
      <c r="IM64" s="3411"/>
      <c r="IN64" s="3411"/>
      <c r="IO64" s="3411"/>
      <c r="IP64" s="3411"/>
      <c r="IQ64" s="3411"/>
      <c r="IR64" s="3411"/>
      <c r="IS64" s="3411"/>
      <c r="IT64" s="3411"/>
      <c r="IU64" s="3411"/>
      <c r="IV64" s="3411"/>
      <c r="IW64" s="3411"/>
      <c r="IX64" s="3411"/>
      <c r="IY64" s="3411"/>
      <c r="IZ64" s="3411"/>
      <c r="JA64" s="3411"/>
      <c r="JB64" s="3411"/>
      <c r="JC64" s="3411"/>
      <c r="JD64" s="3411"/>
      <c r="JE64" s="3411"/>
      <c r="JF64" s="3411"/>
      <c r="JG64" s="3411"/>
      <c r="JH64" s="3411"/>
      <c r="JI64" s="3411"/>
      <c r="JJ64" s="3411"/>
      <c r="JK64" s="3411"/>
      <c r="JL64" s="3411"/>
      <c r="JM64" s="3411"/>
      <c r="JN64" s="3411"/>
      <c r="JO64" s="3411"/>
      <c r="JP64" s="3411"/>
      <c r="JQ64" s="3411"/>
      <c r="JR64" s="3411"/>
      <c r="JS64" s="3411"/>
      <c r="JT64" s="3411"/>
      <c r="JU64" s="3411"/>
      <c r="JV64" s="3411"/>
      <c r="JW64" s="3411"/>
      <c r="JX64" s="3411"/>
      <c r="JY64" s="3411"/>
      <c r="JZ64" s="3411"/>
      <c r="KA64" s="3411"/>
      <c r="KB64" s="3411"/>
      <c r="KC64" s="3411"/>
      <c r="KD64" s="3411"/>
      <c r="KE64" s="3411"/>
      <c r="KF64" s="3411"/>
      <c r="KG64" s="3411"/>
      <c r="KH64" s="3411"/>
      <c r="KI64" s="3411"/>
      <c r="KJ64" s="3411"/>
      <c r="KK64" s="3411"/>
      <c r="KL64" s="3411"/>
      <c r="KM64" s="3411"/>
      <c r="KN64" s="3411"/>
      <c r="KO64" s="3411"/>
      <c r="KP64" s="3411"/>
      <c r="KQ64" s="3411"/>
      <c r="KR64" s="3411"/>
      <c r="KS64" s="3411"/>
      <c r="KT64" s="3411"/>
      <c r="KU64" s="3411"/>
      <c r="KV64" s="3411"/>
      <c r="KW64" s="3411"/>
      <c r="KX64" s="3411"/>
      <c r="KY64" s="3411"/>
      <c r="KZ64" s="3411"/>
      <c r="LA64" s="3411"/>
      <c r="LB64" s="3411"/>
      <c r="LC64" s="3411"/>
      <c r="LD64" s="3411"/>
      <c r="LE64" s="3411"/>
      <c r="LF64" s="3411"/>
      <c r="LG64" s="3411"/>
      <c r="LH64" s="3411"/>
      <c r="LI64" s="3411"/>
      <c r="LJ64" s="3411"/>
      <c r="LK64" s="3411"/>
      <c r="LL64" s="3411"/>
      <c r="LM64" s="3411"/>
      <c r="LN64" s="3411"/>
      <c r="LO64" s="3411"/>
      <c r="LP64" s="3411"/>
      <c r="LQ64" s="3411"/>
      <c r="LR64" s="3411"/>
      <c r="LS64" s="3411"/>
      <c r="LT64" s="3411"/>
      <c r="LU64" s="3411"/>
      <c r="LV64" s="3411"/>
      <c r="LW64" s="3411"/>
      <c r="LX64" s="3411"/>
      <c r="LY64" s="3411"/>
      <c r="LZ64" s="3411"/>
      <c r="MA64" s="3411"/>
      <c r="MB64" s="3411"/>
      <c r="MC64" s="3411"/>
      <c r="MD64" s="3411"/>
      <c r="ME64" s="3411"/>
      <c r="MF64" s="3411"/>
      <c r="MG64" s="3411"/>
      <c r="MH64" s="3411"/>
      <c r="MI64" s="3411"/>
      <c r="MJ64" s="3411"/>
      <c r="MK64" s="3411"/>
      <c r="ML64" s="3411"/>
      <c r="MM64" s="3411"/>
      <c r="MN64" s="3411"/>
      <c r="MO64" s="3411"/>
      <c r="MP64" s="3411"/>
      <c r="MQ64" s="3411"/>
      <c r="MR64" s="3411"/>
      <c r="MS64" s="3411"/>
      <c r="MT64" s="3411"/>
      <c r="MU64" s="3411"/>
      <c r="MV64" s="3411"/>
      <c r="MW64" s="3411"/>
      <c r="MX64" s="3411"/>
      <c r="MY64" s="3411"/>
      <c r="MZ64" s="3411"/>
      <c r="NA64" s="3411"/>
      <c r="NB64" s="3411"/>
      <c r="NC64" s="3411"/>
      <c r="ND64" s="3411"/>
      <c r="NE64" s="3411"/>
      <c r="NF64" s="3411"/>
      <c r="NG64" s="3411"/>
      <c r="NH64" s="3411"/>
      <c r="NI64" s="3411"/>
      <c r="NJ64" s="3411"/>
      <c r="NK64" s="3411"/>
      <c r="NL64" s="3411"/>
      <c r="NM64" s="3411"/>
      <c r="NN64" s="3411"/>
      <c r="NO64" s="3411"/>
      <c r="NP64" s="3411"/>
      <c r="NQ64" s="3411"/>
      <c r="NR64" s="3411"/>
      <c r="NS64" s="3411"/>
      <c r="NT64" s="3411"/>
      <c r="NU64" s="3411"/>
      <c r="NV64" s="3411"/>
      <c r="NW64" s="3411"/>
      <c r="NX64" s="3411"/>
      <c r="NY64" s="3411"/>
      <c r="NZ64" s="3411"/>
      <c r="OA64" s="3411"/>
      <c r="OB64" s="3411"/>
      <c r="OC64" s="3411"/>
      <c r="OD64" s="3411"/>
      <c r="OE64" s="3411"/>
      <c r="OF64" s="3411"/>
      <c r="OG64" s="3411"/>
      <c r="OH64" s="3411"/>
      <c r="OI64" s="3411"/>
      <c r="OJ64" s="3411"/>
      <c r="OK64" s="3411"/>
      <c r="OL64" s="3411"/>
      <c r="OM64" s="3411"/>
      <c r="ON64" s="3411"/>
      <c r="OO64" s="3411"/>
      <c r="OP64" s="3411"/>
      <c r="OQ64" s="3411"/>
      <c r="OR64" s="3411"/>
      <c r="OS64" s="3411"/>
      <c r="OT64" s="3411"/>
      <c r="OU64" s="3411"/>
      <c r="OV64" s="3411"/>
      <c r="OW64" s="3411"/>
      <c r="OX64" s="3411"/>
      <c r="OY64" s="3411"/>
      <c r="OZ64" s="3411"/>
      <c r="PA64" s="3411"/>
      <c r="PB64" s="3411"/>
      <c r="PC64" s="3411"/>
      <c r="PD64" s="3411"/>
      <c r="PE64" s="3411"/>
      <c r="PF64" s="3411"/>
      <c r="PG64" s="3411"/>
      <c r="PH64" s="3411"/>
      <c r="PI64" s="3411"/>
      <c r="PJ64" s="3411"/>
      <c r="PK64" s="3411"/>
      <c r="PL64" s="3411"/>
      <c r="PM64" s="3411"/>
      <c r="PN64" s="3411"/>
      <c r="PO64" s="3411"/>
      <c r="PP64" s="3411"/>
      <c r="PQ64" s="3411"/>
      <c r="PR64" s="3411"/>
      <c r="PS64" s="3411"/>
      <c r="PT64" s="3411"/>
      <c r="PU64" s="3411"/>
      <c r="PV64" s="3411"/>
      <c r="PW64" s="3411"/>
      <c r="PX64" s="3411"/>
      <c r="PY64" s="3411"/>
      <c r="PZ64" s="3411"/>
      <c r="QA64" s="3411"/>
      <c r="QB64" s="3411"/>
      <c r="QC64" s="3411"/>
      <c r="QD64" s="3411"/>
      <c r="QE64" s="3411"/>
      <c r="QF64" s="3411"/>
      <c r="QG64" s="3411"/>
      <c r="QH64" s="3411"/>
      <c r="QI64" s="3411"/>
      <c r="QJ64" s="3411"/>
      <c r="QK64" s="3411"/>
      <c r="QL64" s="3411"/>
      <c r="QM64" s="3411"/>
      <c r="QN64" s="3411"/>
      <c r="QO64" s="3411"/>
      <c r="QP64" s="3411"/>
      <c r="QQ64" s="3411"/>
      <c r="QR64" s="3411"/>
      <c r="QS64" s="3411"/>
      <c r="QT64" s="3411"/>
      <c r="QU64" s="3411"/>
      <c r="QV64" s="3411"/>
      <c r="QW64" s="3411"/>
      <c r="QX64" s="3411"/>
      <c r="QY64" s="3411"/>
      <c r="QZ64" s="3411"/>
      <c r="RA64" s="3411"/>
      <c r="RB64" s="3411"/>
      <c r="RC64" s="3411"/>
      <c r="RD64" s="3411"/>
      <c r="RE64" s="3411"/>
      <c r="RF64" s="3411"/>
      <c r="RG64" s="3411"/>
      <c r="RH64" s="3411"/>
      <c r="RI64" s="3411"/>
      <c r="RJ64" s="3411"/>
      <c r="RK64" s="3411"/>
      <c r="RL64" s="3411"/>
      <c r="RM64" s="3411"/>
      <c r="RN64" s="3411"/>
      <c r="RO64" s="3411"/>
      <c r="RP64" s="3411"/>
      <c r="RQ64" s="3411"/>
      <c r="RR64" s="3411"/>
      <c r="RS64" s="3411"/>
      <c r="RT64" s="3411"/>
      <c r="RU64" s="3411"/>
      <c r="RV64" s="3411"/>
      <c r="RW64" s="3411"/>
      <c r="RX64" s="3411"/>
      <c r="RY64" s="3411"/>
      <c r="RZ64" s="3411"/>
      <c r="SA64" s="3411"/>
      <c r="SB64" s="3411"/>
      <c r="SC64" s="3411"/>
      <c r="SD64" s="3411"/>
      <c r="SE64" s="3411"/>
      <c r="SF64" s="3411"/>
      <c r="SG64" s="3411"/>
      <c r="SH64" s="3411"/>
      <c r="SI64" s="3411"/>
      <c r="SJ64" s="3411"/>
      <c r="SK64" s="3411"/>
      <c r="SL64" s="3411"/>
      <c r="SM64" s="3411"/>
      <c r="SN64" s="3411"/>
      <c r="SO64" s="3411"/>
      <c r="SP64" s="3411"/>
      <c r="SQ64" s="3411"/>
      <c r="SR64" s="3411"/>
      <c r="SS64" s="3411"/>
      <c r="ST64" s="3411"/>
      <c r="SU64" s="3411"/>
      <c r="SV64" s="3411"/>
      <c r="SW64" s="3411"/>
      <c r="SX64" s="3411"/>
      <c r="SY64" s="3411"/>
      <c r="SZ64" s="3411"/>
      <c r="TA64" s="3411"/>
      <c r="TB64" s="3411"/>
      <c r="TC64" s="3411"/>
      <c r="TD64" s="3411"/>
      <c r="TE64" s="3411"/>
      <c r="TF64" s="3411"/>
      <c r="TG64" s="3411"/>
      <c r="TH64" s="3411"/>
      <c r="TI64" s="3411"/>
      <c r="TJ64" s="3411"/>
      <c r="TK64" s="3411"/>
      <c r="TL64" s="3411"/>
      <c r="TM64" s="3411"/>
      <c r="TN64" s="3411"/>
      <c r="TO64" s="3411"/>
      <c r="TP64" s="3411"/>
      <c r="TQ64" s="3411"/>
      <c r="TR64" s="3411"/>
      <c r="TS64" s="3411"/>
      <c r="TT64" s="3411"/>
      <c r="TU64" s="3411"/>
      <c r="TV64" s="3411"/>
      <c r="TW64" s="3411"/>
      <c r="TX64" s="3411"/>
      <c r="TY64" s="3411"/>
      <c r="TZ64" s="3411"/>
      <c r="UA64" s="3411"/>
      <c r="UB64" s="3411"/>
      <c r="UC64" s="3411"/>
      <c r="UD64" s="3411"/>
      <c r="UE64" s="3411"/>
      <c r="UF64" s="3411"/>
      <c r="UG64" s="3411"/>
      <c r="UH64" s="3411"/>
      <c r="UI64" s="3411"/>
      <c r="UJ64" s="3411"/>
      <c r="UK64" s="3411"/>
      <c r="UL64" s="3411"/>
      <c r="UM64" s="3411"/>
      <c r="UN64" s="3411"/>
      <c r="UO64" s="3411"/>
      <c r="UP64" s="3411"/>
      <c r="UQ64" s="3411"/>
      <c r="UR64" s="3411"/>
      <c r="US64" s="3411"/>
      <c r="UT64" s="3411"/>
      <c r="UU64" s="3411"/>
      <c r="UV64" s="3411"/>
      <c r="UW64" s="3411"/>
      <c r="UX64" s="3411"/>
      <c r="UY64" s="3411"/>
      <c r="UZ64" s="3411"/>
      <c r="VA64" s="3411"/>
      <c r="VB64" s="3411"/>
      <c r="VC64" s="3411"/>
      <c r="VD64" s="3411"/>
      <c r="VE64" s="3411"/>
      <c r="VF64" s="3411"/>
      <c r="VG64" s="3411"/>
      <c r="VH64" s="3411"/>
      <c r="VI64" s="3411"/>
      <c r="VJ64" s="3411"/>
      <c r="VK64" s="3411"/>
      <c r="VL64" s="3411"/>
      <c r="VM64" s="3411"/>
      <c r="VN64" s="3411"/>
      <c r="VO64" s="3411"/>
      <c r="VP64" s="3411"/>
      <c r="VQ64" s="3411"/>
      <c r="VR64" s="3411"/>
      <c r="VS64" s="3411"/>
      <c r="VT64" s="3411"/>
      <c r="VU64" s="3411"/>
      <c r="VV64" s="3411"/>
      <c r="VW64" s="3411"/>
      <c r="VX64" s="3411"/>
      <c r="VY64" s="3411"/>
      <c r="VZ64" s="3411"/>
      <c r="WA64" s="3411"/>
      <c r="WB64" s="3411"/>
      <c r="WC64" s="3411"/>
      <c r="WD64" s="3411"/>
      <c r="WE64" s="3411"/>
      <c r="WF64" s="3411"/>
      <c r="WG64" s="3411"/>
      <c r="WH64" s="3411"/>
      <c r="WI64" s="3411"/>
      <c r="WJ64" s="3411"/>
      <c r="WK64" s="3411"/>
      <c r="WL64" s="3411"/>
      <c r="WM64" s="3411"/>
      <c r="WN64" s="3411"/>
      <c r="WO64" s="3411"/>
      <c r="WP64" s="3411"/>
      <c r="WQ64" s="3411"/>
      <c r="WR64" s="3411"/>
      <c r="WS64" s="3411"/>
      <c r="WT64" s="3411"/>
      <c r="WU64" s="3411"/>
      <c r="WV64" s="3411"/>
      <c r="WW64" s="3411"/>
      <c r="WX64" s="3411"/>
      <c r="WY64" s="3411"/>
      <c r="WZ64" s="3411"/>
      <c r="XA64" s="3411"/>
      <c r="XB64" s="3411"/>
      <c r="XC64" s="3411"/>
      <c r="XD64" s="3411"/>
      <c r="XE64" s="3411"/>
      <c r="XF64" s="3411"/>
      <c r="XG64" s="3411"/>
      <c r="XH64" s="3411"/>
      <c r="XI64" s="3411"/>
      <c r="XJ64" s="3411"/>
      <c r="XK64" s="3411"/>
      <c r="XL64" s="3411"/>
      <c r="XM64" s="3411"/>
      <c r="XN64" s="3411"/>
      <c r="XO64" s="3411"/>
      <c r="XP64" s="3411"/>
      <c r="XQ64" s="3411"/>
      <c r="XR64" s="3411"/>
      <c r="XS64" s="3411"/>
      <c r="XT64" s="3411"/>
      <c r="XU64" s="3411"/>
      <c r="XV64" s="3411"/>
      <c r="XW64" s="3411"/>
      <c r="XX64" s="3411"/>
      <c r="XY64" s="3411"/>
      <c r="XZ64" s="3411"/>
      <c r="YA64" s="3411"/>
      <c r="YB64" s="3411"/>
      <c r="YC64" s="3411"/>
      <c r="YD64" s="3411"/>
      <c r="YE64" s="3411"/>
      <c r="YF64" s="3411"/>
      <c r="YG64" s="3411"/>
      <c r="YH64" s="3411"/>
      <c r="YI64" s="3411"/>
      <c r="YJ64" s="3411"/>
      <c r="YK64" s="3411"/>
      <c r="YL64" s="3411"/>
      <c r="YM64" s="3411"/>
      <c r="YN64" s="3411"/>
      <c r="YO64" s="3411"/>
      <c r="YP64" s="3411"/>
      <c r="YQ64" s="3411"/>
      <c r="YR64" s="3411"/>
      <c r="YS64" s="3411"/>
      <c r="YT64" s="3411"/>
      <c r="YU64" s="3411"/>
      <c r="YV64" s="3411"/>
      <c r="YW64" s="3411"/>
      <c r="YX64" s="3411"/>
      <c r="YY64" s="3411"/>
      <c r="YZ64" s="3411"/>
      <c r="ZA64" s="3411"/>
      <c r="ZB64" s="3411"/>
      <c r="ZC64" s="3411"/>
      <c r="ZD64" s="3411"/>
      <c r="ZE64" s="3411"/>
      <c r="ZF64" s="3411"/>
      <c r="ZG64" s="3411"/>
      <c r="ZH64" s="3411"/>
      <c r="ZI64" s="3411"/>
      <c r="ZJ64" s="3411"/>
      <c r="ZK64" s="3411"/>
      <c r="ZL64" s="3411"/>
      <c r="ZM64" s="3411"/>
      <c r="ZN64" s="3411"/>
      <c r="ZO64" s="3411"/>
      <c r="ZP64" s="3411"/>
      <c r="ZQ64" s="3411"/>
      <c r="ZR64" s="3411"/>
      <c r="ZS64" s="3411"/>
      <c r="ZT64" s="3411"/>
      <c r="ZU64" s="3411"/>
      <c r="ZV64" s="3411"/>
      <c r="ZW64" s="3411"/>
      <c r="ZX64" s="3411"/>
      <c r="ZY64" s="3411"/>
      <c r="ZZ64" s="3411"/>
      <c r="AAA64" s="3411"/>
      <c r="AAB64" s="3411"/>
    </row>
    <row r="65" spans="2:704" ht="21" customHeight="1">
      <c r="B65" s="3413">
        <v>60</v>
      </c>
      <c r="C65" s="3417" t="s">
        <v>6411</v>
      </c>
      <c r="D65" s="3416" t="s">
        <v>6326</v>
      </c>
      <c r="E65" s="3413" t="s">
        <v>6294</v>
      </c>
      <c r="F65" s="3413"/>
      <c r="G65" s="3413" t="s">
        <v>3903</v>
      </c>
      <c r="H65" s="3411"/>
      <c r="I65" s="3411"/>
      <c r="J65" s="3411"/>
      <c r="K65" s="3411"/>
      <c r="L65" s="3411"/>
      <c r="M65" s="3411"/>
      <c r="N65" s="3411"/>
      <c r="O65" s="3411"/>
      <c r="P65" s="3411"/>
      <c r="Q65" s="3411"/>
      <c r="R65" s="3411"/>
      <c r="S65" s="3411"/>
      <c r="T65" s="3411"/>
      <c r="U65" s="3411"/>
      <c r="V65" s="3411"/>
      <c r="W65" s="3411"/>
      <c r="X65" s="3411"/>
      <c r="Y65" s="3411"/>
      <c r="Z65" s="3411"/>
      <c r="AA65" s="3411"/>
      <c r="AB65" s="3411"/>
      <c r="AC65" s="3411"/>
      <c r="AD65" s="3411"/>
      <c r="AE65" s="3411"/>
      <c r="AF65" s="3411"/>
      <c r="AG65" s="3411"/>
      <c r="AH65" s="3411"/>
      <c r="AI65" s="3411"/>
      <c r="AJ65" s="3411"/>
      <c r="AK65" s="3411"/>
      <c r="AL65" s="3411"/>
      <c r="AM65" s="3411"/>
      <c r="AN65" s="3411"/>
      <c r="AO65" s="3411"/>
      <c r="AP65" s="3411"/>
      <c r="AQ65" s="3411"/>
      <c r="AR65" s="3411"/>
      <c r="AS65" s="3411"/>
      <c r="AT65" s="3411"/>
      <c r="AU65" s="3411"/>
      <c r="AV65" s="3411"/>
      <c r="AW65" s="3411"/>
      <c r="AX65" s="3411"/>
      <c r="AY65" s="3411"/>
      <c r="AZ65" s="3411"/>
      <c r="BA65" s="3411"/>
      <c r="BB65" s="3411"/>
      <c r="BC65" s="3411"/>
      <c r="BD65" s="3411"/>
      <c r="BE65" s="3411"/>
      <c r="BF65" s="3411"/>
      <c r="BG65" s="3411"/>
      <c r="BH65" s="3411"/>
      <c r="BI65" s="3411"/>
      <c r="BJ65" s="3411"/>
      <c r="BK65" s="3411"/>
      <c r="BL65" s="3411"/>
      <c r="BM65" s="3411"/>
      <c r="BN65" s="3411"/>
      <c r="BO65" s="3411"/>
      <c r="BP65" s="3411"/>
      <c r="BQ65" s="3411"/>
      <c r="BR65" s="3411"/>
      <c r="BS65" s="3411"/>
      <c r="BT65" s="3411"/>
      <c r="BU65" s="3411"/>
      <c r="BV65" s="3411"/>
      <c r="BW65" s="3411"/>
      <c r="BX65" s="3411"/>
      <c r="BY65" s="3411"/>
      <c r="BZ65" s="3411"/>
      <c r="CA65" s="3411"/>
      <c r="CB65" s="3411"/>
      <c r="CC65" s="3411"/>
      <c r="CD65" s="3411"/>
      <c r="CE65" s="3411"/>
      <c r="CF65" s="3411"/>
      <c r="CG65" s="3411"/>
      <c r="CH65" s="3411"/>
      <c r="CI65" s="3411"/>
      <c r="CJ65" s="3411"/>
      <c r="CK65" s="3411"/>
      <c r="CL65" s="3411"/>
      <c r="CM65" s="3411"/>
      <c r="CN65" s="3411"/>
      <c r="CO65" s="3411"/>
      <c r="CP65" s="3411"/>
      <c r="CQ65" s="3411"/>
      <c r="CR65" s="3411"/>
      <c r="CS65" s="3411"/>
      <c r="CT65" s="3411"/>
      <c r="CU65" s="3411"/>
      <c r="CV65" s="3411"/>
      <c r="CW65" s="3411"/>
      <c r="CX65" s="3411"/>
      <c r="CY65" s="3411"/>
      <c r="CZ65" s="3411"/>
      <c r="DA65" s="3411"/>
      <c r="DB65" s="3411"/>
      <c r="DC65" s="3411"/>
      <c r="DD65" s="3411"/>
      <c r="DE65" s="3411"/>
      <c r="DF65" s="3411"/>
      <c r="DG65" s="3411"/>
      <c r="DH65" s="3411"/>
      <c r="DI65" s="3411"/>
      <c r="DJ65" s="3411"/>
      <c r="DK65" s="3411"/>
      <c r="DL65" s="3411"/>
      <c r="DM65" s="3411"/>
      <c r="DN65" s="3411"/>
      <c r="DO65" s="3411"/>
      <c r="DP65" s="3411"/>
      <c r="DQ65" s="3411"/>
      <c r="DR65" s="3411"/>
      <c r="DS65" s="3411"/>
      <c r="DT65" s="3411"/>
      <c r="DU65" s="3411"/>
      <c r="DV65" s="3411"/>
      <c r="DW65" s="3411"/>
      <c r="DX65" s="3411"/>
      <c r="DY65" s="3411"/>
      <c r="DZ65" s="3411"/>
      <c r="EA65" s="3411"/>
      <c r="EB65" s="3411"/>
      <c r="EC65" s="3411"/>
      <c r="ED65" s="3411"/>
      <c r="EE65" s="3411"/>
      <c r="EF65" s="3411"/>
      <c r="EG65" s="3411"/>
      <c r="EH65" s="3411"/>
      <c r="EI65" s="3411"/>
      <c r="EJ65" s="3411"/>
      <c r="EK65" s="3411"/>
      <c r="EL65" s="3411"/>
      <c r="EM65" s="3411"/>
      <c r="EN65" s="3411"/>
      <c r="EO65" s="3411"/>
      <c r="EP65" s="3411"/>
      <c r="EQ65" s="3411"/>
      <c r="ER65" s="3411"/>
      <c r="ES65" s="3411"/>
      <c r="ET65" s="3411"/>
      <c r="EU65" s="3411"/>
      <c r="EV65" s="3411"/>
      <c r="EW65" s="3411"/>
      <c r="EX65" s="3411"/>
      <c r="EY65" s="3411"/>
      <c r="EZ65" s="3411"/>
      <c r="FA65" s="3411"/>
      <c r="FB65" s="3411"/>
      <c r="FC65" s="3411"/>
      <c r="FD65" s="3411"/>
      <c r="FE65" s="3411"/>
      <c r="FF65" s="3411"/>
      <c r="FG65" s="3411"/>
      <c r="FH65" s="3411"/>
      <c r="FI65" s="3411"/>
      <c r="FJ65" s="3411"/>
      <c r="FK65" s="3411"/>
      <c r="FL65" s="3411"/>
      <c r="FM65" s="3411"/>
      <c r="FN65" s="3411"/>
      <c r="FO65" s="3411"/>
      <c r="FP65" s="3411"/>
      <c r="FQ65" s="3411"/>
      <c r="FR65" s="3411"/>
      <c r="FS65" s="3411"/>
      <c r="FT65" s="3411"/>
      <c r="FU65" s="3411"/>
      <c r="FV65" s="3411"/>
      <c r="FW65" s="3411"/>
      <c r="FX65" s="3411"/>
      <c r="FY65" s="3411"/>
      <c r="FZ65" s="3411"/>
      <c r="GA65" s="3411"/>
      <c r="GB65" s="3411"/>
      <c r="GC65" s="3411"/>
      <c r="GD65" s="3411"/>
      <c r="GE65" s="3411"/>
      <c r="GF65" s="3411"/>
      <c r="GG65" s="3411"/>
      <c r="GH65" s="3411"/>
      <c r="GI65" s="3411"/>
      <c r="GJ65" s="3411"/>
      <c r="GK65" s="3411"/>
      <c r="GL65" s="3411"/>
      <c r="GM65" s="3411"/>
      <c r="GN65" s="3411"/>
      <c r="GO65" s="3411"/>
      <c r="GP65" s="3411"/>
      <c r="GQ65" s="3411"/>
      <c r="GR65" s="3411"/>
      <c r="GS65" s="3411"/>
      <c r="GT65" s="3411"/>
      <c r="GU65" s="3411"/>
      <c r="GV65" s="3411"/>
      <c r="GW65" s="3411"/>
      <c r="GX65" s="3411"/>
      <c r="GY65" s="3411"/>
      <c r="GZ65" s="3411"/>
      <c r="HA65" s="3411"/>
      <c r="HB65" s="3411"/>
      <c r="HC65" s="3411"/>
      <c r="HD65" s="3411"/>
      <c r="HE65" s="3411"/>
      <c r="HF65" s="3411"/>
      <c r="HG65" s="3411"/>
      <c r="HH65" s="3411"/>
      <c r="HI65" s="3411"/>
      <c r="HJ65" s="3411"/>
      <c r="HK65" s="3411"/>
      <c r="HL65" s="3411"/>
      <c r="HM65" s="3411"/>
      <c r="HN65" s="3411"/>
      <c r="HO65" s="3411"/>
      <c r="HP65" s="3411"/>
      <c r="HQ65" s="3411"/>
      <c r="HR65" s="3411"/>
      <c r="HS65" s="3411"/>
      <c r="HT65" s="3411"/>
      <c r="HU65" s="3411"/>
      <c r="HV65" s="3411"/>
      <c r="HW65" s="3411"/>
      <c r="HX65" s="3411"/>
      <c r="HY65" s="3411"/>
      <c r="HZ65" s="3411"/>
      <c r="IA65" s="3411"/>
      <c r="IB65" s="3411"/>
      <c r="IC65" s="3411"/>
      <c r="ID65" s="3411"/>
      <c r="IE65" s="3411"/>
      <c r="IF65" s="3411"/>
      <c r="IG65" s="3411"/>
      <c r="IH65" s="3411"/>
      <c r="II65" s="3411"/>
      <c r="IJ65" s="3411"/>
      <c r="IK65" s="3411"/>
      <c r="IL65" s="3411"/>
      <c r="IM65" s="3411"/>
      <c r="IN65" s="3411"/>
      <c r="IO65" s="3411"/>
      <c r="IP65" s="3411"/>
      <c r="IQ65" s="3411"/>
      <c r="IR65" s="3411"/>
      <c r="IS65" s="3411"/>
      <c r="IT65" s="3411"/>
      <c r="IU65" s="3411"/>
      <c r="IV65" s="3411"/>
      <c r="IW65" s="3411"/>
      <c r="IX65" s="3411"/>
      <c r="IY65" s="3411"/>
      <c r="IZ65" s="3411"/>
      <c r="JA65" s="3411"/>
      <c r="JB65" s="3411"/>
      <c r="JC65" s="3411"/>
      <c r="JD65" s="3411"/>
      <c r="JE65" s="3411"/>
      <c r="JF65" s="3411"/>
      <c r="JG65" s="3411"/>
      <c r="JH65" s="3411"/>
      <c r="JI65" s="3411"/>
      <c r="JJ65" s="3411"/>
      <c r="JK65" s="3411"/>
      <c r="JL65" s="3411"/>
      <c r="JM65" s="3411"/>
      <c r="JN65" s="3411"/>
      <c r="JO65" s="3411"/>
      <c r="JP65" s="3411"/>
      <c r="JQ65" s="3411"/>
      <c r="JR65" s="3411"/>
      <c r="JS65" s="3411"/>
      <c r="JT65" s="3411"/>
      <c r="JU65" s="3411"/>
      <c r="JV65" s="3411"/>
      <c r="JW65" s="3411"/>
      <c r="JX65" s="3411"/>
      <c r="JY65" s="3411"/>
      <c r="JZ65" s="3411"/>
      <c r="KA65" s="3411"/>
      <c r="KB65" s="3411"/>
      <c r="KC65" s="3411"/>
      <c r="KD65" s="3411"/>
      <c r="KE65" s="3411"/>
      <c r="KF65" s="3411"/>
      <c r="KG65" s="3411"/>
      <c r="KH65" s="3411"/>
      <c r="KI65" s="3411"/>
      <c r="KJ65" s="3411"/>
      <c r="KK65" s="3411"/>
      <c r="KL65" s="3411"/>
      <c r="KM65" s="3411"/>
      <c r="KN65" s="3411"/>
      <c r="KO65" s="3411"/>
      <c r="KP65" s="3411"/>
      <c r="KQ65" s="3411"/>
      <c r="KR65" s="3411"/>
      <c r="KS65" s="3411"/>
      <c r="KT65" s="3411"/>
      <c r="KU65" s="3411"/>
      <c r="KV65" s="3411"/>
      <c r="KW65" s="3411"/>
      <c r="KX65" s="3411"/>
      <c r="KY65" s="3411"/>
      <c r="KZ65" s="3411"/>
      <c r="LA65" s="3411"/>
      <c r="LB65" s="3411"/>
      <c r="LC65" s="3411"/>
      <c r="LD65" s="3411"/>
      <c r="LE65" s="3411"/>
      <c r="LF65" s="3411"/>
      <c r="LG65" s="3411"/>
      <c r="LH65" s="3411"/>
      <c r="LI65" s="3411"/>
      <c r="LJ65" s="3411"/>
      <c r="LK65" s="3411"/>
      <c r="LL65" s="3411"/>
      <c r="LM65" s="3411"/>
      <c r="LN65" s="3411"/>
      <c r="LO65" s="3411"/>
      <c r="LP65" s="3411"/>
      <c r="LQ65" s="3411"/>
      <c r="LR65" s="3411"/>
      <c r="LS65" s="3411"/>
      <c r="LT65" s="3411"/>
      <c r="LU65" s="3411"/>
      <c r="LV65" s="3411"/>
      <c r="LW65" s="3411"/>
      <c r="LX65" s="3411"/>
      <c r="LY65" s="3411"/>
      <c r="LZ65" s="3411"/>
      <c r="MA65" s="3411"/>
      <c r="MB65" s="3411"/>
      <c r="MC65" s="3411"/>
      <c r="MD65" s="3411"/>
      <c r="ME65" s="3411"/>
      <c r="MF65" s="3411"/>
      <c r="MG65" s="3411"/>
      <c r="MH65" s="3411"/>
      <c r="MI65" s="3411"/>
      <c r="MJ65" s="3411"/>
      <c r="MK65" s="3411"/>
      <c r="ML65" s="3411"/>
      <c r="MM65" s="3411"/>
      <c r="MN65" s="3411"/>
      <c r="MO65" s="3411"/>
      <c r="MP65" s="3411"/>
      <c r="MQ65" s="3411"/>
      <c r="MR65" s="3411"/>
      <c r="MS65" s="3411"/>
      <c r="MT65" s="3411"/>
      <c r="MU65" s="3411"/>
      <c r="MV65" s="3411"/>
      <c r="MW65" s="3411"/>
      <c r="MX65" s="3411"/>
      <c r="MY65" s="3411"/>
      <c r="MZ65" s="3411"/>
      <c r="NA65" s="3411"/>
      <c r="NB65" s="3411"/>
      <c r="NC65" s="3411"/>
      <c r="ND65" s="3411"/>
      <c r="NE65" s="3411"/>
      <c r="NF65" s="3411"/>
      <c r="NG65" s="3411"/>
      <c r="NH65" s="3411"/>
      <c r="NI65" s="3411"/>
      <c r="NJ65" s="3411"/>
      <c r="NK65" s="3411"/>
      <c r="NL65" s="3411"/>
      <c r="NM65" s="3411"/>
      <c r="NN65" s="3411"/>
      <c r="NO65" s="3411"/>
      <c r="NP65" s="3411"/>
      <c r="NQ65" s="3411"/>
      <c r="NR65" s="3411"/>
      <c r="NS65" s="3411"/>
      <c r="NT65" s="3411"/>
      <c r="NU65" s="3411"/>
      <c r="NV65" s="3411"/>
      <c r="NW65" s="3411"/>
      <c r="NX65" s="3411"/>
      <c r="NY65" s="3411"/>
      <c r="NZ65" s="3411"/>
      <c r="OA65" s="3411"/>
      <c r="OB65" s="3411"/>
      <c r="OC65" s="3411"/>
      <c r="OD65" s="3411"/>
      <c r="OE65" s="3411"/>
      <c r="OF65" s="3411"/>
      <c r="OG65" s="3411"/>
      <c r="OH65" s="3411"/>
      <c r="OI65" s="3411"/>
      <c r="OJ65" s="3411"/>
      <c r="OK65" s="3411"/>
      <c r="OL65" s="3411"/>
      <c r="OM65" s="3411"/>
      <c r="ON65" s="3411"/>
      <c r="OO65" s="3411"/>
      <c r="OP65" s="3411"/>
      <c r="OQ65" s="3411"/>
      <c r="OR65" s="3411"/>
      <c r="OS65" s="3411"/>
      <c r="OT65" s="3411"/>
      <c r="OU65" s="3411"/>
      <c r="OV65" s="3411"/>
      <c r="OW65" s="3411"/>
      <c r="OX65" s="3411"/>
      <c r="OY65" s="3411"/>
      <c r="OZ65" s="3411"/>
      <c r="PA65" s="3411"/>
      <c r="PB65" s="3411"/>
      <c r="PC65" s="3411"/>
      <c r="PD65" s="3411"/>
      <c r="PE65" s="3411"/>
      <c r="PF65" s="3411"/>
      <c r="PG65" s="3411"/>
      <c r="PH65" s="3411"/>
      <c r="PI65" s="3411"/>
      <c r="PJ65" s="3411"/>
      <c r="PK65" s="3411"/>
      <c r="PL65" s="3411"/>
      <c r="PM65" s="3411"/>
      <c r="PN65" s="3411"/>
      <c r="PO65" s="3411"/>
      <c r="PP65" s="3411"/>
      <c r="PQ65" s="3411"/>
      <c r="PR65" s="3411"/>
      <c r="PS65" s="3411"/>
      <c r="PT65" s="3411"/>
      <c r="PU65" s="3411"/>
      <c r="PV65" s="3411"/>
      <c r="PW65" s="3411"/>
      <c r="PX65" s="3411"/>
      <c r="PY65" s="3411"/>
      <c r="PZ65" s="3411"/>
      <c r="QA65" s="3411"/>
      <c r="QB65" s="3411"/>
      <c r="QC65" s="3411"/>
      <c r="QD65" s="3411"/>
      <c r="QE65" s="3411"/>
      <c r="QF65" s="3411"/>
      <c r="QG65" s="3411"/>
      <c r="QH65" s="3411"/>
      <c r="QI65" s="3411"/>
      <c r="QJ65" s="3411"/>
      <c r="QK65" s="3411"/>
      <c r="QL65" s="3411"/>
      <c r="QM65" s="3411"/>
      <c r="QN65" s="3411"/>
      <c r="QO65" s="3411"/>
      <c r="QP65" s="3411"/>
      <c r="QQ65" s="3411"/>
      <c r="QR65" s="3411"/>
      <c r="QS65" s="3411"/>
      <c r="QT65" s="3411"/>
      <c r="QU65" s="3411"/>
      <c r="QV65" s="3411"/>
      <c r="QW65" s="3411"/>
      <c r="QX65" s="3411"/>
      <c r="QY65" s="3411"/>
      <c r="QZ65" s="3411"/>
      <c r="RA65" s="3411"/>
      <c r="RB65" s="3411"/>
      <c r="RC65" s="3411"/>
      <c r="RD65" s="3411"/>
      <c r="RE65" s="3411"/>
      <c r="RF65" s="3411"/>
      <c r="RG65" s="3411"/>
      <c r="RH65" s="3411"/>
      <c r="RI65" s="3411"/>
      <c r="RJ65" s="3411"/>
      <c r="RK65" s="3411"/>
      <c r="RL65" s="3411"/>
      <c r="RM65" s="3411"/>
      <c r="RN65" s="3411"/>
      <c r="RO65" s="3411"/>
      <c r="RP65" s="3411"/>
      <c r="RQ65" s="3411"/>
      <c r="RR65" s="3411"/>
      <c r="RS65" s="3411"/>
      <c r="RT65" s="3411"/>
      <c r="RU65" s="3411"/>
      <c r="RV65" s="3411"/>
      <c r="RW65" s="3411"/>
      <c r="RX65" s="3411"/>
      <c r="RY65" s="3411"/>
      <c r="RZ65" s="3411"/>
      <c r="SA65" s="3411"/>
      <c r="SB65" s="3411"/>
      <c r="SC65" s="3411"/>
      <c r="SD65" s="3411"/>
      <c r="SE65" s="3411"/>
      <c r="SF65" s="3411"/>
      <c r="SG65" s="3411"/>
      <c r="SH65" s="3411"/>
      <c r="SI65" s="3411"/>
      <c r="SJ65" s="3411"/>
      <c r="SK65" s="3411"/>
      <c r="SL65" s="3411"/>
      <c r="SM65" s="3411"/>
      <c r="SN65" s="3411"/>
      <c r="SO65" s="3411"/>
      <c r="SP65" s="3411"/>
      <c r="SQ65" s="3411"/>
      <c r="SR65" s="3411"/>
      <c r="SS65" s="3411"/>
      <c r="ST65" s="3411"/>
      <c r="SU65" s="3411"/>
      <c r="SV65" s="3411"/>
      <c r="SW65" s="3411"/>
      <c r="SX65" s="3411"/>
      <c r="SY65" s="3411"/>
      <c r="SZ65" s="3411"/>
      <c r="TA65" s="3411"/>
      <c r="TB65" s="3411"/>
      <c r="TC65" s="3411"/>
      <c r="TD65" s="3411"/>
      <c r="TE65" s="3411"/>
      <c r="TF65" s="3411"/>
      <c r="TG65" s="3411"/>
      <c r="TH65" s="3411"/>
      <c r="TI65" s="3411"/>
      <c r="TJ65" s="3411"/>
      <c r="TK65" s="3411"/>
      <c r="TL65" s="3411"/>
      <c r="TM65" s="3411"/>
      <c r="TN65" s="3411"/>
      <c r="TO65" s="3411"/>
      <c r="TP65" s="3411"/>
      <c r="TQ65" s="3411"/>
      <c r="TR65" s="3411"/>
      <c r="TS65" s="3411"/>
      <c r="TT65" s="3411"/>
      <c r="TU65" s="3411"/>
      <c r="TV65" s="3411"/>
      <c r="TW65" s="3411"/>
      <c r="TX65" s="3411"/>
      <c r="TY65" s="3411"/>
      <c r="TZ65" s="3411"/>
      <c r="UA65" s="3411"/>
      <c r="UB65" s="3411"/>
      <c r="UC65" s="3411"/>
      <c r="UD65" s="3411"/>
      <c r="UE65" s="3411"/>
      <c r="UF65" s="3411"/>
      <c r="UG65" s="3411"/>
      <c r="UH65" s="3411"/>
      <c r="UI65" s="3411"/>
      <c r="UJ65" s="3411"/>
      <c r="UK65" s="3411"/>
      <c r="UL65" s="3411"/>
      <c r="UM65" s="3411"/>
      <c r="UN65" s="3411"/>
      <c r="UO65" s="3411"/>
      <c r="UP65" s="3411"/>
      <c r="UQ65" s="3411"/>
      <c r="UR65" s="3411"/>
      <c r="US65" s="3411"/>
      <c r="UT65" s="3411"/>
      <c r="UU65" s="3411"/>
      <c r="UV65" s="3411"/>
      <c r="UW65" s="3411"/>
      <c r="UX65" s="3411"/>
      <c r="UY65" s="3411"/>
      <c r="UZ65" s="3411"/>
      <c r="VA65" s="3411"/>
      <c r="VB65" s="3411"/>
      <c r="VC65" s="3411"/>
      <c r="VD65" s="3411"/>
      <c r="VE65" s="3411"/>
      <c r="VF65" s="3411"/>
      <c r="VG65" s="3411"/>
      <c r="VH65" s="3411"/>
      <c r="VI65" s="3411"/>
      <c r="VJ65" s="3411"/>
      <c r="VK65" s="3411"/>
      <c r="VL65" s="3411"/>
      <c r="VM65" s="3411"/>
      <c r="VN65" s="3411"/>
      <c r="VO65" s="3411"/>
      <c r="VP65" s="3411"/>
      <c r="VQ65" s="3411"/>
      <c r="VR65" s="3411"/>
      <c r="VS65" s="3411"/>
      <c r="VT65" s="3411"/>
      <c r="VU65" s="3411"/>
      <c r="VV65" s="3411"/>
      <c r="VW65" s="3411"/>
      <c r="VX65" s="3411"/>
      <c r="VY65" s="3411"/>
      <c r="VZ65" s="3411"/>
      <c r="WA65" s="3411"/>
      <c r="WB65" s="3411"/>
      <c r="WC65" s="3411"/>
      <c r="WD65" s="3411"/>
      <c r="WE65" s="3411"/>
      <c r="WF65" s="3411"/>
      <c r="WG65" s="3411"/>
      <c r="WH65" s="3411"/>
      <c r="WI65" s="3411"/>
      <c r="WJ65" s="3411"/>
      <c r="WK65" s="3411"/>
      <c r="WL65" s="3411"/>
      <c r="WM65" s="3411"/>
      <c r="WN65" s="3411"/>
      <c r="WO65" s="3411"/>
      <c r="WP65" s="3411"/>
      <c r="WQ65" s="3411"/>
      <c r="WR65" s="3411"/>
      <c r="WS65" s="3411"/>
      <c r="WT65" s="3411"/>
      <c r="WU65" s="3411"/>
      <c r="WV65" s="3411"/>
      <c r="WW65" s="3411"/>
      <c r="WX65" s="3411"/>
      <c r="WY65" s="3411"/>
      <c r="WZ65" s="3411"/>
      <c r="XA65" s="3411"/>
      <c r="XB65" s="3411"/>
      <c r="XC65" s="3411"/>
      <c r="XD65" s="3411"/>
      <c r="XE65" s="3411"/>
      <c r="XF65" s="3411"/>
      <c r="XG65" s="3411"/>
      <c r="XH65" s="3411"/>
      <c r="XI65" s="3411"/>
      <c r="XJ65" s="3411"/>
      <c r="XK65" s="3411"/>
      <c r="XL65" s="3411"/>
      <c r="XM65" s="3411"/>
      <c r="XN65" s="3411"/>
      <c r="XO65" s="3411"/>
      <c r="XP65" s="3411"/>
      <c r="XQ65" s="3411"/>
      <c r="XR65" s="3411"/>
      <c r="XS65" s="3411"/>
      <c r="XT65" s="3411"/>
      <c r="XU65" s="3411"/>
      <c r="XV65" s="3411"/>
      <c r="XW65" s="3411"/>
      <c r="XX65" s="3411"/>
      <c r="XY65" s="3411"/>
      <c r="XZ65" s="3411"/>
      <c r="YA65" s="3411"/>
      <c r="YB65" s="3411"/>
      <c r="YC65" s="3411"/>
      <c r="YD65" s="3411"/>
      <c r="YE65" s="3411"/>
      <c r="YF65" s="3411"/>
      <c r="YG65" s="3411"/>
      <c r="YH65" s="3411"/>
      <c r="YI65" s="3411"/>
      <c r="YJ65" s="3411"/>
      <c r="YK65" s="3411"/>
      <c r="YL65" s="3411"/>
      <c r="YM65" s="3411"/>
      <c r="YN65" s="3411"/>
      <c r="YO65" s="3411"/>
      <c r="YP65" s="3411"/>
      <c r="YQ65" s="3411"/>
      <c r="YR65" s="3411"/>
      <c r="YS65" s="3411"/>
      <c r="YT65" s="3411"/>
      <c r="YU65" s="3411"/>
      <c r="YV65" s="3411"/>
      <c r="YW65" s="3411"/>
      <c r="YX65" s="3411"/>
      <c r="YY65" s="3411"/>
      <c r="YZ65" s="3411"/>
      <c r="ZA65" s="3411"/>
      <c r="ZB65" s="3411"/>
      <c r="ZC65" s="3411"/>
      <c r="ZD65" s="3411"/>
      <c r="ZE65" s="3411"/>
      <c r="ZF65" s="3411"/>
      <c r="ZG65" s="3411"/>
      <c r="ZH65" s="3411"/>
      <c r="ZI65" s="3411"/>
      <c r="ZJ65" s="3411"/>
      <c r="ZK65" s="3411"/>
      <c r="ZL65" s="3411"/>
      <c r="ZM65" s="3411"/>
      <c r="ZN65" s="3411"/>
      <c r="ZO65" s="3411"/>
      <c r="ZP65" s="3411"/>
      <c r="ZQ65" s="3411"/>
      <c r="ZR65" s="3411"/>
      <c r="ZS65" s="3411"/>
      <c r="ZT65" s="3411"/>
      <c r="ZU65" s="3411"/>
      <c r="ZV65" s="3411"/>
      <c r="ZW65" s="3411"/>
      <c r="ZX65" s="3411"/>
      <c r="ZY65" s="3411"/>
      <c r="ZZ65" s="3411"/>
      <c r="AAA65" s="3411"/>
      <c r="AAB65" s="3411"/>
    </row>
    <row r="66" spans="2:704" ht="21" customHeight="1">
      <c r="B66" s="3413">
        <v>61</v>
      </c>
      <c r="C66" s="3417" t="s">
        <v>6413</v>
      </c>
      <c r="D66" s="3416" t="s">
        <v>6328</v>
      </c>
      <c r="E66" s="3413" t="s">
        <v>6294</v>
      </c>
      <c r="F66" s="3413"/>
      <c r="G66" s="3413" t="s">
        <v>3903</v>
      </c>
      <c r="H66" s="3411"/>
      <c r="I66" s="3411"/>
      <c r="J66" s="3411"/>
      <c r="K66" s="3411"/>
      <c r="L66" s="3411"/>
      <c r="M66" s="3411"/>
      <c r="N66" s="3411"/>
      <c r="O66" s="3411"/>
      <c r="P66" s="3411"/>
      <c r="Q66" s="3411"/>
      <c r="R66" s="3411"/>
      <c r="S66" s="3411"/>
      <c r="T66" s="3411"/>
      <c r="U66" s="3411"/>
      <c r="V66" s="3411"/>
      <c r="W66" s="3411"/>
      <c r="X66" s="3411"/>
      <c r="Y66" s="3411"/>
      <c r="Z66" s="3411"/>
      <c r="AA66" s="3411"/>
      <c r="AB66" s="3411"/>
      <c r="AC66" s="3411"/>
      <c r="AD66" s="3411"/>
      <c r="AE66" s="3411"/>
      <c r="AF66" s="3411"/>
      <c r="AG66" s="3411"/>
      <c r="AH66" s="3411"/>
      <c r="AI66" s="3411"/>
      <c r="AJ66" s="3411"/>
      <c r="AK66" s="3411"/>
      <c r="AL66" s="3411"/>
      <c r="AM66" s="3411"/>
      <c r="AN66" s="3411"/>
      <c r="AO66" s="3411"/>
      <c r="AP66" s="3411"/>
      <c r="AQ66" s="3411"/>
      <c r="AR66" s="3411"/>
      <c r="AS66" s="3411"/>
      <c r="AT66" s="3411"/>
      <c r="AU66" s="3411"/>
      <c r="AV66" s="3411"/>
      <c r="AW66" s="3411"/>
      <c r="AX66" s="3411"/>
      <c r="AY66" s="3411"/>
      <c r="AZ66" s="3411"/>
      <c r="BA66" s="3411"/>
      <c r="BB66" s="3411"/>
      <c r="BC66" s="3411"/>
      <c r="BD66" s="3411"/>
      <c r="BE66" s="3411"/>
      <c r="BF66" s="3411"/>
      <c r="BG66" s="3411"/>
      <c r="BH66" s="3411"/>
      <c r="BI66" s="3411"/>
      <c r="BJ66" s="3411"/>
      <c r="BK66" s="3411"/>
      <c r="BL66" s="3411"/>
      <c r="BM66" s="3411"/>
      <c r="BN66" s="3411"/>
      <c r="BO66" s="3411"/>
      <c r="BP66" s="3411"/>
      <c r="BQ66" s="3411"/>
      <c r="BR66" s="3411"/>
      <c r="BS66" s="3411"/>
      <c r="BT66" s="3411"/>
      <c r="BU66" s="3411"/>
      <c r="BV66" s="3411"/>
      <c r="BW66" s="3411"/>
      <c r="BX66" s="3411"/>
      <c r="BY66" s="3411"/>
      <c r="BZ66" s="3411"/>
      <c r="CA66" s="3411"/>
      <c r="CB66" s="3411"/>
      <c r="CC66" s="3411"/>
      <c r="CD66" s="3411"/>
      <c r="CE66" s="3411"/>
      <c r="CF66" s="3411"/>
      <c r="CG66" s="3411"/>
      <c r="CH66" s="3411"/>
      <c r="CI66" s="3411"/>
      <c r="CJ66" s="3411"/>
      <c r="CK66" s="3411"/>
      <c r="CL66" s="3411"/>
      <c r="CM66" s="3411"/>
      <c r="CN66" s="3411"/>
      <c r="CO66" s="3411"/>
      <c r="CP66" s="3411"/>
      <c r="CQ66" s="3411"/>
      <c r="CR66" s="3411"/>
      <c r="CS66" s="3411"/>
      <c r="CT66" s="3411"/>
      <c r="CU66" s="3411"/>
      <c r="CV66" s="3411"/>
      <c r="CW66" s="3411"/>
      <c r="CX66" s="3411"/>
      <c r="CY66" s="3411"/>
      <c r="CZ66" s="3411"/>
      <c r="DA66" s="3411"/>
      <c r="DB66" s="3411"/>
      <c r="DC66" s="3411"/>
      <c r="DD66" s="3411"/>
      <c r="DE66" s="3411"/>
      <c r="DF66" s="3411"/>
      <c r="DG66" s="3411"/>
      <c r="DH66" s="3411"/>
      <c r="DI66" s="3411"/>
      <c r="DJ66" s="3411"/>
      <c r="DK66" s="3411"/>
      <c r="DL66" s="3411"/>
      <c r="DM66" s="3411"/>
      <c r="DN66" s="3411"/>
      <c r="DO66" s="3411"/>
      <c r="DP66" s="3411"/>
      <c r="DQ66" s="3411"/>
      <c r="DR66" s="3411"/>
      <c r="DS66" s="3411"/>
      <c r="DT66" s="3411"/>
      <c r="DU66" s="3411"/>
      <c r="DV66" s="3411"/>
      <c r="DW66" s="3411"/>
      <c r="DX66" s="3411"/>
      <c r="DY66" s="3411"/>
      <c r="DZ66" s="3411"/>
      <c r="EA66" s="3411"/>
      <c r="EB66" s="3411"/>
      <c r="EC66" s="3411"/>
      <c r="ED66" s="3411"/>
      <c r="EE66" s="3411"/>
      <c r="EF66" s="3411"/>
      <c r="EG66" s="3411"/>
      <c r="EH66" s="3411"/>
      <c r="EI66" s="3411"/>
      <c r="EJ66" s="3411"/>
      <c r="EK66" s="3411"/>
      <c r="EL66" s="3411"/>
      <c r="EM66" s="3411"/>
      <c r="EN66" s="3411"/>
      <c r="EO66" s="3411"/>
      <c r="EP66" s="3411"/>
      <c r="EQ66" s="3411"/>
      <c r="ER66" s="3411"/>
      <c r="ES66" s="3411"/>
      <c r="ET66" s="3411"/>
      <c r="EU66" s="3411"/>
      <c r="EV66" s="3411"/>
      <c r="EW66" s="3411"/>
      <c r="EX66" s="3411"/>
      <c r="EY66" s="3411"/>
      <c r="EZ66" s="3411"/>
      <c r="FA66" s="3411"/>
      <c r="FB66" s="3411"/>
      <c r="FC66" s="3411"/>
      <c r="FD66" s="3411"/>
      <c r="FE66" s="3411"/>
      <c r="FF66" s="3411"/>
      <c r="FG66" s="3411"/>
      <c r="FH66" s="3411"/>
      <c r="FI66" s="3411"/>
      <c r="FJ66" s="3411"/>
      <c r="FK66" s="3411"/>
      <c r="FL66" s="3411"/>
      <c r="FM66" s="3411"/>
      <c r="FN66" s="3411"/>
      <c r="FO66" s="3411"/>
      <c r="FP66" s="3411"/>
      <c r="FQ66" s="3411"/>
      <c r="FR66" s="3411"/>
      <c r="FS66" s="3411"/>
      <c r="FT66" s="3411"/>
      <c r="FU66" s="3411"/>
      <c r="FV66" s="3411"/>
      <c r="FW66" s="3411"/>
      <c r="FX66" s="3411"/>
      <c r="FY66" s="3411"/>
      <c r="FZ66" s="3411"/>
      <c r="GA66" s="3411"/>
      <c r="GB66" s="3411"/>
      <c r="GC66" s="3411"/>
      <c r="GD66" s="3411"/>
      <c r="GE66" s="3411"/>
      <c r="GF66" s="3411"/>
      <c r="GG66" s="3411"/>
      <c r="GH66" s="3411"/>
      <c r="GI66" s="3411"/>
      <c r="GJ66" s="3411"/>
      <c r="GK66" s="3411"/>
      <c r="GL66" s="3411"/>
      <c r="GM66" s="3411"/>
      <c r="GN66" s="3411"/>
      <c r="GO66" s="3411"/>
      <c r="GP66" s="3411"/>
      <c r="GQ66" s="3411"/>
      <c r="GR66" s="3411"/>
      <c r="GS66" s="3411"/>
      <c r="GT66" s="3411"/>
      <c r="GU66" s="3411"/>
      <c r="GV66" s="3411"/>
      <c r="GW66" s="3411"/>
      <c r="GX66" s="3411"/>
      <c r="GY66" s="3411"/>
      <c r="GZ66" s="3411"/>
      <c r="HA66" s="3411"/>
      <c r="HB66" s="3411"/>
      <c r="HC66" s="3411"/>
      <c r="HD66" s="3411"/>
      <c r="HE66" s="3411"/>
      <c r="HF66" s="3411"/>
      <c r="HG66" s="3411"/>
      <c r="HH66" s="3411"/>
      <c r="HI66" s="3411"/>
      <c r="HJ66" s="3411"/>
      <c r="HK66" s="3411"/>
      <c r="HL66" s="3411"/>
      <c r="HM66" s="3411"/>
      <c r="HN66" s="3411"/>
      <c r="HO66" s="3411"/>
      <c r="HP66" s="3411"/>
      <c r="HQ66" s="3411"/>
      <c r="HR66" s="3411"/>
      <c r="HS66" s="3411"/>
      <c r="HT66" s="3411"/>
      <c r="HU66" s="3411"/>
      <c r="HV66" s="3411"/>
      <c r="HW66" s="3411"/>
      <c r="HX66" s="3411"/>
      <c r="HY66" s="3411"/>
      <c r="HZ66" s="3411"/>
      <c r="IA66" s="3411"/>
      <c r="IB66" s="3411"/>
      <c r="IC66" s="3411"/>
      <c r="ID66" s="3411"/>
      <c r="IE66" s="3411"/>
      <c r="IF66" s="3411"/>
      <c r="IG66" s="3411"/>
      <c r="IH66" s="3411"/>
      <c r="II66" s="3411"/>
      <c r="IJ66" s="3411"/>
      <c r="IK66" s="3411"/>
      <c r="IL66" s="3411"/>
      <c r="IM66" s="3411"/>
      <c r="IN66" s="3411"/>
      <c r="IO66" s="3411"/>
      <c r="IP66" s="3411"/>
      <c r="IQ66" s="3411"/>
      <c r="IR66" s="3411"/>
      <c r="IS66" s="3411"/>
      <c r="IT66" s="3411"/>
      <c r="IU66" s="3411"/>
      <c r="IV66" s="3411"/>
      <c r="IW66" s="3411"/>
      <c r="IX66" s="3411"/>
      <c r="IY66" s="3411"/>
      <c r="IZ66" s="3411"/>
      <c r="JA66" s="3411"/>
      <c r="JB66" s="3411"/>
      <c r="JC66" s="3411"/>
      <c r="JD66" s="3411"/>
      <c r="JE66" s="3411"/>
      <c r="JF66" s="3411"/>
      <c r="JG66" s="3411"/>
      <c r="JH66" s="3411"/>
      <c r="JI66" s="3411"/>
      <c r="JJ66" s="3411"/>
      <c r="JK66" s="3411"/>
      <c r="JL66" s="3411"/>
      <c r="JM66" s="3411"/>
      <c r="JN66" s="3411"/>
      <c r="JO66" s="3411"/>
      <c r="JP66" s="3411"/>
      <c r="JQ66" s="3411"/>
      <c r="JR66" s="3411"/>
      <c r="JS66" s="3411"/>
      <c r="JT66" s="3411"/>
      <c r="JU66" s="3411"/>
      <c r="JV66" s="3411"/>
      <c r="JW66" s="3411"/>
      <c r="JX66" s="3411"/>
      <c r="JY66" s="3411"/>
      <c r="JZ66" s="3411"/>
      <c r="KA66" s="3411"/>
      <c r="KB66" s="3411"/>
      <c r="KC66" s="3411"/>
      <c r="KD66" s="3411"/>
      <c r="KE66" s="3411"/>
      <c r="KF66" s="3411"/>
      <c r="KG66" s="3411"/>
      <c r="KH66" s="3411"/>
      <c r="KI66" s="3411"/>
      <c r="KJ66" s="3411"/>
      <c r="KK66" s="3411"/>
      <c r="KL66" s="3411"/>
      <c r="KM66" s="3411"/>
      <c r="KN66" s="3411"/>
      <c r="KO66" s="3411"/>
      <c r="KP66" s="3411"/>
      <c r="KQ66" s="3411"/>
      <c r="KR66" s="3411"/>
      <c r="KS66" s="3411"/>
      <c r="KT66" s="3411"/>
      <c r="KU66" s="3411"/>
      <c r="KV66" s="3411"/>
      <c r="KW66" s="3411"/>
      <c r="KX66" s="3411"/>
      <c r="KY66" s="3411"/>
      <c r="KZ66" s="3411"/>
      <c r="LA66" s="3411"/>
      <c r="LB66" s="3411"/>
      <c r="LC66" s="3411"/>
      <c r="LD66" s="3411"/>
      <c r="LE66" s="3411"/>
      <c r="LF66" s="3411"/>
      <c r="LG66" s="3411"/>
      <c r="LH66" s="3411"/>
      <c r="LI66" s="3411"/>
      <c r="LJ66" s="3411"/>
      <c r="LK66" s="3411"/>
      <c r="LL66" s="3411"/>
      <c r="LM66" s="3411"/>
      <c r="LN66" s="3411"/>
      <c r="LO66" s="3411"/>
      <c r="LP66" s="3411"/>
      <c r="LQ66" s="3411"/>
      <c r="LR66" s="3411"/>
      <c r="LS66" s="3411"/>
      <c r="LT66" s="3411"/>
      <c r="LU66" s="3411"/>
      <c r="LV66" s="3411"/>
      <c r="LW66" s="3411"/>
      <c r="LX66" s="3411"/>
      <c r="LY66" s="3411"/>
      <c r="LZ66" s="3411"/>
      <c r="MA66" s="3411"/>
      <c r="MB66" s="3411"/>
      <c r="MC66" s="3411"/>
      <c r="MD66" s="3411"/>
      <c r="ME66" s="3411"/>
      <c r="MF66" s="3411"/>
      <c r="MG66" s="3411"/>
      <c r="MH66" s="3411"/>
      <c r="MI66" s="3411"/>
      <c r="MJ66" s="3411"/>
      <c r="MK66" s="3411"/>
      <c r="ML66" s="3411"/>
      <c r="MM66" s="3411"/>
      <c r="MN66" s="3411"/>
      <c r="MO66" s="3411"/>
      <c r="MP66" s="3411"/>
      <c r="MQ66" s="3411"/>
      <c r="MR66" s="3411"/>
      <c r="MS66" s="3411"/>
      <c r="MT66" s="3411"/>
      <c r="MU66" s="3411"/>
      <c r="MV66" s="3411"/>
      <c r="MW66" s="3411"/>
      <c r="MX66" s="3411"/>
      <c r="MY66" s="3411"/>
      <c r="MZ66" s="3411"/>
      <c r="NA66" s="3411"/>
      <c r="NB66" s="3411"/>
      <c r="NC66" s="3411"/>
      <c r="ND66" s="3411"/>
      <c r="NE66" s="3411"/>
      <c r="NF66" s="3411"/>
      <c r="NG66" s="3411"/>
      <c r="NH66" s="3411"/>
      <c r="NI66" s="3411"/>
      <c r="NJ66" s="3411"/>
      <c r="NK66" s="3411"/>
      <c r="NL66" s="3411"/>
      <c r="NM66" s="3411"/>
      <c r="NN66" s="3411"/>
      <c r="NO66" s="3411"/>
      <c r="NP66" s="3411"/>
      <c r="NQ66" s="3411"/>
      <c r="NR66" s="3411"/>
      <c r="NS66" s="3411"/>
      <c r="NT66" s="3411"/>
      <c r="NU66" s="3411"/>
      <c r="NV66" s="3411"/>
      <c r="NW66" s="3411"/>
      <c r="NX66" s="3411"/>
      <c r="NY66" s="3411"/>
      <c r="NZ66" s="3411"/>
      <c r="OA66" s="3411"/>
      <c r="OB66" s="3411"/>
      <c r="OC66" s="3411"/>
      <c r="OD66" s="3411"/>
      <c r="OE66" s="3411"/>
      <c r="OF66" s="3411"/>
      <c r="OG66" s="3411"/>
      <c r="OH66" s="3411"/>
      <c r="OI66" s="3411"/>
      <c r="OJ66" s="3411"/>
      <c r="OK66" s="3411"/>
      <c r="OL66" s="3411"/>
      <c r="OM66" s="3411"/>
      <c r="ON66" s="3411"/>
      <c r="OO66" s="3411"/>
      <c r="OP66" s="3411"/>
      <c r="OQ66" s="3411"/>
      <c r="OR66" s="3411"/>
      <c r="OS66" s="3411"/>
      <c r="OT66" s="3411"/>
      <c r="OU66" s="3411"/>
      <c r="OV66" s="3411"/>
      <c r="OW66" s="3411"/>
      <c r="OX66" s="3411"/>
      <c r="OY66" s="3411"/>
      <c r="OZ66" s="3411"/>
      <c r="PA66" s="3411"/>
      <c r="PB66" s="3411"/>
      <c r="PC66" s="3411"/>
      <c r="PD66" s="3411"/>
      <c r="PE66" s="3411"/>
      <c r="PF66" s="3411"/>
      <c r="PG66" s="3411"/>
      <c r="PH66" s="3411"/>
      <c r="PI66" s="3411"/>
      <c r="PJ66" s="3411"/>
      <c r="PK66" s="3411"/>
      <c r="PL66" s="3411"/>
      <c r="PM66" s="3411"/>
      <c r="PN66" s="3411"/>
      <c r="PO66" s="3411"/>
      <c r="PP66" s="3411"/>
      <c r="PQ66" s="3411"/>
      <c r="PR66" s="3411"/>
      <c r="PS66" s="3411"/>
      <c r="PT66" s="3411"/>
      <c r="PU66" s="3411"/>
      <c r="PV66" s="3411"/>
      <c r="PW66" s="3411"/>
      <c r="PX66" s="3411"/>
      <c r="PY66" s="3411"/>
      <c r="PZ66" s="3411"/>
      <c r="QA66" s="3411"/>
      <c r="QB66" s="3411"/>
      <c r="QC66" s="3411"/>
      <c r="QD66" s="3411"/>
      <c r="QE66" s="3411"/>
      <c r="QF66" s="3411"/>
      <c r="QG66" s="3411"/>
      <c r="QH66" s="3411"/>
      <c r="QI66" s="3411"/>
      <c r="QJ66" s="3411"/>
      <c r="QK66" s="3411"/>
      <c r="QL66" s="3411"/>
      <c r="QM66" s="3411"/>
      <c r="QN66" s="3411"/>
      <c r="QO66" s="3411"/>
      <c r="QP66" s="3411"/>
      <c r="QQ66" s="3411"/>
      <c r="QR66" s="3411"/>
      <c r="QS66" s="3411"/>
      <c r="QT66" s="3411"/>
      <c r="QU66" s="3411"/>
      <c r="QV66" s="3411"/>
      <c r="QW66" s="3411"/>
      <c r="QX66" s="3411"/>
      <c r="QY66" s="3411"/>
      <c r="QZ66" s="3411"/>
      <c r="RA66" s="3411"/>
      <c r="RB66" s="3411"/>
      <c r="RC66" s="3411"/>
      <c r="RD66" s="3411"/>
      <c r="RE66" s="3411"/>
      <c r="RF66" s="3411"/>
      <c r="RG66" s="3411"/>
      <c r="RH66" s="3411"/>
      <c r="RI66" s="3411"/>
      <c r="RJ66" s="3411"/>
      <c r="RK66" s="3411"/>
      <c r="RL66" s="3411"/>
      <c r="RM66" s="3411"/>
      <c r="RN66" s="3411"/>
      <c r="RO66" s="3411"/>
      <c r="RP66" s="3411"/>
      <c r="RQ66" s="3411"/>
      <c r="RR66" s="3411"/>
      <c r="RS66" s="3411"/>
      <c r="RT66" s="3411"/>
      <c r="RU66" s="3411"/>
      <c r="RV66" s="3411"/>
      <c r="RW66" s="3411"/>
      <c r="RX66" s="3411"/>
      <c r="RY66" s="3411"/>
      <c r="RZ66" s="3411"/>
      <c r="SA66" s="3411"/>
      <c r="SB66" s="3411"/>
      <c r="SC66" s="3411"/>
      <c r="SD66" s="3411"/>
      <c r="SE66" s="3411"/>
      <c r="SF66" s="3411"/>
      <c r="SG66" s="3411"/>
      <c r="SH66" s="3411"/>
      <c r="SI66" s="3411"/>
      <c r="SJ66" s="3411"/>
      <c r="SK66" s="3411"/>
      <c r="SL66" s="3411"/>
      <c r="SM66" s="3411"/>
      <c r="SN66" s="3411"/>
      <c r="SO66" s="3411"/>
      <c r="SP66" s="3411"/>
      <c r="SQ66" s="3411"/>
      <c r="SR66" s="3411"/>
      <c r="SS66" s="3411"/>
      <c r="ST66" s="3411"/>
      <c r="SU66" s="3411"/>
      <c r="SV66" s="3411"/>
      <c r="SW66" s="3411"/>
      <c r="SX66" s="3411"/>
      <c r="SY66" s="3411"/>
      <c r="SZ66" s="3411"/>
      <c r="TA66" s="3411"/>
      <c r="TB66" s="3411"/>
      <c r="TC66" s="3411"/>
      <c r="TD66" s="3411"/>
      <c r="TE66" s="3411"/>
      <c r="TF66" s="3411"/>
      <c r="TG66" s="3411"/>
      <c r="TH66" s="3411"/>
      <c r="TI66" s="3411"/>
      <c r="TJ66" s="3411"/>
      <c r="TK66" s="3411"/>
      <c r="TL66" s="3411"/>
      <c r="TM66" s="3411"/>
      <c r="TN66" s="3411"/>
      <c r="TO66" s="3411"/>
      <c r="TP66" s="3411"/>
      <c r="TQ66" s="3411"/>
      <c r="TR66" s="3411"/>
      <c r="TS66" s="3411"/>
      <c r="TT66" s="3411"/>
      <c r="TU66" s="3411"/>
      <c r="TV66" s="3411"/>
      <c r="TW66" s="3411"/>
      <c r="TX66" s="3411"/>
      <c r="TY66" s="3411"/>
      <c r="TZ66" s="3411"/>
      <c r="UA66" s="3411"/>
      <c r="UB66" s="3411"/>
      <c r="UC66" s="3411"/>
      <c r="UD66" s="3411"/>
      <c r="UE66" s="3411"/>
      <c r="UF66" s="3411"/>
      <c r="UG66" s="3411"/>
      <c r="UH66" s="3411"/>
      <c r="UI66" s="3411"/>
      <c r="UJ66" s="3411"/>
      <c r="UK66" s="3411"/>
      <c r="UL66" s="3411"/>
      <c r="UM66" s="3411"/>
      <c r="UN66" s="3411"/>
      <c r="UO66" s="3411"/>
      <c r="UP66" s="3411"/>
      <c r="UQ66" s="3411"/>
      <c r="UR66" s="3411"/>
      <c r="US66" s="3411"/>
      <c r="UT66" s="3411"/>
      <c r="UU66" s="3411"/>
      <c r="UV66" s="3411"/>
      <c r="UW66" s="3411"/>
      <c r="UX66" s="3411"/>
      <c r="UY66" s="3411"/>
      <c r="UZ66" s="3411"/>
      <c r="VA66" s="3411"/>
      <c r="VB66" s="3411"/>
      <c r="VC66" s="3411"/>
      <c r="VD66" s="3411"/>
      <c r="VE66" s="3411"/>
      <c r="VF66" s="3411"/>
      <c r="VG66" s="3411"/>
      <c r="VH66" s="3411"/>
      <c r="VI66" s="3411"/>
      <c r="VJ66" s="3411"/>
      <c r="VK66" s="3411"/>
      <c r="VL66" s="3411"/>
      <c r="VM66" s="3411"/>
      <c r="VN66" s="3411"/>
      <c r="VO66" s="3411"/>
      <c r="VP66" s="3411"/>
      <c r="VQ66" s="3411"/>
      <c r="VR66" s="3411"/>
      <c r="VS66" s="3411"/>
      <c r="VT66" s="3411"/>
      <c r="VU66" s="3411"/>
      <c r="VV66" s="3411"/>
      <c r="VW66" s="3411"/>
      <c r="VX66" s="3411"/>
      <c r="VY66" s="3411"/>
      <c r="VZ66" s="3411"/>
      <c r="WA66" s="3411"/>
      <c r="WB66" s="3411"/>
      <c r="WC66" s="3411"/>
      <c r="WD66" s="3411"/>
      <c r="WE66" s="3411"/>
      <c r="WF66" s="3411"/>
      <c r="WG66" s="3411"/>
      <c r="WH66" s="3411"/>
      <c r="WI66" s="3411"/>
      <c r="WJ66" s="3411"/>
      <c r="WK66" s="3411"/>
      <c r="WL66" s="3411"/>
      <c r="WM66" s="3411"/>
      <c r="WN66" s="3411"/>
      <c r="WO66" s="3411"/>
      <c r="WP66" s="3411"/>
      <c r="WQ66" s="3411"/>
      <c r="WR66" s="3411"/>
      <c r="WS66" s="3411"/>
      <c r="WT66" s="3411"/>
      <c r="WU66" s="3411"/>
      <c r="WV66" s="3411"/>
      <c r="WW66" s="3411"/>
      <c r="WX66" s="3411"/>
      <c r="WY66" s="3411"/>
      <c r="WZ66" s="3411"/>
      <c r="XA66" s="3411"/>
      <c r="XB66" s="3411"/>
      <c r="XC66" s="3411"/>
      <c r="XD66" s="3411"/>
      <c r="XE66" s="3411"/>
      <c r="XF66" s="3411"/>
      <c r="XG66" s="3411"/>
      <c r="XH66" s="3411"/>
      <c r="XI66" s="3411"/>
      <c r="XJ66" s="3411"/>
      <c r="XK66" s="3411"/>
      <c r="XL66" s="3411"/>
      <c r="XM66" s="3411"/>
      <c r="XN66" s="3411"/>
      <c r="XO66" s="3411"/>
      <c r="XP66" s="3411"/>
      <c r="XQ66" s="3411"/>
      <c r="XR66" s="3411"/>
      <c r="XS66" s="3411"/>
      <c r="XT66" s="3411"/>
      <c r="XU66" s="3411"/>
      <c r="XV66" s="3411"/>
      <c r="XW66" s="3411"/>
      <c r="XX66" s="3411"/>
      <c r="XY66" s="3411"/>
      <c r="XZ66" s="3411"/>
      <c r="YA66" s="3411"/>
      <c r="YB66" s="3411"/>
      <c r="YC66" s="3411"/>
      <c r="YD66" s="3411"/>
      <c r="YE66" s="3411"/>
      <c r="YF66" s="3411"/>
      <c r="YG66" s="3411"/>
      <c r="YH66" s="3411"/>
      <c r="YI66" s="3411"/>
      <c r="YJ66" s="3411"/>
      <c r="YK66" s="3411"/>
      <c r="YL66" s="3411"/>
      <c r="YM66" s="3411"/>
      <c r="YN66" s="3411"/>
      <c r="YO66" s="3411"/>
      <c r="YP66" s="3411"/>
      <c r="YQ66" s="3411"/>
      <c r="YR66" s="3411"/>
      <c r="YS66" s="3411"/>
      <c r="YT66" s="3411"/>
      <c r="YU66" s="3411"/>
      <c r="YV66" s="3411"/>
      <c r="YW66" s="3411"/>
      <c r="YX66" s="3411"/>
      <c r="YY66" s="3411"/>
      <c r="YZ66" s="3411"/>
      <c r="ZA66" s="3411"/>
      <c r="ZB66" s="3411"/>
      <c r="ZC66" s="3411"/>
      <c r="ZD66" s="3411"/>
      <c r="ZE66" s="3411"/>
      <c r="ZF66" s="3411"/>
      <c r="ZG66" s="3411"/>
      <c r="ZH66" s="3411"/>
      <c r="ZI66" s="3411"/>
      <c r="ZJ66" s="3411"/>
      <c r="ZK66" s="3411"/>
      <c r="ZL66" s="3411"/>
      <c r="ZM66" s="3411"/>
      <c r="ZN66" s="3411"/>
      <c r="ZO66" s="3411"/>
      <c r="ZP66" s="3411"/>
      <c r="ZQ66" s="3411"/>
      <c r="ZR66" s="3411"/>
      <c r="ZS66" s="3411"/>
      <c r="ZT66" s="3411"/>
      <c r="ZU66" s="3411"/>
      <c r="ZV66" s="3411"/>
      <c r="ZW66" s="3411"/>
      <c r="ZX66" s="3411"/>
      <c r="ZY66" s="3411"/>
      <c r="ZZ66" s="3411"/>
      <c r="AAA66" s="3411"/>
      <c r="AAB66" s="3411"/>
    </row>
    <row r="67" spans="2:704" ht="21" customHeight="1">
      <c r="B67" s="3413">
        <v>62</v>
      </c>
      <c r="C67" s="3417" t="s">
        <v>6415</v>
      </c>
      <c r="D67" s="3416" t="s">
        <v>6330</v>
      </c>
      <c r="E67" s="3413" t="s">
        <v>6294</v>
      </c>
      <c r="F67" s="3413"/>
      <c r="G67" s="3413" t="s">
        <v>3903</v>
      </c>
      <c r="H67" s="3411"/>
      <c r="I67" s="3411"/>
      <c r="J67" s="3411"/>
      <c r="K67" s="3411"/>
      <c r="L67" s="3411"/>
      <c r="M67" s="3411"/>
      <c r="N67" s="3411"/>
      <c r="O67" s="3411"/>
      <c r="P67" s="3411"/>
      <c r="Q67" s="3411"/>
      <c r="R67" s="3411"/>
      <c r="S67" s="3411"/>
      <c r="T67" s="3411"/>
      <c r="U67" s="3411"/>
      <c r="V67" s="3411"/>
      <c r="W67" s="3411"/>
      <c r="X67" s="3411"/>
      <c r="Y67" s="3411"/>
      <c r="Z67" s="3411"/>
      <c r="AA67" s="3411"/>
      <c r="AB67" s="3411"/>
      <c r="AC67" s="3411"/>
      <c r="AD67" s="3411"/>
      <c r="AE67" s="3411"/>
      <c r="AF67" s="3411"/>
      <c r="AG67" s="3411"/>
      <c r="AH67" s="3411"/>
      <c r="AI67" s="3411"/>
      <c r="AJ67" s="3411"/>
      <c r="AK67" s="3411"/>
      <c r="AL67" s="3411"/>
      <c r="AM67" s="3411"/>
      <c r="AN67" s="3411"/>
      <c r="AO67" s="3411"/>
      <c r="AP67" s="3411"/>
      <c r="AQ67" s="3411"/>
      <c r="AR67" s="3411"/>
      <c r="AS67" s="3411"/>
      <c r="AT67" s="3411"/>
      <c r="AU67" s="3411"/>
      <c r="AV67" s="3411"/>
      <c r="AW67" s="3411"/>
      <c r="AX67" s="3411"/>
      <c r="AY67" s="3411"/>
      <c r="AZ67" s="3411"/>
      <c r="BA67" s="3411"/>
      <c r="BB67" s="3411"/>
      <c r="BC67" s="3411"/>
      <c r="BD67" s="3411"/>
      <c r="BE67" s="3411"/>
      <c r="BF67" s="3411"/>
      <c r="BG67" s="3411"/>
      <c r="BH67" s="3411"/>
      <c r="BI67" s="3411"/>
      <c r="BJ67" s="3411"/>
      <c r="BK67" s="3411"/>
      <c r="BL67" s="3411"/>
      <c r="BM67" s="3411"/>
      <c r="BN67" s="3411"/>
      <c r="BO67" s="3411"/>
      <c r="BP67" s="3411"/>
      <c r="BQ67" s="3411"/>
      <c r="BR67" s="3411"/>
      <c r="BS67" s="3411"/>
      <c r="BT67" s="3411"/>
      <c r="BU67" s="3411"/>
      <c r="BV67" s="3411"/>
      <c r="BW67" s="3411"/>
      <c r="BX67" s="3411"/>
      <c r="BY67" s="3411"/>
      <c r="BZ67" s="3411"/>
      <c r="CA67" s="3411"/>
      <c r="CB67" s="3411"/>
      <c r="CC67" s="3411"/>
      <c r="CD67" s="3411"/>
      <c r="CE67" s="3411"/>
      <c r="CF67" s="3411"/>
      <c r="CG67" s="3411"/>
      <c r="CH67" s="3411"/>
      <c r="CI67" s="3411"/>
      <c r="CJ67" s="3411"/>
      <c r="CK67" s="3411"/>
      <c r="CL67" s="3411"/>
      <c r="CM67" s="3411"/>
      <c r="CN67" s="3411"/>
      <c r="CO67" s="3411"/>
      <c r="CP67" s="3411"/>
      <c r="CQ67" s="3411"/>
      <c r="CR67" s="3411"/>
      <c r="CS67" s="3411"/>
      <c r="CT67" s="3411"/>
      <c r="CU67" s="3411"/>
      <c r="CV67" s="3411"/>
      <c r="CW67" s="3411"/>
      <c r="CX67" s="3411"/>
      <c r="CY67" s="3411"/>
      <c r="CZ67" s="3411"/>
      <c r="DA67" s="3411"/>
      <c r="DB67" s="3411"/>
      <c r="DC67" s="3411"/>
      <c r="DD67" s="3411"/>
      <c r="DE67" s="3411"/>
      <c r="DF67" s="3411"/>
      <c r="DG67" s="3411"/>
      <c r="DH67" s="3411"/>
      <c r="DI67" s="3411"/>
      <c r="DJ67" s="3411"/>
      <c r="DK67" s="3411"/>
      <c r="DL67" s="3411"/>
      <c r="DM67" s="3411"/>
      <c r="DN67" s="3411"/>
      <c r="DO67" s="3411"/>
      <c r="DP67" s="3411"/>
      <c r="DQ67" s="3411"/>
      <c r="DR67" s="3411"/>
      <c r="DS67" s="3411"/>
      <c r="DT67" s="3411"/>
      <c r="DU67" s="3411"/>
      <c r="DV67" s="3411"/>
      <c r="DW67" s="3411"/>
      <c r="DX67" s="3411"/>
      <c r="DY67" s="3411"/>
      <c r="DZ67" s="3411"/>
      <c r="EA67" s="3411"/>
      <c r="EB67" s="3411"/>
      <c r="EC67" s="3411"/>
      <c r="ED67" s="3411"/>
      <c r="EE67" s="3411"/>
      <c r="EF67" s="3411"/>
      <c r="EG67" s="3411"/>
      <c r="EH67" s="3411"/>
      <c r="EI67" s="3411"/>
      <c r="EJ67" s="3411"/>
      <c r="EK67" s="3411"/>
      <c r="EL67" s="3411"/>
      <c r="EM67" s="3411"/>
      <c r="EN67" s="3411"/>
      <c r="EO67" s="3411"/>
      <c r="EP67" s="3411"/>
      <c r="EQ67" s="3411"/>
      <c r="ER67" s="3411"/>
      <c r="ES67" s="3411"/>
      <c r="ET67" s="3411"/>
      <c r="EU67" s="3411"/>
      <c r="EV67" s="3411"/>
      <c r="EW67" s="3411"/>
      <c r="EX67" s="3411"/>
      <c r="EY67" s="3411"/>
      <c r="EZ67" s="3411"/>
      <c r="FA67" s="3411"/>
      <c r="FB67" s="3411"/>
      <c r="FC67" s="3411"/>
      <c r="FD67" s="3411"/>
      <c r="FE67" s="3411"/>
      <c r="FF67" s="3411"/>
      <c r="FG67" s="3411"/>
      <c r="FH67" s="3411"/>
      <c r="FI67" s="3411"/>
      <c r="FJ67" s="3411"/>
      <c r="FK67" s="3411"/>
      <c r="FL67" s="3411"/>
      <c r="FM67" s="3411"/>
      <c r="FN67" s="3411"/>
      <c r="FO67" s="3411"/>
      <c r="FP67" s="3411"/>
      <c r="FQ67" s="3411"/>
      <c r="FR67" s="3411"/>
      <c r="FS67" s="3411"/>
      <c r="FT67" s="3411"/>
      <c r="FU67" s="3411"/>
      <c r="FV67" s="3411"/>
      <c r="FW67" s="3411"/>
      <c r="FX67" s="3411"/>
      <c r="FY67" s="3411"/>
      <c r="FZ67" s="3411"/>
      <c r="GA67" s="3411"/>
      <c r="GB67" s="3411"/>
      <c r="GC67" s="3411"/>
      <c r="GD67" s="3411"/>
      <c r="GE67" s="3411"/>
      <c r="GF67" s="3411"/>
      <c r="GG67" s="3411"/>
      <c r="GH67" s="3411"/>
      <c r="GI67" s="3411"/>
      <c r="GJ67" s="3411"/>
      <c r="GK67" s="3411"/>
      <c r="GL67" s="3411"/>
      <c r="GM67" s="3411"/>
      <c r="GN67" s="3411"/>
      <c r="GO67" s="3411"/>
      <c r="GP67" s="3411"/>
      <c r="GQ67" s="3411"/>
      <c r="GR67" s="3411"/>
      <c r="GS67" s="3411"/>
      <c r="GT67" s="3411"/>
      <c r="GU67" s="3411"/>
      <c r="GV67" s="3411"/>
      <c r="GW67" s="3411"/>
      <c r="GX67" s="3411"/>
      <c r="GY67" s="3411"/>
      <c r="GZ67" s="3411"/>
      <c r="HA67" s="3411"/>
      <c r="HB67" s="3411"/>
      <c r="HC67" s="3411"/>
      <c r="HD67" s="3411"/>
      <c r="HE67" s="3411"/>
      <c r="HF67" s="3411"/>
      <c r="HG67" s="3411"/>
      <c r="HH67" s="3411"/>
      <c r="HI67" s="3411"/>
      <c r="HJ67" s="3411"/>
      <c r="HK67" s="3411"/>
      <c r="HL67" s="3411"/>
      <c r="HM67" s="3411"/>
      <c r="HN67" s="3411"/>
      <c r="HO67" s="3411"/>
      <c r="HP67" s="3411"/>
      <c r="HQ67" s="3411"/>
      <c r="HR67" s="3411"/>
      <c r="HS67" s="3411"/>
      <c r="HT67" s="3411"/>
      <c r="HU67" s="3411"/>
      <c r="HV67" s="3411"/>
      <c r="HW67" s="3411"/>
      <c r="HX67" s="3411"/>
      <c r="HY67" s="3411"/>
      <c r="HZ67" s="3411"/>
      <c r="IA67" s="3411"/>
      <c r="IB67" s="3411"/>
      <c r="IC67" s="3411"/>
      <c r="ID67" s="3411"/>
      <c r="IE67" s="3411"/>
      <c r="IF67" s="3411"/>
      <c r="IG67" s="3411"/>
      <c r="IH67" s="3411"/>
      <c r="II67" s="3411"/>
      <c r="IJ67" s="3411"/>
      <c r="IK67" s="3411"/>
      <c r="IL67" s="3411"/>
      <c r="IM67" s="3411"/>
      <c r="IN67" s="3411"/>
      <c r="IO67" s="3411"/>
      <c r="IP67" s="3411"/>
      <c r="IQ67" s="3411"/>
      <c r="IR67" s="3411"/>
      <c r="IS67" s="3411"/>
      <c r="IT67" s="3411"/>
      <c r="IU67" s="3411"/>
      <c r="IV67" s="3411"/>
      <c r="IW67" s="3411"/>
      <c r="IX67" s="3411"/>
      <c r="IY67" s="3411"/>
      <c r="IZ67" s="3411"/>
      <c r="JA67" s="3411"/>
      <c r="JB67" s="3411"/>
      <c r="JC67" s="3411"/>
      <c r="JD67" s="3411"/>
      <c r="JE67" s="3411"/>
      <c r="JF67" s="3411"/>
      <c r="JG67" s="3411"/>
      <c r="JH67" s="3411"/>
      <c r="JI67" s="3411"/>
      <c r="JJ67" s="3411"/>
      <c r="JK67" s="3411"/>
      <c r="JL67" s="3411"/>
      <c r="JM67" s="3411"/>
      <c r="JN67" s="3411"/>
      <c r="JO67" s="3411"/>
      <c r="JP67" s="3411"/>
      <c r="JQ67" s="3411"/>
      <c r="JR67" s="3411"/>
      <c r="JS67" s="3411"/>
      <c r="JT67" s="3411"/>
      <c r="JU67" s="3411"/>
      <c r="JV67" s="3411"/>
      <c r="JW67" s="3411"/>
      <c r="JX67" s="3411"/>
      <c r="JY67" s="3411"/>
      <c r="JZ67" s="3411"/>
      <c r="KA67" s="3411"/>
      <c r="KB67" s="3411"/>
      <c r="KC67" s="3411"/>
      <c r="KD67" s="3411"/>
      <c r="KE67" s="3411"/>
      <c r="KF67" s="3411"/>
      <c r="KG67" s="3411"/>
      <c r="KH67" s="3411"/>
      <c r="KI67" s="3411"/>
      <c r="KJ67" s="3411"/>
      <c r="KK67" s="3411"/>
      <c r="KL67" s="3411"/>
      <c r="KM67" s="3411"/>
      <c r="KN67" s="3411"/>
      <c r="KO67" s="3411"/>
      <c r="KP67" s="3411"/>
      <c r="KQ67" s="3411"/>
      <c r="KR67" s="3411"/>
      <c r="KS67" s="3411"/>
      <c r="KT67" s="3411"/>
      <c r="KU67" s="3411"/>
      <c r="KV67" s="3411"/>
      <c r="KW67" s="3411"/>
      <c r="KX67" s="3411"/>
      <c r="KY67" s="3411"/>
      <c r="KZ67" s="3411"/>
      <c r="LA67" s="3411"/>
      <c r="LB67" s="3411"/>
      <c r="LC67" s="3411"/>
      <c r="LD67" s="3411"/>
      <c r="LE67" s="3411"/>
      <c r="LF67" s="3411"/>
      <c r="LG67" s="3411"/>
      <c r="LH67" s="3411"/>
      <c r="LI67" s="3411"/>
      <c r="LJ67" s="3411"/>
      <c r="LK67" s="3411"/>
      <c r="LL67" s="3411"/>
      <c r="LM67" s="3411"/>
      <c r="LN67" s="3411"/>
      <c r="LO67" s="3411"/>
      <c r="LP67" s="3411"/>
      <c r="LQ67" s="3411"/>
      <c r="LR67" s="3411"/>
      <c r="LS67" s="3411"/>
      <c r="LT67" s="3411"/>
      <c r="LU67" s="3411"/>
      <c r="LV67" s="3411"/>
      <c r="LW67" s="3411"/>
      <c r="LX67" s="3411"/>
      <c r="LY67" s="3411"/>
      <c r="LZ67" s="3411"/>
      <c r="MA67" s="3411"/>
      <c r="MB67" s="3411"/>
      <c r="MC67" s="3411"/>
      <c r="MD67" s="3411"/>
      <c r="ME67" s="3411"/>
      <c r="MF67" s="3411"/>
      <c r="MG67" s="3411"/>
      <c r="MH67" s="3411"/>
      <c r="MI67" s="3411"/>
      <c r="MJ67" s="3411"/>
      <c r="MK67" s="3411"/>
      <c r="ML67" s="3411"/>
      <c r="MM67" s="3411"/>
      <c r="MN67" s="3411"/>
      <c r="MO67" s="3411"/>
      <c r="MP67" s="3411"/>
      <c r="MQ67" s="3411"/>
      <c r="MR67" s="3411"/>
      <c r="MS67" s="3411"/>
      <c r="MT67" s="3411"/>
      <c r="MU67" s="3411"/>
      <c r="MV67" s="3411"/>
      <c r="MW67" s="3411"/>
      <c r="MX67" s="3411"/>
      <c r="MY67" s="3411"/>
      <c r="MZ67" s="3411"/>
      <c r="NA67" s="3411"/>
      <c r="NB67" s="3411"/>
      <c r="NC67" s="3411"/>
      <c r="ND67" s="3411"/>
      <c r="NE67" s="3411"/>
      <c r="NF67" s="3411"/>
      <c r="NG67" s="3411"/>
      <c r="NH67" s="3411"/>
      <c r="NI67" s="3411"/>
      <c r="NJ67" s="3411"/>
      <c r="NK67" s="3411"/>
      <c r="NL67" s="3411"/>
      <c r="NM67" s="3411"/>
      <c r="NN67" s="3411"/>
      <c r="NO67" s="3411"/>
      <c r="NP67" s="3411"/>
      <c r="NQ67" s="3411"/>
      <c r="NR67" s="3411"/>
      <c r="NS67" s="3411"/>
      <c r="NT67" s="3411"/>
      <c r="NU67" s="3411"/>
      <c r="NV67" s="3411"/>
      <c r="NW67" s="3411"/>
      <c r="NX67" s="3411"/>
      <c r="NY67" s="3411"/>
      <c r="NZ67" s="3411"/>
      <c r="OA67" s="3411"/>
      <c r="OB67" s="3411"/>
      <c r="OC67" s="3411"/>
      <c r="OD67" s="3411"/>
      <c r="OE67" s="3411"/>
      <c r="OF67" s="3411"/>
      <c r="OG67" s="3411"/>
      <c r="OH67" s="3411"/>
      <c r="OI67" s="3411"/>
      <c r="OJ67" s="3411"/>
      <c r="OK67" s="3411"/>
      <c r="OL67" s="3411"/>
      <c r="OM67" s="3411"/>
      <c r="ON67" s="3411"/>
      <c r="OO67" s="3411"/>
      <c r="OP67" s="3411"/>
      <c r="OQ67" s="3411"/>
      <c r="OR67" s="3411"/>
      <c r="OS67" s="3411"/>
      <c r="OT67" s="3411"/>
      <c r="OU67" s="3411"/>
      <c r="OV67" s="3411"/>
      <c r="OW67" s="3411"/>
      <c r="OX67" s="3411"/>
      <c r="OY67" s="3411"/>
      <c r="OZ67" s="3411"/>
      <c r="PA67" s="3411"/>
      <c r="PB67" s="3411"/>
      <c r="PC67" s="3411"/>
      <c r="PD67" s="3411"/>
      <c r="PE67" s="3411"/>
      <c r="PF67" s="3411"/>
      <c r="PG67" s="3411"/>
      <c r="PH67" s="3411"/>
      <c r="PI67" s="3411"/>
      <c r="PJ67" s="3411"/>
      <c r="PK67" s="3411"/>
      <c r="PL67" s="3411"/>
      <c r="PM67" s="3411"/>
      <c r="PN67" s="3411"/>
      <c r="PO67" s="3411"/>
      <c r="PP67" s="3411"/>
      <c r="PQ67" s="3411"/>
      <c r="PR67" s="3411"/>
      <c r="PS67" s="3411"/>
      <c r="PT67" s="3411"/>
      <c r="PU67" s="3411"/>
      <c r="PV67" s="3411"/>
      <c r="PW67" s="3411"/>
      <c r="PX67" s="3411"/>
      <c r="PY67" s="3411"/>
      <c r="PZ67" s="3411"/>
      <c r="QA67" s="3411"/>
      <c r="QB67" s="3411"/>
      <c r="QC67" s="3411"/>
      <c r="QD67" s="3411"/>
      <c r="QE67" s="3411"/>
      <c r="QF67" s="3411"/>
      <c r="QG67" s="3411"/>
      <c r="QH67" s="3411"/>
      <c r="QI67" s="3411"/>
      <c r="QJ67" s="3411"/>
      <c r="QK67" s="3411"/>
      <c r="QL67" s="3411"/>
      <c r="QM67" s="3411"/>
      <c r="QN67" s="3411"/>
      <c r="QO67" s="3411"/>
      <c r="QP67" s="3411"/>
      <c r="QQ67" s="3411"/>
      <c r="QR67" s="3411"/>
      <c r="QS67" s="3411"/>
      <c r="QT67" s="3411"/>
      <c r="QU67" s="3411"/>
      <c r="QV67" s="3411"/>
      <c r="QW67" s="3411"/>
      <c r="QX67" s="3411"/>
      <c r="QY67" s="3411"/>
      <c r="QZ67" s="3411"/>
      <c r="RA67" s="3411"/>
      <c r="RB67" s="3411"/>
      <c r="RC67" s="3411"/>
      <c r="RD67" s="3411"/>
      <c r="RE67" s="3411"/>
      <c r="RF67" s="3411"/>
      <c r="RG67" s="3411"/>
      <c r="RH67" s="3411"/>
      <c r="RI67" s="3411"/>
      <c r="RJ67" s="3411"/>
      <c r="RK67" s="3411"/>
      <c r="RL67" s="3411"/>
      <c r="RM67" s="3411"/>
      <c r="RN67" s="3411"/>
      <c r="RO67" s="3411"/>
      <c r="RP67" s="3411"/>
      <c r="RQ67" s="3411"/>
      <c r="RR67" s="3411"/>
      <c r="RS67" s="3411"/>
      <c r="RT67" s="3411"/>
      <c r="RU67" s="3411"/>
      <c r="RV67" s="3411"/>
      <c r="RW67" s="3411"/>
      <c r="RX67" s="3411"/>
      <c r="RY67" s="3411"/>
      <c r="RZ67" s="3411"/>
      <c r="SA67" s="3411"/>
      <c r="SB67" s="3411"/>
      <c r="SC67" s="3411"/>
      <c r="SD67" s="3411"/>
      <c r="SE67" s="3411"/>
      <c r="SF67" s="3411"/>
      <c r="SG67" s="3411"/>
      <c r="SH67" s="3411"/>
      <c r="SI67" s="3411"/>
      <c r="SJ67" s="3411"/>
      <c r="SK67" s="3411"/>
      <c r="SL67" s="3411"/>
      <c r="SM67" s="3411"/>
      <c r="SN67" s="3411"/>
      <c r="SO67" s="3411"/>
      <c r="SP67" s="3411"/>
      <c r="SQ67" s="3411"/>
      <c r="SR67" s="3411"/>
      <c r="SS67" s="3411"/>
      <c r="ST67" s="3411"/>
      <c r="SU67" s="3411"/>
      <c r="SV67" s="3411"/>
      <c r="SW67" s="3411"/>
      <c r="SX67" s="3411"/>
      <c r="SY67" s="3411"/>
      <c r="SZ67" s="3411"/>
      <c r="TA67" s="3411"/>
      <c r="TB67" s="3411"/>
      <c r="TC67" s="3411"/>
      <c r="TD67" s="3411"/>
      <c r="TE67" s="3411"/>
      <c r="TF67" s="3411"/>
      <c r="TG67" s="3411"/>
      <c r="TH67" s="3411"/>
      <c r="TI67" s="3411"/>
      <c r="TJ67" s="3411"/>
      <c r="TK67" s="3411"/>
      <c r="TL67" s="3411"/>
      <c r="TM67" s="3411"/>
      <c r="TN67" s="3411"/>
      <c r="TO67" s="3411"/>
      <c r="TP67" s="3411"/>
      <c r="TQ67" s="3411"/>
      <c r="TR67" s="3411"/>
      <c r="TS67" s="3411"/>
      <c r="TT67" s="3411"/>
      <c r="TU67" s="3411"/>
      <c r="TV67" s="3411"/>
      <c r="TW67" s="3411"/>
      <c r="TX67" s="3411"/>
      <c r="TY67" s="3411"/>
      <c r="TZ67" s="3411"/>
      <c r="UA67" s="3411"/>
      <c r="UB67" s="3411"/>
      <c r="UC67" s="3411"/>
      <c r="UD67" s="3411"/>
      <c r="UE67" s="3411"/>
      <c r="UF67" s="3411"/>
      <c r="UG67" s="3411"/>
      <c r="UH67" s="3411"/>
      <c r="UI67" s="3411"/>
      <c r="UJ67" s="3411"/>
      <c r="UK67" s="3411"/>
      <c r="UL67" s="3411"/>
      <c r="UM67" s="3411"/>
      <c r="UN67" s="3411"/>
      <c r="UO67" s="3411"/>
      <c r="UP67" s="3411"/>
      <c r="UQ67" s="3411"/>
      <c r="UR67" s="3411"/>
      <c r="US67" s="3411"/>
      <c r="UT67" s="3411"/>
      <c r="UU67" s="3411"/>
      <c r="UV67" s="3411"/>
      <c r="UW67" s="3411"/>
      <c r="UX67" s="3411"/>
      <c r="UY67" s="3411"/>
      <c r="UZ67" s="3411"/>
      <c r="VA67" s="3411"/>
      <c r="VB67" s="3411"/>
      <c r="VC67" s="3411"/>
      <c r="VD67" s="3411"/>
      <c r="VE67" s="3411"/>
      <c r="VF67" s="3411"/>
      <c r="VG67" s="3411"/>
      <c r="VH67" s="3411"/>
      <c r="VI67" s="3411"/>
      <c r="VJ67" s="3411"/>
      <c r="VK67" s="3411"/>
      <c r="VL67" s="3411"/>
      <c r="VM67" s="3411"/>
      <c r="VN67" s="3411"/>
      <c r="VO67" s="3411"/>
      <c r="VP67" s="3411"/>
      <c r="VQ67" s="3411"/>
      <c r="VR67" s="3411"/>
      <c r="VS67" s="3411"/>
      <c r="VT67" s="3411"/>
      <c r="VU67" s="3411"/>
      <c r="VV67" s="3411"/>
      <c r="VW67" s="3411"/>
      <c r="VX67" s="3411"/>
      <c r="VY67" s="3411"/>
      <c r="VZ67" s="3411"/>
      <c r="WA67" s="3411"/>
      <c r="WB67" s="3411"/>
      <c r="WC67" s="3411"/>
      <c r="WD67" s="3411"/>
      <c r="WE67" s="3411"/>
      <c r="WF67" s="3411"/>
      <c r="WG67" s="3411"/>
      <c r="WH67" s="3411"/>
      <c r="WI67" s="3411"/>
      <c r="WJ67" s="3411"/>
      <c r="WK67" s="3411"/>
      <c r="WL67" s="3411"/>
      <c r="WM67" s="3411"/>
      <c r="WN67" s="3411"/>
      <c r="WO67" s="3411"/>
      <c r="WP67" s="3411"/>
      <c r="WQ67" s="3411"/>
      <c r="WR67" s="3411"/>
      <c r="WS67" s="3411"/>
      <c r="WT67" s="3411"/>
      <c r="WU67" s="3411"/>
      <c r="WV67" s="3411"/>
      <c r="WW67" s="3411"/>
      <c r="WX67" s="3411"/>
      <c r="WY67" s="3411"/>
      <c r="WZ67" s="3411"/>
      <c r="XA67" s="3411"/>
      <c r="XB67" s="3411"/>
      <c r="XC67" s="3411"/>
      <c r="XD67" s="3411"/>
      <c r="XE67" s="3411"/>
      <c r="XF67" s="3411"/>
      <c r="XG67" s="3411"/>
      <c r="XH67" s="3411"/>
      <c r="XI67" s="3411"/>
      <c r="XJ67" s="3411"/>
      <c r="XK67" s="3411"/>
      <c r="XL67" s="3411"/>
      <c r="XM67" s="3411"/>
      <c r="XN67" s="3411"/>
      <c r="XO67" s="3411"/>
      <c r="XP67" s="3411"/>
      <c r="XQ67" s="3411"/>
      <c r="XR67" s="3411"/>
      <c r="XS67" s="3411"/>
      <c r="XT67" s="3411"/>
      <c r="XU67" s="3411"/>
      <c r="XV67" s="3411"/>
      <c r="XW67" s="3411"/>
      <c r="XX67" s="3411"/>
      <c r="XY67" s="3411"/>
      <c r="XZ67" s="3411"/>
      <c r="YA67" s="3411"/>
      <c r="YB67" s="3411"/>
      <c r="YC67" s="3411"/>
      <c r="YD67" s="3411"/>
      <c r="YE67" s="3411"/>
      <c r="YF67" s="3411"/>
      <c r="YG67" s="3411"/>
      <c r="YH67" s="3411"/>
      <c r="YI67" s="3411"/>
      <c r="YJ67" s="3411"/>
      <c r="YK67" s="3411"/>
      <c r="YL67" s="3411"/>
      <c r="YM67" s="3411"/>
      <c r="YN67" s="3411"/>
      <c r="YO67" s="3411"/>
      <c r="YP67" s="3411"/>
      <c r="YQ67" s="3411"/>
      <c r="YR67" s="3411"/>
      <c r="YS67" s="3411"/>
      <c r="YT67" s="3411"/>
      <c r="YU67" s="3411"/>
      <c r="YV67" s="3411"/>
      <c r="YW67" s="3411"/>
      <c r="YX67" s="3411"/>
      <c r="YY67" s="3411"/>
      <c r="YZ67" s="3411"/>
      <c r="ZA67" s="3411"/>
      <c r="ZB67" s="3411"/>
      <c r="ZC67" s="3411"/>
      <c r="ZD67" s="3411"/>
      <c r="ZE67" s="3411"/>
      <c r="ZF67" s="3411"/>
      <c r="ZG67" s="3411"/>
      <c r="ZH67" s="3411"/>
      <c r="ZI67" s="3411"/>
      <c r="ZJ67" s="3411"/>
      <c r="ZK67" s="3411"/>
      <c r="ZL67" s="3411"/>
      <c r="ZM67" s="3411"/>
      <c r="ZN67" s="3411"/>
      <c r="ZO67" s="3411"/>
      <c r="ZP67" s="3411"/>
      <c r="ZQ67" s="3411"/>
      <c r="ZR67" s="3411"/>
      <c r="ZS67" s="3411"/>
      <c r="ZT67" s="3411"/>
      <c r="ZU67" s="3411"/>
      <c r="ZV67" s="3411"/>
      <c r="ZW67" s="3411"/>
      <c r="ZX67" s="3411"/>
      <c r="ZY67" s="3411"/>
      <c r="ZZ67" s="3411"/>
      <c r="AAA67" s="3411"/>
      <c r="AAB67" s="3411"/>
    </row>
    <row r="68" spans="2:704" ht="21" customHeight="1">
      <c r="B68" s="3413">
        <v>63</v>
      </c>
      <c r="C68" s="3417" t="s">
        <v>6417</v>
      </c>
      <c r="D68" s="3416" t="s">
        <v>6332</v>
      </c>
      <c r="E68" s="3413" t="s">
        <v>6294</v>
      </c>
      <c r="F68" s="3413"/>
      <c r="G68" s="3413" t="s">
        <v>3903</v>
      </c>
      <c r="H68" s="3411"/>
      <c r="I68" s="3411"/>
      <c r="J68" s="3411"/>
      <c r="K68" s="3411"/>
      <c r="L68" s="3411"/>
      <c r="M68" s="3411"/>
      <c r="N68" s="3411"/>
      <c r="O68" s="3411"/>
      <c r="P68" s="3411"/>
      <c r="Q68" s="3411"/>
      <c r="R68" s="3411"/>
      <c r="S68" s="3411"/>
      <c r="T68" s="3411"/>
      <c r="U68" s="3411"/>
      <c r="V68" s="3411"/>
      <c r="W68" s="3411"/>
      <c r="X68" s="3411"/>
      <c r="Y68" s="3411"/>
      <c r="Z68" s="3411"/>
      <c r="AA68" s="3411"/>
      <c r="AB68" s="3411"/>
      <c r="AC68" s="3411"/>
      <c r="AD68" s="3411"/>
      <c r="AE68" s="3411"/>
      <c r="AF68" s="3411"/>
      <c r="AG68" s="3411"/>
      <c r="AH68" s="3411"/>
      <c r="AI68" s="3411"/>
      <c r="AJ68" s="3411"/>
      <c r="AK68" s="3411"/>
      <c r="AL68" s="3411"/>
      <c r="AM68" s="3411"/>
      <c r="AN68" s="3411"/>
      <c r="AO68" s="3411"/>
      <c r="AP68" s="3411"/>
      <c r="AQ68" s="3411"/>
      <c r="AR68" s="3411"/>
      <c r="AS68" s="3411"/>
      <c r="AT68" s="3411"/>
      <c r="AU68" s="3411"/>
      <c r="AV68" s="3411"/>
      <c r="AW68" s="3411"/>
      <c r="AX68" s="3411"/>
      <c r="AY68" s="3411"/>
      <c r="AZ68" s="3411"/>
      <c r="BA68" s="3411"/>
      <c r="BB68" s="3411"/>
      <c r="BC68" s="3411"/>
      <c r="BD68" s="3411"/>
      <c r="BE68" s="3411"/>
      <c r="BF68" s="3411"/>
      <c r="BG68" s="3411"/>
      <c r="BH68" s="3411"/>
      <c r="BI68" s="3411"/>
      <c r="BJ68" s="3411"/>
      <c r="BK68" s="3411"/>
      <c r="BL68" s="3411"/>
      <c r="BM68" s="3411"/>
      <c r="BN68" s="3411"/>
      <c r="BO68" s="3411"/>
      <c r="BP68" s="3411"/>
      <c r="BQ68" s="3411"/>
      <c r="BR68" s="3411"/>
      <c r="BS68" s="3411"/>
      <c r="BT68" s="3411"/>
      <c r="BU68" s="3411"/>
      <c r="BV68" s="3411"/>
      <c r="BW68" s="3411"/>
      <c r="BX68" s="3411"/>
      <c r="BY68" s="3411"/>
      <c r="BZ68" s="3411"/>
      <c r="CA68" s="3411"/>
      <c r="CB68" s="3411"/>
      <c r="CC68" s="3411"/>
      <c r="CD68" s="3411"/>
      <c r="CE68" s="3411"/>
      <c r="CF68" s="3411"/>
      <c r="CG68" s="3411"/>
      <c r="CH68" s="3411"/>
      <c r="CI68" s="3411"/>
      <c r="CJ68" s="3411"/>
      <c r="CK68" s="3411"/>
      <c r="CL68" s="3411"/>
      <c r="CM68" s="3411"/>
      <c r="CN68" s="3411"/>
      <c r="CO68" s="3411"/>
      <c r="CP68" s="3411"/>
      <c r="CQ68" s="3411"/>
      <c r="CR68" s="3411"/>
      <c r="CS68" s="3411"/>
      <c r="CT68" s="3411"/>
      <c r="CU68" s="3411"/>
      <c r="CV68" s="3411"/>
      <c r="CW68" s="3411"/>
      <c r="CX68" s="3411"/>
      <c r="CY68" s="3411"/>
      <c r="CZ68" s="3411"/>
      <c r="DA68" s="3411"/>
      <c r="DB68" s="3411"/>
      <c r="DC68" s="3411"/>
      <c r="DD68" s="3411"/>
      <c r="DE68" s="3411"/>
      <c r="DF68" s="3411"/>
      <c r="DG68" s="3411"/>
      <c r="DH68" s="3411"/>
      <c r="DI68" s="3411"/>
      <c r="DJ68" s="3411"/>
      <c r="DK68" s="3411"/>
      <c r="DL68" s="3411"/>
      <c r="DM68" s="3411"/>
      <c r="DN68" s="3411"/>
      <c r="DO68" s="3411"/>
      <c r="DP68" s="3411"/>
      <c r="DQ68" s="3411"/>
      <c r="DR68" s="3411"/>
      <c r="DS68" s="3411"/>
      <c r="DT68" s="3411"/>
      <c r="DU68" s="3411"/>
      <c r="DV68" s="3411"/>
      <c r="DW68" s="3411"/>
      <c r="DX68" s="3411"/>
      <c r="DY68" s="3411"/>
      <c r="DZ68" s="3411"/>
      <c r="EA68" s="3411"/>
      <c r="EB68" s="3411"/>
      <c r="EC68" s="3411"/>
      <c r="ED68" s="3411"/>
      <c r="EE68" s="3411"/>
      <c r="EF68" s="3411"/>
      <c r="EG68" s="3411"/>
      <c r="EH68" s="3411"/>
      <c r="EI68" s="3411"/>
      <c r="EJ68" s="3411"/>
      <c r="EK68" s="3411"/>
      <c r="EL68" s="3411"/>
      <c r="EM68" s="3411"/>
      <c r="EN68" s="3411"/>
      <c r="EO68" s="3411"/>
      <c r="EP68" s="3411"/>
      <c r="EQ68" s="3411"/>
      <c r="ER68" s="3411"/>
      <c r="ES68" s="3411"/>
      <c r="ET68" s="3411"/>
      <c r="EU68" s="3411"/>
      <c r="EV68" s="3411"/>
      <c r="EW68" s="3411"/>
      <c r="EX68" s="3411"/>
      <c r="EY68" s="3411"/>
      <c r="EZ68" s="3411"/>
      <c r="FA68" s="3411"/>
      <c r="FB68" s="3411"/>
      <c r="FC68" s="3411"/>
      <c r="FD68" s="3411"/>
      <c r="FE68" s="3411"/>
      <c r="FF68" s="3411"/>
      <c r="FG68" s="3411"/>
      <c r="FH68" s="3411"/>
      <c r="FI68" s="3411"/>
      <c r="FJ68" s="3411"/>
      <c r="FK68" s="3411"/>
      <c r="FL68" s="3411"/>
      <c r="FM68" s="3411"/>
      <c r="FN68" s="3411"/>
      <c r="FO68" s="3411"/>
      <c r="FP68" s="3411"/>
      <c r="FQ68" s="3411"/>
      <c r="FR68" s="3411"/>
      <c r="FS68" s="3411"/>
      <c r="FT68" s="3411"/>
      <c r="FU68" s="3411"/>
      <c r="FV68" s="3411"/>
      <c r="FW68" s="3411"/>
      <c r="FX68" s="3411"/>
      <c r="FY68" s="3411"/>
      <c r="FZ68" s="3411"/>
      <c r="GA68" s="3411"/>
      <c r="GB68" s="3411"/>
      <c r="GC68" s="3411"/>
      <c r="GD68" s="3411"/>
      <c r="GE68" s="3411"/>
      <c r="GF68" s="3411"/>
      <c r="GG68" s="3411"/>
      <c r="GH68" s="3411"/>
      <c r="GI68" s="3411"/>
      <c r="GJ68" s="3411"/>
      <c r="GK68" s="3411"/>
      <c r="GL68" s="3411"/>
      <c r="GM68" s="3411"/>
      <c r="GN68" s="3411"/>
      <c r="GO68" s="3411"/>
      <c r="GP68" s="3411"/>
      <c r="GQ68" s="3411"/>
      <c r="GR68" s="3411"/>
      <c r="GS68" s="3411"/>
      <c r="GT68" s="3411"/>
      <c r="GU68" s="3411"/>
      <c r="GV68" s="3411"/>
      <c r="GW68" s="3411"/>
      <c r="GX68" s="3411"/>
      <c r="GY68" s="3411"/>
      <c r="GZ68" s="3411"/>
      <c r="HA68" s="3411"/>
      <c r="HB68" s="3411"/>
      <c r="HC68" s="3411"/>
      <c r="HD68" s="3411"/>
      <c r="HE68" s="3411"/>
      <c r="HF68" s="3411"/>
      <c r="HG68" s="3411"/>
      <c r="HH68" s="3411"/>
      <c r="HI68" s="3411"/>
      <c r="HJ68" s="3411"/>
      <c r="HK68" s="3411"/>
      <c r="HL68" s="3411"/>
      <c r="HM68" s="3411"/>
      <c r="HN68" s="3411"/>
      <c r="HO68" s="3411"/>
      <c r="HP68" s="3411"/>
      <c r="HQ68" s="3411"/>
      <c r="HR68" s="3411"/>
      <c r="HS68" s="3411"/>
      <c r="HT68" s="3411"/>
      <c r="HU68" s="3411"/>
      <c r="HV68" s="3411"/>
      <c r="HW68" s="3411"/>
      <c r="HX68" s="3411"/>
      <c r="HY68" s="3411"/>
      <c r="HZ68" s="3411"/>
      <c r="IA68" s="3411"/>
      <c r="IB68" s="3411"/>
      <c r="IC68" s="3411"/>
      <c r="ID68" s="3411"/>
      <c r="IE68" s="3411"/>
      <c r="IF68" s="3411"/>
      <c r="IG68" s="3411"/>
      <c r="IH68" s="3411"/>
      <c r="II68" s="3411"/>
      <c r="IJ68" s="3411"/>
      <c r="IK68" s="3411"/>
      <c r="IL68" s="3411"/>
      <c r="IM68" s="3411"/>
      <c r="IN68" s="3411"/>
      <c r="IO68" s="3411"/>
      <c r="IP68" s="3411"/>
      <c r="IQ68" s="3411"/>
      <c r="IR68" s="3411"/>
      <c r="IS68" s="3411"/>
      <c r="IT68" s="3411"/>
      <c r="IU68" s="3411"/>
      <c r="IV68" s="3411"/>
      <c r="IW68" s="3411"/>
      <c r="IX68" s="3411"/>
      <c r="IY68" s="3411"/>
      <c r="IZ68" s="3411"/>
      <c r="JA68" s="3411"/>
      <c r="JB68" s="3411"/>
      <c r="JC68" s="3411"/>
      <c r="JD68" s="3411"/>
      <c r="JE68" s="3411"/>
      <c r="JF68" s="3411"/>
      <c r="JG68" s="3411"/>
      <c r="JH68" s="3411"/>
      <c r="JI68" s="3411"/>
      <c r="JJ68" s="3411"/>
      <c r="JK68" s="3411"/>
      <c r="JL68" s="3411"/>
      <c r="JM68" s="3411"/>
      <c r="JN68" s="3411"/>
      <c r="JO68" s="3411"/>
      <c r="JP68" s="3411"/>
      <c r="JQ68" s="3411"/>
      <c r="JR68" s="3411"/>
      <c r="JS68" s="3411"/>
      <c r="JT68" s="3411"/>
      <c r="JU68" s="3411"/>
      <c r="JV68" s="3411"/>
      <c r="JW68" s="3411"/>
      <c r="JX68" s="3411"/>
      <c r="JY68" s="3411"/>
      <c r="JZ68" s="3411"/>
      <c r="KA68" s="3411"/>
      <c r="KB68" s="3411"/>
      <c r="KC68" s="3411"/>
      <c r="KD68" s="3411"/>
      <c r="KE68" s="3411"/>
      <c r="KF68" s="3411"/>
      <c r="KG68" s="3411"/>
      <c r="KH68" s="3411"/>
      <c r="KI68" s="3411"/>
      <c r="KJ68" s="3411"/>
      <c r="KK68" s="3411"/>
      <c r="KL68" s="3411"/>
      <c r="KM68" s="3411"/>
      <c r="KN68" s="3411"/>
      <c r="KO68" s="3411"/>
      <c r="KP68" s="3411"/>
      <c r="KQ68" s="3411"/>
      <c r="KR68" s="3411"/>
      <c r="KS68" s="3411"/>
      <c r="KT68" s="3411"/>
      <c r="KU68" s="3411"/>
      <c r="KV68" s="3411"/>
      <c r="KW68" s="3411"/>
      <c r="KX68" s="3411"/>
      <c r="KY68" s="3411"/>
      <c r="KZ68" s="3411"/>
      <c r="LA68" s="3411"/>
      <c r="LB68" s="3411"/>
      <c r="LC68" s="3411"/>
      <c r="LD68" s="3411"/>
      <c r="LE68" s="3411"/>
      <c r="LF68" s="3411"/>
      <c r="LG68" s="3411"/>
      <c r="LH68" s="3411"/>
      <c r="LI68" s="3411"/>
      <c r="LJ68" s="3411"/>
      <c r="LK68" s="3411"/>
      <c r="LL68" s="3411"/>
      <c r="LM68" s="3411"/>
      <c r="LN68" s="3411"/>
      <c r="LO68" s="3411"/>
      <c r="LP68" s="3411"/>
      <c r="LQ68" s="3411"/>
      <c r="LR68" s="3411"/>
      <c r="LS68" s="3411"/>
      <c r="LT68" s="3411"/>
      <c r="LU68" s="3411"/>
      <c r="LV68" s="3411"/>
      <c r="LW68" s="3411"/>
      <c r="LX68" s="3411"/>
      <c r="LY68" s="3411"/>
      <c r="LZ68" s="3411"/>
      <c r="MA68" s="3411"/>
      <c r="MB68" s="3411"/>
      <c r="MC68" s="3411"/>
      <c r="MD68" s="3411"/>
      <c r="ME68" s="3411"/>
      <c r="MF68" s="3411"/>
      <c r="MG68" s="3411"/>
      <c r="MH68" s="3411"/>
      <c r="MI68" s="3411"/>
      <c r="MJ68" s="3411"/>
      <c r="MK68" s="3411"/>
      <c r="ML68" s="3411"/>
      <c r="MM68" s="3411"/>
      <c r="MN68" s="3411"/>
      <c r="MO68" s="3411"/>
      <c r="MP68" s="3411"/>
      <c r="MQ68" s="3411"/>
      <c r="MR68" s="3411"/>
      <c r="MS68" s="3411"/>
      <c r="MT68" s="3411"/>
      <c r="MU68" s="3411"/>
      <c r="MV68" s="3411"/>
      <c r="MW68" s="3411"/>
      <c r="MX68" s="3411"/>
      <c r="MY68" s="3411"/>
      <c r="MZ68" s="3411"/>
      <c r="NA68" s="3411"/>
      <c r="NB68" s="3411"/>
      <c r="NC68" s="3411"/>
      <c r="ND68" s="3411"/>
      <c r="NE68" s="3411"/>
      <c r="NF68" s="3411"/>
      <c r="NG68" s="3411"/>
      <c r="NH68" s="3411"/>
      <c r="NI68" s="3411"/>
      <c r="NJ68" s="3411"/>
      <c r="NK68" s="3411"/>
      <c r="NL68" s="3411"/>
      <c r="NM68" s="3411"/>
      <c r="NN68" s="3411"/>
      <c r="NO68" s="3411"/>
      <c r="NP68" s="3411"/>
      <c r="NQ68" s="3411"/>
      <c r="NR68" s="3411"/>
      <c r="NS68" s="3411"/>
      <c r="NT68" s="3411"/>
      <c r="NU68" s="3411"/>
      <c r="NV68" s="3411"/>
      <c r="NW68" s="3411"/>
      <c r="NX68" s="3411"/>
      <c r="NY68" s="3411"/>
      <c r="NZ68" s="3411"/>
      <c r="OA68" s="3411"/>
      <c r="OB68" s="3411"/>
      <c r="OC68" s="3411"/>
      <c r="OD68" s="3411"/>
      <c r="OE68" s="3411"/>
      <c r="OF68" s="3411"/>
      <c r="OG68" s="3411"/>
      <c r="OH68" s="3411"/>
      <c r="OI68" s="3411"/>
      <c r="OJ68" s="3411"/>
      <c r="OK68" s="3411"/>
      <c r="OL68" s="3411"/>
      <c r="OM68" s="3411"/>
      <c r="ON68" s="3411"/>
      <c r="OO68" s="3411"/>
      <c r="OP68" s="3411"/>
      <c r="OQ68" s="3411"/>
      <c r="OR68" s="3411"/>
      <c r="OS68" s="3411"/>
      <c r="OT68" s="3411"/>
      <c r="OU68" s="3411"/>
      <c r="OV68" s="3411"/>
      <c r="OW68" s="3411"/>
      <c r="OX68" s="3411"/>
      <c r="OY68" s="3411"/>
      <c r="OZ68" s="3411"/>
      <c r="PA68" s="3411"/>
      <c r="PB68" s="3411"/>
      <c r="PC68" s="3411"/>
      <c r="PD68" s="3411"/>
      <c r="PE68" s="3411"/>
      <c r="PF68" s="3411"/>
      <c r="PG68" s="3411"/>
      <c r="PH68" s="3411"/>
      <c r="PI68" s="3411"/>
      <c r="PJ68" s="3411"/>
      <c r="PK68" s="3411"/>
      <c r="PL68" s="3411"/>
      <c r="PM68" s="3411"/>
      <c r="PN68" s="3411"/>
      <c r="PO68" s="3411"/>
      <c r="PP68" s="3411"/>
      <c r="PQ68" s="3411"/>
      <c r="PR68" s="3411"/>
      <c r="PS68" s="3411"/>
      <c r="PT68" s="3411"/>
      <c r="PU68" s="3411"/>
      <c r="PV68" s="3411"/>
      <c r="PW68" s="3411"/>
      <c r="PX68" s="3411"/>
      <c r="PY68" s="3411"/>
      <c r="PZ68" s="3411"/>
      <c r="QA68" s="3411"/>
      <c r="QB68" s="3411"/>
      <c r="QC68" s="3411"/>
      <c r="QD68" s="3411"/>
      <c r="QE68" s="3411"/>
      <c r="QF68" s="3411"/>
      <c r="QG68" s="3411"/>
      <c r="QH68" s="3411"/>
      <c r="QI68" s="3411"/>
      <c r="QJ68" s="3411"/>
      <c r="QK68" s="3411"/>
      <c r="QL68" s="3411"/>
      <c r="QM68" s="3411"/>
      <c r="QN68" s="3411"/>
      <c r="QO68" s="3411"/>
      <c r="QP68" s="3411"/>
      <c r="QQ68" s="3411"/>
      <c r="QR68" s="3411"/>
      <c r="QS68" s="3411"/>
      <c r="QT68" s="3411"/>
      <c r="QU68" s="3411"/>
      <c r="QV68" s="3411"/>
      <c r="QW68" s="3411"/>
      <c r="QX68" s="3411"/>
      <c r="QY68" s="3411"/>
      <c r="QZ68" s="3411"/>
      <c r="RA68" s="3411"/>
      <c r="RB68" s="3411"/>
      <c r="RC68" s="3411"/>
      <c r="RD68" s="3411"/>
      <c r="RE68" s="3411"/>
      <c r="RF68" s="3411"/>
      <c r="RG68" s="3411"/>
      <c r="RH68" s="3411"/>
      <c r="RI68" s="3411"/>
      <c r="RJ68" s="3411"/>
      <c r="RK68" s="3411"/>
      <c r="RL68" s="3411"/>
      <c r="RM68" s="3411"/>
      <c r="RN68" s="3411"/>
      <c r="RO68" s="3411"/>
      <c r="RP68" s="3411"/>
      <c r="RQ68" s="3411"/>
      <c r="RR68" s="3411"/>
      <c r="RS68" s="3411"/>
      <c r="RT68" s="3411"/>
      <c r="RU68" s="3411"/>
      <c r="RV68" s="3411"/>
      <c r="RW68" s="3411"/>
      <c r="RX68" s="3411"/>
      <c r="RY68" s="3411"/>
      <c r="RZ68" s="3411"/>
      <c r="SA68" s="3411"/>
      <c r="SB68" s="3411"/>
      <c r="SC68" s="3411"/>
      <c r="SD68" s="3411"/>
      <c r="SE68" s="3411"/>
      <c r="SF68" s="3411"/>
      <c r="SG68" s="3411"/>
      <c r="SH68" s="3411"/>
      <c r="SI68" s="3411"/>
      <c r="SJ68" s="3411"/>
      <c r="SK68" s="3411"/>
      <c r="SL68" s="3411"/>
      <c r="SM68" s="3411"/>
      <c r="SN68" s="3411"/>
      <c r="SO68" s="3411"/>
      <c r="SP68" s="3411"/>
      <c r="SQ68" s="3411"/>
      <c r="SR68" s="3411"/>
      <c r="SS68" s="3411"/>
      <c r="ST68" s="3411"/>
      <c r="SU68" s="3411"/>
      <c r="SV68" s="3411"/>
      <c r="SW68" s="3411"/>
      <c r="SX68" s="3411"/>
      <c r="SY68" s="3411"/>
      <c r="SZ68" s="3411"/>
      <c r="TA68" s="3411"/>
      <c r="TB68" s="3411"/>
      <c r="TC68" s="3411"/>
      <c r="TD68" s="3411"/>
      <c r="TE68" s="3411"/>
      <c r="TF68" s="3411"/>
      <c r="TG68" s="3411"/>
      <c r="TH68" s="3411"/>
      <c r="TI68" s="3411"/>
      <c r="TJ68" s="3411"/>
      <c r="TK68" s="3411"/>
      <c r="TL68" s="3411"/>
      <c r="TM68" s="3411"/>
      <c r="TN68" s="3411"/>
      <c r="TO68" s="3411"/>
      <c r="TP68" s="3411"/>
      <c r="TQ68" s="3411"/>
      <c r="TR68" s="3411"/>
      <c r="TS68" s="3411"/>
      <c r="TT68" s="3411"/>
      <c r="TU68" s="3411"/>
      <c r="TV68" s="3411"/>
      <c r="TW68" s="3411"/>
      <c r="TX68" s="3411"/>
      <c r="TY68" s="3411"/>
      <c r="TZ68" s="3411"/>
      <c r="UA68" s="3411"/>
      <c r="UB68" s="3411"/>
      <c r="UC68" s="3411"/>
      <c r="UD68" s="3411"/>
      <c r="UE68" s="3411"/>
      <c r="UF68" s="3411"/>
      <c r="UG68" s="3411"/>
      <c r="UH68" s="3411"/>
      <c r="UI68" s="3411"/>
      <c r="UJ68" s="3411"/>
      <c r="UK68" s="3411"/>
      <c r="UL68" s="3411"/>
      <c r="UM68" s="3411"/>
      <c r="UN68" s="3411"/>
      <c r="UO68" s="3411"/>
      <c r="UP68" s="3411"/>
      <c r="UQ68" s="3411"/>
      <c r="UR68" s="3411"/>
      <c r="US68" s="3411"/>
      <c r="UT68" s="3411"/>
      <c r="UU68" s="3411"/>
      <c r="UV68" s="3411"/>
      <c r="UW68" s="3411"/>
      <c r="UX68" s="3411"/>
      <c r="UY68" s="3411"/>
      <c r="UZ68" s="3411"/>
      <c r="VA68" s="3411"/>
      <c r="VB68" s="3411"/>
      <c r="VC68" s="3411"/>
      <c r="VD68" s="3411"/>
      <c r="VE68" s="3411"/>
      <c r="VF68" s="3411"/>
      <c r="VG68" s="3411"/>
      <c r="VH68" s="3411"/>
      <c r="VI68" s="3411"/>
      <c r="VJ68" s="3411"/>
      <c r="VK68" s="3411"/>
      <c r="VL68" s="3411"/>
      <c r="VM68" s="3411"/>
      <c r="VN68" s="3411"/>
      <c r="VO68" s="3411"/>
      <c r="VP68" s="3411"/>
      <c r="VQ68" s="3411"/>
      <c r="VR68" s="3411"/>
      <c r="VS68" s="3411"/>
      <c r="VT68" s="3411"/>
      <c r="VU68" s="3411"/>
      <c r="VV68" s="3411"/>
      <c r="VW68" s="3411"/>
      <c r="VX68" s="3411"/>
      <c r="VY68" s="3411"/>
      <c r="VZ68" s="3411"/>
      <c r="WA68" s="3411"/>
      <c r="WB68" s="3411"/>
      <c r="WC68" s="3411"/>
      <c r="WD68" s="3411"/>
      <c r="WE68" s="3411"/>
      <c r="WF68" s="3411"/>
      <c r="WG68" s="3411"/>
      <c r="WH68" s="3411"/>
      <c r="WI68" s="3411"/>
      <c r="WJ68" s="3411"/>
      <c r="WK68" s="3411"/>
      <c r="WL68" s="3411"/>
      <c r="WM68" s="3411"/>
      <c r="WN68" s="3411"/>
      <c r="WO68" s="3411"/>
      <c r="WP68" s="3411"/>
      <c r="WQ68" s="3411"/>
      <c r="WR68" s="3411"/>
      <c r="WS68" s="3411"/>
      <c r="WT68" s="3411"/>
      <c r="WU68" s="3411"/>
      <c r="WV68" s="3411"/>
      <c r="WW68" s="3411"/>
      <c r="WX68" s="3411"/>
      <c r="WY68" s="3411"/>
      <c r="WZ68" s="3411"/>
      <c r="XA68" s="3411"/>
      <c r="XB68" s="3411"/>
      <c r="XC68" s="3411"/>
      <c r="XD68" s="3411"/>
      <c r="XE68" s="3411"/>
      <c r="XF68" s="3411"/>
      <c r="XG68" s="3411"/>
      <c r="XH68" s="3411"/>
      <c r="XI68" s="3411"/>
      <c r="XJ68" s="3411"/>
      <c r="XK68" s="3411"/>
      <c r="XL68" s="3411"/>
      <c r="XM68" s="3411"/>
      <c r="XN68" s="3411"/>
      <c r="XO68" s="3411"/>
      <c r="XP68" s="3411"/>
      <c r="XQ68" s="3411"/>
      <c r="XR68" s="3411"/>
      <c r="XS68" s="3411"/>
      <c r="XT68" s="3411"/>
      <c r="XU68" s="3411"/>
      <c r="XV68" s="3411"/>
      <c r="XW68" s="3411"/>
      <c r="XX68" s="3411"/>
      <c r="XY68" s="3411"/>
      <c r="XZ68" s="3411"/>
      <c r="YA68" s="3411"/>
      <c r="YB68" s="3411"/>
      <c r="YC68" s="3411"/>
      <c r="YD68" s="3411"/>
      <c r="YE68" s="3411"/>
      <c r="YF68" s="3411"/>
      <c r="YG68" s="3411"/>
      <c r="YH68" s="3411"/>
      <c r="YI68" s="3411"/>
      <c r="YJ68" s="3411"/>
      <c r="YK68" s="3411"/>
      <c r="YL68" s="3411"/>
      <c r="YM68" s="3411"/>
      <c r="YN68" s="3411"/>
      <c r="YO68" s="3411"/>
      <c r="YP68" s="3411"/>
      <c r="YQ68" s="3411"/>
      <c r="YR68" s="3411"/>
      <c r="YS68" s="3411"/>
      <c r="YT68" s="3411"/>
      <c r="YU68" s="3411"/>
      <c r="YV68" s="3411"/>
      <c r="YW68" s="3411"/>
      <c r="YX68" s="3411"/>
      <c r="YY68" s="3411"/>
      <c r="YZ68" s="3411"/>
      <c r="ZA68" s="3411"/>
      <c r="ZB68" s="3411"/>
      <c r="ZC68" s="3411"/>
      <c r="ZD68" s="3411"/>
      <c r="ZE68" s="3411"/>
      <c r="ZF68" s="3411"/>
      <c r="ZG68" s="3411"/>
      <c r="ZH68" s="3411"/>
      <c r="ZI68" s="3411"/>
      <c r="ZJ68" s="3411"/>
      <c r="ZK68" s="3411"/>
      <c r="ZL68" s="3411"/>
      <c r="ZM68" s="3411"/>
      <c r="ZN68" s="3411"/>
      <c r="ZO68" s="3411"/>
      <c r="ZP68" s="3411"/>
      <c r="ZQ68" s="3411"/>
      <c r="ZR68" s="3411"/>
      <c r="ZS68" s="3411"/>
      <c r="ZT68" s="3411"/>
      <c r="ZU68" s="3411"/>
      <c r="ZV68" s="3411"/>
      <c r="ZW68" s="3411"/>
      <c r="ZX68" s="3411"/>
      <c r="ZY68" s="3411"/>
      <c r="ZZ68" s="3411"/>
      <c r="AAA68" s="3411"/>
      <c r="AAB68" s="3411"/>
    </row>
    <row r="69" spans="2:704" ht="21" customHeight="1">
      <c r="B69" s="3413">
        <v>64</v>
      </c>
      <c r="C69" s="3417" t="s">
        <v>6419</v>
      </c>
      <c r="D69" s="3416" t="s">
        <v>6334</v>
      </c>
      <c r="E69" s="3413" t="s">
        <v>6294</v>
      </c>
      <c r="F69" s="3413"/>
      <c r="G69" s="3413" t="s">
        <v>3903</v>
      </c>
      <c r="H69" s="3411"/>
      <c r="I69" s="3411"/>
      <c r="J69" s="3411"/>
      <c r="K69" s="3411"/>
      <c r="L69" s="3411"/>
      <c r="M69" s="3411"/>
      <c r="N69" s="3411"/>
      <c r="O69" s="3411"/>
      <c r="P69" s="3411"/>
      <c r="Q69" s="3411"/>
      <c r="R69" s="3411"/>
      <c r="S69" s="3411"/>
      <c r="T69" s="3411"/>
      <c r="U69" s="3411"/>
      <c r="V69" s="3411"/>
      <c r="W69" s="3411"/>
      <c r="X69" s="3411"/>
      <c r="Y69" s="3411"/>
      <c r="Z69" s="3411"/>
      <c r="AA69" s="3411"/>
      <c r="AB69" s="3411"/>
      <c r="AC69" s="3411"/>
      <c r="AD69" s="3411"/>
      <c r="AE69" s="3411"/>
      <c r="AF69" s="3411"/>
      <c r="AG69" s="3411"/>
      <c r="AH69" s="3411"/>
      <c r="AI69" s="3411"/>
      <c r="AJ69" s="3411"/>
      <c r="AK69" s="3411"/>
      <c r="AL69" s="3411"/>
      <c r="AM69" s="3411"/>
      <c r="AN69" s="3411"/>
      <c r="AO69" s="3411"/>
      <c r="AP69" s="3411"/>
      <c r="AQ69" s="3411"/>
      <c r="AR69" s="3411"/>
      <c r="AS69" s="3411"/>
      <c r="AT69" s="3411"/>
      <c r="AU69" s="3411"/>
      <c r="AV69" s="3411"/>
      <c r="AW69" s="3411"/>
      <c r="AX69" s="3411"/>
      <c r="AY69" s="3411"/>
      <c r="AZ69" s="3411"/>
      <c r="BA69" s="3411"/>
      <c r="BB69" s="3411"/>
      <c r="BC69" s="3411"/>
      <c r="BD69" s="3411"/>
      <c r="BE69" s="3411"/>
      <c r="BF69" s="3411"/>
      <c r="BG69" s="3411"/>
      <c r="BH69" s="3411"/>
      <c r="BI69" s="3411"/>
      <c r="BJ69" s="3411"/>
      <c r="BK69" s="3411"/>
      <c r="BL69" s="3411"/>
      <c r="BM69" s="3411"/>
      <c r="BN69" s="3411"/>
      <c r="BO69" s="3411"/>
      <c r="BP69" s="3411"/>
      <c r="BQ69" s="3411"/>
      <c r="BR69" s="3411"/>
      <c r="BS69" s="3411"/>
      <c r="BT69" s="3411"/>
      <c r="BU69" s="3411"/>
      <c r="BV69" s="3411"/>
      <c r="BW69" s="3411"/>
      <c r="BX69" s="3411"/>
      <c r="BY69" s="3411"/>
      <c r="BZ69" s="3411"/>
      <c r="CA69" s="3411"/>
      <c r="CB69" s="3411"/>
      <c r="CC69" s="3411"/>
      <c r="CD69" s="3411"/>
      <c r="CE69" s="3411"/>
      <c r="CF69" s="3411"/>
      <c r="CG69" s="3411"/>
      <c r="CH69" s="3411"/>
      <c r="CI69" s="3411"/>
      <c r="CJ69" s="3411"/>
      <c r="CK69" s="3411"/>
      <c r="CL69" s="3411"/>
      <c r="CM69" s="3411"/>
      <c r="CN69" s="3411"/>
      <c r="CO69" s="3411"/>
      <c r="CP69" s="3411"/>
      <c r="CQ69" s="3411"/>
      <c r="CR69" s="3411"/>
      <c r="CS69" s="3411"/>
      <c r="CT69" s="3411"/>
      <c r="CU69" s="3411"/>
      <c r="CV69" s="3411"/>
      <c r="CW69" s="3411"/>
      <c r="CX69" s="3411"/>
      <c r="CY69" s="3411"/>
      <c r="CZ69" s="3411"/>
      <c r="DA69" s="3411"/>
      <c r="DB69" s="3411"/>
      <c r="DC69" s="3411"/>
      <c r="DD69" s="3411"/>
      <c r="DE69" s="3411"/>
      <c r="DF69" s="3411"/>
      <c r="DG69" s="3411"/>
      <c r="DH69" s="3411"/>
      <c r="DI69" s="3411"/>
      <c r="DJ69" s="3411"/>
      <c r="DK69" s="3411"/>
      <c r="DL69" s="3411"/>
      <c r="DM69" s="3411"/>
      <c r="DN69" s="3411"/>
      <c r="DO69" s="3411"/>
      <c r="DP69" s="3411"/>
      <c r="DQ69" s="3411"/>
      <c r="DR69" s="3411"/>
      <c r="DS69" s="3411"/>
      <c r="DT69" s="3411"/>
      <c r="DU69" s="3411"/>
      <c r="DV69" s="3411"/>
      <c r="DW69" s="3411"/>
      <c r="DX69" s="3411"/>
      <c r="DY69" s="3411"/>
      <c r="DZ69" s="3411"/>
      <c r="EA69" s="3411"/>
      <c r="EB69" s="3411"/>
      <c r="EC69" s="3411"/>
      <c r="ED69" s="3411"/>
      <c r="EE69" s="3411"/>
      <c r="EF69" s="3411"/>
      <c r="EG69" s="3411"/>
      <c r="EH69" s="3411"/>
      <c r="EI69" s="3411"/>
      <c r="EJ69" s="3411"/>
      <c r="EK69" s="3411"/>
      <c r="EL69" s="3411"/>
      <c r="EM69" s="3411"/>
      <c r="EN69" s="3411"/>
      <c r="EO69" s="3411"/>
      <c r="EP69" s="3411"/>
      <c r="EQ69" s="3411"/>
      <c r="ER69" s="3411"/>
      <c r="ES69" s="3411"/>
      <c r="ET69" s="3411"/>
      <c r="EU69" s="3411"/>
      <c r="EV69" s="3411"/>
      <c r="EW69" s="3411"/>
      <c r="EX69" s="3411"/>
      <c r="EY69" s="3411"/>
      <c r="EZ69" s="3411"/>
      <c r="FA69" s="3411"/>
      <c r="FB69" s="3411"/>
      <c r="FC69" s="3411"/>
      <c r="FD69" s="3411"/>
      <c r="FE69" s="3411"/>
      <c r="FF69" s="3411"/>
      <c r="FG69" s="3411"/>
      <c r="FH69" s="3411"/>
      <c r="FI69" s="3411"/>
      <c r="FJ69" s="3411"/>
      <c r="FK69" s="3411"/>
      <c r="FL69" s="3411"/>
      <c r="FM69" s="3411"/>
      <c r="FN69" s="3411"/>
      <c r="FO69" s="3411"/>
      <c r="FP69" s="3411"/>
      <c r="FQ69" s="3411"/>
      <c r="FR69" s="3411"/>
      <c r="FS69" s="3411"/>
      <c r="FT69" s="3411"/>
      <c r="FU69" s="3411"/>
      <c r="FV69" s="3411"/>
      <c r="FW69" s="3411"/>
      <c r="FX69" s="3411"/>
      <c r="FY69" s="3411"/>
      <c r="FZ69" s="3411"/>
      <c r="GA69" s="3411"/>
      <c r="GB69" s="3411"/>
      <c r="GC69" s="3411"/>
      <c r="GD69" s="3411"/>
      <c r="GE69" s="3411"/>
      <c r="GF69" s="3411"/>
      <c r="GG69" s="3411"/>
      <c r="GH69" s="3411"/>
      <c r="GI69" s="3411"/>
      <c r="GJ69" s="3411"/>
      <c r="GK69" s="3411"/>
      <c r="GL69" s="3411"/>
      <c r="GM69" s="3411"/>
      <c r="GN69" s="3411"/>
      <c r="GO69" s="3411"/>
      <c r="GP69" s="3411"/>
      <c r="GQ69" s="3411"/>
      <c r="GR69" s="3411"/>
      <c r="GS69" s="3411"/>
      <c r="GT69" s="3411"/>
      <c r="GU69" s="3411"/>
      <c r="GV69" s="3411"/>
      <c r="GW69" s="3411"/>
      <c r="GX69" s="3411"/>
      <c r="GY69" s="3411"/>
      <c r="GZ69" s="3411"/>
      <c r="HA69" s="3411"/>
      <c r="HB69" s="3411"/>
      <c r="HC69" s="3411"/>
      <c r="HD69" s="3411"/>
      <c r="HE69" s="3411"/>
      <c r="HF69" s="3411"/>
      <c r="HG69" s="3411"/>
      <c r="HH69" s="3411"/>
      <c r="HI69" s="3411"/>
      <c r="HJ69" s="3411"/>
      <c r="HK69" s="3411"/>
      <c r="HL69" s="3411"/>
      <c r="HM69" s="3411"/>
      <c r="HN69" s="3411"/>
      <c r="HO69" s="3411"/>
      <c r="HP69" s="3411"/>
      <c r="HQ69" s="3411"/>
      <c r="HR69" s="3411"/>
      <c r="HS69" s="3411"/>
      <c r="HT69" s="3411"/>
      <c r="HU69" s="3411"/>
      <c r="HV69" s="3411"/>
      <c r="HW69" s="3411"/>
      <c r="HX69" s="3411"/>
      <c r="HY69" s="3411"/>
      <c r="HZ69" s="3411"/>
      <c r="IA69" s="3411"/>
      <c r="IB69" s="3411"/>
      <c r="IC69" s="3411"/>
      <c r="ID69" s="3411"/>
      <c r="IE69" s="3411"/>
      <c r="IF69" s="3411"/>
      <c r="IG69" s="3411"/>
      <c r="IH69" s="3411"/>
      <c r="II69" s="3411"/>
      <c r="IJ69" s="3411"/>
      <c r="IK69" s="3411"/>
      <c r="IL69" s="3411"/>
      <c r="IM69" s="3411"/>
      <c r="IN69" s="3411"/>
      <c r="IO69" s="3411"/>
      <c r="IP69" s="3411"/>
      <c r="IQ69" s="3411"/>
      <c r="IR69" s="3411"/>
      <c r="IS69" s="3411"/>
      <c r="IT69" s="3411"/>
      <c r="IU69" s="3411"/>
      <c r="IV69" s="3411"/>
      <c r="IW69" s="3411"/>
      <c r="IX69" s="3411"/>
      <c r="IY69" s="3411"/>
      <c r="IZ69" s="3411"/>
      <c r="JA69" s="3411"/>
      <c r="JB69" s="3411"/>
      <c r="JC69" s="3411"/>
      <c r="JD69" s="3411"/>
      <c r="JE69" s="3411"/>
      <c r="JF69" s="3411"/>
      <c r="JG69" s="3411"/>
      <c r="JH69" s="3411"/>
      <c r="JI69" s="3411"/>
      <c r="JJ69" s="3411"/>
      <c r="JK69" s="3411"/>
      <c r="JL69" s="3411"/>
      <c r="JM69" s="3411"/>
      <c r="JN69" s="3411"/>
      <c r="JO69" s="3411"/>
      <c r="JP69" s="3411"/>
      <c r="JQ69" s="3411"/>
      <c r="JR69" s="3411"/>
      <c r="JS69" s="3411"/>
      <c r="JT69" s="3411"/>
      <c r="JU69" s="3411"/>
      <c r="JV69" s="3411"/>
      <c r="JW69" s="3411"/>
      <c r="JX69" s="3411"/>
      <c r="JY69" s="3411"/>
      <c r="JZ69" s="3411"/>
      <c r="KA69" s="3411"/>
      <c r="KB69" s="3411"/>
      <c r="KC69" s="3411"/>
      <c r="KD69" s="3411"/>
      <c r="KE69" s="3411"/>
      <c r="KF69" s="3411"/>
      <c r="KG69" s="3411"/>
      <c r="KH69" s="3411"/>
      <c r="KI69" s="3411"/>
      <c r="KJ69" s="3411"/>
      <c r="KK69" s="3411"/>
      <c r="KL69" s="3411"/>
      <c r="KM69" s="3411"/>
      <c r="KN69" s="3411"/>
      <c r="KO69" s="3411"/>
      <c r="KP69" s="3411"/>
      <c r="KQ69" s="3411"/>
      <c r="KR69" s="3411"/>
      <c r="KS69" s="3411"/>
      <c r="KT69" s="3411"/>
      <c r="KU69" s="3411"/>
      <c r="KV69" s="3411"/>
      <c r="KW69" s="3411"/>
      <c r="KX69" s="3411"/>
      <c r="KY69" s="3411"/>
      <c r="KZ69" s="3411"/>
      <c r="LA69" s="3411"/>
      <c r="LB69" s="3411"/>
      <c r="LC69" s="3411"/>
      <c r="LD69" s="3411"/>
      <c r="LE69" s="3411"/>
      <c r="LF69" s="3411"/>
      <c r="LG69" s="3411"/>
      <c r="LH69" s="3411"/>
      <c r="LI69" s="3411"/>
      <c r="LJ69" s="3411"/>
      <c r="LK69" s="3411"/>
      <c r="LL69" s="3411"/>
      <c r="LM69" s="3411"/>
      <c r="LN69" s="3411"/>
      <c r="LO69" s="3411"/>
      <c r="LP69" s="3411"/>
      <c r="LQ69" s="3411"/>
      <c r="LR69" s="3411"/>
      <c r="LS69" s="3411"/>
      <c r="LT69" s="3411"/>
      <c r="LU69" s="3411"/>
      <c r="LV69" s="3411"/>
      <c r="LW69" s="3411"/>
      <c r="LX69" s="3411"/>
      <c r="LY69" s="3411"/>
      <c r="LZ69" s="3411"/>
      <c r="MA69" s="3411"/>
      <c r="MB69" s="3411"/>
      <c r="MC69" s="3411"/>
      <c r="MD69" s="3411"/>
      <c r="ME69" s="3411"/>
      <c r="MF69" s="3411"/>
      <c r="MG69" s="3411"/>
      <c r="MH69" s="3411"/>
      <c r="MI69" s="3411"/>
      <c r="MJ69" s="3411"/>
      <c r="MK69" s="3411"/>
      <c r="ML69" s="3411"/>
      <c r="MM69" s="3411"/>
      <c r="MN69" s="3411"/>
      <c r="MO69" s="3411"/>
      <c r="MP69" s="3411"/>
      <c r="MQ69" s="3411"/>
      <c r="MR69" s="3411"/>
      <c r="MS69" s="3411"/>
      <c r="MT69" s="3411"/>
      <c r="MU69" s="3411"/>
      <c r="MV69" s="3411"/>
      <c r="MW69" s="3411"/>
      <c r="MX69" s="3411"/>
      <c r="MY69" s="3411"/>
      <c r="MZ69" s="3411"/>
      <c r="NA69" s="3411"/>
      <c r="NB69" s="3411"/>
      <c r="NC69" s="3411"/>
      <c r="ND69" s="3411"/>
      <c r="NE69" s="3411"/>
      <c r="NF69" s="3411"/>
      <c r="NG69" s="3411"/>
      <c r="NH69" s="3411"/>
      <c r="NI69" s="3411"/>
      <c r="NJ69" s="3411"/>
      <c r="NK69" s="3411"/>
      <c r="NL69" s="3411"/>
      <c r="NM69" s="3411"/>
      <c r="NN69" s="3411"/>
      <c r="NO69" s="3411"/>
      <c r="NP69" s="3411"/>
      <c r="NQ69" s="3411"/>
      <c r="NR69" s="3411"/>
      <c r="NS69" s="3411"/>
      <c r="NT69" s="3411"/>
      <c r="NU69" s="3411"/>
      <c r="NV69" s="3411"/>
      <c r="NW69" s="3411"/>
      <c r="NX69" s="3411"/>
      <c r="NY69" s="3411"/>
      <c r="NZ69" s="3411"/>
      <c r="OA69" s="3411"/>
      <c r="OB69" s="3411"/>
      <c r="OC69" s="3411"/>
      <c r="OD69" s="3411"/>
      <c r="OE69" s="3411"/>
      <c r="OF69" s="3411"/>
      <c r="OG69" s="3411"/>
      <c r="OH69" s="3411"/>
      <c r="OI69" s="3411"/>
      <c r="OJ69" s="3411"/>
      <c r="OK69" s="3411"/>
      <c r="OL69" s="3411"/>
      <c r="OM69" s="3411"/>
      <c r="ON69" s="3411"/>
      <c r="OO69" s="3411"/>
      <c r="OP69" s="3411"/>
      <c r="OQ69" s="3411"/>
      <c r="OR69" s="3411"/>
      <c r="OS69" s="3411"/>
      <c r="OT69" s="3411"/>
      <c r="OU69" s="3411"/>
      <c r="OV69" s="3411"/>
      <c r="OW69" s="3411"/>
      <c r="OX69" s="3411"/>
      <c r="OY69" s="3411"/>
      <c r="OZ69" s="3411"/>
      <c r="PA69" s="3411"/>
      <c r="PB69" s="3411"/>
      <c r="PC69" s="3411"/>
      <c r="PD69" s="3411"/>
      <c r="PE69" s="3411"/>
      <c r="PF69" s="3411"/>
      <c r="PG69" s="3411"/>
      <c r="PH69" s="3411"/>
      <c r="PI69" s="3411"/>
      <c r="PJ69" s="3411"/>
      <c r="PK69" s="3411"/>
      <c r="PL69" s="3411"/>
      <c r="PM69" s="3411"/>
      <c r="PN69" s="3411"/>
      <c r="PO69" s="3411"/>
      <c r="PP69" s="3411"/>
      <c r="PQ69" s="3411"/>
      <c r="PR69" s="3411"/>
      <c r="PS69" s="3411"/>
      <c r="PT69" s="3411"/>
      <c r="PU69" s="3411"/>
      <c r="PV69" s="3411"/>
      <c r="PW69" s="3411"/>
      <c r="PX69" s="3411"/>
      <c r="PY69" s="3411"/>
      <c r="PZ69" s="3411"/>
      <c r="QA69" s="3411"/>
      <c r="QB69" s="3411"/>
      <c r="QC69" s="3411"/>
      <c r="QD69" s="3411"/>
      <c r="QE69" s="3411"/>
      <c r="QF69" s="3411"/>
      <c r="QG69" s="3411"/>
      <c r="QH69" s="3411"/>
      <c r="QI69" s="3411"/>
      <c r="QJ69" s="3411"/>
      <c r="QK69" s="3411"/>
      <c r="QL69" s="3411"/>
      <c r="QM69" s="3411"/>
      <c r="QN69" s="3411"/>
      <c r="QO69" s="3411"/>
      <c r="QP69" s="3411"/>
      <c r="QQ69" s="3411"/>
      <c r="QR69" s="3411"/>
      <c r="QS69" s="3411"/>
      <c r="QT69" s="3411"/>
      <c r="QU69" s="3411"/>
      <c r="QV69" s="3411"/>
      <c r="QW69" s="3411"/>
      <c r="QX69" s="3411"/>
      <c r="QY69" s="3411"/>
      <c r="QZ69" s="3411"/>
      <c r="RA69" s="3411"/>
      <c r="RB69" s="3411"/>
      <c r="RC69" s="3411"/>
      <c r="RD69" s="3411"/>
      <c r="RE69" s="3411"/>
      <c r="RF69" s="3411"/>
      <c r="RG69" s="3411"/>
      <c r="RH69" s="3411"/>
      <c r="RI69" s="3411"/>
      <c r="RJ69" s="3411"/>
      <c r="RK69" s="3411"/>
      <c r="RL69" s="3411"/>
      <c r="RM69" s="3411"/>
      <c r="RN69" s="3411"/>
      <c r="RO69" s="3411"/>
      <c r="RP69" s="3411"/>
      <c r="RQ69" s="3411"/>
      <c r="RR69" s="3411"/>
      <c r="RS69" s="3411"/>
      <c r="RT69" s="3411"/>
      <c r="RU69" s="3411"/>
      <c r="RV69" s="3411"/>
      <c r="RW69" s="3411"/>
      <c r="RX69" s="3411"/>
      <c r="RY69" s="3411"/>
      <c r="RZ69" s="3411"/>
      <c r="SA69" s="3411"/>
      <c r="SB69" s="3411"/>
      <c r="SC69" s="3411"/>
      <c r="SD69" s="3411"/>
      <c r="SE69" s="3411"/>
      <c r="SF69" s="3411"/>
      <c r="SG69" s="3411"/>
      <c r="SH69" s="3411"/>
      <c r="SI69" s="3411"/>
      <c r="SJ69" s="3411"/>
      <c r="SK69" s="3411"/>
      <c r="SL69" s="3411"/>
      <c r="SM69" s="3411"/>
      <c r="SN69" s="3411"/>
      <c r="SO69" s="3411"/>
      <c r="SP69" s="3411"/>
      <c r="SQ69" s="3411"/>
      <c r="SR69" s="3411"/>
      <c r="SS69" s="3411"/>
      <c r="ST69" s="3411"/>
      <c r="SU69" s="3411"/>
      <c r="SV69" s="3411"/>
      <c r="SW69" s="3411"/>
      <c r="SX69" s="3411"/>
      <c r="SY69" s="3411"/>
      <c r="SZ69" s="3411"/>
      <c r="TA69" s="3411"/>
      <c r="TB69" s="3411"/>
      <c r="TC69" s="3411"/>
      <c r="TD69" s="3411"/>
      <c r="TE69" s="3411"/>
      <c r="TF69" s="3411"/>
      <c r="TG69" s="3411"/>
      <c r="TH69" s="3411"/>
      <c r="TI69" s="3411"/>
      <c r="TJ69" s="3411"/>
      <c r="TK69" s="3411"/>
      <c r="TL69" s="3411"/>
      <c r="TM69" s="3411"/>
      <c r="TN69" s="3411"/>
      <c r="TO69" s="3411"/>
      <c r="TP69" s="3411"/>
      <c r="TQ69" s="3411"/>
      <c r="TR69" s="3411"/>
      <c r="TS69" s="3411"/>
      <c r="TT69" s="3411"/>
      <c r="TU69" s="3411"/>
      <c r="TV69" s="3411"/>
      <c r="TW69" s="3411"/>
      <c r="TX69" s="3411"/>
      <c r="TY69" s="3411"/>
      <c r="TZ69" s="3411"/>
      <c r="UA69" s="3411"/>
      <c r="UB69" s="3411"/>
      <c r="UC69" s="3411"/>
      <c r="UD69" s="3411"/>
      <c r="UE69" s="3411"/>
      <c r="UF69" s="3411"/>
      <c r="UG69" s="3411"/>
      <c r="UH69" s="3411"/>
      <c r="UI69" s="3411"/>
      <c r="UJ69" s="3411"/>
      <c r="UK69" s="3411"/>
      <c r="UL69" s="3411"/>
      <c r="UM69" s="3411"/>
      <c r="UN69" s="3411"/>
      <c r="UO69" s="3411"/>
      <c r="UP69" s="3411"/>
      <c r="UQ69" s="3411"/>
      <c r="UR69" s="3411"/>
      <c r="US69" s="3411"/>
      <c r="UT69" s="3411"/>
      <c r="UU69" s="3411"/>
      <c r="UV69" s="3411"/>
      <c r="UW69" s="3411"/>
      <c r="UX69" s="3411"/>
      <c r="UY69" s="3411"/>
      <c r="UZ69" s="3411"/>
      <c r="VA69" s="3411"/>
      <c r="VB69" s="3411"/>
      <c r="VC69" s="3411"/>
      <c r="VD69" s="3411"/>
      <c r="VE69" s="3411"/>
      <c r="VF69" s="3411"/>
      <c r="VG69" s="3411"/>
      <c r="VH69" s="3411"/>
      <c r="VI69" s="3411"/>
      <c r="VJ69" s="3411"/>
      <c r="VK69" s="3411"/>
      <c r="VL69" s="3411"/>
      <c r="VM69" s="3411"/>
      <c r="VN69" s="3411"/>
      <c r="VO69" s="3411"/>
      <c r="VP69" s="3411"/>
      <c r="VQ69" s="3411"/>
      <c r="VR69" s="3411"/>
      <c r="VS69" s="3411"/>
      <c r="VT69" s="3411"/>
      <c r="VU69" s="3411"/>
      <c r="VV69" s="3411"/>
      <c r="VW69" s="3411"/>
      <c r="VX69" s="3411"/>
      <c r="VY69" s="3411"/>
      <c r="VZ69" s="3411"/>
      <c r="WA69" s="3411"/>
      <c r="WB69" s="3411"/>
      <c r="WC69" s="3411"/>
      <c r="WD69" s="3411"/>
      <c r="WE69" s="3411"/>
      <c r="WF69" s="3411"/>
      <c r="WG69" s="3411"/>
      <c r="WH69" s="3411"/>
      <c r="WI69" s="3411"/>
      <c r="WJ69" s="3411"/>
      <c r="WK69" s="3411"/>
      <c r="WL69" s="3411"/>
      <c r="WM69" s="3411"/>
      <c r="WN69" s="3411"/>
      <c r="WO69" s="3411"/>
      <c r="WP69" s="3411"/>
      <c r="WQ69" s="3411"/>
      <c r="WR69" s="3411"/>
      <c r="WS69" s="3411"/>
      <c r="WT69" s="3411"/>
      <c r="WU69" s="3411"/>
      <c r="WV69" s="3411"/>
      <c r="WW69" s="3411"/>
      <c r="WX69" s="3411"/>
      <c r="WY69" s="3411"/>
      <c r="WZ69" s="3411"/>
      <c r="XA69" s="3411"/>
      <c r="XB69" s="3411"/>
      <c r="XC69" s="3411"/>
      <c r="XD69" s="3411"/>
      <c r="XE69" s="3411"/>
      <c r="XF69" s="3411"/>
      <c r="XG69" s="3411"/>
      <c r="XH69" s="3411"/>
      <c r="XI69" s="3411"/>
      <c r="XJ69" s="3411"/>
      <c r="XK69" s="3411"/>
      <c r="XL69" s="3411"/>
      <c r="XM69" s="3411"/>
      <c r="XN69" s="3411"/>
      <c r="XO69" s="3411"/>
      <c r="XP69" s="3411"/>
      <c r="XQ69" s="3411"/>
      <c r="XR69" s="3411"/>
      <c r="XS69" s="3411"/>
      <c r="XT69" s="3411"/>
      <c r="XU69" s="3411"/>
      <c r="XV69" s="3411"/>
      <c r="XW69" s="3411"/>
      <c r="XX69" s="3411"/>
      <c r="XY69" s="3411"/>
      <c r="XZ69" s="3411"/>
      <c r="YA69" s="3411"/>
      <c r="YB69" s="3411"/>
      <c r="YC69" s="3411"/>
      <c r="YD69" s="3411"/>
      <c r="YE69" s="3411"/>
      <c r="YF69" s="3411"/>
      <c r="YG69" s="3411"/>
      <c r="YH69" s="3411"/>
      <c r="YI69" s="3411"/>
      <c r="YJ69" s="3411"/>
      <c r="YK69" s="3411"/>
      <c r="YL69" s="3411"/>
      <c r="YM69" s="3411"/>
      <c r="YN69" s="3411"/>
      <c r="YO69" s="3411"/>
      <c r="YP69" s="3411"/>
      <c r="YQ69" s="3411"/>
      <c r="YR69" s="3411"/>
      <c r="YS69" s="3411"/>
      <c r="YT69" s="3411"/>
      <c r="YU69" s="3411"/>
      <c r="YV69" s="3411"/>
      <c r="YW69" s="3411"/>
      <c r="YX69" s="3411"/>
      <c r="YY69" s="3411"/>
      <c r="YZ69" s="3411"/>
      <c r="ZA69" s="3411"/>
      <c r="ZB69" s="3411"/>
      <c r="ZC69" s="3411"/>
      <c r="ZD69" s="3411"/>
      <c r="ZE69" s="3411"/>
      <c r="ZF69" s="3411"/>
      <c r="ZG69" s="3411"/>
      <c r="ZH69" s="3411"/>
      <c r="ZI69" s="3411"/>
      <c r="ZJ69" s="3411"/>
      <c r="ZK69" s="3411"/>
      <c r="ZL69" s="3411"/>
      <c r="ZM69" s="3411"/>
      <c r="ZN69" s="3411"/>
      <c r="ZO69" s="3411"/>
      <c r="ZP69" s="3411"/>
      <c r="ZQ69" s="3411"/>
      <c r="ZR69" s="3411"/>
      <c r="ZS69" s="3411"/>
      <c r="ZT69" s="3411"/>
      <c r="ZU69" s="3411"/>
      <c r="ZV69" s="3411"/>
      <c r="ZW69" s="3411"/>
      <c r="ZX69" s="3411"/>
      <c r="ZY69" s="3411"/>
      <c r="ZZ69" s="3411"/>
      <c r="AAA69" s="3411"/>
      <c r="AAB69" s="3411"/>
    </row>
    <row r="70" spans="2:704" ht="21" customHeight="1">
      <c r="B70" s="3413">
        <v>65</v>
      </c>
      <c r="C70" s="3417" t="s">
        <v>6421</v>
      </c>
      <c r="D70" s="3416" t="s">
        <v>6336</v>
      </c>
      <c r="E70" s="3413" t="s">
        <v>6294</v>
      </c>
      <c r="F70" s="3413"/>
      <c r="G70" s="3413" t="s">
        <v>3903</v>
      </c>
      <c r="H70" s="3411"/>
      <c r="I70" s="3411"/>
      <c r="J70" s="3411"/>
      <c r="K70" s="3411"/>
      <c r="L70" s="3411"/>
      <c r="M70" s="3411"/>
      <c r="N70" s="3411"/>
      <c r="O70" s="3411"/>
      <c r="P70" s="3411"/>
      <c r="Q70" s="3411"/>
      <c r="R70" s="3411"/>
      <c r="S70" s="3411"/>
      <c r="T70" s="3411"/>
      <c r="U70" s="3411"/>
      <c r="V70" s="3411"/>
      <c r="W70" s="3411"/>
      <c r="X70" s="3411"/>
      <c r="Y70" s="3411"/>
      <c r="Z70" s="3411"/>
      <c r="AA70" s="3411"/>
      <c r="AB70" s="3411"/>
      <c r="AC70" s="3411"/>
      <c r="AD70" s="3411"/>
      <c r="AE70" s="3411"/>
      <c r="AF70" s="3411"/>
      <c r="AG70" s="3411"/>
      <c r="AH70" s="3411"/>
      <c r="AI70" s="3411"/>
      <c r="AJ70" s="3411"/>
      <c r="AK70" s="3411"/>
      <c r="AL70" s="3411"/>
      <c r="AM70" s="3411"/>
      <c r="AN70" s="3411"/>
      <c r="AO70" s="3411"/>
      <c r="AP70" s="3411"/>
      <c r="AQ70" s="3411"/>
      <c r="AR70" s="3411"/>
      <c r="AS70" s="3411"/>
      <c r="AT70" s="3411"/>
      <c r="AU70" s="3411"/>
      <c r="AV70" s="3411"/>
      <c r="AW70" s="3411"/>
      <c r="AX70" s="3411"/>
      <c r="AY70" s="3411"/>
      <c r="AZ70" s="3411"/>
      <c r="BA70" s="3411"/>
      <c r="BB70" s="3411"/>
      <c r="BC70" s="3411"/>
      <c r="BD70" s="3411"/>
      <c r="BE70" s="3411"/>
      <c r="BF70" s="3411"/>
      <c r="BG70" s="3411"/>
      <c r="BH70" s="3411"/>
      <c r="BI70" s="3411"/>
      <c r="BJ70" s="3411"/>
      <c r="BK70" s="3411"/>
      <c r="BL70" s="3411"/>
      <c r="BM70" s="3411"/>
      <c r="BN70" s="3411"/>
      <c r="BO70" s="3411"/>
      <c r="BP70" s="3411"/>
      <c r="BQ70" s="3411"/>
      <c r="BR70" s="3411"/>
      <c r="BS70" s="3411"/>
      <c r="BT70" s="3411"/>
      <c r="BU70" s="3411"/>
      <c r="BV70" s="3411"/>
      <c r="BW70" s="3411"/>
      <c r="BX70" s="3411"/>
      <c r="BY70" s="3411"/>
      <c r="BZ70" s="3411"/>
      <c r="CA70" s="3411"/>
      <c r="CB70" s="3411"/>
      <c r="CC70" s="3411"/>
      <c r="CD70" s="3411"/>
      <c r="CE70" s="3411"/>
      <c r="CF70" s="3411"/>
      <c r="CG70" s="3411"/>
      <c r="CH70" s="3411"/>
      <c r="CI70" s="3411"/>
      <c r="CJ70" s="3411"/>
      <c r="CK70" s="3411"/>
      <c r="CL70" s="3411"/>
      <c r="CM70" s="3411"/>
      <c r="CN70" s="3411"/>
      <c r="CO70" s="3411"/>
      <c r="CP70" s="3411"/>
      <c r="CQ70" s="3411"/>
      <c r="CR70" s="3411"/>
      <c r="CS70" s="3411"/>
      <c r="CT70" s="3411"/>
      <c r="CU70" s="3411"/>
      <c r="CV70" s="3411"/>
      <c r="CW70" s="3411"/>
      <c r="CX70" s="3411"/>
      <c r="CY70" s="3411"/>
      <c r="CZ70" s="3411"/>
      <c r="DA70" s="3411"/>
      <c r="DB70" s="3411"/>
      <c r="DC70" s="3411"/>
      <c r="DD70" s="3411"/>
      <c r="DE70" s="3411"/>
      <c r="DF70" s="3411"/>
      <c r="DG70" s="3411"/>
      <c r="DH70" s="3411"/>
      <c r="DI70" s="3411"/>
      <c r="DJ70" s="3411"/>
      <c r="DK70" s="3411"/>
      <c r="DL70" s="3411"/>
      <c r="DM70" s="3411"/>
      <c r="DN70" s="3411"/>
      <c r="DO70" s="3411"/>
      <c r="DP70" s="3411"/>
      <c r="DQ70" s="3411"/>
      <c r="DR70" s="3411"/>
      <c r="DS70" s="3411"/>
      <c r="DT70" s="3411"/>
      <c r="DU70" s="3411"/>
      <c r="DV70" s="3411"/>
      <c r="DW70" s="3411"/>
      <c r="DX70" s="3411"/>
      <c r="DY70" s="3411"/>
      <c r="DZ70" s="3411"/>
      <c r="EA70" s="3411"/>
      <c r="EB70" s="3411"/>
      <c r="EC70" s="3411"/>
      <c r="ED70" s="3411"/>
      <c r="EE70" s="3411"/>
      <c r="EF70" s="3411"/>
      <c r="EG70" s="3411"/>
      <c r="EH70" s="3411"/>
      <c r="EI70" s="3411"/>
      <c r="EJ70" s="3411"/>
      <c r="EK70" s="3411"/>
      <c r="EL70" s="3411"/>
      <c r="EM70" s="3411"/>
      <c r="EN70" s="3411"/>
      <c r="EO70" s="3411"/>
      <c r="EP70" s="3411"/>
      <c r="EQ70" s="3411"/>
      <c r="ER70" s="3411"/>
      <c r="ES70" s="3411"/>
      <c r="ET70" s="3411"/>
      <c r="EU70" s="3411"/>
      <c r="EV70" s="3411"/>
      <c r="EW70" s="3411"/>
      <c r="EX70" s="3411"/>
      <c r="EY70" s="3411"/>
      <c r="EZ70" s="3411"/>
      <c r="FA70" s="3411"/>
      <c r="FB70" s="3411"/>
      <c r="FC70" s="3411"/>
      <c r="FD70" s="3411"/>
      <c r="FE70" s="3411"/>
      <c r="FF70" s="3411"/>
      <c r="FG70" s="3411"/>
      <c r="FH70" s="3411"/>
      <c r="FI70" s="3411"/>
      <c r="FJ70" s="3411"/>
      <c r="FK70" s="3411"/>
      <c r="FL70" s="3411"/>
      <c r="FM70" s="3411"/>
      <c r="FN70" s="3411"/>
      <c r="FO70" s="3411"/>
      <c r="FP70" s="3411"/>
      <c r="FQ70" s="3411"/>
      <c r="FR70" s="3411"/>
      <c r="FS70" s="3411"/>
      <c r="FT70" s="3411"/>
      <c r="FU70" s="3411"/>
      <c r="FV70" s="3411"/>
      <c r="FW70" s="3411"/>
      <c r="FX70" s="3411"/>
      <c r="FY70" s="3411"/>
      <c r="FZ70" s="3411"/>
      <c r="GA70" s="3411"/>
      <c r="GB70" s="3411"/>
      <c r="GC70" s="3411"/>
      <c r="GD70" s="3411"/>
      <c r="GE70" s="3411"/>
      <c r="GF70" s="3411"/>
      <c r="GG70" s="3411"/>
      <c r="GH70" s="3411"/>
      <c r="GI70" s="3411"/>
      <c r="GJ70" s="3411"/>
      <c r="GK70" s="3411"/>
      <c r="GL70" s="3411"/>
      <c r="GM70" s="3411"/>
      <c r="GN70" s="3411"/>
      <c r="GO70" s="3411"/>
      <c r="GP70" s="3411"/>
      <c r="GQ70" s="3411"/>
      <c r="GR70" s="3411"/>
      <c r="GS70" s="3411"/>
      <c r="GT70" s="3411"/>
      <c r="GU70" s="3411"/>
      <c r="GV70" s="3411"/>
      <c r="GW70" s="3411"/>
      <c r="GX70" s="3411"/>
      <c r="GY70" s="3411"/>
      <c r="GZ70" s="3411"/>
      <c r="HA70" s="3411"/>
      <c r="HB70" s="3411"/>
      <c r="HC70" s="3411"/>
      <c r="HD70" s="3411"/>
      <c r="HE70" s="3411"/>
      <c r="HF70" s="3411"/>
      <c r="HG70" s="3411"/>
      <c r="HH70" s="3411"/>
      <c r="HI70" s="3411"/>
      <c r="HJ70" s="3411"/>
      <c r="HK70" s="3411"/>
      <c r="HL70" s="3411"/>
      <c r="HM70" s="3411"/>
      <c r="HN70" s="3411"/>
      <c r="HO70" s="3411"/>
      <c r="HP70" s="3411"/>
      <c r="HQ70" s="3411"/>
      <c r="HR70" s="3411"/>
      <c r="HS70" s="3411"/>
      <c r="HT70" s="3411"/>
      <c r="HU70" s="3411"/>
      <c r="HV70" s="3411"/>
      <c r="HW70" s="3411"/>
      <c r="HX70" s="3411"/>
      <c r="HY70" s="3411"/>
      <c r="HZ70" s="3411"/>
      <c r="IA70" s="3411"/>
      <c r="IB70" s="3411"/>
      <c r="IC70" s="3411"/>
      <c r="ID70" s="3411"/>
      <c r="IE70" s="3411"/>
      <c r="IF70" s="3411"/>
      <c r="IG70" s="3411"/>
      <c r="IH70" s="3411"/>
      <c r="II70" s="3411"/>
      <c r="IJ70" s="3411"/>
      <c r="IK70" s="3411"/>
      <c r="IL70" s="3411"/>
      <c r="IM70" s="3411"/>
      <c r="IN70" s="3411"/>
      <c r="IO70" s="3411"/>
      <c r="IP70" s="3411"/>
      <c r="IQ70" s="3411"/>
      <c r="IR70" s="3411"/>
      <c r="IS70" s="3411"/>
      <c r="IT70" s="3411"/>
      <c r="IU70" s="3411"/>
      <c r="IV70" s="3411"/>
      <c r="IW70" s="3411"/>
      <c r="IX70" s="3411"/>
      <c r="IY70" s="3411"/>
      <c r="IZ70" s="3411"/>
      <c r="JA70" s="3411"/>
      <c r="JB70" s="3411"/>
      <c r="JC70" s="3411"/>
      <c r="JD70" s="3411"/>
      <c r="JE70" s="3411"/>
      <c r="JF70" s="3411"/>
      <c r="JG70" s="3411"/>
      <c r="JH70" s="3411"/>
      <c r="JI70" s="3411"/>
      <c r="JJ70" s="3411"/>
      <c r="JK70" s="3411"/>
      <c r="JL70" s="3411"/>
      <c r="JM70" s="3411"/>
      <c r="JN70" s="3411"/>
      <c r="JO70" s="3411"/>
      <c r="JP70" s="3411"/>
      <c r="JQ70" s="3411"/>
      <c r="JR70" s="3411"/>
      <c r="JS70" s="3411"/>
      <c r="JT70" s="3411"/>
      <c r="JU70" s="3411"/>
      <c r="JV70" s="3411"/>
      <c r="JW70" s="3411"/>
      <c r="JX70" s="3411"/>
      <c r="JY70" s="3411"/>
      <c r="JZ70" s="3411"/>
      <c r="KA70" s="3411"/>
      <c r="KB70" s="3411"/>
      <c r="KC70" s="3411"/>
      <c r="KD70" s="3411"/>
      <c r="KE70" s="3411"/>
      <c r="KF70" s="3411"/>
      <c r="KG70" s="3411"/>
      <c r="KH70" s="3411"/>
      <c r="KI70" s="3411"/>
      <c r="KJ70" s="3411"/>
      <c r="KK70" s="3411"/>
      <c r="KL70" s="3411"/>
      <c r="KM70" s="3411"/>
      <c r="KN70" s="3411"/>
      <c r="KO70" s="3411"/>
      <c r="KP70" s="3411"/>
      <c r="KQ70" s="3411"/>
      <c r="KR70" s="3411"/>
      <c r="KS70" s="3411"/>
      <c r="KT70" s="3411"/>
      <c r="KU70" s="3411"/>
      <c r="KV70" s="3411"/>
      <c r="KW70" s="3411"/>
      <c r="KX70" s="3411"/>
      <c r="KY70" s="3411"/>
      <c r="KZ70" s="3411"/>
      <c r="LA70" s="3411"/>
      <c r="LB70" s="3411"/>
      <c r="LC70" s="3411"/>
      <c r="LD70" s="3411"/>
      <c r="LE70" s="3411"/>
      <c r="LF70" s="3411"/>
      <c r="LG70" s="3411"/>
      <c r="LH70" s="3411"/>
      <c r="LI70" s="3411"/>
      <c r="LJ70" s="3411"/>
      <c r="LK70" s="3411"/>
      <c r="LL70" s="3411"/>
      <c r="LM70" s="3411"/>
      <c r="LN70" s="3411"/>
      <c r="LO70" s="3411"/>
      <c r="LP70" s="3411"/>
      <c r="LQ70" s="3411"/>
      <c r="LR70" s="3411"/>
      <c r="LS70" s="3411"/>
      <c r="LT70" s="3411"/>
      <c r="LU70" s="3411"/>
      <c r="LV70" s="3411"/>
      <c r="LW70" s="3411"/>
      <c r="LX70" s="3411"/>
      <c r="LY70" s="3411"/>
      <c r="LZ70" s="3411"/>
      <c r="MA70" s="3411"/>
      <c r="MB70" s="3411"/>
      <c r="MC70" s="3411"/>
      <c r="MD70" s="3411"/>
      <c r="ME70" s="3411"/>
      <c r="MF70" s="3411"/>
      <c r="MG70" s="3411"/>
      <c r="MH70" s="3411"/>
      <c r="MI70" s="3411"/>
      <c r="MJ70" s="3411"/>
      <c r="MK70" s="3411"/>
      <c r="ML70" s="3411"/>
      <c r="MM70" s="3411"/>
      <c r="MN70" s="3411"/>
      <c r="MO70" s="3411"/>
      <c r="MP70" s="3411"/>
      <c r="MQ70" s="3411"/>
      <c r="MR70" s="3411"/>
      <c r="MS70" s="3411"/>
      <c r="MT70" s="3411"/>
      <c r="MU70" s="3411"/>
      <c r="MV70" s="3411"/>
      <c r="MW70" s="3411"/>
      <c r="MX70" s="3411"/>
      <c r="MY70" s="3411"/>
      <c r="MZ70" s="3411"/>
      <c r="NA70" s="3411"/>
      <c r="NB70" s="3411"/>
      <c r="NC70" s="3411"/>
      <c r="ND70" s="3411"/>
      <c r="NE70" s="3411"/>
      <c r="NF70" s="3411"/>
      <c r="NG70" s="3411"/>
      <c r="NH70" s="3411"/>
      <c r="NI70" s="3411"/>
      <c r="NJ70" s="3411"/>
      <c r="NK70" s="3411"/>
      <c r="NL70" s="3411"/>
      <c r="NM70" s="3411"/>
      <c r="NN70" s="3411"/>
      <c r="NO70" s="3411"/>
      <c r="NP70" s="3411"/>
      <c r="NQ70" s="3411"/>
      <c r="NR70" s="3411"/>
      <c r="NS70" s="3411"/>
      <c r="NT70" s="3411"/>
      <c r="NU70" s="3411"/>
      <c r="NV70" s="3411"/>
      <c r="NW70" s="3411"/>
      <c r="NX70" s="3411"/>
      <c r="NY70" s="3411"/>
      <c r="NZ70" s="3411"/>
      <c r="OA70" s="3411"/>
      <c r="OB70" s="3411"/>
      <c r="OC70" s="3411"/>
      <c r="OD70" s="3411"/>
      <c r="OE70" s="3411"/>
      <c r="OF70" s="3411"/>
      <c r="OG70" s="3411"/>
      <c r="OH70" s="3411"/>
      <c r="OI70" s="3411"/>
      <c r="OJ70" s="3411"/>
      <c r="OK70" s="3411"/>
      <c r="OL70" s="3411"/>
      <c r="OM70" s="3411"/>
      <c r="ON70" s="3411"/>
      <c r="OO70" s="3411"/>
      <c r="OP70" s="3411"/>
      <c r="OQ70" s="3411"/>
      <c r="OR70" s="3411"/>
      <c r="OS70" s="3411"/>
      <c r="OT70" s="3411"/>
      <c r="OU70" s="3411"/>
      <c r="OV70" s="3411"/>
      <c r="OW70" s="3411"/>
      <c r="OX70" s="3411"/>
      <c r="OY70" s="3411"/>
      <c r="OZ70" s="3411"/>
      <c r="PA70" s="3411"/>
      <c r="PB70" s="3411"/>
      <c r="PC70" s="3411"/>
      <c r="PD70" s="3411"/>
      <c r="PE70" s="3411"/>
      <c r="PF70" s="3411"/>
      <c r="PG70" s="3411"/>
      <c r="PH70" s="3411"/>
      <c r="PI70" s="3411"/>
      <c r="PJ70" s="3411"/>
      <c r="PK70" s="3411"/>
      <c r="PL70" s="3411"/>
      <c r="PM70" s="3411"/>
      <c r="PN70" s="3411"/>
      <c r="PO70" s="3411"/>
      <c r="PP70" s="3411"/>
      <c r="PQ70" s="3411"/>
      <c r="PR70" s="3411"/>
      <c r="PS70" s="3411"/>
      <c r="PT70" s="3411"/>
      <c r="PU70" s="3411"/>
      <c r="PV70" s="3411"/>
      <c r="PW70" s="3411"/>
      <c r="PX70" s="3411"/>
      <c r="PY70" s="3411"/>
      <c r="PZ70" s="3411"/>
      <c r="QA70" s="3411"/>
      <c r="QB70" s="3411"/>
      <c r="QC70" s="3411"/>
      <c r="QD70" s="3411"/>
      <c r="QE70" s="3411"/>
      <c r="QF70" s="3411"/>
      <c r="QG70" s="3411"/>
      <c r="QH70" s="3411"/>
      <c r="QI70" s="3411"/>
      <c r="QJ70" s="3411"/>
      <c r="QK70" s="3411"/>
      <c r="QL70" s="3411"/>
      <c r="QM70" s="3411"/>
      <c r="QN70" s="3411"/>
      <c r="QO70" s="3411"/>
      <c r="QP70" s="3411"/>
      <c r="QQ70" s="3411"/>
      <c r="QR70" s="3411"/>
      <c r="QS70" s="3411"/>
      <c r="QT70" s="3411"/>
      <c r="QU70" s="3411"/>
      <c r="QV70" s="3411"/>
      <c r="QW70" s="3411"/>
      <c r="QX70" s="3411"/>
      <c r="QY70" s="3411"/>
      <c r="QZ70" s="3411"/>
      <c r="RA70" s="3411"/>
      <c r="RB70" s="3411"/>
      <c r="RC70" s="3411"/>
      <c r="RD70" s="3411"/>
      <c r="RE70" s="3411"/>
      <c r="RF70" s="3411"/>
      <c r="RG70" s="3411"/>
      <c r="RH70" s="3411"/>
      <c r="RI70" s="3411"/>
      <c r="RJ70" s="3411"/>
      <c r="RK70" s="3411"/>
      <c r="RL70" s="3411"/>
      <c r="RM70" s="3411"/>
      <c r="RN70" s="3411"/>
      <c r="RO70" s="3411"/>
      <c r="RP70" s="3411"/>
      <c r="RQ70" s="3411"/>
      <c r="RR70" s="3411"/>
      <c r="RS70" s="3411"/>
      <c r="RT70" s="3411"/>
      <c r="RU70" s="3411"/>
      <c r="RV70" s="3411"/>
      <c r="RW70" s="3411"/>
      <c r="RX70" s="3411"/>
      <c r="RY70" s="3411"/>
      <c r="RZ70" s="3411"/>
      <c r="SA70" s="3411"/>
      <c r="SB70" s="3411"/>
      <c r="SC70" s="3411"/>
      <c r="SD70" s="3411"/>
      <c r="SE70" s="3411"/>
      <c r="SF70" s="3411"/>
      <c r="SG70" s="3411"/>
      <c r="SH70" s="3411"/>
      <c r="SI70" s="3411"/>
      <c r="SJ70" s="3411"/>
      <c r="SK70" s="3411"/>
      <c r="SL70" s="3411"/>
      <c r="SM70" s="3411"/>
      <c r="SN70" s="3411"/>
      <c r="SO70" s="3411"/>
      <c r="SP70" s="3411"/>
      <c r="SQ70" s="3411"/>
      <c r="SR70" s="3411"/>
      <c r="SS70" s="3411"/>
      <c r="ST70" s="3411"/>
      <c r="SU70" s="3411"/>
      <c r="SV70" s="3411"/>
      <c r="SW70" s="3411"/>
      <c r="SX70" s="3411"/>
      <c r="SY70" s="3411"/>
      <c r="SZ70" s="3411"/>
      <c r="TA70" s="3411"/>
      <c r="TB70" s="3411"/>
      <c r="TC70" s="3411"/>
      <c r="TD70" s="3411"/>
      <c r="TE70" s="3411"/>
      <c r="TF70" s="3411"/>
      <c r="TG70" s="3411"/>
      <c r="TH70" s="3411"/>
      <c r="TI70" s="3411"/>
      <c r="TJ70" s="3411"/>
      <c r="TK70" s="3411"/>
      <c r="TL70" s="3411"/>
      <c r="TM70" s="3411"/>
      <c r="TN70" s="3411"/>
      <c r="TO70" s="3411"/>
      <c r="TP70" s="3411"/>
      <c r="TQ70" s="3411"/>
      <c r="TR70" s="3411"/>
      <c r="TS70" s="3411"/>
      <c r="TT70" s="3411"/>
      <c r="TU70" s="3411"/>
      <c r="TV70" s="3411"/>
      <c r="TW70" s="3411"/>
      <c r="TX70" s="3411"/>
      <c r="TY70" s="3411"/>
      <c r="TZ70" s="3411"/>
      <c r="UA70" s="3411"/>
      <c r="UB70" s="3411"/>
      <c r="UC70" s="3411"/>
      <c r="UD70" s="3411"/>
      <c r="UE70" s="3411"/>
      <c r="UF70" s="3411"/>
      <c r="UG70" s="3411"/>
      <c r="UH70" s="3411"/>
      <c r="UI70" s="3411"/>
      <c r="UJ70" s="3411"/>
      <c r="UK70" s="3411"/>
      <c r="UL70" s="3411"/>
      <c r="UM70" s="3411"/>
      <c r="UN70" s="3411"/>
      <c r="UO70" s="3411"/>
      <c r="UP70" s="3411"/>
      <c r="UQ70" s="3411"/>
      <c r="UR70" s="3411"/>
      <c r="US70" s="3411"/>
      <c r="UT70" s="3411"/>
      <c r="UU70" s="3411"/>
      <c r="UV70" s="3411"/>
      <c r="UW70" s="3411"/>
      <c r="UX70" s="3411"/>
      <c r="UY70" s="3411"/>
      <c r="UZ70" s="3411"/>
      <c r="VA70" s="3411"/>
      <c r="VB70" s="3411"/>
      <c r="VC70" s="3411"/>
      <c r="VD70" s="3411"/>
      <c r="VE70" s="3411"/>
      <c r="VF70" s="3411"/>
      <c r="VG70" s="3411"/>
      <c r="VH70" s="3411"/>
      <c r="VI70" s="3411"/>
      <c r="VJ70" s="3411"/>
      <c r="VK70" s="3411"/>
      <c r="VL70" s="3411"/>
      <c r="VM70" s="3411"/>
      <c r="VN70" s="3411"/>
      <c r="VO70" s="3411"/>
      <c r="VP70" s="3411"/>
      <c r="VQ70" s="3411"/>
      <c r="VR70" s="3411"/>
      <c r="VS70" s="3411"/>
      <c r="VT70" s="3411"/>
      <c r="VU70" s="3411"/>
      <c r="VV70" s="3411"/>
      <c r="VW70" s="3411"/>
      <c r="VX70" s="3411"/>
      <c r="VY70" s="3411"/>
      <c r="VZ70" s="3411"/>
      <c r="WA70" s="3411"/>
      <c r="WB70" s="3411"/>
      <c r="WC70" s="3411"/>
      <c r="WD70" s="3411"/>
      <c r="WE70" s="3411"/>
      <c r="WF70" s="3411"/>
      <c r="WG70" s="3411"/>
      <c r="WH70" s="3411"/>
      <c r="WI70" s="3411"/>
      <c r="WJ70" s="3411"/>
      <c r="WK70" s="3411"/>
      <c r="WL70" s="3411"/>
      <c r="WM70" s="3411"/>
      <c r="WN70" s="3411"/>
      <c r="WO70" s="3411"/>
      <c r="WP70" s="3411"/>
      <c r="WQ70" s="3411"/>
      <c r="WR70" s="3411"/>
      <c r="WS70" s="3411"/>
      <c r="WT70" s="3411"/>
      <c r="WU70" s="3411"/>
      <c r="WV70" s="3411"/>
      <c r="WW70" s="3411"/>
      <c r="WX70" s="3411"/>
      <c r="WY70" s="3411"/>
      <c r="WZ70" s="3411"/>
      <c r="XA70" s="3411"/>
      <c r="XB70" s="3411"/>
      <c r="XC70" s="3411"/>
      <c r="XD70" s="3411"/>
      <c r="XE70" s="3411"/>
      <c r="XF70" s="3411"/>
      <c r="XG70" s="3411"/>
      <c r="XH70" s="3411"/>
      <c r="XI70" s="3411"/>
      <c r="XJ70" s="3411"/>
      <c r="XK70" s="3411"/>
      <c r="XL70" s="3411"/>
      <c r="XM70" s="3411"/>
      <c r="XN70" s="3411"/>
      <c r="XO70" s="3411"/>
      <c r="XP70" s="3411"/>
      <c r="XQ70" s="3411"/>
      <c r="XR70" s="3411"/>
      <c r="XS70" s="3411"/>
      <c r="XT70" s="3411"/>
      <c r="XU70" s="3411"/>
      <c r="XV70" s="3411"/>
      <c r="XW70" s="3411"/>
      <c r="XX70" s="3411"/>
      <c r="XY70" s="3411"/>
      <c r="XZ70" s="3411"/>
      <c r="YA70" s="3411"/>
      <c r="YB70" s="3411"/>
      <c r="YC70" s="3411"/>
      <c r="YD70" s="3411"/>
      <c r="YE70" s="3411"/>
      <c r="YF70" s="3411"/>
      <c r="YG70" s="3411"/>
      <c r="YH70" s="3411"/>
      <c r="YI70" s="3411"/>
      <c r="YJ70" s="3411"/>
      <c r="YK70" s="3411"/>
      <c r="YL70" s="3411"/>
      <c r="YM70" s="3411"/>
      <c r="YN70" s="3411"/>
      <c r="YO70" s="3411"/>
      <c r="YP70" s="3411"/>
      <c r="YQ70" s="3411"/>
      <c r="YR70" s="3411"/>
      <c r="YS70" s="3411"/>
      <c r="YT70" s="3411"/>
      <c r="YU70" s="3411"/>
      <c r="YV70" s="3411"/>
      <c r="YW70" s="3411"/>
      <c r="YX70" s="3411"/>
      <c r="YY70" s="3411"/>
      <c r="YZ70" s="3411"/>
      <c r="ZA70" s="3411"/>
      <c r="ZB70" s="3411"/>
      <c r="ZC70" s="3411"/>
      <c r="ZD70" s="3411"/>
      <c r="ZE70" s="3411"/>
      <c r="ZF70" s="3411"/>
      <c r="ZG70" s="3411"/>
      <c r="ZH70" s="3411"/>
      <c r="ZI70" s="3411"/>
      <c r="ZJ70" s="3411"/>
      <c r="ZK70" s="3411"/>
      <c r="ZL70" s="3411"/>
      <c r="ZM70" s="3411"/>
      <c r="ZN70" s="3411"/>
      <c r="ZO70" s="3411"/>
      <c r="ZP70" s="3411"/>
      <c r="ZQ70" s="3411"/>
      <c r="ZR70" s="3411"/>
      <c r="ZS70" s="3411"/>
      <c r="ZT70" s="3411"/>
      <c r="ZU70" s="3411"/>
      <c r="ZV70" s="3411"/>
      <c r="ZW70" s="3411"/>
      <c r="ZX70" s="3411"/>
      <c r="ZY70" s="3411"/>
      <c r="ZZ70" s="3411"/>
      <c r="AAA70" s="3411"/>
      <c r="AAB70" s="3411"/>
    </row>
    <row r="71" spans="2:704" ht="21" customHeight="1">
      <c r="B71" s="3413">
        <v>66</v>
      </c>
      <c r="C71" s="3417" t="s">
        <v>6423</v>
      </c>
      <c r="D71" s="3416" t="s">
        <v>6338</v>
      </c>
      <c r="E71" s="3413" t="s">
        <v>6294</v>
      </c>
      <c r="F71" s="3413"/>
      <c r="G71" s="3413" t="s">
        <v>3903</v>
      </c>
      <c r="H71" s="3411"/>
      <c r="I71" s="3411"/>
      <c r="J71" s="3411"/>
      <c r="K71" s="3411"/>
      <c r="L71" s="3411"/>
      <c r="M71" s="3411"/>
      <c r="N71" s="3411"/>
      <c r="O71" s="3411"/>
      <c r="P71" s="3411"/>
      <c r="Q71" s="3411"/>
      <c r="R71" s="3411"/>
      <c r="S71" s="3411"/>
      <c r="T71" s="3411"/>
      <c r="U71" s="3411"/>
      <c r="V71" s="3411"/>
      <c r="W71" s="3411"/>
      <c r="X71" s="3411"/>
      <c r="Y71" s="3411"/>
      <c r="Z71" s="3411"/>
      <c r="AA71" s="3411"/>
      <c r="AB71" s="3411"/>
      <c r="AC71" s="3411"/>
      <c r="AD71" s="3411"/>
      <c r="AE71" s="3411"/>
      <c r="AF71" s="3411"/>
      <c r="AG71" s="3411"/>
      <c r="AH71" s="3411"/>
      <c r="AI71" s="3411"/>
      <c r="AJ71" s="3411"/>
      <c r="AK71" s="3411"/>
      <c r="AL71" s="3411"/>
      <c r="AM71" s="3411"/>
      <c r="AN71" s="3411"/>
      <c r="AO71" s="3411"/>
      <c r="AP71" s="3411"/>
      <c r="AQ71" s="3411"/>
      <c r="AR71" s="3411"/>
      <c r="AS71" s="3411"/>
      <c r="AT71" s="3411"/>
      <c r="AU71" s="3411"/>
      <c r="AV71" s="3411"/>
      <c r="AW71" s="3411"/>
      <c r="AX71" s="3411"/>
      <c r="AY71" s="3411"/>
      <c r="AZ71" s="3411"/>
      <c r="BA71" s="3411"/>
      <c r="BB71" s="3411"/>
      <c r="BC71" s="3411"/>
      <c r="BD71" s="3411"/>
      <c r="BE71" s="3411"/>
      <c r="BF71" s="3411"/>
      <c r="BG71" s="3411"/>
      <c r="BH71" s="3411"/>
      <c r="BI71" s="3411"/>
      <c r="BJ71" s="3411"/>
      <c r="BK71" s="3411"/>
      <c r="BL71" s="3411"/>
      <c r="BM71" s="3411"/>
      <c r="BN71" s="3411"/>
      <c r="BO71" s="3411"/>
      <c r="BP71" s="3411"/>
      <c r="BQ71" s="3411"/>
      <c r="BR71" s="3411"/>
      <c r="BS71" s="3411"/>
      <c r="BT71" s="3411"/>
      <c r="BU71" s="3411"/>
      <c r="BV71" s="3411"/>
      <c r="BW71" s="3411"/>
      <c r="BX71" s="3411"/>
      <c r="BY71" s="3411"/>
      <c r="BZ71" s="3411"/>
      <c r="CA71" s="3411"/>
      <c r="CB71" s="3411"/>
      <c r="CC71" s="3411"/>
      <c r="CD71" s="3411"/>
      <c r="CE71" s="3411"/>
      <c r="CF71" s="3411"/>
      <c r="CG71" s="3411"/>
      <c r="CH71" s="3411"/>
      <c r="CI71" s="3411"/>
      <c r="CJ71" s="3411"/>
      <c r="CK71" s="3411"/>
      <c r="CL71" s="3411"/>
      <c r="CM71" s="3411"/>
      <c r="CN71" s="3411"/>
      <c r="CO71" s="3411"/>
      <c r="CP71" s="3411"/>
      <c r="CQ71" s="3411"/>
      <c r="CR71" s="3411"/>
      <c r="CS71" s="3411"/>
      <c r="CT71" s="3411"/>
      <c r="CU71" s="3411"/>
      <c r="CV71" s="3411"/>
      <c r="CW71" s="3411"/>
      <c r="CX71" s="3411"/>
      <c r="CY71" s="3411"/>
      <c r="CZ71" s="3411"/>
      <c r="DA71" s="3411"/>
      <c r="DB71" s="3411"/>
      <c r="DC71" s="3411"/>
      <c r="DD71" s="3411"/>
      <c r="DE71" s="3411"/>
      <c r="DF71" s="3411"/>
      <c r="DG71" s="3411"/>
      <c r="DH71" s="3411"/>
      <c r="DI71" s="3411"/>
      <c r="DJ71" s="3411"/>
      <c r="DK71" s="3411"/>
      <c r="DL71" s="3411"/>
      <c r="DM71" s="3411"/>
      <c r="DN71" s="3411"/>
      <c r="DO71" s="3411"/>
      <c r="DP71" s="3411"/>
      <c r="DQ71" s="3411"/>
      <c r="DR71" s="3411"/>
      <c r="DS71" s="3411"/>
      <c r="DT71" s="3411"/>
      <c r="DU71" s="3411"/>
      <c r="DV71" s="3411"/>
      <c r="DW71" s="3411"/>
      <c r="DX71" s="3411"/>
      <c r="DY71" s="3411"/>
      <c r="DZ71" s="3411"/>
      <c r="EA71" s="3411"/>
      <c r="EB71" s="3411"/>
      <c r="EC71" s="3411"/>
      <c r="ED71" s="3411"/>
      <c r="EE71" s="3411"/>
      <c r="EF71" s="3411"/>
      <c r="EG71" s="3411"/>
      <c r="EH71" s="3411"/>
      <c r="EI71" s="3411"/>
      <c r="EJ71" s="3411"/>
      <c r="EK71" s="3411"/>
      <c r="EL71" s="3411"/>
      <c r="EM71" s="3411"/>
      <c r="EN71" s="3411"/>
      <c r="EO71" s="3411"/>
      <c r="EP71" s="3411"/>
      <c r="EQ71" s="3411"/>
      <c r="ER71" s="3411"/>
      <c r="ES71" s="3411"/>
      <c r="ET71" s="3411"/>
      <c r="EU71" s="3411"/>
      <c r="EV71" s="3411"/>
      <c r="EW71" s="3411"/>
      <c r="EX71" s="3411"/>
      <c r="EY71" s="3411"/>
      <c r="EZ71" s="3411"/>
      <c r="FA71" s="3411"/>
      <c r="FB71" s="3411"/>
      <c r="FC71" s="3411"/>
      <c r="FD71" s="3411"/>
      <c r="FE71" s="3411"/>
      <c r="FF71" s="3411"/>
      <c r="FG71" s="3411"/>
      <c r="FH71" s="3411"/>
      <c r="FI71" s="3411"/>
      <c r="FJ71" s="3411"/>
      <c r="FK71" s="3411"/>
      <c r="FL71" s="3411"/>
      <c r="FM71" s="3411"/>
      <c r="FN71" s="3411"/>
      <c r="FO71" s="3411"/>
      <c r="FP71" s="3411"/>
      <c r="FQ71" s="3411"/>
      <c r="FR71" s="3411"/>
      <c r="FS71" s="3411"/>
      <c r="FT71" s="3411"/>
      <c r="FU71" s="3411"/>
      <c r="FV71" s="3411"/>
      <c r="FW71" s="3411"/>
      <c r="FX71" s="3411"/>
      <c r="FY71" s="3411"/>
      <c r="FZ71" s="3411"/>
      <c r="GA71" s="3411"/>
      <c r="GB71" s="3411"/>
      <c r="GC71" s="3411"/>
      <c r="GD71" s="3411"/>
      <c r="GE71" s="3411"/>
      <c r="GF71" s="3411"/>
      <c r="GG71" s="3411"/>
      <c r="GH71" s="3411"/>
      <c r="GI71" s="3411"/>
      <c r="GJ71" s="3411"/>
      <c r="GK71" s="3411"/>
      <c r="GL71" s="3411"/>
      <c r="GM71" s="3411"/>
      <c r="GN71" s="3411"/>
      <c r="GO71" s="3411"/>
      <c r="GP71" s="3411"/>
      <c r="GQ71" s="3411"/>
      <c r="GR71" s="3411"/>
      <c r="GS71" s="3411"/>
      <c r="GT71" s="3411"/>
      <c r="GU71" s="3411"/>
      <c r="GV71" s="3411"/>
      <c r="GW71" s="3411"/>
      <c r="GX71" s="3411"/>
      <c r="GY71" s="3411"/>
      <c r="GZ71" s="3411"/>
      <c r="HA71" s="3411"/>
      <c r="HB71" s="3411"/>
      <c r="HC71" s="3411"/>
      <c r="HD71" s="3411"/>
      <c r="HE71" s="3411"/>
      <c r="HF71" s="3411"/>
      <c r="HG71" s="3411"/>
      <c r="HH71" s="3411"/>
      <c r="HI71" s="3411"/>
      <c r="HJ71" s="3411"/>
      <c r="HK71" s="3411"/>
      <c r="HL71" s="3411"/>
      <c r="HM71" s="3411"/>
      <c r="HN71" s="3411"/>
      <c r="HO71" s="3411"/>
      <c r="HP71" s="3411"/>
      <c r="HQ71" s="3411"/>
      <c r="HR71" s="3411"/>
      <c r="HS71" s="3411"/>
      <c r="HT71" s="3411"/>
      <c r="HU71" s="3411"/>
      <c r="HV71" s="3411"/>
      <c r="HW71" s="3411"/>
      <c r="HX71" s="3411"/>
      <c r="HY71" s="3411"/>
      <c r="HZ71" s="3411"/>
      <c r="IA71" s="3411"/>
      <c r="IB71" s="3411"/>
      <c r="IC71" s="3411"/>
      <c r="ID71" s="3411"/>
      <c r="IE71" s="3411"/>
      <c r="IF71" s="3411"/>
      <c r="IG71" s="3411"/>
      <c r="IH71" s="3411"/>
      <c r="II71" s="3411"/>
      <c r="IJ71" s="3411"/>
      <c r="IK71" s="3411"/>
      <c r="IL71" s="3411"/>
      <c r="IM71" s="3411"/>
      <c r="IN71" s="3411"/>
      <c r="IO71" s="3411"/>
      <c r="IP71" s="3411"/>
      <c r="IQ71" s="3411"/>
      <c r="IR71" s="3411"/>
      <c r="IS71" s="3411"/>
      <c r="IT71" s="3411"/>
      <c r="IU71" s="3411"/>
      <c r="IV71" s="3411"/>
      <c r="IW71" s="3411"/>
      <c r="IX71" s="3411"/>
      <c r="IY71" s="3411"/>
      <c r="IZ71" s="3411"/>
      <c r="JA71" s="3411"/>
      <c r="JB71" s="3411"/>
      <c r="JC71" s="3411"/>
      <c r="JD71" s="3411"/>
      <c r="JE71" s="3411"/>
      <c r="JF71" s="3411"/>
      <c r="JG71" s="3411"/>
      <c r="JH71" s="3411"/>
      <c r="JI71" s="3411"/>
      <c r="JJ71" s="3411"/>
      <c r="JK71" s="3411"/>
      <c r="JL71" s="3411"/>
      <c r="JM71" s="3411"/>
      <c r="JN71" s="3411"/>
      <c r="JO71" s="3411"/>
      <c r="JP71" s="3411"/>
      <c r="JQ71" s="3411"/>
      <c r="JR71" s="3411"/>
      <c r="JS71" s="3411"/>
      <c r="JT71" s="3411"/>
      <c r="JU71" s="3411"/>
      <c r="JV71" s="3411"/>
      <c r="JW71" s="3411"/>
      <c r="JX71" s="3411"/>
      <c r="JY71" s="3411"/>
      <c r="JZ71" s="3411"/>
      <c r="KA71" s="3411"/>
      <c r="KB71" s="3411"/>
      <c r="KC71" s="3411"/>
      <c r="KD71" s="3411"/>
      <c r="KE71" s="3411"/>
      <c r="KF71" s="3411"/>
      <c r="KG71" s="3411"/>
      <c r="KH71" s="3411"/>
      <c r="KI71" s="3411"/>
      <c r="KJ71" s="3411"/>
      <c r="KK71" s="3411"/>
      <c r="KL71" s="3411"/>
      <c r="KM71" s="3411"/>
      <c r="KN71" s="3411"/>
      <c r="KO71" s="3411"/>
      <c r="KP71" s="3411"/>
      <c r="KQ71" s="3411"/>
      <c r="KR71" s="3411"/>
      <c r="KS71" s="3411"/>
      <c r="KT71" s="3411"/>
      <c r="KU71" s="3411"/>
      <c r="KV71" s="3411"/>
      <c r="KW71" s="3411"/>
      <c r="KX71" s="3411"/>
      <c r="KY71" s="3411"/>
      <c r="KZ71" s="3411"/>
      <c r="LA71" s="3411"/>
      <c r="LB71" s="3411"/>
      <c r="LC71" s="3411"/>
      <c r="LD71" s="3411"/>
      <c r="LE71" s="3411"/>
      <c r="LF71" s="3411"/>
      <c r="LG71" s="3411"/>
      <c r="LH71" s="3411"/>
      <c r="LI71" s="3411"/>
      <c r="LJ71" s="3411"/>
      <c r="LK71" s="3411"/>
      <c r="LL71" s="3411"/>
      <c r="LM71" s="3411"/>
      <c r="LN71" s="3411"/>
      <c r="LO71" s="3411"/>
      <c r="LP71" s="3411"/>
      <c r="LQ71" s="3411"/>
      <c r="LR71" s="3411"/>
      <c r="LS71" s="3411"/>
      <c r="LT71" s="3411"/>
      <c r="LU71" s="3411"/>
      <c r="LV71" s="3411"/>
      <c r="LW71" s="3411"/>
      <c r="LX71" s="3411"/>
      <c r="LY71" s="3411"/>
      <c r="LZ71" s="3411"/>
      <c r="MA71" s="3411"/>
      <c r="MB71" s="3411"/>
      <c r="MC71" s="3411"/>
      <c r="MD71" s="3411"/>
      <c r="ME71" s="3411"/>
      <c r="MF71" s="3411"/>
      <c r="MG71" s="3411"/>
      <c r="MH71" s="3411"/>
      <c r="MI71" s="3411"/>
      <c r="MJ71" s="3411"/>
      <c r="MK71" s="3411"/>
      <c r="ML71" s="3411"/>
      <c r="MM71" s="3411"/>
      <c r="MN71" s="3411"/>
      <c r="MO71" s="3411"/>
      <c r="MP71" s="3411"/>
      <c r="MQ71" s="3411"/>
      <c r="MR71" s="3411"/>
      <c r="MS71" s="3411"/>
      <c r="MT71" s="3411"/>
      <c r="MU71" s="3411"/>
      <c r="MV71" s="3411"/>
      <c r="MW71" s="3411"/>
      <c r="MX71" s="3411"/>
      <c r="MY71" s="3411"/>
      <c r="MZ71" s="3411"/>
      <c r="NA71" s="3411"/>
      <c r="NB71" s="3411"/>
      <c r="NC71" s="3411"/>
      <c r="ND71" s="3411"/>
      <c r="NE71" s="3411"/>
      <c r="NF71" s="3411"/>
      <c r="NG71" s="3411"/>
      <c r="NH71" s="3411"/>
      <c r="NI71" s="3411"/>
      <c r="NJ71" s="3411"/>
      <c r="NK71" s="3411"/>
      <c r="NL71" s="3411"/>
      <c r="NM71" s="3411"/>
      <c r="NN71" s="3411"/>
      <c r="NO71" s="3411"/>
      <c r="NP71" s="3411"/>
      <c r="NQ71" s="3411"/>
      <c r="NR71" s="3411"/>
      <c r="NS71" s="3411"/>
      <c r="NT71" s="3411"/>
      <c r="NU71" s="3411"/>
      <c r="NV71" s="3411"/>
      <c r="NW71" s="3411"/>
      <c r="NX71" s="3411"/>
      <c r="NY71" s="3411"/>
      <c r="NZ71" s="3411"/>
      <c r="OA71" s="3411"/>
      <c r="OB71" s="3411"/>
      <c r="OC71" s="3411"/>
      <c r="OD71" s="3411"/>
      <c r="OE71" s="3411"/>
      <c r="OF71" s="3411"/>
      <c r="OG71" s="3411"/>
      <c r="OH71" s="3411"/>
      <c r="OI71" s="3411"/>
      <c r="OJ71" s="3411"/>
      <c r="OK71" s="3411"/>
      <c r="OL71" s="3411"/>
      <c r="OM71" s="3411"/>
      <c r="ON71" s="3411"/>
      <c r="OO71" s="3411"/>
      <c r="OP71" s="3411"/>
      <c r="OQ71" s="3411"/>
      <c r="OR71" s="3411"/>
      <c r="OS71" s="3411"/>
      <c r="OT71" s="3411"/>
      <c r="OU71" s="3411"/>
      <c r="OV71" s="3411"/>
      <c r="OW71" s="3411"/>
      <c r="OX71" s="3411"/>
      <c r="OY71" s="3411"/>
      <c r="OZ71" s="3411"/>
      <c r="PA71" s="3411"/>
      <c r="PB71" s="3411"/>
      <c r="PC71" s="3411"/>
      <c r="PD71" s="3411"/>
      <c r="PE71" s="3411"/>
      <c r="PF71" s="3411"/>
      <c r="PG71" s="3411"/>
      <c r="PH71" s="3411"/>
      <c r="PI71" s="3411"/>
      <c r="PJ71" s="3411"/>
      <c r="PK71" s="3411"/>
      <c r="PL71" s="3411"/>
      <c r="PM71" s="3411"/>
      <c r="PN71" s="3411"/>
      <c r="PO71" s="3411"/>
      <c r="PP71" s="3411"/>
      <c r="PQ71" s="3411"/>
      <c r="PR71" s="3411"/>
      <c r="PS71" s="3411"/>
      <c r="PT71" s="3411"/>
      <c r="PU71" s="3411"/>
      <c r="PV71" s="3411"/>
      <c r="PW71" s="3411"/>
      <c r="PX71" s="3411"/>
      <c r="PY71" s="3411"/>
      <c r="PZ71" s="3411"/>
      <c r="QA71" s="3411"/>
      <c r="QB71" s="3411"/>
      <c r="QC71" s="3411"/>
      <c r="QD71" s="3411"/>
      <c r="QE71" s="3411"/>
      <c r="QF71" s="3411"/>
      <c r="QG71" s="3411"/>
      <c r="QH71" s="3411"/>
      <c r="QI71" s="3411"/>
      <c r="QJ71" s="3411"/>
      <c r="QK71" s="3411"/>
      <c r="QL71" s="3411"/>
      <c r="QM71" s="3411"/>
      <c r="QN71" s="3411"/>
      <c r="QO71" s="3411"/>
      <c r="QP71" s="3411"/>
      <c r="QQ71" s="3411"/>
      <c r="QR71" s="3411"/>
      <c r="QS71" s="3411"/>
      <c r="QT71" s="3411"/>
      <c r="QU71" s="3411"/>
      <c r="QV71" s="3411"/>
      <c r="QW71" s="3411"/>
      <c r="QX71" s="3411"/>
      <c r="QY71" s="3411"/>
      <c r="QZ71" s="3411"/>
      <c r="RA71" s="3411"/>
      <c r="RB71" s="3411"/>
      <c r="RC71" s="3411"/>
      <c r="RD71" s="3411"/>
      <c r="RE71" s="3411"/>
      <c r="RF71" s="3411"/>
      <c r="RG71" s="3411"/>
      <c r="RH71" s="3411"/>
      <c r="RI71" s="3411"/>
      <c r="RJ71" s="3411"/>
      <c r="RK71" s="3411"/>
      <c r="RL71" s="3411"/>
      <c r="RM71" s="3411"/>
      <c r="RN71" s="3411"/>
      <c r="RO71" s="3411"/>
      <c r="RP71" s="3411"/>
      <c r="RQ71" s="3411"/>
      <c r="RR71" s="3411"/>
      <c r="RS71" s="3411"/>
      <c r="RT71" s="3411"/>
      <c r="RU71" s="3411"/>
      <c r="RV71" s="3411"/>
      <c r="RW71" s="3411"/>
      <c r="RX71" s="3411"/>
      <c r="RY71" s="3411"/>
      <c r="RZ71" s="3411"/>
      <c r="SA71" s="3411"/>
      <c r="SB71" s="3411"/>
      <c r="SC71" s="3411"/>
      <c r="SD71" s="3411"/>
      <c r="SE71" s="3411"/>
      <c r="SF71" s="3411"/>
      <c r="SG71" s="3411"/>
      <c r="SH71" s="3411"/>
      <c r="SI71" s="3411"/>
      <c r="SJ71" s="3411"/>
      <c r="SK71" s="3411"/>
      <c r="SL71" s="3411"/>
      <c r="SM71" s="3411"/>
      <c r="SN71" s="3411"/>
      <c r="SO71" s="3411"/>
      <c r="SP71" s="3411"/>
      <c r="SQ71" s="3411"/>
      <c r="SR71" s="3411"/>
      <c r="SS71" s="3411"/>
      <c r="ST71" s="3411"/>
      <c r="SU71" s="3411"/>
      <c r="SV71" s="3411"/>
      <c r="SW71" s="3411"/>
      <c r="SX71" s="3411"/>
      <c r="SY71" s="3411"/>
      <c r="SZ71" s="3411"/>
      <c r="TA71" s="3411"/>
      <c r="TB71" s="3411"/>
      <c r="TC71" s="3411"/>
      <c r="TD71" s="3411"/>
      <c r="TE71" s="3411"/>
      <c r="TF71" s="3411"/>
      <c r="TG71" s="3411"/>
      <c r="TH71" s="3411"/>
      <c r="TI71" s="3411"/>
      <c r="TJ71" s="3411"/>
      <c r="TK71" s="3411"/>
      <c r="TL71" s="3411"/>
      <c r="TM71" s="3411"/>
      <c r="TN71" s="3411"/>
      <c r="TO71" s="3411"/>
      <c r="TP71" s="3411"/>
      <c r="TQ71" s="3411"/>
      <c r="TR71" s="3411"/>
      <c r="TS71" s="3411"/>
      <c r="TT71" s="3411"/>
      <c r="TU71" s="3411"/>
      <c r="TV71" s="3411"/>
      <c r="TW71" s="3411"/>
      <c r="TX71" s="3411"/>
      <c r="TY71" s="3411"/>
      <c r="TZ71" s="3411"/>
      <c r="UA71" s="3411"/>
      <c r="UB71" s="3411"/>
      <c r="UC71" s="3411"/>
      <c r="UD71" s="3411"/>
      <c r="UE71" s="3411"/>
      <c r="UF71" s="3411"/>
      <c r="UG71" s="3411"/>
      <c r="UH71" s="3411"/>
      <c r="UI71" s="3411"/>
      <c r="UJ71" s="3411"/>
      <c r="UK71" s="3411"/>
      <c r="UL71" s="3411"/>
      <c r="UM71" s="3411"/>
      <c r="UN71" s="3411"/>
      <c r="UO71" s="3411"/>
      <c r="UP71" s="3411"/>
      <c r="UQ71" s="3411"/>
      <c r="UR71" s="3411"/>
      <c r="US71" s="3411"/>
      <c r="UT71" s="3411"/>
      <c r="UU71" s="3411"/>
      <c r="UV71" s="3411"/>
      <c r="UW71" s="3411"/>
      <c r="UX71" s="3411"/>
      <c r="UY71" s="3411"/>
      <c r="UZ71" s="3411"/>
      <c r="VA71" s="3411"/>
      <c r="VB71" s="3411"/>
      <c r="VC71" s="3411"/>
      <c r="VD71" s="3411"/>
      <c r="VE71" s="3411"/>
      <c r="VF71" s="3411"/>
      <c r="VG71" s="3411"/>
      <c r="VH71" s="3411"/>
      <c r="VI71" s="3411"/>
      <c r="VJ71" s="3411"/>
      <c r="VK71" s="3411"/>
      <c r="VL71" s="3411"/>
      <c r="VM71" s="3411"/>
      <c r="VN71" s="3411"/>
      <c r="VO71" s="3411"/>
      <c r="VP71" s="3411"/>
      <c r="VQ71" s="3411"/>
      <c r="VR71" s="3411"/>
      <c r="VS71" s="3411"/>
      <c r="VT71" s="3411"/>
      <c r="VU71" s="3411"/>
      <c r="VV71" s="3411"/>
      <c r="VW71" s="3411"/>
      <c r="VX71" s="3411"/>
      <c r="VY71" s="3411"/>
      <c r="VZ71" s="3411"/>
      <c r="WA71" s="3411"/>
      <c r="WB71" s="3411"/>
      <c r="WC71" s="3411"/>
      <c r="WD71" s="3411"/>
      <c r="WE71" s="3411"/>
      <c r="WF71" s="3411"/>
      <c r="WG71" s="3411"/>
      <c r="WH71" s="3411"/>
      <c r="WI71" s="3411"/>
      <c r="WJ71" s="3411"/>
      <c r="WK71" s="3411"/>
      <c r="WL71" s="3411"/>
      <c r="WM71" s="3411"/>
      <c r="WN71" s="3411"/>
      <c r="WO71" s="3411"/>
      <c r="WP71" s="3411"/>
      <c r="WQ71" s="3411"/>
      <c r="WR71" s="3411"/>
      <c r="WS71" s="3411"/>
      <c r="WT71" s="3411"/>
      <c r="WU71" s="3411"/>
      <c r="WV71" s="3411"/>
      <c r="WW71" s="3411"/>
      <c r="WX71" s="3411"/>
      <c r="WY71" s="3411"/>
      <c r="WZ71" s="3411"/>
      <c r="XA71" s="3411"/>
      <c r="XB71" s="3411"/>
      <c r="XC71" s="3411"/>
      <c r="XD71" s="3411"/>
      <c r="XE71" s="3411"/>
      <c r="XF71" s="3411"/>
      <c r="XG71" s="3411"/>
      <c r="XH71" s="3411"/>
      <c r="XI71" s="3411"/>
      <c r="XJ71" s="3411"/>
      <c r="XK71" s="3411"/>
      <c r="XL71" s="3411"/>
      <c r="XM71" s="3411"/>
      <c r="XN71" s="3411"/>
      <c r="XO71" s="3411"/>
      <c r="XP71" s="3411"/>
      <c r="XQ71" s="3411"/>
      <c r="XR71" s="3411"/>
      <c r="XS71" s="3411"/>
      <c r="XT71" s="3411"/>
      <c r="XU71" s="3411"/>
      <c r="XV71" s="3411"/>
      <c r="XW71" s="3411"/>
      <c r="XX71" s="3411"/>
      <c r="XY71" s="3411"/>
      <c r="XZ71" s="3411"/>
      <c r="YA71" s="3411"/>
      <c r="YB71" s="3411"/>
      <c r="YC71" s="3411"/>
      <c r="YD71" s="3411"/>
      <c r="YE71" s="3411"/>
      <c r="YF71" s="3411"/>
      <c r="YG71" s="3411"/>
      <c r="YH71" s="3411"/>
      <c r="YI71" s="3411"/>
      <c r="YJ71" s="3411"/>
      <c r="YK71" s="3411"/>
      <c r="YL71" s="3411"/>
      <c r="YM71" s="3411"/>
      <c r="YN71" s="3411"/>
      <c r="YO71" s="3411"/>
      <c r="YP71" s="3411"/>
      <c r="YQ71" s="3411"/>
      <c r="YR71" s="3411"/>
      <c r="YS71" s="3411"/>
      <c r="YT71" s="3411"/>
      <c r="YU71" s="3411"/>
      <c r="YV71" s="3411"/>
      <c r="YW71" s="3411"/>
      <c r="YX71" s="3411"/>
      <c r="YY71" s="3411"/>
      <c r="YZ71" s="3411"/>
      <c r="ZA71" s="3411"/>
      <c r="ZB71" s="3411"/>
      <c r="ZC71" s="3411"/>
      <c r="ZD71" s="3411"/>
      <c r="ZE71" s="3411"/>
      <c r="ZF71" s="3411"/>
      <c r="ZG71" s="3411"/>
      <c r="ZH71" s="3411"/>
      <c r="ZI71" s="3411"/>
      <c r="ZJ71" s="3411"/>
      <c r="ZK71" s="3411"/>
      <c r="ZL71" s="3411"/>
      <c r="ZM71" s="3411"/>
      <c r="ZN71" s="3411"/>
      <c r="ZO71" s="3411"/>
      <c r="ZP71" s="3411"/>
      <c r="ZQ71" s="3411"/>
      <c r="ZR71" s="3411"/>
      <c r="ZS71" s="3411"/>
      <c r="ZT71" s="3411"/>
      <c r="ZU71" s="3411"/>
      <c r="ZV71" s="3411"/>
      <c r="ZW71" s="3411"/>
      <c r="ZX71" s="3411"/>
      <c r="ZY71" s="3411"/>
      <c r="ZZ71" s="3411"/>
      <c r="AAA71" s="3411"/>
      <c r="AAB71" s="3411"/>
    </row>
    <row r="72" spans="2:704" ht="21" customHeight="1">
      <c r="B72" s="3413">
        <v>67</v>
      </c>
      <c r="C72" s="3417" t="s">
        <v>6425</v>
      </c>
      <c r="D72" s="3416" t="s">
        <v>6340</v>
      </c>
      <c r="E72" s="3413" t="s">
        <v>6294</v>
      </c>
      <c r="F72" s="3413"/>
      <c r="G72" s="3413" t="s">
        <v>3903</v>
      </c>
      <c r="H72" s="3411"/>
      <c r="I72" s="3411"/>
      <c r="J72" s="3411"/>
      <c r="K72" s="3411"/>
      <c r="L72" s="3411"/>
      <c r="M72" s="3411"/>
      <c r="N72" s="3411"/>
      <c r="O72" s="3411"/>
      <c r="P72" s="3411"/>
      <c r="Q72" s="3411"/>
      <c r="R72" s="3411"/>
      <c r="S72" s="3411"/>
      <c r="T72" s="3411"/>
      <c r="U72" s="3411"/>
      <c r="V72" s="3411"/>
      <c r="W72" s="3411"/>
      <c r="X72" s="3411"/>
      <c r="Y72" s="3411"/>
      <c r="Z72" s="3411"/>
      <c r="AA72" s="3411"/>
      <c r="AB72" s="3411"/>
      <c r="AC72" s="3411"/>
      <c r="AD72" s="3411"/>
      <c r="AE72" s="3411"/>
      <c r="AF72" s="3411"/>
      <c r="AG72" s="3411"/>
      <c r="AH72" s="3411"/>
      <c r="AI72" s="3411"/>
      <c r="AJ72" s="3411"/>
      <c r="AK72" s="3411"/>
      <c r="AL72" s="3411"/>
      <c r="AM72" s="3411"/>
      <c r="AN72" s="3411"/>
      <c r="AO72" s="3411"/>
      <c r="AP72" s="3411"/>
      <c r="AQ72" s="3411"/>
      <c r="AR72" s="3411"/>
      <c r="AS72" s="3411"/>
      <c r="AT72" s="3411"/>
      <c r="AU72" s="3411"/>
      <c r="AV72" s="3411"/>
      <c r="AW72" s="3411"/>
      <c r="AX72" s="3411"/>
      <c r="AY72" s="3411"/>
      <c r="AZ72" s="3411"/>
      <c r="BA72" s="3411"/>
      <c r="BB72" s="3411"/>
      <c r="BC72" s="3411"/>
      <c r="BD72" s="3411"/>
      <c r="BE72" s="3411"/>
      <c r="BF72" s="3411"/>
      <c r="BG72" s="3411"/>
      <c r="BH72" s="3411"/>
      <c r="BI72" s="3411"/>
      <c r="BJ72" s="3411"/>
      <c r="BK72" s="3411"/>
      <c r="BL72" s="3411"/>
      <c r="BM72" s="3411"/>
      <c r="BN72" s="3411"/>
      <c r="BO72" s="3411"/>
      <c r="BP72" s="3411"/>
      <c r="BQ72" s="3411"/>
      <c r="BR72" s="3411"/>
      <c r="BS72" s="3411"/>
      <c r="BT72" s="3411"/>
      <c r="BU72" s="3411"/>
      <c r="BV72" s="3411"/>
      <c r="BW72" s="3411"/>
      <c r="BX72" s="3411"/>
      <c r="BY72" s="3411"/>
      <c r="BZ72" s="3411"/>
      <c r="CA72" s="3411"/>
      <c r="CB72" s="3411"/>
      <c r="CC72" s="3411"/>
      <c r="CD72" s="3411"/>
      <c r="CE72" s="3411"/>
      <c r="CF72" s="3411"/>
      <c r="CG72" s="3411"/>
      <c r="CH72" s="3411"/>
      <c r="CI72" s="3411"/>
      <c r="CJ72" s="3411"/>
      <c r="CK72" s="3411"/>
      <c r="CL72" s="3411"/>
      <c r="CM72" s="3411"/>
      <c r="CN72" s="3411"/>
      <c r="CO72" s="3411"/>
      <c r="CP72" s="3411"/>
      <c r="CQ72" s="3411"/>
      <c r="CR72" s="3411"/>
      <c r="CS72" s="3411"/>
      <c r="CT72" s="3411"/>
      <c r="CU72" s="3411"/>
      <c r="CV72" s="3411"/>
      <c r="CW72" s="3411"/>
      <c r="CX72" s="3411"/>
      <c r="CY72" s="3411"/>
      <c r="CZ72" s="3411"/>
      <c r="DA72" s="3411"/>
      <c r="DB72" s="3411"/>
      <c r="DC72" s="3411"/>
      <c r="DD72" s="3411"/>
      <c r="DE72" s="3411"/>
      <c r="DF72" s="3411"/>
      <c r="DG72" s="3411"/>
      <c r="DH72" s="3411"/>
      <c r="DI72" s="3411"/>
      <c r="DJ72" s="3411"/>
      <c r="DK72" s="3411"/>
      <c r="DL72" s="3411"/>
      <c r="DM72" s="3411"/>
      <c r="DN72" s="3411"/>
      <c r="DO72" s="3411"/>
      <c r="DP72" s="3411"/>
      <c r="DQ72" s="3411"/>
      <c r="DR72" s="3411"/>
      <c r="DS72" s="3411"/>
      <c r="DT72" s="3411"/>
      <c r="DU72" s="3411"/>
      <c r="DV72" s="3411"/>
      <c r="DW72" s="3411"/>
      <c r="DX72" s="3411"/>
      <c r="DY72" s="3411"/>
      <c r="DZ72" s="3411"/>
      <c r="EA72" s="3411"/>
      <c r="EB72" s="3411"/>
      <c r="EC72" s="3411"/>
      <c r="ED72" s="3411"/>
      <c r="EE72" s="3411"/>
      <c r="EF72" s="3411"/>
      <c r="EG72" s="3411"/>
      <c r="EH72" s="3411"/>
      <c r="EI72" s="3411"/>
      <c r="EJ72" s="3411"/>
      <c r="EK72" s="3411"/>
      <c r="EL72" s="3411"/>
      <c r="EM72" s="3411"/>
      <c r="EN72" s="3411"/>
      <c r="EO72" s="3411"/>
      <c r="EP72" s="3411"/>
      <c r="EQ72" s="3411"/>
      <c r="ER72" s="3411"/>
      <c r="ES72" s="3411"/>
      <c r="ET72" s="3411"/>
      <c r="EU72" s="3411"/>
      <c r="EV72" s="3411"/>
      <c r="EW72" s="3411"/>
      <c r="EX72" s="3411"/>
      <c r="EY72" s="3411"/>
      <c r="EZ72" s="3411"/>
      <c r="FA72" s="3411"/>
      <c r="FB72" s="3411"/>
      <c r="FC72" s="3411"/>
      <c r="FD72" s="3411"/>
      <c r="FE72" s="3411"/>
      <c r="FF72" s="3411"/>
      <c r="FG72" s="3411"/>
      <c r="FH72" s="3411"/>
      <c r="FI72" s="3411"/>
      <c r="FJ72" s="3411"/>
      <c r="FK72" s="3411"/>
      <c r="FL72" s="3411"/>
      <c r="FM72" s="3411"/>
      <c r="FN72" s="3411"/>
      <c r="FO72" s="3411"/>
      <c r="FP72" s="3411"/>
      <c r="FQ72" s="3411"/>
      <c r="FR72" s="3411"/>
      <c r="FS72" s="3411"/>
      <c r="FT72" s="3411"/>
      <c r="FU72" s="3411"/>
      <c r="FV72" s="3411"/>
      <c r="FW72" s="3411"/>
      <c r="FX72" s="3411"/>
      <c r="FY72" s="3411"/>
      <c r="FZ72" s="3411"/>
      <c r="GA72" s="3411"/>
      <c r="GB72" s="3411"/>
      <c r="GC72" s="3411"/>
      <c r="GD72" s="3411"/>
      <c r="GE72" s="3411"/>
      <c r="GF72" s="3411"/>
      <c r="GG72" s="3411"/>
      <c r="GH72" s="3411"/>
      <c r="GI72" s="3411"/>
      <c r="GJ72" s="3411"/>
      <c r="GK72" s="3411"/>
      <c r="GL72" s="3411"/>
      <c r="GM72" s="3411"/>
      <c r="GN72" s="3411"/>
      <c r="GO72" s="3411"/>
      <c r="GP72" s="3411"/>
      <c r="GQ72" s="3411"/>
      <c r="GR72" s="3411"/>
      <c r="GS72" s="3411"/>
      <c r="GT72" s="3411"/>
      <c r="GU72" s="3411"/>
      <c r="GV72" s="3411"/>
      <c r="GW72" s="3411"/>
      <c r="GX72" s="3411"/>
      <c r="GY72" s="3411"/>
      <c r="GZ72" s="3411"/>
      <c r="HA72" s="3411"/>
      <c r="HB72" s="3411"/>
      <c r="HC72" s="3411"/>
      <c r="HD72" s="3411"/>
      <c r="HE72" s="3411"/>
      <c r="HF72" s="3411"/>
      <c r="HG72" s="3411"/>
      <c r="HH72" s="3411"/>
      <c r="HI72" s="3411"/>
      <c r="HJ72" s="3411"/>
      <c r="HK72" s="3411"/>
      <c r="HL72" s="3411"/>
      <c r="HM72" s="3411"/>
      <c r="HN72" s="3411"/>
      <c r="HO72" s="3411"/>
      <c r="HP72" s="3411"/>
      <c r="HQ72" s="3411"/>
      <c r="HR72" s="3411"/>
      <c r="HS72" s="3411"/>
      <c r="HT72" s="3411"/>
      <c r="HU72" s="3411"/>
      <c r="HV72" s="3411"/>
      <c r="HW72" s="3411"/>
      <c r="HX72" s="3411"/>
      <c r="HY72" s="3411"/>
      <c r="HZ72" s="3411"/>
      <c r="IA72" s="3411"/>
      <c r="IB72" s="3411"/>
      <c r="IC72" s="3411"/>
      <c r="ID72" s="3411"/>
      <c r="IE72" s="3411"/>
      <c r="IF72" s="3411"/>
      <c r="IG72" s="3411"/>
      <c r="IH72" s="3411"/>
      <c r="II72" s="3411"/>
      <c r="IJ72" s="3411"/>
      <c r="IK72" s="3411"/>
      <c r="IL72" s="3411"/>
      <c r="IM72" s="3411"/>
      <c r="IN72" s="3411"/>
      <c r="IO72" s="3411"/>
      <c r="IP72" s="3411"/>
      <c r="IQ72" s="3411"/>
      <c r="IR72" s="3411"/>
      <c r="IS72" s="3411"/>
      <c r="IT72" s="3411"/>
      <c r="IU72" s="3411"/>
      <c r="IV72" s="3411"/>
      <c r="IW72" s="3411"/>
      <c r="IX72" s="3411"/>
      <c r="IY72" s="3411"/>
      <c r="IZ72" s="3411"/>
      <c r="JA72" s="3411"/>
      <c r="JB72" s="3411"/>
      <c r="JC72" s="3411"/>
      <c r="JD72" s="3411"/>
      <c r="JE72" s="3411"/>
      <c r="JF72" s="3411"/>
      <c r="JG72" s="3411"/>
      <c r="JH72" s="3411"/>
      <c r="JI72" s="3411"/>
      <c r="JJ72" s="3411"/>
      <c r="JK72" s="3411"/>
      <c r="JL72" s="3411"/>
      <c r="JM72" s="3411"/>
      <c r="JN72" s="3411"/>
      <c r="JO72" s="3411"/>
      <c r="JP72" s="3411"/>
      <c r="JQ72" s="3411"/>
      <c r="JR72" s="3411"/>
      <c r="JS72" s="3411"/>
      <c r="JT72" s="3411"/>
      <c r="JU72" s="3411"/>
      <c r="JV72" s="3411"/>
      <c r="JW72" s="3411"/>
      <c r="JX72" s="3411"/>
      <c r="JY72" s="3411"/>
      <c r="JZ72" s="3411"/>
      <c r="KA72" s="3411"/>
      <c r="KB72" s="3411"/>
      <c r="KC72" s="3411"/>
      <c r="KD72" s="3411"/>
      <c r="KE72" s="3411"/>
      <c r="KF72" s="3411"/>
      <c r="KG72" s="3411"/>
      <c r="KH72" s="3411"/>
      <c r="KI72" s="3411"/>
      <c r="KJ72" s="3411"/>
      <c r="KK72" s="3411"/>
      <c r="KL72" s="3411"/>
      <c r="KM72" s="3411"/>
      <c r="KN72" s="3411"/>
      <c r="KO72" s="3411"/>
      <c r="KP72" s="3411"/>
      <c r="KQ72" s="3411"/>
      <c r="KR72" s="3411"/>
      <c r="KS72" s="3411"/>
      <c r="KT72" s="3411"/>
      <c r="KU72" s="3411"/>
      <c r="KV72" s="3411"/>
      <c r="KW72" s="3411"/>
      <c r="KX72" s="3411"/>
      <c r="KY72" s="3411"/>
      <c r="KZ72" s="3411"/>
      <c r="LA72" s="3411"/>
      <c r="LB72" s="3411"/>
      <c r="LC72" s="3411"/>
      <c r="LD72" s="3411"/>
      <c r="LE72" s="3411"/>
      <c r="LF72" s="3411"/>
      <c r="LG72" s="3411"/>
      <c r="LH72" s="3411"/>
      <c r="LI72" s="3411"/>
      <c r="LJ72" s="3411"/>
      <c r="LK72" s="3411"/>
      <c r="LL72" s="3411"/>
      <c r="LM72" s="3411"/>
      <c r="LN72" s="3411"/>
      <c r="LO72" s="3411"/>
      <c r="LP72" s="3411"/>
      <c r="LQ72" s="3411"/>
      <c r="LR72" s="3411"/>
      <c r="LS72" s="3411"/>
      <c r="LT72" s="3411"/>
      <c r="LU72" s="3411"/>
      <c r="LV72" s="3411"/>
      <c r="LW72" s="3411"/>
      <c r="LX72" s="3411"/>
      <c r="LY72" s="3411"/>
      <c r="LZ72" s="3411"/>
      <c r="MA72" s="3411"/>
      <c r="MB72" s="3411"/>
      <c r="MC72" s="3411"/>
      <c r="MD72" s="3411"/>
      <c r="ME72" s="3411"/>
      <c r="MF72" s="3411"/>
      <c r="MG72" s="3411"/>
      <c r="MH72" s="3411"/>
      <c r="MI72" s="3411"/>
      <c r="MJ72" s="3411"/>
      <c r="MK72" s="3411"/>
      <c r="ML72" s="3411"/>
      <c r="MM72" s="3411"/>
      <c r="MN72" s="3411"/>
      <c r="MO72" s="3411"/>
      <c r="MP72" s="3411"/>
      <c r="MQ72" s="3411"/>
      <c r="MR72" s="3411"/>
      <c r="MS72" s="3411"/>
      <c r="MT72" s="3411"/>
      <c r="MU72" s="3411"/>
      <c r="MV72" s="3411"/>
      <c r="MW72" s="3411"/>
      <c r="MX72" s="3411"/>
      <c r="MY72" s="3411"/>
      <c r="MZ72" s="3411"/>
      <c r="NA72" s="3411"/>
      <c r="NB72" s="3411"/>
      <c r="NC72" s="3411"/>
      <c r="ND72" s="3411"/>
      <c r="NE72" s="3411"/>
      <c r="NF72" s="3411"/>
      <c r="NG72" s="3411"/>
      <c r="NH72" s="3411"/>
      <c r="NI72" s="3411"/>
      <c r="NJ72" s="3411"/>
      <c r="NK72" s="3411"/>
      <c r="NL72" s="3411"/>
      <c r="NM72" s="3411"/>
      <c r="NN72" s="3411"/>
      <c r="NO72" s="3411"/>
      <c r="NP72" s="3411"/>
      <c r="NQ72" s="3411"/>
      <c r="NR72" s="3411"/>
      <c r="NS72" s="3411"/>
      <c r="NT72" s="3411"/>
      <c r="NU72" s="3411"/>
      <c r="NV72" s="3411"/>
      <c r="NW72" s="3411"/>
      <c r="NX72" s="3411"/>
      <c r="NY72" s="3411"/>
      <c r="NZ72" s="3411"/>
      <c r="OA72" s="3411"/>
      <c r="OB72" s="3411"/>
      <c r="OC72" s="3411"/>
      <c r="OD72" s="3411"/>
      <c r="OE72" s="3411"/>
      <c r="OF72" s="3411"/>
      <c r="OG72" s="3411"/>
      <c r="OH72" s="3411"/>
      <c r="OI72" s="3411"/>
      <c r="OJ72" s="3411"/>
      <c r="OK72" s="3411"/>
      <c r="OL72" s="3411"/>
      <c r="OM72" s="3411"/>
      <c r="ON72" s="3411"/>
      <c r="OO72" s="3411"/>
      <c r="OP72" s="3411"/>
      <c r="OQ72" s="3411"/>
      <c r="OR72" s="3411"/>
      <c r="OS72" s="3411"/>
      <c r="OT72" s="3411"/>
      <c r="OU72" s="3411"/>
      <c r="OV72" s="3411"/>
      <c r="OW72" s="3411"/>
      <c r="OX72" s="3411"/>
      <c r="OY72" s="3411"/>
      <c r="OZ72" s="3411"/>
      <c r="PA72" s="3411"/>
      <c r="PB72" s="3411"/>
      <c r="PC72" s="3411"/>
      <c r="PD72" s="3411"/>
      <c r="PE72" s="3411"/>
      <c r="PF72" s="3411"/>
      <c r="PG72" s="3411"/>
      <c r="PH72" s="3411"/>
      <c r="PI72" s="3411"/>
      <c r="PJ72" s="3411"/>
      <c r="PK72" s="3411"/>
      <c r="PL72" s="3411"/>
      <c r="PM72" s="3411"/>
      <c r="PN72" s="3411"/>
      <c r="PO72" s="3411"/>
      <c r="PP72" s="3411"/>
      <c r="PQ72" s="3411"/>
      <c r="PR72" s="3411"/>
      <c r="PS72" s="3411"/>
      <c r="PT72" s="3411"/>
      <c r="PU72" s="3411"/>
      <c r="PV72" s="3411"/>
      <c r="PW72" s="3411"/>
      <c r="PX72" s="3411"/>
      <c r="PY72" s="3411"/>
      <c r="PZ72" s="3411"/>
      <c r="QA72" s="3411"/>
      <c r="QB72" s="3411"/>
      <c r="QC72" s="3411"/>
      <c r="QD72" s="3411"/>
      <c r="QE72" s="3411"/>
      <c r="QF72" s="3411"/>
      <c r="QG72" s="3411"/>
      <c r="QH72" s="3411"/>
      <c r="QI72" s="3411"/>
      <c r="QJ72" s="3411"/>
      <c r="QK72" s="3411"/>
      <c r="QL72" s="3411"/>
      <c r="QM72" s="3411"/>
      <c r="QN72" s="3411"/>
      <c r="QO72" s="3411"/>
      <c r="QP72" s="3411"/>
      <c r="QQ72" s="3411"/>
      <c r="QR72" s="3411"/>
      <c r="QS72" s="3411"/>
      <c r="QT72" s="3411"/>
      <c r="QU72" s="3411"/>
      <c r="QV72" s="3411"/>
      <c r="QW72" s="3411"/>
      <c r="QX72" s="3411"/>
      <c r="QY72" s="3411"/>
      <c r="QZ72" s="3411"/>
      <c r="RA72" s="3411"/>
      <c r="RB72" s="3411"/>
      <c r="RC72" s="3411"/>
      <c r="RD72" s="3411"/>
      <c r="RE72" s="3411"/>
      <c r="RF72" s="3411"/>
      <c r="RG72" s="3411"/>
      <c r="RH72" s="3411"/>
      <c r="RI72" s="3411"/>
      <c r="RJ72" s="3411"/>
      <c r="RK72" s="3411"/>
      <c r="RL72" s="3411"/>
      <c r="RM72" s="3411"/>
      <c r="RN72" s="3411"/>
      <c r="RO72" s="3411"/>
      <c r="RP72" s="3411"/>
      <c r="RQ72" s="3411"/>
      <c r="RR72" s="3411"/>
      <c r="RS72" s="3411"/>
      <c r="RT72" s="3411"/>
      <c r="RU72" s="3411"/>
      <c r="RV72" s="3411"/>
      <c r="RW72" s="3411"/>
      <c r="RX72" s="3411"/>
      <c r="RY72" s="3411"/>
      <c r="RZ72" s="3411"/>
      <c r="SA72" s="3411"/>
      <c r="SB72" s="3411"/>
      <c r="SC72" s="3411"/>
      <c r="SD72" s="3411"/>
      <c r="SE72" s="3411"/>
      <c r="SF72" s="3411"/>
      <c r="SG72" s="3411"/>
      <c r="SH72" s="3411"/>
      <c r="SI72" s="3411"/>
      <c r="SJ72" s="3411"/>
      <c r="SK72" s="3411"/>
      <c r="SL72" s="3411"/>
      <c r="SM72" s="3411"/>
      <c r="SN72" s="3411"/>
      <c r="SO72" s="3411"/>
      <c r="SP72" s="3411"/>
      <c r="SQ72" s="3411"/>
      <c r="SR72" s="3411"/>
      <c r="SS72" s="3411"/>
      <c r="ST72" s="3411"/>
      <c r="SU72" s="3411"/>
      <c r="SV72" s="3411"/>
      <c r="SW72" s="3411"/>
      <c r="SX72" s="3411"/>
      <c r="SY72" s="3411"/>
      <c r="SZ72" s="3411"/>
      <c r="TA72" s="3411"/>
      <c r="TB72" s="3411"/>
      <c r="TC72" s="3411"/>
      <c r="TD72" s="3411"/>
      <c r="TE72" s="3411"/>
      <c r="TF72" s="3411"/>
      <c r="TG72" s="3411"/>
      <c r="TH72" s="3411"/>
      <c r="TI72" s="3411"/>
      <c r="TJ72" s="3411"/>
      <c r="TK72" s="3411"/>
      <c r="TL72" s="3411"/>
      <c r="TM72" s="3411"/>
      <c r="TN72" s="3411"/>
      <c r="TO72" s="3411"/>
      <c r="TP72" s="3411"/>
      <c r="TQ72" s="3411"/>
      <c r="TR72" s="3411"/>
      <c r="TS72" s="3411"/>
      <c r="TT72" s="3411"/>
      <c r="TU72" s="3411"/>
      <c r="TV72" s="3411"/>
      <c r="TW72" s="3411"/>
      <c r="TX72" s="3411"/>
      <c r="TY72" s="3411"/>
      <c r="TZ72" s="3411"/>
      <c r="UA72" s="3411"/>
      <c r="UB72" s="3411"/>
      <c r="UC72" s="3411"/>
      <c r="UD72" s="3411"/>
      <c r="UE72" s="3411"/>
      <c r="UF72" s="3411"/>
      <c r="UG72" s="3411"/>
      <c r="UH72" s="3411"/>
      <c r="UI72" s="3411"/>
      <c r="UJ72" s="3411"/>
      <c r="UK72" s="3411"/>
      <c r="UL72" s="3411"/>
      <c r="UM72" s="3411"/>
      <c r="UN72" s="3411"/>
      <c r="UO72" s="3411"/>
      <c r="UP72" s="3411"/>
      <c r="UQ72" s="3411"/>
      <c r="UR72" s="3411"/>
      <c r="US72" s="3411"/>
      <c r="UT72" s="3411"/>
      <c r="UU72" s="3411"/>
      <c r="UV72" s="3411"/>
      <c r="UW72" s="3411"/>
      <c r="UX72" s="3411"/>
      <c r="UY72" s="3411"/>
      <c r="UZ72" s="3411"/>
      <c r="VA72" s="3411"/>
      <c r="VB72" s="3411"/>
      <c r="VC72" s="3411"/>
      <c r="VD72" s="3411"/>
      <c r="VE72" s="3411"/>
      <c r="VF72" s="3411"/>
      <c r="VG72" s="3411"/>
      <c r="VH72" s="3411"/>
      <c r="VI72" s="3411"/>
      <c r="VJ72" s="3411"/>
      <c r="VK72" s="3411"/>
      <c r="VL72" s="3411"/>
      <c r="VM72" s="3411"/>
      <c r="VN72" s="3411"/>
      <c r="VO72" s="3411"/>
      <c r="VP72" s="3411"/>
      <c r="VQ72" s="3411"/>
      <c r="VR72" s="3411"/>
      <c r="VS72" s="3411"/>
      <c r="VT72" s="3411"/>
      <c r="VU72" s="3411"/>
      <c r="VV72" s="3411"/>
      <c r="VW72" s="3411"/>
      <c r="VX72" s="3411"/>
      <c r="VY72" s="3411"/>
      <c r="VZ72" s="3411"/>
      <c r="WA72" s="3411"/>
      <c r="WB72" s="3411"/>
      <c r="WC72" s="3411"/>
      <c r="WD72" s="3411"/>
      <c r="WE72" s="3411"/>
      <c r="WF72" s="3411"/>
      <c r="WG72" s="3411"/>
      <c r="WH72" s="3411"/>
      <c r="WI72" s="3411"/>
      <c r="WJ72" s="3411"/>
      <c r="WK72" s="3411"/>
      <c r="WL72" s="3411"/>
      <c r="WM72" s="3411"/>
      <c r="WN72" s="3411"/>
      <c r="WO72" s="3411"/>
      <c r="WP72" s="3411"/>
      <c r="WQ72" s="3411"/>
      <c r="WR72" s="3411"/>
      <c r="WS72" s="3411"/>
      <c r="WT72" s="3411"/>
      <c r="WU72" s="3411"/>
      <c r="WV72" s="3411"/>
      <c r="WW72" s="3411"/>
      <c r="WX72" s="3411"/>
      <c r="WY72" s="3411"/>
      <c r="WZ72" s="3411"/>
      <c r="XA72" s="3411"/>
      <c r="XB72" s="3411"/>
      <c r="XC72" s="3411"/>
      <c r="XD72" s="3411"/>
      <c r="XE72" s="3411"/>
      <c r="XF72" s="3411"/>
      <c r="XG72" s="3411"/>
      <c r="XH72" s="3411"/>
      <c r="XI72" s="3411"/>
      <c r="XJ72" s="3411"/>
      <c r="XK72" s="3411"/>
      <c r="XL72" s="3411"/>
      <c r="XM72" s="3411"/>
      <c r="XN72" s="3411"/>
      <c r="XO72" s="3411"/>
      <c r="XP72" s="3411"/>
      <c r="XQ72" s="3411"/>
      <c r="XR72" s="3411"/>
      <c r="XS72" s="3411"/>
      <c r="XT72" s="3411"/>
      <c r="XU72" s="3411"/>
      <c r="XV72" s="3411"/>
      <c r="XW72" s="3411"/>
      <c r="XX72" s="3411"/>
      <c r="XY72" s="3411"/>
      <c r="XZ72" s="3411"/>
      <c r="YA72" s="3411"/>
      <c r="YB72" s="3411"/>
      <c r="YC72" s="3411"/>
      <c r="YD72" s="3411"/>
      <c r="YE72" s="3411"/>
      <c r="YF72" s="3411"/>
      <c r="YG72" s="3411"/>
      <c r="YH72" s="3411"/>
      <c r="YI72" s="3411"/>
      <c r="YJ72" s="3411"/>
      <c r="YK72" s="3411"/>
      <c r="YL72" s="3411"/>
      <c r="YM72" s="3411"/>
      <c r="YN72" s="3411"/>
      <c r="YO72" s="3411"/>
      <c r="YP72" s="3411"/>
      <c r="YQ72" s="3411"/>
      <c r="YR72" s="3411"/>
      <c r="YS72" s="3411"/>
      <c r="YT72" s="3411"/>
      <c r="YU72" s="3411"/>
      <c r="YV72" s="3411"/>
      <c r="YW72" s="3411"/>
      <c r="YX72" s="3411"/>
      <c r="YY72" s="3411"/>
      <c r="YZ72" s="3411"/>
      <c r="ZA72" s="3411"/>
      <c r="ZB72" s="3411"/>
      <c r="ZC72" s="3411"/>
      <c r="ZD72" s="3411"/>
      <c r="ZE72" s="3411"/>
      <c r="ZF72" s="3411"/>
      <c r="ZG72" s="3411"/>
      <c r="ZH72" s="3411"/>
      <c r="ZI72" s="3411"/>
      <c r="ZJ72" s="3411"/>
      <c r="ZK72" s="3411"/>
      <c r="ZL72" s="3411"/>
      <c r="ZM72" s="3411"/>
      <c r="ZN72" s="3411"/>
      <c r="ZO72" s="3411"/>
      <c r="ZP72" s="3411"/>
      <c r="ZQ72" s="3411"/>
      <c r="ZR72" s="3411"/>
      <c r="ZS72" s="3411"/>
      <c r="ZT72" s="3411"/>
      <c r="ZU72" s="3411"/>
      <c r="ZV72" s="3411"/>
      <c r="ZW72" s="3411"/>
      <c r="ZX72" s="3411"/>
      <c r="ZY72" s="3411"/>
      <c r="ZZ72" s="3411"/>
      <c r="AAA72" s="3411"/>
      <c r="AAB72" s="3411"/>
    </row>
    <row r="73" spans="2:704" ht="21" customHeight="1">
      <c r="B73" s="3413">
        <v>68</v>
      </c>
      <c r="C73" s="3417" t="s">
        <v>6427</v>
      </c>
      <c r="D73" s="3416" t="s">
        <v>6342</v>
      </c>
      <c r="E73" s="3413" t="s">
        <v>6294</v>
      </c>
      <c r="F73" s="3413"/>
      <c r="G73" s="3413" t="s">
        <v>3903</v>
      </c>
      <c r="H73" s="3411"/>
      <c r="I73" s="3411"/>
      <c r="J73" s="3411"/>
      <c r="K73" s="3411"/>
      <c r="L73" s="3411"/>
      <c r="M73" s="3411"/>
      <c r="N73" s="3411"/>
      <c r="O73" s="3411"/>
      <c r="P73" s="3411"/>
      <c r="Q73" s="3411"/>
      <c r="R73" s="3411"/>
      <c r="S73" s="3411"/>
      <c r="T73" s="3411"/>
      <c r="U73" s="3411"/>
      <c r="V73" s="3411"/>
      <c r="W73" s="3411"/>
      <c r="X73" s="3411"/>
      <c r="Y73" s="3411"/>
      <c r="Z73" s="3411"/>
      <c r="AA73" s="3411"/>
      <c r="AB73" s="3411"/>
      <c r="AC73" s="3411"/>
      <c r="AD73" s="3411"/>
      <c r="AE73" s="3411"/>
      <c r="AF73" s="3411"/>
      <c r="AG73" s="3411"/>
      <c r="AH73" s="3411"/>
      <c r="AI73" s="3411"/>
      <c r="AJ73" s="3411"/>
      <c r="AK73" s="3411"/>
      <c r="AL73" s="3411"/>
      <c r="AM73" s="3411"/>
      <c r="AN73" s="3411"/>
      <c r="AO73" s="3411"/>
      <c r="AP73" s="3411"/>
      <c r="AQ73" s="3411"/>
      <c r="AR73" s="3411"/>
      <c r="AS73" s="3411"/>
      <c r="AT73" s="3411"/>
      <c r="AU73" s="3411"/>
      <c r="AV73" s="3411"/>
      <c r="AW73" s="3411"/>
      <c r="AX73" s="3411"/>
      <c r="AY73" s="3411"/>
      <c r="AZ73" s="3411"/>
      <c r="BA73" s="3411"/>
      <c r="BB73" s="3411"/>
      <c r="BC73" s="3411"/>
      <c r="BD73" s="3411"/>
      <c r="BE73" s="3411"/>
      <c r="BF73" s="3411"/>
      <c r="BG73" s="3411"/>
      <c r="BH73" s="3411"/>
      <c r="BI73" s="3411"/>
      <c r="BJ73" s="3411"/>
      <c r="BK73" s="3411"/>
      <c r="BL73" s="3411"/>
      <c r="BM73" s="3411"/>
      <c r="BN73" s="3411"/>
      <c r="BO73" s="3411"/>
      <c r="BP73" s="3411"/>
      <c r="BQ73" s="3411"/>
      <c r="BR73" s="3411"/>
      <c r="BS73" s="3411"/>
      <c r="BT73" s="3411"/>
      <c r="BU73" s="3411"/>
      <c r="BV73" s="3411"/>
      <c r="BW73" s="3411"/>
      <c r="BX73" s="3411"/>
      <c r="BY73" s="3411"/>
      <c r="BZ73" s="3411"/>
      <c r="CA73" s="3411"/>
      <c r="CB73" s="3411"/>
      <c r="CC73" s="3411"/>
      <c r="CD73" s="3411"/>
      <c r="CE73" s="3411"/>
      <c r="CF73" s="3411"/>
      <c r="CG73" s="3411"/>
      <c r="CH73" s="3411"/>
      <c r="CI73" s="3411"/>
      <c r="CJ73" s="3411"/>
      <c r="CK73" s="3411"/>
      <c r="CL73" s="3411"/>
      <c r="CM73" s="3411"/>
      <c r="CN73" s="3411"/>
      <c r="CO73" s="3411"/>
      <c r="CP73" s="3411"/>
      <c r="CQ73" s="3411"/>
      <c r="CR73" s="3411"/>
      <c r="CS73" s="3411"/>
      <c r="CT73" s="3411"/>
      <c r="CU73" s="3411"/>
      <c r="CV73" s="3411"/>
      <c r="CW73" s="3411"/>
      <c r="CX73" s="3411"/>
      <c r="CY73" s="3411"/>
      <c r="CZ73" s="3411"/>
      <c r="DA73" s="3411"/>
      <c r="DB73" s="3411"/>
      <c r="DC73" s="3411"/>
      <c r="DD73" s="3411"/>
      <c r="DE73" s="3411"/>
      <c r="DF73" s="3411"/>
      <c r="DG73" s="3411"/>
      <c r="DH73" s="3411"/>
      <c r="DI73" s="3411"/>
      <c r="DJ73" s="3411"/>
      <c r="DK73" s="3411"/>
      <c r="DL73" s="3411"/>
      <c r="DM73" s="3411"/>
      <c r="DN73" s="3411"/>
      <c r="DO73" s="3411"/>
      <c r="DP73" s="3411"/>
      <c r="DQ73" s="3411"/>
      <c r="DR73" s="3411"/>
      <c r="DS73" s="3411"/>
      <c r="DT73" s="3411"/>
      <c r="DU73" s="3411"/>
      <c r="DV73" s="3411"/>
      <c r="DW73" s="3411"/>
      <c r="DX73" s="3411"/>
      <c r="DY73" s="3411"/>
      <c r="DZ73" s="3411"/>
      <c r="EA73" s="3411"/>
      <c r="EB73" s="3411"/>
      <c r="EC73" s="3411"/>
      <c r="ED73" s="3411"/>
      <c r="EE73" s="3411"/>
      <c r="EF73" s="3411"/>
      <c r="EG73" s="3411"/>
      <c r="EH73" s="3411"/>
      <c r="EI73" s="3411"/>
      <c r="EJ73" s="3411"/>
      <c r="EK73" s="3411"/>
      <c r="EL73" s="3411"/>
      <c r="EM73" s="3411"/>
      <c r="EN73" s="3411"/>
      <c r="EO73" s="3411"/>
      <c r="EP73" s="3411"/>
      <c r="EQ73" s="3411"/>
      <c r="ER73" s="3411"/>
      <c r="ES73" s="3411"/>
      <c r="ET73" s="3411"/>
      <c r="EU73" s="3411"/>
      <c r="EV73" s="3411"/>
      <c r="EW73" s="3411"/>
      <c r="EX73" s="3411"/>
      <c r="EY73" s="3411"/>
      <c r="EZ73" s="3411"/>
      <c r="FA73" s="3411"/>
      <c r="FB73" s="3411"/>
      <c r="FC73" s="3411"/>
      <c r="FD73" s="3411"/>
      <c r="FE73" s="3411"/>
      <c r="FF73" s="3411"/>
      <c r="FG73" s="3411"/>
      <c r="FH73" s="3411"/>
      <c r="FI73" s="3411"/>
      <c r="FJ73" s="3411"/>
      <c r="FK73" s="3411"/>
      <c r="FL73" s="3411"/>
      <c r="FM73" s="3411"/>
      <c r="FN73" s="3411"/>
      <c r="FO73" s="3411"/>
      <c r="FP73" s="3411"/>
      <c r="FQ73" s="3411"/>
      <c r="FR73" s="3411"/>
      <c r="FS73" s="3411"/>
      <c r="FT73" s="3411"/>
      <c r="FU73" s="3411"/>
      <c r="FV73" s="3411"/>
      <c r="FW73" s="3411"/>
      <c r="FX73" s="3411"/>
      <c r="FY73" s="3411"/>
      <c r="FZ73" s="3411"/>
      <c r="GA73" s="3411"/>
      <c r="GB73" s="3411"/>
      <c r="GC73" s="3411"/>
      <c r="GD73" s="3411"/>
      <c r="GE73" s="3411"/>
      <c r="GF73" s="3411"/>
      <c r="GG73" s="3411"/>
      <c r="GH73" s="3411"/>
      <c r="GI73" s="3411"/>
      <c r="GJ73" s="3411"/>
      <c r="GK73" s="3411"/>
      <c r="GL73" s="3411"/>
      <c r="GM73" s="3411"/>
      <c r="GN73" s="3411"/>
      <c r="GO73" s="3411"/>
      <c r="GP73" s="3411"/>
      <c r="GQ73" s="3411"/>
      <c r="GR73" s="3411"/>
      <c r="GS73" s="3411"/>
      <c r="GT73" s="3411"/>
      <c r="GU73" s="3411"/>
      <c r="GV73" s="3411"/>
      <c r="GW73" s="3411"/>
      <c r="GX73" s="3411"/>
      <c r="GY73" s="3411"/>
      <c r="GZ73" s="3411"/>
      <c r="HA73" s="3411"/>
      <c r="HB73" s="3411"/>
      <c r="HC73" s="3411"/>
      <c r="HD73" s="3411"/>
      <c r="HE73" s="3411"/>
      <c r="HF73" s="3411"/>
      <c r="HG73" s="3411"/>
      <c r="HH73" s="3411"/>
      <c r="HI73" s="3411"/>
      <c r="HJ73" s="3411"/>
      <c r="HK73" s="3411"/>
      <c r="HL73" s="3411"/>
      <c r="HM73" s="3411"/>
      <c r="HN73" s="3411"/>
      <c r="HO73" s="3411"/>
      <c r="HP73" s="3411"/>
      <c r="HQ73" s="3411"/>
      <c r="HR73" s="3411"/>
      <c r="HS73" s="3411"/>
      <c r="HT73" s="3411"/>
      <c r="HU73" s="3411"/>
      <c r="HV73" s="3411"/>
      <c r="HW73" s="3411"/>
      <c r="HX73" s="3411"/>
      <c r="HY73" s="3411"/>
      <c r="HZ73" s="3411"/>
      <c r="IA73" s="3411"/>
      <c r="IB73" s="3411"/>
      <c r="IC73" s="3411"/>
      <c r="ID73" s="3411"/>
      <c r="IE73" s="3411"/>
      <c r="IF73" s="3411"/>
      <c r="IG73" s="3411"/>
      <c r="IH73" s="3411"/>
      <c r="II73" s="3411"/>
      <c r="IJ73" s="3411"/>
      <c r="IK73" s="3411"/>
      <c r="IL73" s="3411"/>
      <c r="IM73" s="3411"/>
      <c r="IN73" s="3411"/>
      <c r="IO73" s="3411"/>
      <c r="IP73" s="3411"/>
      <c r="IQ73" s="3411"/>
      <c r="IR73" s="3411"/>
      <c r="IS73" s="3411"/>
      <c r="IT73" s="3411"/>
      <c r="IU73" s="3411"/>
      <c r="IV73" s="3411"/>
      <c r="IW73" s="3411"/>
      <c r="IX73" s="3411"/>
      <c r="IY73" s="3411"/>
      <c r="IZ73" s="3411"/>
      <c r="JA73" s="3411"/>
      <c r="JB73" s="3411"/>
      <c r="JC73" s="3411"/>
      <c r="JD73" s="3411"/>
      <c r="JE73" s="3411"/>
      <c r="JF73" s="3411"/>
      <c r="JG73" s="3411"/>
      <c r="JH73" s="3411"/>
      <c r="JI73" s="3411"/>
      <c r="JJ73" s="3411"/>
      <c r="JK73" s="3411"/>
      <c r="JL73" s="3411"/>
      <c r="JM73" s="3411"/>
      <c r="JN73" s="3411"/>
      <c r="JO73" s="3411"/>
      <c r="JP73" s="3411"/>
      <c r="JQ73" s="3411"/>
      <c r="JR73" s="3411"/>
      <c r="JS73" s="3411"/>
      <c r="JT73" s="3411"/>
      <c r="JU73" s="3411"/>
      <c r="JV73" s="3411"/>
      <c r="JW73" s="3411"/>
      <c r="JX73" s="3411"/>
      <c r="JY73" s="3411"/>
      <c r="JZ73" s="3411"/>
      <c r="KA73" s="3411"/>
      <c r="KB73" s="3411"/>
      <c r="KC73" s="3411"/>
      <c r="KD73" s="3411"/>
      <c r="KE73" s="3411"/>
      <c r="KF73" s="3411"/>
      <c r="KG73" s="3411"/>
      <c r="KH73" s="3411"/>
      <c r="KI73" s="3411"/>
      <c r="KJ73" s="3411"/>
      <c r="KK73" s="3411"/>
      <c r="KL73" s="3411"/>
      <c r="KM73" s="3411"/>
      <c r="KN73" s="3411"/>
      <c r="KO73" s="3411"/>
      <c r="KP73" s="3411"/>
      <c r="KQ73" s="3411"/>
      <c r="KR73" s="3411"/>
      <c r="KS73" s="3411"/>
      <c r="KT73" s="3411"/>
      <c r="KU73" s="3411"/>
      <c r="KV73" s="3411"/>
      <c r="KW73" s="3411"/>
      <c r="KX73" s="3411"/>
      <c r="KY73" s="3411"/>
      <c r="KZ73" s="3411"/>
      <c r="LA73" s="3411"/>
      <c r="LB73" s="3411"/>
      <c r="LC73" s="3411"/>
      <c r="LD73" s="3411"/>
      <c r="LE73" s="3411"/>
      <c r="LF73" s="3411"/>
      <c r="LG73" s="3411"/>
      <c r="LH73" s="3411"/>
      <c r="LI73" s="3411"/>
      <c r="LJ73" s="3411"/>
      <c r="LK73" s="3411"/>
      <c r="LL73" s="3411"/>
      <c r="LM73" s="3411"/>
      <c r="LN73" s="3411"/>
      <c r="LO73" s="3411"/>
      <c r="LP73" s="3411"/>
      <c r="LQ73" s="3411"/>
      <c r="LR73" s="3411"/>
      <c r="LS73" s="3411"/>
      <c r="LT73" s="3411"/>
      <c r="LU73" s="3411"/>
      <c r="LV73" s="3411"/>
      <c r="LW73" s="3411"/>
      <c r="LX73" s="3411"/>
      <c r="LY73" s="3411"/>
      <c r="LZ73" s="3411"/>
      <c r="MA73" s="3411"/>
      <c r="MB73" s="3411"/>
      <c r="MC73" s="3411"/>
      <c r="MD73" s="3411"/>
      <c r="ME73" s="3411"/>
      <c r="MF73" s="3411"/>
      <c r="MG73" s="3411"/>
      <c r="MH73" s="3411"/>
      <c r="MI73" s="3411"/>
      <c r="MJ73" s="3411"/>
      <c r="MK73" s="3411"/>
      <c r="ML73" s="3411"/>
      <c r="MM73" s="3411"/>
      <c r="MN73" s="3411"/>
      <c r="MO73" s="3411"/>
      <c r="MP73" s="3411"/>
      <c r="MQ73" s="3411"/>
      <c r="MR73" s="3411"/>
      <c r="MS73" s="3411"/>
      <c r="MT73" s="3411"/>
      <c r="MU73" s="3411"/>
      <c r="MV73" s="3411"/>
      <c r="MW73" s="3411"/>
      <c r="MX73" s="3411"/>
      <c r="MY73" s="3411"/>
      <c r="MZ73" s="3411"/>
      <c r="NA73" s="3411"/>
      <c r="NB73" s="3411"/>
      <c r="NC73" s="3411"/>
      <c r="ND73" s="3411"/>
      <c r="NE73" s="3411"/>
      <c r="NF73" s="3411"/>
      <c r="NG73" s="3411"/>
      <c r="NH73" s="3411"/>
      <c r="NI73" s="3411"/>
      <c r="NJ73" s="3411"/>
      <c r="NK73" s="3411"/>
      <c r="NL73" s="3411"/>
      <c r="NM73" s="3411"/>
      <c r="NN73" s="3411"/>
      <c r="NO73" s="3411"/>
      <c r="NP73" s="3411"/>
      <c r="NQ73" s="3411"/>
      <c r="NR73" s="3411"/>
      <c r="NS73" s="3411"/>
      <c r="NT73" s="3411"/>
      <c r="NU73" s="3411"/>
      <c r="NV73" s="3411"/>
      <c r="NW73" s="3411"/>
      <c r="NX73" s="3411"/>
      <c r="NY73" s="3411"/>
      <c r="NZ73" s="3411"/>
      <c r="OA73" s="3411"/>
      <c r="OB73" s="3411"/>
      <c r="OC73" s="3411"/>
      <c r="OD73" s="3411"/>
      <c r="OE73" s="3411"/>
      <c r="OF73" s="3411"/>
      <c r="OG73" s="3411"/>
      <c r="OH73" s="3411"/>
      <c r="OI73" s="3411"/>
      <c r="OJ73" s="3411"/>
      <c r="OK73" s="3411"/>
      <c r="OL73" s="3411"/>
      <c r="OM73" s="3411"/>
      <c r="ON73" s="3411"/>
      <c r="OO73" s="3411"/>
      <c r="OP73" s="3411"/>
      <c r="OQ73" s="3411"/>
      <c r="OR73" s="3411"/>
      <c r="OS73" s="3411"/>
      <c r="OT73" s="3411"/>
      <c r="OU73" s="3411"/>
      <c r="OV73" s="3411"/>
      <c r="OW73" s="3411"/>
      <c r="OX73" s="3411"/>
      <c r="OY73" s="3411"/>
      <c r="OZ73" s="3411"/>
      <c r="PA73" s="3411"/>
      <c r="PB73" s="3411"/>
      <c r="PC73" s="3411"/>
      <c r="PD73" s="3411"/>
      <c r="PE73" s="3411"/>
      <c r="PF73" s="3411"/>
      <c r="PG73" s="3411"/>
      <c r="PH73" s="3411"/>
      <c r="PI73" s="3411"/>
      <c r="PJ73" s="3411"/>
      <c r="PK73" s="3411"/>
      <c r="PL73" s="3411"/>
      <c r="PM73" s="3411"/>
      <c r="PN73" s="3411"/>
      <c r="PO73" s="3411"/>
      <c r="PP73" s="3411"/>
      <c r="PQ73" s="3411"/>
      <c r="PR73" s="3411"/>
      <c r="PS73" s="3411"/>
      <c r="PT73" s="3411"/>
      <c r="PU73" s="3411"/>
      <c r="PV73" s="3411"/>
      <c r="PW73" s="3411"/>
      <c r="PX73" s="3411"/>
      <c r="PY73" s="3411"/>
      <c r="PZ73" s="3411"/>
      <c r="QA73" s="3411"/>
      <c r="QB73" s="3411"/>
      <c r="QC73" s="3411"/>
      <c r="QD73" s="3411"/>
      <c r="QE73" s="3411"/>
      <c r="QF73" s="3411"/>
      <c r="QG73" s="3411"/>
      <c r="QH73" s="3411"/>
      <c r="QI73" s="3411"/>
      <c r="QJ73" s="3411"/>
      <c r="QK73" s="3411"/>
      <c r="QL73" s="3411"/>
      <c r="QM73" s="3411"/>
      <c r="QN73" s="3411"/>
      <c r="QO73" s="3411"/>
      <c r="QP73" s="3411"/>
      <c r="QQ73" s="3411"/>
      <c r="QR73" s="3411"/>
      <c r="QS73" s="3411"/>
      <c r="QT73" s="3411"/>
      <c r="QU73" s="3411"/>
      <c r="QV73" s="3411"/>
      <c r="QW73" s="3411"/>
      <c r="QX73" s="3411"/>
      <c r="QY73" s="3411"/>
      <c r="QZ73" s="3411"/>
      <c r="RA73" s="3411"/>
      <c r="RB73" s="3411"/>
      <c r="RC73" s="3411"/>
      <c r="RD73" s="3411"/>
      <c r="RE73" s="3411"/>
      <c r="RF73" s="3411"/>
      <c r="RG73" s="3411"/>
      <c r="RH73" s="3411"/>
      <c r="RI73" s="3411"/>
      <c r="RJ73" s="3411"/>
      <c r="RK73" s="3411"/>
      <c r="RL73" s="3411"/>
      <c r="RM73" s="3411"/>
      <c r="RN73" s="3411"/>
      <c r="RO73" s="3411"/>
      <c r="RP73" s="3411"/>
      <c r="RQ73" s="3411"/>
      <c r="RR73" s="3411"/>
      <c r="RS73" s="3411"/>
      <c r="RT73" s="3411"/>
      <c r="RU73" s="3411"/>
      <c r="RV73" s="3411"/>
      <c r="RW73" s="3411"/>
      <c r="RX73" s="3411"/>
      <c r="RY73" s="3411"/>
      <c r="RZ73" s="3411"/>
      <c r="SA73" s="3411"/>
      <c r="SB73" s="3411"/>
      <c r="SC73" s="3411"/>
      <c r="SD73" s="3411"/>
      <c r="SE73" s="3411"/>
      <c r="SF73" s="3411"/>
      <c r="SG73" s="3411"/>
      <c r="SH73" s="3411"/>
      <c r="SI73" s="3411"/>
      <c r="SJ73" s="3411"/>
      <c r="SK73" s="3411"/>
      <c r="SL73" s="3411"/>
      <c r="SM73" s="3411"/>
      <c r="SN73" s="3411"/>
      <c r="SO73" s="3411"/>
      <c r="SP73" s="3411"/>
      <c r="SQ73" s="3411"/>
      <c r="SR73" s="3411"/>
      <c r="SS73" s="3411"/>
      <c r="ST73" s="3411"/>
      <c r="SU73" s="3411"/>
      <c r="SV73" s="3411"/>
      <c r="SW73" s="3411"/>
      <c r="SX73" s="3411"/>
      <c r="SY73" s="3411"/>
      <c r="SZ73" s="3411"/>
      <c r="TA73" s="3411"/>
      <c r="TB73" s="3411"/>
      <c r="TC73" s="3411"/>
      <c r="TD73" s="3411"/>
      <c r="TE73" s="3411"/>
      <c r="TF73" s="3411"/>
      <c r="TG73" s="3411"/>
      <c r="TH73" s="3411"/>
      <c r="TI73" s="3411"/>
      <c r="TJ73" s="3411"/>
      <c r="TK73" s="3411"/>
      <c r="TL73" s="3411"/>
      <c r="TM73" s="3411"/>
      <c r="TN73" s="3411"/>
      <c r="TO73" s="3411"/>
      <c r="TP73" s="3411"/>
      <c r="TQ73" s="3411"/>
      <c r="TR73" s="3411"/>
      <c r="TS73" s="3411"/>
      <c r="TT73" s="3411"/>
      <c r="TU73" s="3411"/>
      <c r="TV73" s="3411"/>
      <c r="TW73" s="3411"/>
      <c r="TX73" s="3411"/>
      <c r="TY73" s="3411"/>
      <c r="TZ73" s="3411"/>
      <c r="UA73" s="3411"/>
      <c r="UB73" s="3411"/>
      <c r="UC73" s="3411"/>
      <c r="UD73" s="3411"/>
      <c r="UE73" s="3411"/>
      <c r="UF73" s="3411"/>
      <c r="UG73" s="3411"/>
      <c r="UH73" s="3411"/>
      <c r="UI73" s="3411"/>
      <c r="UJ73" s="3411"/>
      <c r="UK73" s="3411"/>
      <c r="UL73" s="3411"/>
      <c r="UM73" s="3411"/>
      <c r="UN73" s="3411"/>
      <c r="UO73" s="3411"/>
      <c r="UP73" s="3411"/>
      <c r="UQ73" s="3411"/>
      <c r="UR73" s="3411"/>
      <c r="US73" s="3411"/>
      <c r="UT73" s="3411"/>
      <c r="UU73" s="3411"/>
      <c r="UV73" s="3411"/>
      <c r="UW73" s="3411"/>
      <c r="UX73" s="3411"/>
      <c r="UY73" s="3411"/>
      <c r="UZ73" s="3411"/>
      <c r="VA73" s="3411"/>
      <c r="VB73" s="3411"/>
      <c r="VC73" s="3411"/>
      <c r="VD73" s="3411"/>
      <c r="VE73" s="3411"/>
      <c r="VF73" s="3411"/>
      <c r="VG73" s="3411"/>
      <c r="VH73" s="3411"/>
      <c r="VI73" s="3411"/>
      <c r="VJ73" s="3411"/>
      <c r="VK73" s="3411"/>
      <c r="VL73" s="3411"/>
      <c r="VM73" s="3411"/>
      <c r="VN73" s="3411"/>
      <c r="VO73" s="3411"/>
      <c r="VP73" s="3411"/>
      <c r="VQ73" s="3411"/>
      <c r="VR73" s="3411"/>
      <c r="VS73" s="3411"/>
      <c r="VT73" s="3411"/>
      <c r="VU73" s="3411"/>
      <c r="VV73" s="3411"/>
      <c r="VW73" s="3411"/>
      <c r="VX73" s="3411"/>
      <c r="VY73" s="3411"/>
      <c r="VZ73" s="3411"/>
      <c r="WA73" s="3411"/>
      <c r="WB73" s="3411"/>
      <c r="WC73" s="3411"/>
      <c r="WD73" s="3411"/>
      <c r="WE73" s="3411"/>
      <c r="WF73" s="3411"/>
      <c r="WG73" s="3411"/>
      <c r="WH73" s="3411"/>
      <c r="WI73" s="3411"/>
      <c r="WJ73" s="3411"/>
      <c r="WK73" s="3411"/>
      <c r="WL73" s="3411"/>
      <c r="WM73" s="3411"/>
      <c r="WN73" s="3411"/>
      <c r="WO73" s="3411"/>
      <c r="WP73" s="3411"/>
      <c r="WQ73" s="3411"/>
      <c r="WR73" s="3411"/>
      <c r="WS73" s="3411"/>
      <c r="WT73" s="3411"/>
      <c r="WU73" s="3411"/>
      <c r="WV73" s="3411"/>
      <c r="WW73" s="3411"/>
      <c r="WX73" s="3411"/>
      <c r="WY73" s="3411"/>
      <c r="WZ73" s="3411"/>
      <c r="XA73" s="3411"/>
      <c r="XB73" s="3411"/>
      <c r="XC73" s="3411"/>
      <c r="XD73" s="3411"/>
      <c r="XE73" s="3411"/>
      <c r="XF73" s="3411"/>
      <c r="XG73" s="3411"/>
      <c r="XH73" s="3411"/>
      <c r="XI73" s="3411"/>
      <c r="XJ73" s="3411"/>
      <c r="XK73" s="3411"/>
      <c r="XL73" s="3411"/>
      <c r="XM73" s="3411"/>
      <c r="XN73" s="3411"/>
      <c r="XO73" s="3411"/>
      <c r="XP73" s="3411"/>
      <c r="XQ73" s="3411"/>
      <c r="XR73" s="3411"/>
      <c r="XS73" s="3411"/>
      <c r="XT73" s="3411"/>
      <c r="XU73" s="3411"/>
      <c r="XV73" s="3411"/>
      <c r="XW73" s="3411"/>
      <c r="XX73" s="3411"/>
      <c r="XY73" s="3411"/>
      <c r="XZ73" s="3411"/>
      <c r="YA73" s="3411"/>
      <c r="YB73" s="3411"/>
      <c r="YC73" s="3411"/>
      <c r="YD73" s="3411"/>
      <c r="YE73" s="3411"/>
      <c r="YF73" s="3411"/>
      <c r="YG73" s="3411"/>
      <c r="YH73" s="3411"/>
      <c r="YI73" s="3411"/>
      <c r="YJ73" s="3411"/>
      <c r="YK73" s="3411"/>
      <c r="YL73" s="3411"/>
      <c r="YM73" s="3411"/>
      <c r="YN73" s="3411"/>
      <c r="YO73" s="3411"/>
      <c r="YP73" s="3411"/>
      <c r="YQ73" s="3411"/>
      <c r="YR73" s="3411"/>
      <c r="YS73" s="3411"/>
      <c r="YT73" s="3411"/>
      <c r="YU73" s="3411"/>
      <c r="YV73" s="3411"/>
      <c r="YW73" s="3411"/>
      <c r="YX73" s="3411"/>
      <c r="YY73" s="3411"/>
      <c r="YZ73" s="3411"/>
      <c r="ZA73" s="3411"/>
      <c r="ZB73" s="3411"/>
      <c r="ZC73" s="3411"/>
      <c r="ZD73" s="3411"/>
      <c r="ZE73" s="3411"/>
      <c r="ZF73" s="3411"/>
      <c r="ZG73" s="3411"/>
      <c r="ZH73" s="3411"/>
      <c r="ZI73" s="3411"/>
      <c r="ZJ73" s="3411"/>
      <c r="ZK73" s="3411"/>
      <c r="ZL73" s="3411"/>
      <c r="ZM73" s="3411"/>
      <c r="ZN73" s="3411"/>
      <c r="ZO73" s="3411"/>
      <c r="ZP73" s="3411"/>
      <c r="ZQ73" s="3411"/>
      <c r="ZR73" s="3411"/>
      <c r="ZS73" s="3411"/>
      <c r="ZT73" s="3411"/>
      <c r="ZU73" s="3411"/>
      <c r="ZV73" s="3411"/>
      <c r="ZW73" s="3411"/>
      <c r="ZX73" s="3411"/>
      <c r="ZY73" s="3411"/>
      <c r="ZZ73" s="3411"/>
      <c r="AAA73" s="3411"/>
      <c r="AAB73" s="3411"/>
    </row>
    <row r="74" spans="2:704" ht="21" customHeight="1">
      <c r="B74" s="3413">
        <v>69</v>
      </c>
      <c r="C74" s="3417" t="s">
        <v>6429</v>
      </c>
      <c r="D74" s="3416" t="s">
        <v>6344</v>
      </c>
      <c r="E74" s="3413" t="s">
        <v>6294</v>
      </c>
      <c r="F74" s="3413"/>
      <c r="G74" s="3413" t="s">
        <v>3903</v>
      </c>
      <c r="H74" s="3411"/>
      <c r="I74" s="3411"/>
      <c r="J74" s="3411"/>
      <c r="K74" s="3411"/>
      <c r="L74" s="3411"/>
      <c r="M74" s="3411"/>
      <c r="N74" s="3411"/>
      <c r="O74" s="3411"/>
      <c r="P74" s="3411"/>
      <c r="Q74" s="3411"/>
      <c r="R74" s="3411"/>
      <c r="S74" s="3411"/>
      <c r="T74" s="3411"/>
      <c r="U74" s="3411"/>
      <c r="V74" s="3411"/>
      <c r="W74" s="3411"/>
      <c r="X74" s="3411"/>
      <c r="Y74" s="3411"/>
      <c r="Z74" s="3411"/>
      <c r="AA74" s="3411"/>
      <c r="AB74" s="3411"/>
      <c r="AC74" s="3411"/>
      <c r="AD74" s="3411"/>
      <c r="AE74" s="3411"/>
      <c r="AF74" s="3411"/>
      <c r="AG74" s="3411"/>
      <c r="AH74" s="3411"/>
      <c r="AI74" s="3411"/>
      <c r="AJ74" s="3411"/>
      <c r="AK74" s="3411"/>
      <c r="AL74" s="3411"/>
      <c r="AM74" s="3411"/>
      <c r="AN74" s="3411"/>
      <c r="AO74" s="3411"/>
      <c r="AP74" s="3411"/>
      <c r="AQ74" s="3411"/>
      <c r="AR74" s="3411"/>
      <c r="AS74" s="3411"/>
      <c r="AT74" s="3411"/>
      <c r="AU74" s="3411"/>
      <c r="AV74" s="3411"/>
      <c r="AW74" s="3411"/>
      <c r="AX74" s="3411"/>
      <c r="AY74" s="3411"/>
      <c r="AZ74" s="3411"/>
      <c r="BA74" s="3411"/>
      <c r="BB74" s="3411"/>
      <c r="BC74" s="3411"/>
      <c r="BD74" s="3411"/>
      <c r="BE74" s="3411"/>
      <c r="BF74" s="3411"/>
      <c r="BG74" s="3411"/>
      <c r="BH74" s="3411"/>
      <c r="BI74" s="3411"/>
      <c r="BJ74" s="3411"/>
      <c r="BK74" s="3411"/>
      <c r="BL74" s="3411"/>
      <c r="BM74" s="3411"/>
      <c r="BN74" s="3411"/>
      <c r="BO74" s="3411"/>
      <c r="BP74" s="3411"/>
      <c r="BQ74" s="3411"/>
      <c r="BR74" s="3411"/>
      <c r="BS74" s="3411"/>
      <c r="BT74" s="3411"/>
      <c r="BU74" s="3411"/>
      <c r="BV74" s="3411"/>
      <c r="BW74" s="3411"/>
      <c r="BX74" s="3411"/>
      <c r="BY74" s="3411"/>
      <c r="BZ74" s="3411"/>
      <c r="CA74" s="3411"/>
      <c r="CB74" s="3411"/>
      <c r="CC74" s="3411"/>
      <c r="CD74" s="3411"/>
      <c r="CE74" s="3411"/>
      <c r="CF74" s="3411"/>
      <c r="CG74" s="3411"/>
      <c r="CH74" s="3411"/>
      <c r="CI74" s="3411"/>
      <c r="CJ74" s="3411"/>
      <c r="CK74" s="3411"/>
      <c r="CL74" s="3411"/>
      <c r="CM74" s="3411"/>
      <c r="CN74" s="3411"/>
      <c r="CO74" s="3411"/>
      <c r="CP74" s="3411"/>
      <c r="CQ74" s="3411"/>
      <c r="CR74" s="3411"/>
      <c r="CS74" s="3411"/>
      <c r="CT74" s="3411"/>
      <c r="CU74" s="3411"/>
      <c r="CV74" s="3411"/>
      <c r="CW74" s="3411"/>
      <c r="CX74" s="3411"/>
      <c r="CY74" s="3411"/>
      <c r="CZ74" s="3411"/>
      <c r="DA74" s="3411"/>
      <c r="DB74" s="3411"/>
      <c r="DC74" s="3411"/>
      <c r="DD74" s="3411"/>
      <c r="DE74" s="3411"/>
      <c r="DF74" s="3411"/>
      <c r="DG74" s="3411"/>
      <c r="DH74" s="3411"/>
      <c r="DI74" s="3411"/>
      <c r="DJ74" s="3411"/>
      <c r="DK74" s="3411"/>
      <c r="DL74" s="3411"/>
      <c r="DM74" s="3411"/>
      <c r="DN74" s="3411"/>
      <c r="DO74" s="3411"/>
      <c r="DP74" s="3411"/>
      <c r="DQ74" s="3411"/>
      <c r="DR74" s="3411"/>
      <c r="DS74" s="3411"/>
      <c r="DT74" s="3411"/>
      <c r="DU74" s="3411"/>
      <c r="DV74" s="3411"/>
      <c r="DW74" s="3411"/>
      <c r="DX74" s="3411"/>
      <c r="DY74" s="3411"/>
      <c r="DZ74" s="3411"/>
      <c r="EA74" s="3411"/>
      <c r="EB74" s="3411"/>
      <c r="EC74" s="3411"/>
      <c r="ED74" s="3411"/>
      <c r="EE74" s="3411"/>
      <c r="EF74" s="3411"/>
      <c r="EG74" s="3411"/>
      <c r="EH74" s="3411"/>
      <c r="EI74" s="3411"/>
      <c r="EJ74" s="3411"/>
      <c r="EK74" s="3411"/>
      <c r="EL74" s="3411"/>
      <c r="EM74" s="3411"/>
      <c r="EN74" s="3411"/>
      <c r="EO74" s="3411"/>
      <c r="EP74" s="3411"/>
      <c r="EQ74" s="3411"/>
      <c r="ER74" s="3411"/>
      <c r="ES74" s="3411"/>
      <c r="ET74" s="3411"/>
      <c r="EU74" s="3411"/>
      <c r="EV74" s="3411"/>
      <c r="EW74" s="3411"/>
      <c r="EX74" s="3411"/>
      <c r="EY74" s="3411"/>
      <c r="EZ74" s="3411"/>
      <c r="FA74" s="3411"/>
      <c r="FB74" s="3411"/>
      <c r="FC74" s="3411"/>
      <c r="FD74" s="3411"/>
      <c r="FE74" s="3411"/>
      <c r="FF74" s="3411"/>
      <c r="FG74" s="3411"/>
      <c r="FH74" s="3411"/>
      <c r="FI74" s="3411"/>
      <c r="FJ74" s="3411"/>
      <c r="FK74" s="3411"/>
      <c r="FL74" s="3411"/>
      <c r="FM74" s="3411"/>
      <c r="FN74" s="3411"/>
      <c r="FO74" s="3411"/>
      <c r="FP74" s="3411"/>
      <c r="FQ74" s="3411"/>
      <c r="FR74" s="3411"/>
      <c r="FS74" s="3411"/>
      <c r="FT74" s="3411"/>
      <c r="FU74" s="3411"/>
      <c r="FV74" s="3411"/>
      <c r="FW74" s="3411"/>
      <c r="FX74" s="3411"/>
      <c r="FY74" s="3411"/>
      <c r="FZ74" s="3411"/>
      <c r="GA74" s="3411"/>
      <c r="GB74" s="3411"/>
      <c r="GC74" s="3411"/>
      <c r="GD74" s="3411"/>
      <c r="GE74" s="3411"/>
      <c r="GF74" s="3411"/>
      <c r="GG74" s="3411"/>
      <c r="GH74" s="3411"/>
      <c r="GI74" s="3411"/>
      <c r="GJ74" s="3411"/>
      <c r="GK74" s="3411"/>
      <c r="GL74" s="3411"/>
      <c r="GM74" s="3411"/>
      <c r="GN74" s="3411"/>
      <c r="GO74" s="3411"/>
      <c r="GP74" s="3411"/>
      <c r="GQ74" s="3411"/>
      <c r="GR74" s="3411"/>
      <c r="GS74" s="3411"/>
      <c r="GT74" s="3411"/>
      <c r="GU74" s="3411"/>
      <c r="GV74" s="3411"/>
      <c r="GW74" s="3411"/>
      <c r="GX74" s="3411"/>
      <c r="GY74" s="3411"/>
      <c r="GZ74" s="3411"/>
      <c r="HA74" s="3411"/>
      <c r="HB74" s="3411"/>
      <c r="HC74" s="3411"/>
      <c r="HD74" s="3411"/>
      <c r="HE74" s="3411"/>
      <c r="HF74" s="3411"/>
      <c r="HG74" s="3411"/>
      <c r="HH74" s="3411"/>
      <c r="HI74" s="3411"/>
      <c r="HJ74" s="3411"/>
      <c r="HK74" s="3411"/>
      <c r="HL74" s="3411"/>
      <c r="HM74" s="3411"/>
      <c r="HN74" s="3411"/>
      <c r="HO74" s="3411"/>
      <c r="HP74" s="3411"/>
      <c r="HQ74" s="3411"/>
      <c r="HR74" s="3411"/>
      <c r="HS74" s="3411"/>
      <c r="HT74" s="3411"/>
      <c r="HU74" s="3411"/>
      <c r="HV74" s="3411"/>
      <c r="HW74" s="3411"/>
      <c r="HX74" s="3411"/>
      <c r="HY74" s="3411"/>
      <c r="HZ74" s="3411"/>
      <c r="IA74" s="3411"/>
      <c r="IB74" s="3411"/>
      <c r="IC74" s="3411"/>
      <c r="ID74" s="3411"/>
      <c r="IE74" s="3411"/>
      <c r="IF74" s="3411"/>
      <c r="IG74" s="3411"/>
      <c r="IH74" s="3411"/>
      <c r="II74" s="3411"/>
      <c r="IJ74" s="3411"/>
      <c r="IK74" s="3411"/>
      <c r="IL74" s="3411"/>
      <c r="IM74" s="3411"/>
      <c r="IN74" s="3411"/>
      <c r="IO74" s="3411"/>
      <c r="IP74" s="3411"/>
      <c r="IQ74" s="3411"/>
      <c r="IR74" s="3411"/>
      <c r="IS74" s="3411"/>
      <c r="IT74" s="3411"/>
      <c r="IU74" s="3411"/>
      <c r="IV74" s="3411"/>
      <c r="IW74" s="3411"/>
      <c r="IX74" s="3411"/>
      <c r="IY74" s="3411"/>
      <c r="IZ74" s="3411"/>
      <c r="JA74" s="3411"/>
      <c r="JB74" s="3411"/>
      <c r="JC74" s="3411"/>
      <c r="JD74" s="3411"/>
      <c r="JE74" s="3411"/>
      <c r="JF74" s="3411"/>
      <c r="JG74" s="3411"/>
      <c r="JH74" s="3411"/>
      <c r="JI74" s="3411"/>
      <c r="JJ74" s="3411"/>
      <c r="JK74" s="3411"/>
      <c r="JL74" s="3411"/>
      <c r="JM74" s="3411"/>
      <c r="JN74" s="3411"/>
      <c r="JO74" s="3411"/>
      <c r="JP74" s="3411"/>
      <c r="JQ74" s="3411"/>
      <c r="JR74" s="3411"/>
      <c r="JS74" s="3411"/>
      <c r="JT74" s="3411"/>
      <c r="JU74" s="3411"/>
      <c r="JV74" s="3411"/>
      <c r="JW74" s="3411"/>
      <c r="JX74" s="3411"/>
      <c r="JY74" s="3411"/>
      <c r="JZ74" s="3411"/>
      <c r="KA74" s="3411"/>
      <c r="KB74" s="3411"/>
      <c r="KC74" s="3411"/>
      <c r="KD74" s="3411"/>
      <c r="KE74" s="3411"/>
      <c r="KF74" s="3411"/>
      <c r="KG74" s="3411"/>
      <c r="KH74" s="3411"/>
      <c r="KI74" s="3411"/>
      <c r="KJ74" s="3411"/>
      <c r="KK74" s="3411"/>
      <c r="KL74" s="3411"/>
      <c r="KM74" s="3411"/>
      <c r="KN74" s="3411"/>
      <c r="KO74" s="3411"/>
      <c r="KP74" s="3411"/>
      <c r="KQ74" s="3411"/>
      <c r="KR74" s="3411"/>
      <c r="KS74" s="3411"/>
      <c r="KT74" s="3411"/>
      <c r="KU74" s="3411"/>
      <c r="KV74" s="3411"/>
      <c r="KW74" s="3411"/>
      <c r="KX74" s="3411"/>
      <c r="KY74" s="3411"/>
      <c r="KZ74" s="3411"/>
      <c r="LA74" s="3411"/>
      <c r="LB74" s="3411"/>
      <c r="LC74" s="3411"/>
      <c r="LD74" s="3411"/>
      <c r="LE74" s="3411"/>
      <c r="LF74" s="3411"/>
      <c r="LG74" s="3411"/>
      <c r="LH74" s="3411"/>
      <c r="LI74" s="3411"/>
      <c r="LJ74" s="3411"/>
      <c r="LK74" s="3411"/>
      <c r="LL74" s="3411"/>
      <c r="LM74" s="3411"/>
      <c r="LN74" s="3411"/>
      <c r="LO74" s="3411"/>
      <c r="LP74" s="3411"/>
      <c r="LQ74" s="3411"/>
      <c r="LR74" s="3411"/>
      <c r="LS74" s="3411"/>
      <c r="LT74" s="3411"/>
      <c r="LU74" s="3411"/>
      <c r="LV74" s="3411"/>
      <c r="LW74" s="3411"/>
      <c r="LX74" s="3411"/>
      <c r="LY74" s="3411"/>
      <c r="LZ74" s="3411"/>
      <c r="MA74" s="3411"/>
      <c r="MB74" s="3411"/>
      <c r="MC74" s="3411"/>
      <c r="MD74" s="3411"/>
      <c r="ME74" s="3411"/>
      <c r="MF74" s="3411"/>
      <c r="MG74" s="3411"/>
      <c r="MH74" s="3411"/>
      <c r="MI74" s="3411"/>
      <c r="MJ74" s="3411"/>
      <c r="MK74" s="3411"/>
      <c r="ML74" s="3411"/>
      <c r="MM74" s="3411"/>
      <c r="MN74" s="3411"/>
      <c r="MO74" s="3411"/>
      <c r="MP74" s="3411"/>
      <c r="MQ74" s="3411"/>
      <c r="MR74" s="3411"/>
      <c r="MS74" s="3411"/>
      <c r="MT74" s="3411"/>
      <c r="MU74" s="3411"/>
      <c r="MV74" s="3411"/>
      <c r="MW74" s="3411"/>
      <c r="MX74" s="3411"/>
      <c r="MY74" s="3411"/>
      <c r="MZ74" s="3411"/>
      <c r="NA74" s="3411"/>
      <c r="NB74" s="3411"/>
      <c r="NC74" s="3411"/>
      <c r="ND74" s="3411"/>
      <c r="NE74" s="3411"/>
      <c r="NF74" s="3411"/>
      <c r="NG74" s="3411"/>
      <c r="NH74" s="3411"/>
      <c r="NI74" s="3411"/>
      <c r="NJ74" s="3411"/>
      <c r="NK74" s="3411"/>
      <c r="NL74" s="3411"/>
      <c r="NM74" s="3411"/>
      <c r="NN74" s="3411"/>
      <c r="NO74" s="3411"/>
      <c r="NP74" s="3411"/>
      <c r="NQ74" s="3411"/>
      <c r="NR74" s="3411"/>
      <c r="NS74" s="3411"/>
      <c r="NT74" s="3411"/>
      <c r="NU74" s="3411"/>
      <c r="NV74" s="3411"/>
      <c r="NW74" s="3411"/>
      <c r="NX74" s="3411"/>
      <c r="NY74" s="3411"/>
      <c r="NZ74" s="3411"/>
      <c r="OA74" s="3411"/>
      <c r="OB74" s="3411"/>
      <c r="OC74" s="3411"/>
      <c r="OD74" s="3411"/>
      <c r="OE74" s="3411"/>
      <c r="OF74" s="3411"/>
      <c r="OG74" s="3411"/>
      <c r="OH74" s="3411"/>
      <c r="OI74" s="3411"/>
      <c r="OJ74" s="3411"/>
      <c r="OK74" s="3411"/>
      <c r="OL74" s="3411"/>
      <c r="OM74" s="3411"/>
      <c r="ON74" s="3411"/>
      <c r="OO74" s="3411"/>
      <c r="OP74" s="3411"/>
      <c r="OQ74" s="3411"/>
      <c r="OR74" s="3411"/>
      <c r="OS74" s="3411"/>
      <c r="OT74" s="3411"/>
      <c r="OU74" s="3411"/>
      <c r="OV74" s="3411"/>
      <c r="OW74" s="3411"/>
      <c r="OX74" s="3411"/>
      <c r="OY74" s="3411"/>
      <c r="OZ74" s="3411"/>
      <c r="PA74" s="3411"/>
      <c r="PB74" s="3411"/>
      <c r="PC74" s="3411"/>
      <c r="PD74" s="3411"/>
      <c r="PE74" s="3411"/>
      <c r="PF74" s="3411"/>
      <c r="PG74" s="3411"/>
      <c r="PH74" s="3411"/>
      <c r="PI74" s="3411"/>
      <c r="PJ74" s="3411"/>
      <c r="PK74" s="3411"/>
      <c r="PL74" s="3411"/>
      <c r="PM74" s="3411"/>
      <c r="PN74" s="3411"/>
      <c r="PO74" s="3411"/>
      <c r="PP74" s="3411"/>
      <c r="PQ74" s="3411"/>
      <c r="PR74" s="3411"/>
      <c r="PS74" s="3411"/>
      <c r="PT74" s="3411"/>
      <c r="PU74" s="3411"/>
      <c r="PV74" s="3411"/>
      <c r="PW74" s="3411"/>
      <c r="PX74" s="3411"/>
      <c r="PY74" s="3411"/>
      <c r="PZ74" s="3411"/>
      <c r="QA74" s="3411"/>
      <c r="QB74" s="3411"/>
      <c r="QC74" s="3411"/>
      <c r="QD74" s="3411"/>
      <c r="QE74" s="3411"/>
      <c r="QF74" s="3411"/>
      <c r="QG74" s="3411"/>
      <c r="QH74" s="3411"/>
      <c r="QI74" s="3411"/>
      <c r="QJ74" s="3411"/>
      <c r="QK74" s="3411"/>
      <c r="QL74" s="3411"/>
      <c r="QM74" s="3411"/>
      <c r="QN74" s="3411"/>
      <c r="QO74" s="3411"/>
      <c r="QP74" s="3411"/>
      <c r="QQ74" s="3411"/>
      <c r="QR74" s="3411"/>
      <c r="QS74" s="3411"/>
      <c r="QT74" s="3411"/>
      <c r="QU74" s="3411"/>
      <c r="QV74" s="3411"/>
      <c r="QW74" s="3411"/>
      <c r="QX74" s="3411"/>
      <c r="QY74" s="3411"/>
      <c r="QZ74" s="3411"/>
      <c r="RA74" s="3411"/>
      <c r="RB74" s="3411"/>
      <c r="RC74" s="3411"/>
      <c r="RD74" s="3411"/>
      <c r="RE74" s="3411"/>
      <c r="RF74" s="3411"/>
      <c r="RG74" s="3411"/>
      <c r="RH74" s="3411"/>
      <c r="RI74" s="3411"/>
      <c r="RJ74" s="3411"/>
      <c r="RK74" s="3411"/>
      <c r="RL74" s="3411"/>
      <c r="RM74" s="3411"/>
      <c r="RN74" s="3411"/>
      <c r="RO74" s="3411"/>
      <c r="RP74" s="3411"/>
      <c r="RQ74" s="3411"/>
      <c r="RR74" s="3411"/>
      <c r="RS74" s="3411"/>
      <c r="RT74" s="3411"/>
      <c r="RU74" s="3411"/>
      <c r="RV74" s="3411"/>
      <c r="RW74" s="3411"/>
      <c r="RX74" s="3411"/>
      <c r="RY74" s="3411"/>
      <c r="RZ74" s="3411"/>
      <c r="SA74" s="3411"/>
      <c r="SB74" s="3411"/>
      <c r="SC74" s="3411"/>
      <c r="SD74" s="3411"/>
      <c r="SE74" s="3411"/>
      <c r="SF74" s="3411"/>
      <c r="SG74" s="3411"/>
      <c r="SH74" s="3411"/>
      <c r="SI74" s="3411"/>
      <c r="SJ74" s="3411"/>
      <c r="SK74" s="3411"/>
      <c r="SL74" s="3411"/>
      <c r="SM74" s="3411"/>
      <c r="SN74" s="3411"/>
      <c r="SO74" s="3411"/>
      <c r="SP74" s="3411"/>
      <c r="SQ74" s="3411"/>
      <c r="SR74" s="3411"/>
      <c r="SS74" s="3411"/>
      <c r="ST74" s="3411"/>
      <c r="SU74" s="3411"/>
      <c r="SV74" s="3411"/>
      <c r="SW74" s="3411"/>
      <c r="SX74" s="3411"/>
      <c r="SY74" s="3411"/>
      <c r="SZ74" s="3411"/>
      <c r="TA74" s="3411"/>
      <c r="TB74" s="3411"/>
      <c r="TC74" s="3411"/>
      <c r="TD74" s="3411"/>
      <c r="TE74" s="3411"/>
      <c r="TF74" s="3411"/>
      <c r="TG74" s="3411"/>
      <c r="TH74" s="3411"/>
      <c r="TI74" s="3411"/>
      <c r="TJ74" s="3411"/>
      <c r="TK74" s="3411"/>
      <c r="TL74" s="3411"/>
      <c r="TM74" s="3411"/>
      <c r="TN74" s="3411"/>
      <c r="TO74" s="3411"/>
      <c r="TP74" s="3411"/>
      <c r="TQ74" s="3411"/>
      <c r="TR74" s="3411"/>
      <c r="TS74" s="3411"/>
      <c r="TT74" s="3411"/>
      <c r="TU74" s="3411"/>
      <c r="TV74" s="3411"/>
      <c r="TW74" s="3411"/>
      <c r="TX74" s="3411"/>
      <c r="TY74" s="3411"/>
      <c r="TZ74" s="3411"/>
      <c r="UA74" s="3411"/>
      <c r="UB74" s="3411"/>
      <c r="UC74" s="3411"/>
      <c r="UD74" s="3411"/>
      <c r="UE74" s="3411"/>
      <c r="UF74" s="3411"/>
      <c r="UG74" s="3411"/>
      <c r="UH74" s="3411"/>
      <c r="UI74" s="3411"/>
      <c r="UJ74" s="3411"/>
      <c r="UK74" s="3411"/>
      <c r="UL74" s="3411"/>
      <c r="UM74" s="3411"/>
      <c r="UN74" s="3411"/>
      <c r="UO74" s="3411"/>
      <c r="UP74" s="3411"/>
      <c r="UQ74" s="3411"/>
      <c r="UR74" s="3411"/>
      <c r="US74" s="3411"/>
      <c r="UT74" s="3411"/>
      <c r="UU74" s="3411"/>
      <c r="UV74" s="3411"/>
      <c r="UW74" s="3411"/>
      <c r="UX74" s="3411"/>
      <c r="UY74" s="3411"/>
      <c r="UZ74" s="3411"/>
      <c r="VA74" s="3411"/>
      <c r="VB74" s="3411"/>
      <c r="VC74" s="3411"/>
      <c r="VD74" s="3411"/>
      <c r="VE74" s="3411"/>
      <c r="VF74" s="3411"/>
      <c r="VG74" s="3411"/>
      <c r="VH74" s="3411"/>
      <c r="VI74" s="3411"/>
      <c r="VJ74" s="3411"/>
      <c r="VK74" s="3411"/>
      <c r="VL74" s="3411"/>
      <c r="VM74" s="3411"/>
      <c r="VN74" s="3411"/>
      <c r="VO74" s="3411"/>
      <c r="VP74" s="3411"/>
      <c r="VQ74" s="3411"/>
      <c r="VR74" s="3411"/>
      <c r="VS74" s="3411"/>
      <c r="VT74" s="3411"/>
      <c r="VU74" s="3411"/>
      <c r="VV74" s="3411"/>
      <c r="VW74" s="3411"/>
      <c r="VX74" s="3411"/>
      <c r="VY74" s="3411"/>
      <c r="VZ74" s="3411"/>
      <c r="WA74" s="3411"/>
      <c r="WB74" s="3411"/>
      <c r="WC74" s="3411"/>
      <c r="WD74" s="3411"/>
      <c r="WE74" s="3411"/>
      <c r="WF74" s="3411"/>
      <c r="WG74" s="3411"/>
      <c r="WH74" s="3411"/>
      <c r="WI74" s="3411"/>
      <c r="WJ74" s="3411"/>
      <c r="WK74" s="3411"/>
      <c r="WL74" s="3411"/>
      <c r="WM74" s="3411"/>
      <c r="WN74" s="3411"/>
      <c r="WO74" s="3411"/>
      <c r="WP74" s="3411"/>
      <c r="WQ74" s="3411"/>
      <c r="WR74" s="3411"/>
      <c r="WS74" s="3411"/>
      <c r="WT74" s="3411"/>
      <c r="WU74" s="3411"/>
      <c r="WV74" s="3411"/>
      <c r="WW74" s="3411"/>
      <c r="WX74" s="3411"/>
      <c r="WY74" s="3411"/>
      <c r="WZ74" s="3411"/>
      <c r="XA74" s="3411"/>
      <c r="XB74" s="3411"/>
      <c r="XC74" s="3411"/>
      <c r="XD74" s="3411"/>
      <c r="XE74" s="3411"/>
      <c r="XF74" s="3411"/>
      <c r="XG74" s="3411"/>
      <c r="XH74" s="3411"/>
      <c r="XI74" s="3411"/>
      <c r="XJ74" s="3411"/>
      <c r="XK74" s="3411"/>
      <c r="XL74" s="3411"/>
      <c r="XM74" s="3411"/>
      <c r="XN74" s="3411"/>
      <c r="XO74" s="3411"/>
      <c r="XP74" s="3411"/>
      <c r="XQ74" s="3411"/>
      <c r="XR74" s="3411"/>
      <c r="XS74" s="3411"/>
      <c r="XT74" s="3411"/>
      <c r="XU74" s="3411"/>
      <c r="XV74" s="3411"/>
      <c r="XW74" s="3411"/>
      <c r="XX74" s="3411"/>
      <c r="XY74" s="3411"/>
      <c r="XZ74" s="3411"/>
      <c r="YA74" s="3411"/>
      <c r="YB74" s="3411"/>
      <c r="YC74" s="3411"/>
      <c r="YD74" s="3411"/>
      <c r="YE74" s="3411"/>
      <c r="YF74" s="3411"/>
      <c r="YG74" s="3411"/>
      <c r="YH74" s="3411"/>
      <c r="YI74" s="3411"/>
      <c r="YJ74" s="3411"/>
      <c r="YK74" s="3411"/>
      <c r="YL74" s="3411"/>
      <c r="YM74" s="3411"/>
      <c r="YN74" s="3411"/>
      <c r="YO74" s="3411"/>
      <c r="YP74" s="3411"/>
      <c r="YQ74" s="3411"/>
      <c r="YR74" s="3411"/>
      <c r="YS74" s="3411"/>
      <c r="YT74" s="3411"/>
      <c r="YU74" s="3411"/>
      <c r="YV74" s="3411"/>
      <c r="YW74" s="3411"/>
      <c r="YX74" s="3411"/>
      <c r="YY74" s="3411"/>
      <c r="YZ74" s="3411"/>
      <c r="ZA74" s="3411"/>
      <c r="ZB74" s="3411"/>
      <c r="ZC74" s="3411"/>
      <c r="ZD74" s="3411"/>
      <c r="ZE74" s="3411"/>
      <c r="ZF74" s="3411"/>
      <c r="ZG74" s="3411"/>
      <c r="ZH74" s="3411"/>
      <c r="ZI74" s="3411"/>
      <c r="ZJ74" s="3411"/>
      <c r="ZK74" s="3411"/>
      <c r="ZL74" s="3411"/>
      <c r="ZM74" s="3411"/>
      <c r="ZN74" s="3411"/>
      <c r="ZO74" s="3411"/>
      <c r="ZP74" s="3411"/>
      <c r="ZQ74" s="3411"/>
      <c r="ZR74" s="3411"/>
      <c r="ZS74" s="3411"/>
      <c r="ZT74" s="3411"/>
      <c r="ZU74" s="3411"/>
      <c r="ZV74" s="3411"/>
      <c r="ZW74" s="3411"/>
      <c r="ZX74" s="3411"/>
      <c r="ZY74" s="3411"/>
      <c r="ZZ74" s="3411"/>
      <c r="AAA74" s="3411"/>
      <c r="AAB74" s="3411"/>
    </row>
    <row r="75" spans="2:704" ht="21" customHeight="1">
      <c r="B75" s="3413">
        <v>70</v>
      </c>
      <c r="C75" s="3417" t="s">
        <v>6431</v>
      </c>
      <c r="D75" s="3416" t="s">
        <v>6346</v>
      </c>
      <c r="E75" s="3413" t="s">
        <v>6294</v>
      </c>
      <c r="F75" s="3413"/>
      <c r="G75" s="3413" t="s">
        <v>3903</v>
      </c>
      <c r="H75" s="3411"/>
      <c r="I75" s="3411"/>
      <c r="J75" s="3411"/>
      <c r="K75" s="3411"/>
      <c r="L75" s="3411"/>
      <c r="M75" s="3411"/>
      <c r="N75" s="3411"/>
      <c r="O75" s="3411"/>
      <c r="P75" s="3411"/>
      <c r="Q75" s="3411"/>
      <c r="R75" s="3411"/>
      <c r="S75" s="3411"/>
      <c r="T75" s="3411"/>
      <c r="U75" s="3411"/>
      <c r="V75" s="3411"/>
      <c r="W75" s="3411"/>
      <c r="X75" s="3411"/>
      <c r="Y75" s="3411"/>
      <c r="Z75" s="3411"/>
      <c r="AA75" s="3411"/>
      <c r="AB75" s="3411"/>
      <c r="AC75" s="3411"/>
      <c r="AD75" s="3411"/>
      <c r="AE75" s="3411"/>
      <c r="AF75" s="3411"/>
      <c r="AG75" s="3411"/>
      <c r="AH75" s="3411"/>
      <c r="AI75" s="3411"/>
      <c r="AJ75" s="3411"/>
      <c r="AK75" s="3411"/>
      <c r="AL75" s="3411"/>
      <c r="AM75" s="3411"/>
      <c r="AN75" s="3411"/>
      <c r="AO75" s="3411"/>
      <c r="AP75" s="3411"/>
      <c r="AQ75" s="3411"/>
      <c r="AR75" s="3411"/>
      <c r="AS75" s="3411"/>
      <c r="AT75" s="3411"/>
      <c r="AU75" s="3411"/>
      <c r="AV75" s="3411"/>
      <c r="AW75" s="3411"/>
      <c r="AX75" s="3411"/>
      <c r="AY75" s="3411"/>
      <c r="AZ75" s="3411"/>
      <c r="BA75" s="3411"/>
      <c r="BB75" s="3411"/>
      <c r="BC75" s="3411"/>
      <c r="BD75" s="3411"/>
      <c r="BE75" s="3411"/>
      <c r="BF75" s="3411"/>
      <c r="BG75" s="3411"/>
      <c r="BH75" s="3411"/>
      <c r="BI75" s="3411"/>
      <c r="BJ75" s="3411"/>
      <c r="BK75" s="3411"/>
      <c r="BL75" s="3411"/>
      <c r="BM75" s="3411"/>
      <c r="BN75" s="3411"/>
      <c r="BO75" s="3411"/>
      <c r="BP75" s="3411"/>
      <c r="BQ75" s="3411"/>
      <c r="BR75" s="3411"/>
      <c r="BS75" s="3411"/>
      <c r="BT75" s="3411"/>
      <c r="BU75" s="3411"/>
      <c r="BV75" s="3411"/>
      <c r="BW75" s="3411"/>
      <c r="BX75" s="3411"/>
      <c r="BY75" s="3411"/>
      <c r="BZ75" s="3411"/>
      <c r="CA75" s="3411"/>
      <c r="CB75" s="3411"/>
      <c r="CC75" s="3411"/>
      <c r="CD75" s="3411"/>
      <c r="CE75" s="3411"/>
      <c r="CF75" s="3411"/>
      <c r="CG75" s="3411"/>
      <c r="CH75" s="3411"/>
      <c r="CI75" s="3411"/>
      <c r="CJ75" s="3411"/>
      <c r="CK75" s="3411"/>
      <c r="CL75" s="3411"/>
      <c r="CM75" s="3411"/>
      <c r="CN75" s="3411"/>
      <c r="CO75" s="3411"/>
      <c r="CP75" s="3411"/>
      <c r="CQ75" s="3411"/>
      <c r="CR75" s="3411"/>
      <c r="CS75" s="3411"/>
      <c r="CT75" s="3411"/>
      <c r="CU75" s="3411"/>
      <c r="CV75" s="3411"/>
      <c r="CW75" s="3411"/>
      <c r="CX75" s="3411"/>
      <c r="CY75" s="3411"/>
      <c r="CZ75" s="3411"/>
      <c r="DA75" s="3411"/>
      <c r="DB75" s="3411"/>
      <c r="DC75" s="3411"/>
      <c r="DD75" s="3411"/>
      <c r="DE75" s="3411"/>
      <c r="DF75" s="3411"/>
      <c r="DG75" s="3411"/>
      <c r="DH75" s="3411"/>
      <c r="DI75" s="3411"/>
      <c r="DJ75" s="3411"/>
      <c r="DK75" s="3411"/>
      <c r="DL75" s="3411"/>
      <c r="DM75" s="3411"/>
      <c r="DN75" s="3411"/>
      <c r="DO75" s="3411"/>
      <c r="DP75" s="3411"/>
      <c r="DQ75" s="3411"/>
      <c r="DR75" s="3411"/>
      <c r="DS75" s="3411"/>
      <c r="DT75" s="3411"/>
      <c r="DU75" s="3411"/>
      <c r="DV75" s="3411"/>
      <c r="DW75" s="3411"/>
      <c r="DX75" s="3411"/>
      <c r="DY75" s="3411"/>
      <c r="DZ75" s="3411"/>
      <c r="EA75" s="3411"/>
      <c r="EB75" s="3411"/>
      <c r="EC75" s="3411"/>
      <c r="ED75" s="3411"/>
      <c r="EE75" s="3411"/>
      <c r="EF75" s="3411"/>
      <c r="EG75" s="3411"/>
      <c r="EH75" s="3411"/>
      <c r="EI75" s="3411"/>
      <c r="EJ75" s="3411"/>
      <c r="EK75" s="3411"/>
      <c r="EL75" s="3411"/>
      <c r="EM75" s="3411"/>
      <c r="EN75" s="3411"/>
      <c r="EO75" s="3411"/>
      <c r="EP75" s="3411"/>
      <c r="EQ75" s="3411"/>
      <c r="ER75" s="3411"/>
      <c r="ES75" s="3411"/>
      <c r="ET75" s="3411"/>
      <c r="EU75" s="3411"/>
      <c r="EV75" s="3411"/>
      <c r="EW75" s="3411"/>
      <c r="EX75" s="3411"/>
      <c r="EY75" s="3411"/>
      <c r="EZ75" s="3411"/>
      <c r="FA75" s="3411"/>
      <c r="FB75" s="3411"/>
      <c r="FC75" s="3411"/>
      <c r="FD75" s="3411"/>
      <c r="FE75" s="3411"/>
      <c r="FF75" s="3411"/>
      <c r="FG75" s="3411"/>
      <c r="FH75" s="3411"/>
      <c r="FI75" s="3411"/>
      <c r="FJ75" s="3411"/>
      <c r="FK75" s="3411"/>
      <c r="FL75" s="3411"/>
      <c r="FM75" s="3411"/>
      <c r="FN75" s="3411"/>
      <c r="FO75" s="3411"/>
      <c r="FP75" s="3411"/>
      <c r="FQ75" s="3411"/>
      <c r="FR75" s="3411"/>
      <c r="FS75" s="3411"/>
      <c r="FT75" s="3411"/>
      <c r="FU75" s="3411"/>
      <c r="FV75" s="3411"/>
      <c r="FW75" s="3411"/>
      <c r="FX75" s="3411"/>
      <c r="FY75" s="3411"/>
      <c r="FZ75" s="3411"/>
      <c r="GA75" s="3411"/>
      <c r="GB75" s="3411"/>
      <c r="GC75" s="3411"/>
      <c r="GD75" s="3411"/>
      <c r="GE75" s="3411"/>
      <c r="GF75" s="3411"/>
      <c r="GG75" s="3411"/>
      <c r="GH75" s="3411"/>
      <c r="GI75" s="3411"/>
      <c r="GJ75" s="3411"/>
      <c r="GK75" s="3411"/>
      <c r="GL75" s="3411"/>
      <c r="GM75" s="3411"/>
      <c r="GN75" s="3411"/>
      <c r="GO75" s="3411"/>
      <c r="GP75" s="3411"/>
      <c r="GQ75" s="3411"/>
      <c r="GR75" s="3411"/>
      <c r="GS75" s="3411"/>
      <c r="GT75" s="3411"/>
      <c r="GU75" s="3411"/>
      <c r="GV75" s="3411"/>
      <c r="GW75" s="3411"/>
      <c r="GX75" s="3411"/>
      <c r="GY75" s="3411"/>
      <c r="GZ75" s="3411"/>
      <c r="HA75" s="3411"/>
      <c r="HB75" s="3411"/>
      <c r="HC75" s="3411"/>
      <c r="HD75" s="3411"/>
      <c r="HE75" s="3411"/>
      <c r="HF75" s="3411"/>
      <c r="HG75" s="3411"/>
      <c r="HH75" s="3411"/>
      <c r="HI75" s="3411"/>
      <c r="HJ75" s="3411"/>
      <c r="HK75" s="3411"/>
      <c r="HL75" s="3411"/>
      <c r="HM75" s="3411"/>
      <c r="HN75" s="3411"/>
      <c r="HO75" s="3411"/>
      <c r="HP75" s="3411"/>
      <c r="HQ75" s="3411"/>
      <c r="HR75" s="3411"/>
      <c r="HS75" s="3411"/>
      <c r="HT75" s="3411"/>
      <c r="HU75" s="3411"/>
      <c r="HV75" s="3411"/>
      <c r="HW75" s="3411"/>
      <c r="HX75" s="3411"/>
      <c r="HY75" s="3411"/>
      <c r="HZ75" s="3411"/>
      <c r="IA75" s="3411"/>
      <c r="IB75" s="3411"/>
      <c r="IC75" s="3411"/>
      <c r="ID75" s="3411"/>
      <c r="IE75" s="3411"/>
      <c r="IF75" s="3411"/>
      <c r="IG75" s="3411"/>
      <c r="IH75" s="3411"/>
      <c r="II75" s="3411"/>
      <c r="IJ75" s="3411"/>
      <c r="IK75" s="3411"/>
      <c r="IL75" s="3411"/>
      <c r="IM75" s="3411"/>
      <c r="IN75" s="3411"/>
      <c r="IO75" s="3411"/>
      <c r="IP75" s="3411"/>
      <c r="IQ75" s="3411"/>
      <c r="IR75" s="3411"/>
      <c r="IS75" s="3411"/>
      <c r="IT75" s="3411"/>
      <c r="IU75" s="3411"/>
      <c r="IV75" s="3411"/>
      <c r="IW75" s="3411"/>
      <c r="IX75" s="3411"/>
      <c r="IY75" s="3411"/>
      <c r="IZ75" s="3411"/>
      <c r="JA75" s="3411"/>
      <c r="JB75" s="3411"/>
      <c r="JC75" s="3411"/>
      <c r="JD75" s="3411"/>
      <c r="JE75" s="3411"/>
      <c r="JF75" s="3411"/>
      <c r="JG75" s="3411"/>
      <c r="JH75" s="3411"/>
      <c r="JI75" s="3411"/>
      <c r="JJ75" s="3411"/>
      <c r="JK75" s="3411"/>
      <c r="JL75" s="3411"/>
      <c r="JM75" s="3411"/>
      <c r="JN75" s="3411"/>
      <c r="JO75" s="3411"/>
      <c r="JP75" s="3411"/>
      <c r="JQ75" s="3411"/>
      <c r="JR75" s="3411"/>
      <c r="JS75" s="3411"/>
      <c r="JT75" s="3411"/>
      <c r="JU75" s="3411"/>
      <c r="JV75" s="3411"/>
      <c r="JW75" s="3411"/>
      <c r="JX75" s="3411"/>
      <c r="JY75" s="3411"/>
      <c r="JZ75" s="3411"/>
      <c r="KA75" s="3411"/>
      <c r="KB75" s="3411"/>
      <c r="KC75" s="3411"/>
      <c r="KD75" s="3411"/>
      <c r="KE75" s="3411"/>
      <c r="KF75" s="3411"/>
      <c r="KG75" s="3411"/>
      <c r="KH75" s="3411"/>
      <c r="KI75" s="3411"/>
      <c r="KJ75" s="3411"/>
      <c r="KK75" s="3411"/>
      <c r="KL75" s="3411"/>
      <c r="KM75" s="3411"/>
      <c r="KN75" s="3411"/>
      <c r="KO75" s="3411"/>
      <c r="KP75" s="3411"/>
      <c r="KQ75" s="3411"/>
      <c r="KR75" s="3411"/>
      <c r="KS75" s="3411"/>
      <c r="KT75" s="3411"/>
      <c r="KU75" s="3411"/>
      <c r="KV75" s="3411"/>
      <c r="KW75" s="3411"/>
      <c r="KX75" s="3411"/>
      <c r="KY75" s="3411"/>
      <c r="KZ75" s="3411"/>
      <c r="LA75" s="3411"/>
      <c r="LB75" s="3411"/>
      <c r="LC75" s="3411"/>
      <c r="LD75" s="3411"/>
      <c r="LE75" s="3411"/>
      <c r="LF75" s="3411"/>
      <c r="LG75" s="3411"/>
      <c r="LH75" s="3411"/>
      <c r="LI75" s="3411"/>
      <c r="LJ75" s="3411"/>
      <c r="LK75" s="3411"/>
      <c r="LL75" s="3411"/>
      <c r="LM75" s="3411"/>
      <c r="LN75" s="3411"/>
      <c r="LO75" s="3411"/>
      <c r="LP75" s="3411"/>
      <c r="LQ75" s="3411"/>
      <c r="LR75" s="3411"/>
      <c r="LS75" s="3411"/>
      <c r="LT75" s="3411"/>
      <c r="LU75" s="3411"/>
      <c r="LV75" s="3411"/>
      <c r="LW75" s="3411"/>
      <c r="LX75" s="3411"/>
      <c r="LY75" s="3411"/>
      <c r="LZ75" s="3411"/>
      <c r="MA75" s="3411"/>
      <c r="MB75" s="3411"/>
      <c r="MC75" s="3411"/>
      <c r="MD75" s="3411"/>
      <c r="ME75" s="3411"/>
      <c r="MF75" s="3411"/>
      <c r="MG75" s="3411"/>
      <c r="MH75" s="3411"/>
      <c r="MI75" s="3411"/>
      <c r="MJ75" s="3411"/>
      <c r="MK75" s="3411"/>
      <c r="ML75" s="3411"/>
      <c r="MM75" s="3411"/>
      <c r="MN75" s="3411"/>
      <c r="MO75" s="3411"/>
      <c r="MP75" s="3411"/>
      <c r="MQ75" s="3411"/>
      <c r="MR75" s="3411"/>
      <c r="MS75" s="3411"/>
      <c r="MT75" s="3411"/>
      <c r="MU75" s="3411"/>
      <c r="MV75" s="3411"/>
      <c r="MW75" s="3411"/>
      <c r="MX75" s="3411"/>
      <c r="MY75" s="3411"/>
      <c r="MZ75" s="3411"/>
      <c r="NA75" s="3411"/>
      <c r="NB75" s="3411"/>
      <c r="NC75" s="3411"/>
      <c r="ND75" s="3411"/>
      <c r="NE75" s="3411"/>
      <c r="NF75" s="3411"/>
      <c r="NG75" s="3411"/>
      <c r="NH75" s="3411"/>
      <c r="NI75" s="3411"/>
      <c r="NJ75" s="3411"/>
      <c r="NK75" s="3411"/>
      <c r="NL75" s="3411"/>
      <c r="NM75" s="3411"/>
      <c r="NN75" s="3411"/>
      <c r="NO75" s="3411"/>
      <c r="NP75" s="3411"/>
      <c r="NQ75" s="3411"/>
      <c r="NR75" s="3411"/>
      <c r="NS75" s="3411"/>
      <c r="NT75" s="3411"/>
      <c r="NU75" s="3411"/>
      <c r="NV75" s="3411"/>
      <c r="NW75" s="3411"/>
      <c r="NX75" s="3411"/>
      <c r="NY75" s="3411"/>
      <c r="NZ75" s="3411"/>
      <c r="OA75" s="3411"/>
      <c r="OB75" s="3411"/>
      <c r="OC75" s="3411"/>
      <c r="OD75" s="3411"/>
      <c r="OE75" s="3411"/>
      <c r="OF75" s="3411"/>
      <c r="OG75" s="3411"/>
      <c r="OH75" s="3411"/>
      <c r="OI75" s="3411"/>
      <c r="OJ75" s="3411"/>
      <c r="OK75" s="3411"/>
      <c r="OL75" s="3411"/>
      <c r="OM75" s="3411"/>
      <c r="ON75" s="3411"/>
      <c r="OO75" s="3411"/>
      <c r="OP75" s="3411"/>
      <c r="OQ75" s="3411"/>
      <c r="OR75" s="3411"/>
      <c r="OS75" s="3411"/>
      <c r="OT75" s="3411"/>
      <c r="OU75" s="3411"/>
      <c r="OV75" s="3411"/>
      <c r="OW75" s="3411"/>
      <c r="OX75" s="3411"/>
      <c r="OY75" s="3411"/>
      <c r="OZ75" s="3411"/>
      <c r="PA75" s="3411"/>
      <c r="PB75" s="3411"/>
      <c r="PC75" s="3411"/>
      <c r="PD75" s="3411"/>
      <c r="PE75" s="3411"/>
      <c r="PF75" s="3411"/>
      <c r="PG75" s="3411"/>
      <c r="PH75" s="3411"/>
      <c r="PI75" s="3411"/>
      <c r="PJ75" s="3411"/>
      <c r="PK75" s="3411"/>
      <c r="PL75" s="3411"/>
      <c r="PM75" s="3411"/>
      <c r="PN75" s="3411"/>
      <c r="PO75" s="3411"/>
      <c r="PP75" s="3411"/>
      <c r="PQ75" s="3411"/>
      <c r="PR75" s="3411"/>
      <c r="PS75" s="3411"/>
      <c r="PT75" s="3411"/>
      <c r="PU75" s="3411"/>
      <c r="PV75" s="3411"/>
      <c r="PW75" s="3411"/>
      <c r="PX75" s="3411"/>
      <c r="PY75" s="3411"/>
      <c r="PZ75" s="3411"/>
      <c r="QA75" s="3411"/>
      <c r="QB75" s="3411"/>
      <c r="QC75" s="3411"/>
      <c r="QD75" s="3411"/>
      <c r="QE75" s="3411"/>
      <c r="QF75" s="3411"/>
      <c r="QG75" s="3411"/>
      <c r="QH75" s="3411"/>
      <c r="QI75" s="3411"/>
      <c r="QJ75" s="3411"/>
      <c r="QK75" s="3411"/>
      <c r="QL75" s="3411"/>
      <c r="QM75" s="3411"/>
      <c r="QN75" s="3411"/>
      <c r="QO75" s="3411"/>
      <c r="QP75" s="3411"/>
      <c r="QQ75" s="3411"/>
      <c r="QR75" s="3411"/>
      <c r="QS75" s="3411"/>
      <c r="QT75" s="3411"/>
      <c r="QU75" s="3411"/>
      <c r="QV75" s="3411"/>
      <c r="QW75" s="3411"/>
      <c r="QX75" s="3411"/>
      <c r="QY75" s="3411"/>
      <c r="QZ75" s="3411"/>
      <c r="RA75" s="3411"/>
      <c r="RB75" s="3411"/>
      <c r="RC75" s="3411"/>
      <c r="RD75" s="3411"/>
      <c r="RE75" s="3411"/>
      <c r="RF75" s="3411"/>
      <c r="RG75" s="3411"/>
      <c r="RH75" s="3411"/>
      <c r="RI75" s="3411"/>
      <c r="RJ75" s="3411"/>
      <c r="RK75" s="3411"/>
      <c r="RL75" s="3411"/>
      <c r="RM75" s="3411"/>
      <c r="RN75" s="3411"/>
      <c r="RO75" s="3411"/>
      <c r="RP75" s="3411"/>
      <c r="RQ75" s="3411"/>
      <c r="RR75" s="3411"/>
      <c r="RS75" s="3411"/>
      <c r="RT75" s="3411"/>
      <c r="RU75" s="3411"/>
      <c r="RV75" s="3411"/>
      <c r="RW75" s="3411"/>
      <c r="RX75" s="3411"/>
      <c r="RY75" s="3411"/>
      <c r="RZ75" s="3411"/>
      <c r="SA75" s="3411"/>
      <c r="SB75" s="3411"/>
      <c r="SC75" s="3411"/>
      <c r="SD75" s="3411"/>
      <c r="SE75" s="3411"/>
      <c r="SF75" s="3411"/>
      <c r="SG75" s="3411"/>
      <c r="SH75" s="3411"/>
      <c r="SI75" s="3411"/>
      <c r="SJ75" s="3411"/>
      <c r="SK75" s="3411"/>
      <c r="SL75" s="3411"/>
      <c r="SM75" s="3411"/>
      <c r="SN75" s="3411"/>
      <c r="SO75" s="3411"/>
      <c r="SP75" s="3411"/>
      <c r="SQ75" s="3411"/>
      <c r="SR75" s="3411"/>
      <c r="SS75" s="3411"/>
      <c r="ST75" s="3411"/>
      <c r="SU75" s="3411"/>
      <c r="SV75" s="3411"/>
      <c r="SW75" s="3411"/>
      <c r="SX75" s="3411"/>
      <c r="SY75" s="3411"/>
      <c r="SZ75" s="3411"/>
      <c r="TA75" s="3411"/>
      <c r="TB75" s="3411"/>
      <c r="TC75" s="3411"/>
      <c r="TD75" s="3411"/>
      <c r="TE75" s="3411"/>
      <c r="TF75" s="3411"/>
      <c r="TG75" s="3411"/>
      <c r="TH75" s="3411"/>
      <c r="TI75" s="3411"/>
      <c r="TJ75" s="3411"/>
      <c r="TK75" s="3411"/>
      <c r="TL75" s="3411"/>
      <c r="TM75" s="3411"/>
      <c r="TN75" s="3411"/>
      <c r="TO75" s="3411"/>
      <c r="TP75" s="3411"/>
      <c r="TQ75" s="3411"/>
      <c r="TR75" s="3411"/>
      <c r="TS75" s="3411"/>
      <c r="TT75" s="3411"/>
      <c r="TU75" s="3411"/>
      <c r="TV75" s="3411"/>
      <c r="TW75" s="3411"/>
      <c r="TX75" s="3411"/>
      <c r="TY75" s="3411"/>
      <c r="TZ75" s="3411"/>
      <c r="UA75" s="3411"/>
      <c r="UB75" s="3411"/>
      <c r="UC75" s="3411"/>
      <c r="UD75" s="3411"/>
      <c r="UE75" s="3411"/>
      <c r="UF75" s="3411"/>
      <c r="UG75" s="3411"/>
      <c r="UH75" s="3411"/>
      <c r="UI75" s="3411"/>
      <c r="UJ75" s="3411"/>
      <c r="UK75" s="3411"/>
      <c r="UL75" s="3411"/>
      <c r="UM75" s="3411"/>
      <c r="UN75" s="3411"/>
      <c r="UO75" s="3411"/>
      <c r="UP75" s="3411"/>
      <c r="UQ75" s="3411"/>
      <c r="UR75" s="3411"/>
      <c r="US75" s="3411"/>
      <c r="UT75" s="3411"/>
      <c r="UU75" s="3411"/>
      <c r="UV75" s="3411"/>
      <c r="UW75" s="3411"/>
      <c r="UX75" s="3411"/>
      <c r="UY75" s="3411"/>
      <c r="UZ75" s="3411"/>
      <c r="VA75" s="3411"/>
      <c r="VB75" s="3411"/>
      <c r="VC75" s="3411"/>
      <c r="VD75" s="3411"/>
      <c r="VE75" s="3411"/>
      <c r="VF75" s="3411"/>
      <c r="VG75" s="3411"/>
      <c r="VH75" s="3411"/>
      <c r="VI75" s="3411"/>
      <c r="VJ75" s="3411"/>
      <c r="VK75" s="3411"/>
      <c r="VL75" s="3411"/>
      <c r="VM75" s="3411"/>
      <c r="VN75" s="3411"/>
      <c r="VO75" s="3411"/>
      <c r="VP75" s="3411"/>
      <c r="VQ75" s="3411"/>
      <c r="VR75" s="3411"/>
      <c r="VS75" s="3411"/>
      <c r="VT75" s="3411"/>
      <c r="VU75" s="3411"/>
      <c r="VV75" s="3411"/>
      <c r="VW75" s="3411"/>
      <c r="VX75" s="3411"/>
      <c r="VY75" s="3411"/>
      <c r="VZ75" s="3411"/>
      <c r="WA75" s="3411"/>
      <c r="WB75" s="3411"/>
      <c r="WC75" s="3411"/>
      <c r="WD75" s="3411"/>
      <c r="WE75" s="3411"/>
      <c r="WF75" s="3411"/>
      <c r="WG75" s="3411"/>
      <c r="WH75" s="3411"/>
      <c r="WI75" s="3411"/>
      <c r="WJ75" s="3411"/>
      <c r="WK75" s="3411"/>
      <c r="WL75" s="3411"/>
      <c r="WM75" s="3411"/>
      <c r="WN75" s="3411"/>
      <c r="WO75" s="3411"/>
      <c r="WP75" s="3411"/>
      <c r="WQ75" s="3411"/>
      <c r="WR75" s="3411"/>
      <c r="WS75" s="3411"/>
      <c r="WT75" s="3411"/>
      <c r="WU75" s="3411"/>
      <c r="WV75" s="3411"/>
      <c r="WW75" s="3411"/>
      <c r="WX75" s="3411"/>
      <c r="WY75" s="3411"/>
      <c r="WZ75" s="3411"/>
      <c r="XA75" s="3411"/>
      <c r="XB75" s="3411"/>
      <c r="XC75" s="3411"/>
      <c r="XD75" s="3411"/>
      <c r="XE75" s="3411"/>
      <c r="XF75" s="3411"/>
      <c r="XG75" s="3411"/>
      <c r="XH75" s="3411"/>
      <c r="XI75" s="3411"/>
      <c r="XJ75" s="3411"/>
      <c r="XK75" s="3411"/>
      <c r="XL75" s="3411"/>
      <c r="XM75" s="3411"/>
      <c r="XN75" s="3411"/>
      <c r="XO75" s="3411"/>
      <c r="XP75" s="3411"/>
      <c r="XQ75" s="3411"/>
      <c r="XR75" s="3411"/>
      <c r="XS75" s="3411"/>
      <c r="XT75" s="3411"/>
      <c r="XU75" s="3411"/>
      <c r="XV75" s="3411"/>
      <c r="XW75" s="3411"/>
      <c r="XX75" s="3411"/>
      <c r="XY75" s="3411"/>
      <c r="XZ75" s="3411"/>
      <c r="YA75" s="3411"/>
      <c r="YB75" s="3411"/>
      <c r="YC75" s="3411"/>
      <c r="YD75" s="3411"/>
      <c r="YE75" s="3411"/>
      <c r="YF75" s="3411"/>
      <c r="YG75" s="3411"/>
      <c r="YH75" s="3411"/>
      <c r="YI75" s="3411"/>
      <c r="YJ75" s="3411"/>
      <c r="YK75" s="3411"/>
      <c r="YL75" s="3411"/>
      <c r="YM75" s="3411"/>
      <c r="YN75" s="3411"/>
      <c r="YO75" s="3411"/>
      <c r="YP75" s="3411"/>
      <c r="YQ75" s="3411"/>
      <c r="YR75" s="3411"/>
      <c r="YS75" s="3411"/>
      <c r="YT75" s="3411"/>
      <c r="YU75" s="3411"/>
      <c r="YV75" s="3411"/>
      <c r="YW75" s="3411"/>
      <c r="YX75" s="3411"/>
      <c r="YY75" s="3411"/>
      <c r="YZ75" s="3411"/>
      <c r="ZA75" s="3411"/>
      <c r="ZB75" s="3411"/>
      <c r="ZC75" s="3411"/>
      <c r="ZD75" s="3411"/>
      <c r="ZE75" s="3411"/>
      <c r="ZF75" s="3411"/>
      <c r="ZG75" s="3411"/>
      <c r="ZH75" s="3411"/>
      <c r="ZI75" s="3411"/>
      <c r="ZJ75" s="3411"/>
      <c r="ZK75" s="3411"/>
      <c r="ZL75" s="3411"/>
      <c r="ZM75" s="3411"/>
      <c r="ZN75" s="3411"/>
      <c r="ZO75" s="3411"/>
      <c r="ZP75" s="3411"/>
      <c r="ZQ75" s="3411"/>
      <c r="ZR75" s="3411"/>
      <c r="ZS75" s="3411"/>
      <c r="ZT75" s="3411"/>
      <c r="ZU75" s="3411"/>
      <c r="ZV75" s="3411"/>
      <c r="ZW75" s="3411"/>
      <c r="ZX75" s="3411"/>
      <c r="ZY75" s="3411"/>
      <c r="ZZ75" s="3411"/>
      <c r="AAA75" s="3411"/>
      <c r="AAB75" s="3411"/>
    </row>
    <row r="76" spans="2:704" ht="21" customHeight="1">
      <c r="B76" s="3413">
        <v>71</v>
      </c>
      <c r="C76" s="3417" t="s">
        <v>6433</v>
      </c>
      <c r="D76" s="3416" t="s">
        <v>6348</v>
      </c>
      <c r="E76" s="3413" t="s">
        <v>6294</v>
      </c>
      <c r="F76" s="3413"/>
      <c r="G76" s="3413" t="s">
        <v>3903</v>
      </c>
      <c r="H76" s="3411"/>
      <c r="I76" s="3411"/>
      <c r="J76" s="3411"/>
      <c r="K76" s="3411"/>
      <c r="L76" s="3411"/>
      <c r="M76" s="3411"/>
      <c r="N76" s="3411"/>
      <c r="O76" s="3411"/>
      <c r="P76" s="3411"/>
      <c r="Q76" s="3411"/>
      <c r="R76" s="3411"/>
      <c r="S76" s="3411"/>
      <c r="T76" s="3411"/>
      <c r="U76" s="3411"/>
      <c r="V76" s="3411"/>
      <c r="W76" s="3411"/>
      <c r="X76" s="3411"/>
      <c r="Y76" s="3411"/>
      <c r="Z76" s="3411"/>
      <c r="AA76" s="3411"/>
      <c r="AB76" s="3411"/>
      <c r="AC76" s="3411"/>
      <c r="AD76" s="3411"/>
      <c r="AE76" s="3411"/>
      <c r="AF76" s="3411"/>
      <c r="AG76" s="3411"/>
      <c r="AH76" s="3411"/>
      <c r="AI76" s="3411"/>
      <c r="AJ76" s="3411"/>
      <c r="AK76" s="3411"/>
      <c r="AL76" s="3411"/>
      <c r="AM76" s="3411"/>
      <c r="AN76" s="3411"/>
      <c r="AO76" s="3411"/>
      <c r="AP76" s="3411"/>
      <c r="AQ76" s="3411"/>
      <c r="AR76" s="3411"/>
      <c r="AS76" s="3411"/>
      <c r="AT76" s="3411"/>
      <c r="AU76" s="3411"/>
      <c r="AV76" s="3411"/>
      <c r="AW76" s="3411"/>
      <c r="AX76" s="3411"/>
      <c r="AY76" s="3411"/>
      <c r="AZ76" s="3411"/>
      <c r="BA76" s="3411"/>
      <c r="BB76" s="3411"/>
      <c r="BC76" s="3411"/>
      <c r="BD76" s="3411"/>
      <c r="BE76" s="3411"/>
      <c r="BF76" s="3411"/>
      <c r="BG76" s="3411"/>
      <c r="BH76" s="3411"/>
      <c r="BI76" s="3411"/>
      <c r="BJ76" s="3411"/>
      <c r="BK76" s="3411"/>
      <c r="BL76" s="3411"/>
      <c r="BM76" s="3411"/>
      <c r="BN76" s="3411"/>
      <c r="BO76" s="3411"/>
      <c r="BP76" s="3411"/>
      <c r="BQ76" s="3411"/>
      <c r="BR76" s="3411"/>
      <c r="BS76" s="3411"/>
      <c r="BT76" s="3411"/>
      <c r="BU76" s="3411"/>
      <c r="BV76" s="3411"/>
      <c r="BW76" s="3411"/>
      <c r="BX76" s="3411"/>
      <c r="BY76" s="3411"/>
      <c r="BZ76" s="3411"/>
      <c r="CA76" s="3411"/>
      <c r="CB76" s="3411"/>
      <c r="CC76" s="3411"/>
      <c r="CD76" s="3411"/>
      <c r="CE76" s="3411"/>
      <c r="CF76" s="3411"/>
      <c r="CG76" s="3411"/>
      <c r="CH76" s="3411"/>
      <c r="CI76" s="3411"/>
      <c r="CJ76" s="3411"/>
      <c r="CK76" s="3411"/>
      <c r="CL76" s="3411"/>
      <c r="CM76" s="3411"/>
      <c r="CN76" s="3411"/>
      <c r="CO76" s="3411"/>
      <c r="CP76" s="3411"/>
      <c r="CQ76" s="3411"/>
      <c r="CR76" s="3411"/>
      <c r="CS76" s="3411"/>
      <c r="CT76" s="3411"/>
      <c r="CU76" s="3411"/>
      <c r="CV76" s="3411"/>
      <c r="CW76" s="3411"/>
      <c r="CX76" s="3411"/>
      <c r="CY76" s="3411"/>
      <c r="CZ76" s="3411"/>
      <c r="DA76" s="3411"/>
      <c r="DB76" s="3411"/>
      <c r="DC76" s="3411"/>
      <c r="DD76" s="3411"/>
      <c r="DE76" s="3411"/>
      <c r="DF76" s="3411"/>
      <c r="DG76" s="3411"/>
      <c r="DH76" s="3411"/>
      <c r="DI76" s="3411"/>
      <c r="DJ76" s="3411"/>
      <c r="DK76" s="3411"/>
      <c r="DL76" s="3411"/>
      <c r="DM76" s="3411"/>
      <c r="DN76" s="3411"/>
      <c r="DO76" s="3411"/>
      <c r="DP76" s="3411"/>
      <c r="DQ76" s="3411"/>
      <c r="DR76" s="3411"/>
      <c r="DS76" s="3411"/>
      <c r="DT76" s="3411"/>
      <c r="DU76" s="3411"/>
      <c r="DV76" s="3411"/>
      <c r="DW76" s="3411"/>
      <c r="DX76" s="3411"/>
      <c r="DY76" s="3411"/>
      <c r="DZ76" s="3411"/>
      <c r="EA76" s="3411"/>
      <c r="EB76" s="3411"/>
      <c r="EC76" s="3411"/>
      <c r="ED76" s="3411"/>
      <c r="EE76" s="3411"/>
      <c r="EF76" s="3411"/>
      <c r="EG76" s="3411"/>
      <c r="EH76" s="3411"/>
      <c r="EI76" s="3411"/>
      <c r="EJ76" s="3411"/>
      <c r="EK76" s="3411"/>
      <c r="EL76" s="3411"/>
      <c r="EM76" s="3411"/>
      <c r="EN76" s="3411"/>
      <c r="EO76" s="3411"/>
      <c r="EP76" s="3411"/>
      <c r="EQ76" s="3411"/>
      <c r="ER76" s="3411"/>
      <c r="ES76" s="3411"/>
      <c r="ET76" s="3411"/>
      <c r="EU76" s="3411"/>
      <c r="EV76" s="3411"/>
      <c r="EW76" s="3411"/>
      <c r="EX76" s="3411"/>
      <c r="EY76" s="3411"/>
      <c r="EZ76" s="3411"/>
      <c r="FA76" s="3411"/>
      <c r="FB76" s="3411"/>
      <c r="FC76" s="3411"/>
      <c r="FD76" s="3411"/>
      <c r="FE76" s="3411"/>
      <c r="FF76" s="3411"/>
      <c r="FG76" s="3411"/>
      <c r="FH76" s="3411"/>
      <c r="FI76" s="3411"/>
      <c r="FJ76" s="3411"/>
      <c r="FK76" s="3411"/>
      <c r="FL76" s="3411"/>
      <c r="FM76" s="3411"/>
      <c r="FN76" s="3411"/>
      <c r="FO76" s="3411"/>
      <c r="FP76" s="3411"/>
      <c r="FQ76" s="3411"/>
      <c r="FR76" s="3411"/>
      <c r="FS76" s="3411"/>
      <c r="FT76" s="3411"/>
      <c r="FU76" s="3411"/>
      <c r="FV76" s="3411"/>
      <c r="FW76" s="3411"/>
      <c r="FX76" s="3411"/>
      <c r="FY76" s="3411"/>
      <c r="FZ76" s="3411"/>
      <c r="GA76" s="3411"/>
      <c r="GB76" s="3411"/>
      <c r="GC76" s="3411"/>
      <c r="GD76" s="3411"/>
      <c r="GE76" s="3411"/>
      <c r="GF76" s="3411"/>
      <c r="GG76" s="3411"/>
      <c r="GH76" s="3411"/>
      <c r="GI76" s="3411"/>
      <c r="GJ76" s="3411"/>
      <c r="GK76" s="3411"/>
      <c r="GL76" s="3411"/>
      <c r="GM76" s="3411"/>
      <c r="GN76" s="3411"/>
      <c r="GO76" s="3411"/>
      <c r="GP76" s="3411"/>
      <c r="GQ76" s="3411"/>
      <c r="GR76" s="3411"/>
      <c r="GS76" s="3411"/>
      <c r="GT76" s="3411"/>
      <c r="GU76" s="3411"/>
      <c r="GV76" s="3411"/>
      <c r="GW76" s="3411"/>
      <c r="GX76" s="3411"/>
      <c r="GY76" s="3411"/>
      <c r="GZ76" s="3411"/>
      <c r="HA76" s="3411"/>
      <c r="HB76" s="3411"/>
      <c r="HC76" s="3411"/>
      <c r="HD76" s="3411"/>
      <c r="HE76" s="3411"/>
      <c r="HF76" s="3411"/>
      <c r="HG76" s="3411"/>
      <c r="HH76" s="3411"/>
      <c r="HI76" s="3411"/>
      <c r="HJ76" s="3411"/>
      <c r="HK76" s="3411"/>
      <c r="HL76" s="3411"/>
      <c r="HM76" s="3411"/>
      <c r="HN76" s="3411"/>
      <c r="HO76" s="3411"/>
      <c r="HP76" s="3411"/>
      <c r="HQ76" s="3411"/>
      <c r="HR76" s="3411"/>
      <c r="HS76" s="3411"/>
      <c r="HT76" s="3411"/>
      <c r="HU76" s="3411"/>
      <c r="HV76" s="3411"/>
      <c r="HW76" s="3411"/>
      <c r="HX76" s="3411"/>
      <c r="HY76" s="3411"/>
      <c r="HZ76" s="3411"/>
      <c r="IA76" s="3411"/>
      <c r="IB76" s="3411"/>
      <c r="IC76" s="3411"/>
      <c r="ID76" s="3411"/>
      <c r="IE76" s="3411"/>
      <c r="IF76" s="3411"/>
      <c r="IG76" s="3411"/>
      <c r="IH76" s="3411"/>
      <c r="II76" s="3411"/>
      <c r="IJ76" s="3411"/>
      <c r="IK76" s="3411"/>
      <c r="IL76" s="3411"/>
      <c r="IM76" s="3411"/>
      <c r="IN76" s="3411"/>
      <c r="IO76" s="3411"/>
      <c r="IP76" s="3411"/>
      <c r="IQ76" s="3411"/>
      <c r="IR76" s="3411"/>
      <c r="IS76" s="3411"/>
      <c r="IT76" s="3411"/>
      <c r="IU76" s="3411"/>
      <c r="IV76" s="3411"/>
      <c r="IW76" s="3411"/>
      <c r="IX76" s="3411"/>
      <c r="IY76" s="3411"/>
      <c r="IZ76" s="3411"/>
      <c r="JA76" s="3411"/>
      <c r="JB76" s="3411"/>
      <c r="JC76" s="3411"/>
      <c r="JD76" s="3411"/>
      <c r="JE76" s="3411"/>
      <c r="JF76" s="3411"/>
      <c r="JG76" s="3411"/>
      <c r="JH76" s="3411"/>
      <c r="JI76" s="3411"/>
      <c r="JJ76" s="3411"/>
      <c r="JK76" s="3411"/>
      <c r="JL76" s="3411"/>
      <c r="JM76" s="3411"/>
      <c r="JN76" s="3411"/>
      <c r="JO76" s="3411"/>
      <c r="JP76" s="3411"/>
      <c r="JQ76" s="3411"/>
      <c r="JR76" s="3411"/>
      <c r="JS76" s="3411"/>
      <c r="JT76" s="3411"/>
      <c r="JU76" s="3411"/>
      <c r="JV76" s="3411"/>
      <c r="JW76" s="3411"/>
      <c r="JX76" s="3411"/>
      <c r="JY76" s="3411"/>
      <c r="JZ76" s="3411"/>
      <c r="KA76" s="3411"/>
      <c r="KB76" s="3411"/>
      <c r="KC76" s="3411"/>
      <c r="KD76" s="3411"/>
      <c r="KE76" s="3411"/>
      <c r="KF76" s="3411"/>
      <c r="KG76" s="3411"/>
      <c r="KH76" s="3411"/>
      <c r="KI76" s="3411"/>
      <c r="KJ76" s="3411"/>
      <c r="KK76" s="3411"/>
      <c r="KL76" s="3411"/>
      <c r="KM76" s="3411"/>
      <c r="KN76" s="3411"/>
      <c r="KO76" s="3411"/>
      <c r="KP76" s="3411"/>
      <c r="KQ76" s="3411"/>
      <c r="KR76" s="3411"/>
      <c r="KS76" s="3411"/>
      <c r="KT76" s="3411"/>
      <c r="KU76" s="3411"/>
      <c r="KV76" s="3411"/>
      <c r="KW76" s="3411"/>
      <c r="KX76" s="3411"/>
      <c r="KY76" s="3411"/>
      <c r="KZ76" s="3411"/>
      <c r="LA76" s="3411"/>
      <c r="LB76" s="3411"/>
      <c r="LC76" s="3411"/>
      <c r="LD76" s="3411"/>
      <c r="LE76" s="3411"/>
      <c r="LF76" s="3411"/>
      <c r="LG76" s="3411"/>
      <c r="LH76" s="3411"/>
      <c r="LI76" s="3411"/>
      <c r="LJ76" s="3411"/>
      <c r="LK76" s="3411"/>
      <c r="LL76" s="3411"/>
      <c r="LM76" s="3411"/>
      <c r="LN76" s="3411"/>
      <c r="LO76" s="3411"/>
      <c r="LP76" s="3411"/>
      <c r="LQ76" s="3411"/>
      <c r="LR76" s="3411"/>
      <c r="LS76" s="3411"/>
      <c r="LT76" s="3411"/>
      <c r="LU76" s="3411"/>
      <c r="LV76" s="3411"/>
      <c r="LW76" s="3411"/>
      <c r="LX76" s="3411"/>
      <c r="LY76" s="3411"/>
      <c r="LZ76" s="3411"/>
      <c r="MA76" s="3411"/>
      <c r="MB76" s="3411"/>
      <c r="MC76" s="3411"/>
      <c r="MD76" s="3411"/>
      <c r="ME76" s="3411"/>
      <c r="MF76" s="3411"/>
      <c r="MG76" s="3411"/>
      <c r="MH76" s="3411"/>
      <c r="MI76" s="3411"/>
      <c r="MJ76" s="3411"/>
      <c r="MK76" s="3411"/>
      <c r="ML76" s="3411"/>
      <c r="MM76" s="3411"/>
      <c r="MN76" s="3411"/>
      <c r="MO76" s="3411"/>
      <c r="MP76" s="3411"/>
      <c r="MQ76" s="3411"/>
      <c r="MR76" s="3411"/>
      <c r="MS76" s="3411"/>
      <c r="MT76" s="3411"/>
      <c r="MU76" s="3411"/>
      <c r="MV76" s="3411"/>
      <c r="MW76" s="3411"/>
      <c r="MX76" s="3411"/>
      <c r="MY76" s="3411"/>
      <c r="MZ76" s="3411"/>
      <c r="NA76" s="3411"/>
      <c r="NB76" s="3411"/>
      <c r="NC76" s="3411"/>
      <c r="ND76" s="3411"/>
      <c r="NE76" s="3411"/>
      <c r="NF76" s="3411"/>
      <c r="NG76" s="3411"/>
      <c r="NH76" s="3411"/>
      <c r="NI76" s="3411"/>
      <c r="NJ76" s="3411"/>
      <c r="NK76" s="3411"/>
      <c r="NL76" s="3411"/>
      <c r="NM76" s="3411"/>
      <c r="NN76" s="3411"/>
      <c r="NO76" s="3411"/>
      <c r="NP76" s="3411"/>
      <c r="NQ76" s="3411"/>
      <c r="NR76" s="3411"/>
      <c r="NS76" s="3411"/>
      <c r="NT76" s="3411"/>
      <c r="NU76" s="3411"/>
      <c r="NV76" s="3411"/>
      <c r="NW76" s="3411"/>
      <c r="NX76" s="3411"/>
      <c r="NY76" s="3411"/>
      <c r="NZ76" s="3411"/>
      <c r="OA76" s="3411"/>
      <c r="OB76" s="3411"/>
      <c r="OC76" s="3411"/>
      <c r="OD76" s="3411"/>
      <c r="OE76" s="3411"/>
      <c r="OF76" s="3411"/>
      <c r="OG76" s="3411"/>
      <c r="OH76" s="3411"/>
      <c r="OI76" s="3411"/>
      <c r="OJ76" s="3411"/>
      <c r="OK76" s="3411"/>
      <c r="OL76" s="3411"/>
      <c r="OM76" s="3411"/>
      <c r="ON76" s="3411"/>
      <c r="OO76" s="3411"/>
      <c r="OP76" s="3411"/>
      <c r="OQ76" s="3411"/>
      <c r="OR76" s="3411"/>
      <c r="OS76" s="3411"/>
      <c r="OT76" s="3411"/>
      <c r="OU76" s="3411"/>
      <c r="OV76" s="3411"/>
      <c r="OW76" s="3411"/>
      <c r="OX76" s="3411"/>
      <c r="OY76" s="3411"/>
      <c r="OZ76" s="3411"/>
      <c r="PA76" s="3411"/>
      <c r="PB76" s="3411"/>
      <c r="PC76" s="3411"/>
      <c r="PD76" s="3411"/>
      <c r="PE76" s="3411"/>
      <c r="PF76" s="3411"/>
      <c r="PG76" s="3411"/>
      <c r="PH76" s="3411"/>
      <c r="PI76" s="3411"/>
      <c r="PJ76" s="3411"/>
      <c r="PK76" s="3411"/>
      <c r="PL76" s="3411"/>
      <c r="PM76" s="3411"/>
      <c r="PN76" s="3411"/>
      <c r="PO76" s="3411"/>
      <c r="PP76" s="3411"/>
      <c r="PQ76" s="3411"/>
      <c r="PR76" s="3411"/>
      <c r="PS76" s="3411"/>
      <c r="PT76" s="3411"/>
      <c r="PU76" s="3411"/>
      <c r="PV76" s="3411"/>
      <c r="PW76" s="3411"/>
      <c r="PX76" s="3411"/>
      <c r="PY76" s="3411"/>
      <c r="PZ76" s="3411"/>
      <c r="QA76" s="3411"/>
      <c r="QB76" s="3411"/>
      <c r="QC76" s="3411"/>
      <c r="QD76" s="3411"/>
      <c r="QE76" s="3411"/>
      <c r="QF76" s="3411"/>
      <c r="QG76" s="3411"/>
      <c r="QH76" s="3411"/>
      <c r="QI76" s="3411"/>
      <c r="QJ76" s="3411"/>
      <c r="QK76" s="3411"/>
      <c r="QL76" s="3411"/>
      <c r="QM76" s="3411"/>
      <c r="QN76" s="3411"/>
      <c r="QO76" s="3411"/>
      <c r="QP76" s="3411"/>
      <c r="QQ76" s="3411"/>
      <c r="QR76" s="3411"/>
      <c r="QS76" s="3411"/>
      <c r="QT76" s="3411"/>
      <c r="QU76" s="3411"/>
      <c r="QV76" s="3411"/>
      <c r="QW76" s="3411"/>
      <c r="QX76" s="3411"/>
      <c r="QY76" s="3411"/>
      <c r="QZ76" s="3411"/>
      <c r="RA76" s="3411"/>
      <c r="RB76" s="3411"/>
      <c r="RC76" s="3411"/>
      <c r="RD76" s="3411"/>
      <c r="RE76" s="3411"/>
      <c r="RF76" s="3411"/>
      <c r="RG76" s="3411"/>
      <c r="RH76" s="3411"/>
      <c r="RI76" s="3411"/>
      <c r="RJ76" s="3411"/>
      <c r="RK76" s="3411"/>
      <c r="RL76" s="3411"/>
      <c r="RM76" s="3411"/>
      <c r="RN76" s="3411"/>
      <c r="RO76" s="3411"/>
      <c r="RP76" s="3411"/>
      <c r="RQ76" s="3411"/>
      <c r="RR76" s="3411"/>
      <c r="RS76" s="3411"/>
      <c r="RT76" s="3411"/>
      <c r="RU76" s="3411"/>
      <c r="RV76" s="3411"/>
      <c r="RW76" s="3411"/>
      <c r="RX76" s="3411"/>
      <c r="RY76" s="3411"/>
      <c r="RZ76" s="3411"/>
      <c r="SA76" s="3411"/>
      <c r="SB76" s="3411"/>
      <c r="SC76" s="3411"/>
      <c r="SD76" s="3411"/>
      <c r="SE76" s="3411"/>
      <c r="SF76" s="3411"/>
      <c r="SG76" s="3411"/>
      <c r="SH76" s="3411"/>
      <c r="SI76" s="3411"/>
      <c r="SJ76" s="3411"/>
      <c r="SK76" s="3411"/>
      <c r="SL76" s="3411"/>
      <c r="SM76" s="3411"/>
      <c r="SN76" s="3411"/>
      <c r="SO76" s="3411"/>
      <c r="SP76" s="3411"/>
      <c r="SQ76" s="3411"/>
      <c r="SR76" s="3411"/>
      <c r="SS76" s="3411"/>
      <c r="ST76" s="3411"/>
      <c r="SU76" s="3411"/>
      <c r="SV76" s="3411"/>
      <c r="SW76" s="3411"/>
      <c r="SX76" s="3411"/>
      <c r="SY76" s="3411"/>
      <c r="SZ76" s="3411"/>
      <c r="TA76" s="3411"/>
      <c r="TB76" s="3411"/>
      <c r="TC76" s="3411"/>
      <c r="TD76" s="3411"/>
      <c r="TE76" s="3411"/>
      <c r="TF76" s="3411"/>
      <c r="TG76" s="3411"/>
      <c r="TH76" s="3411"/>
      <c r="TI76" s="3411"/>
      <c r="TJ76" s="3411"/>
      <c r="TK76" s="3411"/>
      <c r="TL76" s="3411"/>
      <c r="TM76" s="3411"/>
      <c r="TN76" s="3411"/>
      <c r="TO76" s="3411"/>
      <c r="TP76" s="3411"/>
      <c r="TQ76" s="3411"/>
      <c r="TR76" s="3411"/>
      <c r="TS76" s="3411"/>
      <c r="TT76" s="3411"/>
      <c r="TU76" s="3411"/>
      <c r="TV76" s="3411"/>
      <c r="TW76" s="3411"/>
      <c r="TX76" s="3411"/>
      <c r="TY76" s="3411"/>
      <c r="TZ76" s="3411"/>
      <c r="UA76" s="3411"/>
      <c r="UB76" s="3411"/>
      <c r="UC76" s="3411"/>
      <c r="UD76" s="3411"/>
      <c r="UE76" s="3411"/>
      <c r="UF76" s="3411"/>
      <c r="UG76" s="3411"/>
      <c r="UH76" s="3411"/>
      <c r="UI76" s="3411"/>
      <c r="UJ76" s="3411"/>
      <c r="UK76" s="3411"/>
      <c r="UL76" s="3411"/>
      <c r="UM76" s="3411"/>
      <c r="UN76" s="3411"/>
      <c r="UO76" s="3411"/>
      <c r="UP76" s="3411"/>
      <c r="UQ76" s="3411"/>
      <c r="UR76" s="3411"/>
      <c r="US76" s="3411"/>
      <c r="UT76" s="3411"/>
      <c r="UU76" s="3411"/>
      <c r="UV76" s="3411"/>
      <c r="UW76" s="3411"/>
      <c r="UX76" s="3411"/>
      <c r="UY76" s="3411"/>
      <c r="UZ76" s="3411"/>
      <c r="VA76" s="3411"/>
      <c r="VB76" s="3411"/>
      <c r="VC76" s="3411"/>
      <c r="VD76" s="3411"/>
      <c r="VE76" s="3411"/>
      <c r="VF76" s="3411"/>
      <c r="VG76" s="3411"/>
      <c r="VH76" s="3411"/>
      <c r="VI76" s="3411"/>
      <c r="VJ76" s="3411"/>
      <c r="VK76" s="3411"/>
      <c r="VL76" s="3411"/>
      <c r="VM76" s="3411"/>
      <c r="VN76" s="3411"/>
      <c r="VO76" s="3411"/>
      <c r="VP76" s="3411"/>
      <c r="VQ76" s="3411"/>
      <c r="VR76" s="3411"/>
      <c r="VS76" s="3411"/>
      <c r="VT76" s="3411"/>
      <c r="VU76" s="3411"/>
      <c r="VV76" s="3411"/>
      <c r="VW76" s="3411"/>
      <c r="VX76" s="3411"/>
      <c r="VY76" s="3411"/>
      <c r="VZ76" s="3411"/>
      <c r="WA76" s="3411"/>
      <c r="WB76" s="3411"/>
      <c r="WC76" s="3411"/>
      <c r="WD76" s="3411"/>
      <c r="WE76" s="3411"/>
      <c r="WF76" s="3411"/>
      <c r="WG76" s="3411"/>
      <c r="WH76" s="3411"/>
      <c r="WI76" s="3411"/>
      <c r="WJ76" s="3411"/>
      <c r="WK76" s="3411"/>
      <c r="WL76" s="3411"/>
      <c r="WM76" s="3411"/>
      <c r="WN76" s="3411"/>
      <c r="WO76" s="3411"/>
      <c r="WP76" s="3411"/>
      <c r="WQ76" s="3411"/>
      <c r="WR76" s="3411"/>
      <c r="WS76" s="3411"/>
      <c r="WT76" s="3411"/>
      <c r="WU76" s="3411"/>
      <c r="WV76" s="3411"/>
      <c r="WW76" s="3411"/>
      <c r="WX76" s="3411"/>
      <c r="WY76" s="3411"/>
      <c r="WZ76" s="3411"/>
      <c r="XA76" s="3411"/>
      <c r="XB76" s="3411"/>
      <c r="XC76" s="3411"/>
      <c r="XD76" s="3411"/>
      <c r="XE76" s="3411"/>
      <c r="XF76" s="3411"/>
      <c r="XG76" s="3411"/>
      <c r="XH76" s="3411"/>
      <c r="XI76" s="3411"/>
      <c r="XJ76" s="3411"/>
      <c r="XK76" s="3411"/>
      <c r="XL76" s="3411"/>
      <c r="XM76" s="3411"/>
      <c r="XN76" s="3411"/>
      <c r="XO76" s="3411"/>
      <c r="XP76" s="3411"/>
      <c r="XQ76" s="3411"/>
      <c r="XR76" s="3411"/>
      <c r="XS76" s="3411"/>
      <c r="XT76" s="3411"/>
      <c r="XU76" s="3411"/>
      <c r="XV76" s="3411"/>
      <c r="XW76" s="3411"/>
      <c r="XX76" s="3411"/>
      <c r="XY76" s="3411"/>
      <c r="XZ76" s="3411"/>
      <c r="YA76" s="3411"/>
      <c r="YB76" s="3411"/>
      <c r="YC76" s="3411"/>
      <c r="YD76" s="3411"/>
      <c r="YE76" s="3411"/>
      <c r="YF76" s="3411"/>
      <c r="YG76" s="3411"/>
      <c r="YH76" s="3411"/>
      <c r="YI76" s="3411"/>
      <c r="YJ76" s="3411"/>
      <c r="YK76" s="3411"/>
      <c r="YL76" s="3411"/>
      <c r="YM76" s="3411"/>
      <c r="YN76" s="3411"/>
      <c r="YO76" s="3411"/>
      <c r="YP76" s="3411"/>
      <c r="YQ76" s="3411"/>
      <c r="YR76" s="3411"/>
      <c r="YS76" s="3411"/>
      <c r="YT76" s="3411"/>
      <c r="YU76" s="3411"/>
      <c r="YV76" s="3411"/>
      <c r="YW76" s="3411"/>
      <c r="YX76" s="3411"/>
      <c r="YY76" s="3411"/>
      <c r="YZ76" s="3411"/>
      <c r="ZA76" s="3411"/>
      <c r="ZB76" s="3411"/>
      <c r="ZC76" s="3411"/>
      <c r="ZD76" s="3411"/>
      <c r="ZE76" s="3411"/>
      <c r="ZF76" s="3411"/>
      <c r="ZG76" s="3411"/>
      <c r="ZH76" s="3411"/>
      <c r="ZI76" s="3411"/>
      <c r="ZJ76" s="3411"/>
      <c r="ZK76" s="3411"/>
      <c r="ZL76" s="3411"/>
      <c r="ZM76" s="3411"/>
      <c r="ZN76" s="3411"/>
      <c r="ZO76" s="3411"/>
      <c r="ZP76" s="3411"/>
      <c r="ZQ76" s="3411"/>
      <c r="ZR76" s="3411"/>
      <c r="ZS76" s="3411"/>
      <c r="ZT76" s="3411"/>
      <c r="ZU76" s="3411"/>
      <c r="ZV76" s="3411"/>
      <c r="ZW76" s="3411"/>
      <c r="ZX76" s="3411"/>
      <c r="ZY76" s="3411"/>
      <c r="ZZ76" s="3411"/>
      <c r="AAA76" s="3411"/>
      <c r="AAB76" s="3411"/>
    </row>
    <row r="77" spans="2:704" ht="21" customHeight="1">
      <c r="B77" s="3413">
        <v>72</v>
      </c>
      <c r="C77" s="3417" t="s">
        <v>6435</v>
      </c>
      <c r="D77" s="3416" t="s">
        <v>6350</v>
      </c>
      <c r="E77" s="3413" t="s">
        <v>6294</v>
      </c>
      <c r="F77" s="3413"/>
      <c r="G77" s="3413" t="s">
        <v>3903</v>
      </c>
      <c r="H77" s="3411"/>
      <c r="I77" s="3411"/>
      <c r="J77" s="3411"/>
      <c r="K77" s="3411"/>
      <c r="L77" s="3411"/>
      <c r="M77" s="3411"/>
      <c r="N77" s="3411"/>
      <c r="O77" s="3411"/>
      <c r="P77" s="3411"/>
      <c r="Q77" s="3411"/>
      <c r="R77" s="3411"/>
      <c r="S77" s="3411"/>
      <c r="T77" s="3411"/>
      <c r="U77" s="3411"/>
      <c r="V77" s="3411"/>
      <c r="W77" s="3411"/>
      <c r="X77" s="3411"/>
      <c r="Y77" s="3411"/>
      <c r="Z77" s="3411"/>
      <c r="AA77" s="3411"/>
      <c r="AB77" s="3411"/>
      <c r="AC77" s="3411"/>
      <c r="AD77" s="3411"/>
      <c r="AE77" s="3411"/>
      <c r="AF77" s="3411"/>
      <c r="AG77" s="3411"/>
      <c r="AH77" s="3411"/>
      <c r="AI77" s="3411"/>
      <c r="AJ77" s="3411"/>
      <c r="AK77" s="3411"/>
      <c r="AL77" s="3411"/>
      <c r="AM77" s="3411"/>
      <c r="AN77" s="3411"/>
      <c r="AO77" s="3411"/>
      <c r="AP77" s="3411"/>
      <c r="AQ77" s="3411"/>
      <c r="AR77" s="3411"/>
      <c r="AS77" s="3411"/>
      <c r="AT77" s="3411"/>
      <c r="AU77" s="3411"/>
      <c r="AV77" s="3411"/>
      <c r="AW77" s="3411"/>
      <c r="AX77" s="3411"/>
      <c r="AY77" s="3411"/>
      <c r="AZ77" s="3411"/>
      <c r="BA77" s="3411"/>
      <c r="BB77" s="3411"/>
      <c r="BC77" s="3411"/>
      <c r="BD77" s="3411"/>
      <c r="BE77" s="3411"/>
      <c r="BF77" s="3411"/>
      <c r="BG77" s="3411"/>
      <c r="BH77" s="3411"/>
      <c r="BI77" s="3411"/>
      <c r="BJ77" s="3411"/>
      <c r="BK77" s="3411"/>
      <c r="BL77" s="3411"/>
      <c r="BM77" s="3411"/>
      <c r="BN77" s="3411"/>
      <c r="BO77" s="3411"/>
      <c r="BP77" s="3411"/>
      <c r="BQ77" s="3411"/>
      <c r="BR77" s="3411"/>
      <c r="BS77" s="3411"/>
      <c r="BT77" s="3411"/>
      <c r="BU77" s="3411"/>
      <c r="BV77" s="3411"/>
      <c r="BW77" s="3411"/>
      <c r="BX77" s="3411"/>
      <c r="BY77" s="3411"/>
      <c r="BZ77" s="3411"/>
      <c r="CA77" s="3411"/>
      <c r="CB77" s="3411"/>
      <c r="CC77" s="3411"/>
      <c r="CD77" s="3411"/>
      <c r="CE77" s="3411"/>
      <c r="CF77" s="3411"/>
      <c r="CG77" s="3411"/>
      <c r="CH77" s="3411"/>
      <c r="CI77" s="3411"/>
      <c r="CJ77" s="3411"/>
      <c r="CK77" s="3411"/>
      <c r="CL77" s="3411"/>
      <c r="CM77" s="3411"/>
      <c r="CN77" s="3411"/>
      <c r="CO77" s="3411"/>
      <c r="CP77" s="3411"/>
      <c r="CQ77" s="3411"/>
      <c r="CR77" s="3411"/>
      <c r="CS77" s="3411"/>
      <c r="CT77" s="3411"/>
      <c r="CU77" s="3411"/>
      <c r="CV77" s="3411"/>
      <c r="CW77" s="3411"/>
      <c r="CX77" s="3411"/>
      <c r="CY77" s="3411"/>
      <c r="CZ77" s="3411"/>
      <c r="DA77" s="3411"/>
      <c r="DB77" s="3411"/>
      <c r="DC77" s="3411"/>
      <c r="DD77" s="3411"/>
      <c r="DE77" s="3411"/>
      <c r="DF77" s="3411"/>
      <c r="DG77" s="3411"/>
      <c r="DH77" s="3411"/>
      <c r="DI77" s="3411"/>
      <c r="DJ77" s="3411"/>
      <c r="DK77" s="3411"/>
      <c r="DL77" s="3411"/>
      <c r="DM77" s="3411"/>
      <c r="DN77" s="3411"/>
      <c r="DO77" s="3411"/>
      <c r="DP77" s="3411"/>
      <c r="DQ77" s="3411"/>
      <c r="DR77" s="3411"/>
      <c r="DS77" s="3411"/>
      <c r="DT77" s="3411"/>
      <c r="DU77" s="3411"/>
      <c r="DV77" s="3411"/>
      <c r="DW77" s="3411"/>
      <c r="DX77" s="3411"/>
      <c r="DY77" s="3411"/>
      <c r="DZ77" s="3411"/>
      <c r="EA77" s="3411"/>
      <c r="EB77" s="3411"/>
      <c r="EC77" s="3411"/>
      <c r="ED77" s="3411"/>
      <c r="EE77" s="3411"/>
      <c r="EF77" s="3411"/>
      <c r="EG77" s="3411"/>
      <c r="EH77" s="3411"/>
      <c r="EI77" s="3411"/>
      <c r="EJ77" s="3411"/>
      <c r="EK77" s="3411"/>
      <c r="EL77" s="3411"/>
      <c r="EM77" s="3411"/>
      <c r="EN77" s="3411"/>
      <c r="EO77" s="3411"/>
      <c r="EP77" s="3411"/>
      <c r="EQ77" s="3411"/>
      <c r="ER77" s="3411"/>
      <c r="ES77" s="3411"/>
      <c r="ET77" s="3411"/>
      <c r="EU77" s="3411"/>
      <c r="EV77" s="3411"/>
      <c r="EW77" s="3411"/>
      <c r="EX77" s="3411"/>
      <c r="EY77" s="3411"/>
      <c r="EZ77" s="3411"/>
      <c r="FA77" s="3411"/>
      <c r="FB77" s="3411"/>
      <c r="FC77" s="3411"/>
      <c r="FD77" s="3411"/>
      <c r="FE77" s="3411"/>
      <c r="FF77" s="3411"/>
      <c r="FG77" s="3411"/>
      <c r="FH77" s="3411"/>
      <c r="FI77" s="3411"/>
      <c r="FJ77" s="3411"/>
      <c r="FK77" s="3411"/>
      <c r="FL77" s="3411"/>
      <c r="FM77" s="3411"/>
      <c r="FN77" s="3411"/>
      <c r="FO77" s="3411"/>
      <c r="FP77" s="3411"/>
      <c r="FQ77" s="3411"/>
      <c r="FR77" s="3411"/>
      <c r="FS77" s="3411"/>
      <c r="FT77" s="3411"/>
      <c r="FU77" s="3411"/>
      <c r="FV77" s="3411"/>
      <c r="FW77" s="3411"/>
      <c r="FX77" s="3411"/>
      <c r="FY77" s="3411"/>
      <c r="FZ77" s="3411"/>
      <c r="GA77" s="3411"/>
      <c r="GB77" s="3411"/>
      <c r="GC77" s="3411"/>
      <c r="GD77" s="3411"/>
      <c r="GE77" s="3411"/>
      <c r="GF77" s="3411"/>
      <c r="GG77" s="3411"/>
      <c r="GH77" s="3411"/>
      <c r="GI77" s="3411"/>
      <c r="GJ77" s="3411"/>
      <c r="GK77" s="3411"/>
      <c r="GL77" s="3411"/>
      <c r="GM77" s="3411"/>
      <c r="GN77" s="3411"/>
      <c r="GO77" s="3411"/>
      <c r="GP77" s="3411"/>
      <c r="GQ77" s="3411"/>
      <c r="GR77" s="3411"/>
      <c r="GS77" s="3411"/>
      <c r="GT77" s="3411"/>
      <c r="GU77" s="3411"/>
      <c r="GV77" s="3411"/>
      <c r="GW77" s="3411"/>
      <c r="GX77" s="3411"/>
      <c r="GY77" s="3411"/>
      <c r="GZ77" s="3411"/>
      <c r="HA77" s="3411"/>
      <c r="HB77" s="3411"/>
      <c r="HC77" s="3411"/>
      <c r="HD77" s="3411"/>
      <c r="HE77" s="3411"/>
      <c r="HF77" s="3411"/>
      <c r="HG77" s="3411"/>
      <c r="HH77" s="3411"/>
      <c r="HI77" s="3411"/>
      <c r="HJ77" s="3411"/>
      <c r="HK77" s="3411"/>
      <c r="HL77" s="3411"/>
      <c r="HM77" s="3411"/>
      <c r="HN77" s="3411"/>
      <c r="HO77" s="3411"/>
      <c r="HP77" s="3411"/>
      <c r="HQ77" s="3411"/>
      <c r="HR77" s="3411"/>
      <c r="HS77" s="3411"/>
      <c r="HT77" s="3411"/>
      <c r="HU77" s="3411"/>
      <c r="HV77" s="3411"/>
      <c r="HW77" s="3411"/>
      <c r="HX77" s="3411"/>
      <c r="HY77" s="3411"/>
      <c r="HZ77" s="3411"/>
      <c r="IA77" s="3411"/>
      <c r="IB77" s="3411"/>
      <c r="IC77" s="3411"/>
      <c r="ID77" s="3411"/>
      <c r="IE77" s="3411"/>
      <c r="IF77" s="3411"/>
      <c r="IG77" s="3411"/>
      <c r="IH77" s="3411"/>
      <c r="II77" s="3411"/>
      <c r="IJ77" s="3411"/>
      <c r="IK77" s="3411"/>
      <c r="IL77" s="3411"/>
      <c r="IM77" s="3411"/>
      <c r="IN77" s="3411"/>
      <c r="IO77" s="3411"/>
      <c r="IP77" s="3411"/>
      <c r="IQ77" s="3411"/>
      <c r="IR77" s="3411"/>
      <c r="IS77" s="3411"/>
      <c r="IT77" s="3411"/>
      <c r="IU77" s="3411"/>
      <c r="IV77" s="3411"/>
      <c r="IW77" s="3411"/>
      <c r="IX77" s="3411"/>
      <c r="IY77" s="3411"/>
      <c r="IZ77" s="3411"/>
      <c r="JA77" s="3411"/>
      <c r="JB77" s="3411"/>
      <c r="JC77" s="3411"/>
      <c r="JD77" s="3411"/>
      <c r="JE77" s="3411"/>
      <c r="JF77" s="3411"/>
      <c r="JG77" s="3411"/>
      <c r="JH77" s="3411"/>
      <c r="JI77" s="3411"/>
      <c r="JJ77" s="3411"/>
      <c r="JK77" s="3411"/>
      <c r="JL77" s="3411"/>
      <c r="JM77" s="3411"/>
      <c r="JN77" s="3411"/>
      <c r="JO77" s="3411"/>
      <c r="JP77" s="3411"/>
      <c r="JQ77" s="3411"/>
      <c r="JR77" s="3411"/>
      <c r="JS77" s="3411"/>
      <c r="JT77" s="3411"/>
      <c r="JU77" s="3411"/>
      <c r="JV77" s="3411"/>
      <c r="JW77" s="3411"/>
      <c r="JX77" s="3411"/>
      <c r="JY77" s="3411"/>
      <c r="JZ77" s="3411"/>
      <c r="KA77" s="3411"/>
      <c r="KB77" s="3411"/>
      <c r="KC77" s="3411"/>
      <c r="KD77" s="3411"/>
      <c r="KE77" s="3411"/>
      <c r="KF77" s="3411"/>
      <c r="KG77" s="3411"/>
      <c r="KH77" s="3411"/>
      <c r="KI77" s="3411"/>
      <c r="KJ77" s="3411"/>
      <c r="KK77" s="3411"/>
      <c r="KL77" s="3411"/>
      <c r="KM77" s="3411"/>
      <c r="KN77" s="3411"/>
      <c r="KO77" s="3411"/>
      <c r="KP77" s="3411"/>
      <c r="KQ77" s="3411"/>
      <c r="KR77" s="3411"/>
      <c r="KS77" s="3411"/>
      <c r="KT77" s="3411"/>
      <c r="KU77" s="3411"/>
      <c r="KV77" s="3411"/>
      <c r="KW77" s="3411"/>
      <c r="KX77" s="3411"/>
      <c r="KY77" s="3411"/>
      <c r="KZ77" s="3411"/>
      <c r="LA77" s="3411"/>
      <c r="LB77" s="3411"/>
      <c r="LC77" s="3411"/>
      <c r="LD77" s="3411"/>
      <c r="LE77" s="3411"/>
      <c r="LF77" s="3411"/>
      <c r="LG77" s="3411"/>
      <c r="LH77" s="3411"/>
      <c r="LI77" s="3411"/>
      <c r="LJ77" s="3411"/>
      <c r="LK77" s="3411"/>
      <c r="LL77" s="3411"/>
      <c r="LM77" s="3411"/>
      <c r="LN77" s="3411"/>
      <c r="LO77" s="3411"/>
      <c r="LP77" s="3411"/>
      <c r="LQ77" s="3411"/>
      <c r="LR77" s="3411"/>
      <c r="LS77" s="3411"/>
      <c r="LT77" s="3411"/>
      <c r="LU77" s="3411"/>
      <c r="LV77" s="3411"/>
      <c r="LW77" s="3411"/>
      <c r="LX77" s="3411"/>
      <c r="LY77" s="3411"/>
      <c r="LZ77" s="3411"/>
      <c r="MA77" s="3411"/>
      <c r="MB77" s="3411"/>
      <c r="MC77" s="3411"/>
      <c r="MD77" s="3411"/>
      <c r="ME77" s="3411"/>
      <c r="MF77" s="3411"/>
      <c r="MG77" s="3411"/>
      <c r="MH77" s="3411"/>
      <c r="MI77" s="3411"/>
      <c r="MJ77" s="3411"/>
      <c r="MK77" s="3411"/>
      <c r="ML77" s="3411"/>
      <c r="MM77" s="3411"/>
      <c r="MN77" s="3411"/>
      <c r="MO77" s="3411"/>
      <c r="MP77" s="3411"/>
      <c r="MQ77" s="3411"/>
      <c r="MR77" s="3411"/>
      <c r="MS77" s="3411"/>
      <c r="MT77" s="3411"/>
      <c r="MU77" s="3411"/>
      <c r="MV77" s="3411"/>
      <c r="MW77" s="3411"/>
      <c r="MX77" s="3411"/>
      <c r="MY77" s="3411"/>
      <c r="MZ77" s="3411"/>
      <c r="NA77" s="3411"/>
      <c r="NB77" s="3411"/>
      <c r="NC77" s="3411"/>
      <c r="ND77" s="3411"/>
      <c r="NE77" s="3411"/>
      <c r="NF77" s="3411"/>
      <c r="NG77" s="3411"/>
      <c r="NH77" s="3411"/>
      <c r="NI77" s="3411"/>
      <c r="NJ77" s="3411"/>
      <c r="NK77" s="3411"/>
      <c r="NL77" s="3411"/>
      <c r="NM77" s="3411"/>
      <c r="NN77" s="3411"/>
      <c r="NO77" s="3411"/>
      <c r="NP77" s="3411"/>
      <c r="NQ77" s="3411"/>
      <c r="NR77" s="3411"/>
      <c r="NS77" s="3411"/>
      <c r="NT77" s="3411"/>
      <c r="NU77" s="3411"/>
      <c r="NV77" s="3411"/>
      <c r="NW77" s="3411"/>
      <c r="NX77" s="3411"/>
      <c r="NY77" s="3411"/>
      <c r="NZ77" s="3411"/>
      <c r="OA77" s="3411"/>
      <c r="OB77" s="3411"/>
      <c r="OC77" s="3411"/>
      <c r="OD77" s="3411"/>
      <c r="OE77" s="3411"/>
      <c r="OF77" s="3411"/>
      <c r="OG77" s="3411"/>
      <c r="OH77" s="3411"/>
      <c r="OI77" s="3411"/>
      <c r="OJ77" s="3411"/>
      <c r="OK77" s="3411"/>
      <c r="OL77" s="3411"/>
      <c r="OM77" s="3411"/>
      <c r="ON77" s="3411"/>
      <c r="OO77" s="3411"/>
      <c r="OP77" s="3411"/>
      <c r="OQ77" s="3411"/>
      <c r="OR77" s="3411"/>
      <c r="OS77" s="3411"/>
      <c r="OT77" s="3411"/>
      <c r="OU77" s="3411"/>
      <c r="OV77" s="3411"/>
      <c r="OW77" s="3411"/>
      <c r="OX77" s="3411"/>
      <c r="OY77" s="3411"/>
      <c r="OZ77" s="3411"/>
      <c r="PA77" s="3411"/>
      <c r="PB77" s="3411"/>
      <c r="PC77" s="3411"/>
      <c r="PD77" s="3411"/>
      <c r="PE77" s="3411"/>
      <c r="PF77" s="3411"/>
      <c r="PG77" s="3411"/>
      <c r="PH77" s="3411"/>
      <c r="PI77" s="3411"/>
      <c r="PJ77" s="3411"/>
      <c r="PK77" s="3411"/>
      <c r="PL77" s="3411"/>
      <c r="PM77" s="3411"/>
      <c r="PN77" s="3411"/>
      <c r="PO77" s="3411"/>
      <c r="PP77" s="3411"/>
      <c r="PQ77" s="3411"/>
      <c r="PR77" s="3411"/>
      <c r="PS77" s="3411"/>
      <c r="PT77" s="3411"/>
      <c r="PU77" s="3411"/>
      <c r="PV77" s="3411"/>
      <c r="PW77" s="3411"/>
      <c r="PX77" s="3411"/>
      <c r="PY77" s="3411"/>
      <c r="PZ77" s="3411"/>
      <c r="QA77" s="3411"/>
      <c r="QB77" s="3411"/>
      <c r="QC77" s="3411"/>
      <c r="QD77" s="3411"/>
      <c r="QE77" s="3411"/>
      <c r="QF77" s="3411"/>
      <c r="QG77" s="3411"/>
      <c r="QH77" s="3411"/>
      <c r="QI77" s="3411"/>
      <c r="QJ77" s="3411"/>
      <c r="QK77" s="3411"/>
      <c r="QL77" s="3411"/>
      <c r="QM77" s="3411"/>
      <c r="QN77" s="3411"/>
      <c r="QO77" s="3411"/>
      <c r="QP77" s="3411"/>
      <c r="QQ77" s="3411"/>
      <c r="QR77" s="3411"/>
      <c r="QS77" s="3411"/>
      <c r="QT77" s="3411"/>
      <c r="QU77" s="3411"/>
      <c r="QV77" s="3411"/>
      <c r="QW77" s="3411"/>
      <c r="QX77" s="3411"/>
      <c r="QY77" s="3411"/>
      <c r="QZ77" s="3411"/>
      <c r="RA77" s="3411"/>
      <c r="RB77" s="3411"/>
      <c r="RC77" s="3411"/>
      <c r="RD77" s="3411"/>
      <c r="RE77" s="3411"/>
      <c r="RF77" s="3411"/>
      <c r="RG77" s="3411"/>
      <c r="RH77" s="3411"/>
      <c r="RI77" s="3411"/>
      <c r="RJ77" s="3411"/>
      <c r="RK77" s="3411"/>
      <c r="RL77" s="3411"/>
      <c r="RM77" s="3411"/>
      <c r="RN77" s="3411"/>
      <c r="RO77" s="3411"/>
      <c r="RP77" s="3411"/>
      <c r="RQ77" s="3411"/>
      <c r="RR77" s="3411"/>
      <c r="RS77" s="3411"/>
      <c r="RT77" s="3411"/>
      <c r="RU77" s="3411"/>
      <c r="RV77" s="3411"/>
      <c r="RW77" s="3411"/>
      <c r="RX77" s="3411"/>
      <c r="RY77" s="3411"/>
      <c r="RZ77" s="3411"/>
      <c r="SA77" s="3411"/>
      <c r="SB77" s="3411"/>
      <c r="SC77" s="3411"/>
      <c r="SD77" s="3411"/>
      <c r="SE77" s="3411"/>
      <c r="SF77" s="3411"/>
      <c r="SG77" s="3411"/>
      <c r="SH77" s="3411"/>
      <c r="SI77" s="3411"/>
      <c r="SJ77" s="3411"/>
      <c r="SK77" s="3411"/>
      <c r="SL77" s="3411"/>
      <c r="SM77" s="3411"/>
      <c r="SN77" s="3411"/>
      <c r="SO77" s="3411"/>
      <c r="SP77" s="3411"/>
      <c r="SQ77" s="3411"/>
      <c r="SR77" s="3411"/>
      <c r="SS77" s="3411"/>
      <c r="ST77" s="3411"/>
      <c r="SU77" s="3411"/>
      <c r="SV77" s="3411"/>
      <c r="SW77" s="3411"/>
      <c r="SX77" s="3411"/>
      <c r="SY77" s="3411"/>
      <c r="SZ77" s="3411"/>
      <c r="TA77" s="3411"/>
      <c r="TB77" s="3411"/>
      <c r="TC77" s="3411"/>
      <c r="TD77" s="3411"/>
      <c r="TE77" s="3411"/>
      <c r="TF77" s="3411"/>
      <c r="TG77" s="3411"/>
      <c r="TH77" s="3411"/>
      <c r="TI77" s="3411"/>
      <c r="TJ77" s="3411"/>
      <c r="TK77" s="3411"/>
      <c r="TL77" s="3411"/>
      <c r="TM77" s="3411"/>
      <c r="TN77" s="3411"/>
      <c r="TO77" s="3411"/>
      <c r="TP77" s="3411"/>
      <c r="TQ77" s="3411"/>
      <c r="TR77" s="3411"/>
      <c r="TS77" s="3411"/>
      <c r="TT77" s="3411"/>
      <c r="TU77" s="3411"/>
      <c r="TV77" s="3411"/>
      <c r="TW77" s="3411"/>
      <c r="TX77" s="3411"/>
      <c r="TY77" s="3411"/>
      <c r="TZ77" s="3411"/>
      <c r="UA77" s="3411"/>
      <c r="UB77" s="3411"/>
      <c r="UC77" s="3411"/>
      <c r="UD77" s="3411"/>
      <c r="UE77" s="3411"/>
      <c r="UF77" s="3411"/>
      <c r="UG77" s="3411"/>
      <c r="UH77" s="3411"/>
      <c r="UI77" s="3411"/>
      <c r="UJ77" s="3411"/>
      <c r="UK77" s="3411"/>
      <c r="UL77" s="3411"/>
      <c r="UM77" s="3411"/>
      <c r="UN77" s="3411"/>
      <c r="UO77" s="3411"/>
      <c r="UP77" s="3411"/>
      <c r="UQ77" s="3411"/>
      <c r="UR77" s="3411"/>
      <c r="US77" s="3411"/>
      <c r="UT77" s="3411"/>
      <c r="UU77" s="3411"/>
      <c r="UV77" s="3411"/>
      <c r="UW77" s="3411"/>
      <c r="UX77" s="3411"/>
      <c r="UY77" s="3411"/>
      <c r="UZ77" s="3411"/>
      <c r="VA77" s="3411"/>
      <c r="VB77" s="3411"/>
      <c r="VC77" s="3411"/>
      <c r="VD77" s="3411"/>
      <c r="VE77" s="3411"/>
      <c r="VF77" s="3411"/>
      <c r="VG77" s="3411"/>
      <c r="VH77" s="3411"/>
      <c r="VI77" s="3411"/>
      <c r="VJ77" s="3411"/>
      <c r="VK77" s="3411"/>
      <c r="VL77" s="3411"/>
      <c r="VM77" s="3411"/>
      <c r="VN77" s="3411"/>
      <c r="VO77" s="3411"/>
      <c r="VP77" s="3411"/>
      <c r="VQ77" s="3411"/>
      <c r="VR77" s="3411"/>
      <c r="VS77" s="3411"/>
      <c r="VT77" s="3411"/>
      <c r="VU77" s="3411"/>
      <c r="VV77" s="3411"/>
      <c r="VW77" s="3411"/>
      <c r="VX77" s="3411"/>
      <c r="VY77" s="3411"/>
      <c r="VZ77" s="3411"/>
      <c r="WA77" s="3411"/>
      <c r="WB77" s="3411"/>
      <c r="WC77" s="3411"/>
      <c r="WD77" s="3411"/>
      <c r="WE77" s="3411"/>
      <c r="WF77" s="3411"/>
      <c r="WG77" s="3411"/>
      <c r="WH77" s="3411"/>
      <c r="WI77" s="3411"/>
      <c r="WJ77" s="3411"/>
      <c r="WK77" s="3411"/>
      <c r="WL77" s="3411"/>
      <c r="WM77" s="3411"/>
      <c r="WN77" s="3411"/>
      <c r="WO77" s="3411"/>
      <c r="WP77" s="3411"/>
      <c r="WQ77" s="3411"/>
      <c r="WR77" s="3411"/>
      <c r="WS77" s="3411"/>
      <c r="WT77" s="3411"/>
      <c r="WU77" s="3411"/>
      <c r="WV77" s="3411"/>
      <c r="WW77" s="3411"/>
      <c r="WX77" s="3411"/>
      <c r="WY77" s="3411"/>
      <c r="WZ77" s="3411"/>
      <c r="XA77" s="3411"/>
      <c r="XB77" s="3411"/>
      <c r="XC77" s="3411"/>
      <c r="XD77" s="3411"/>
      <c r="XE77" s="3411"/>
      <c r="XF77" s="3411"/>
      <c r="XG77" s="3411"/>
      <c r="XH77" s="3411"/>
      <c r="XI77" s="3411"/>
      <c r="XJ77" s="3411"/>
      <c r="XK77" s="3411"/>
      <c r="XL77" s="3411"/>
      <c r="XM77" s="3411"/>
      <c r="XN77" s="3411"/>
      <c r="XO77" s="3411"/>
      <c r="XP77" s="3411"/>
      <c r="XQ77" s="3411"/>
      <c r="XR77" s="3411"/>
      <c r="XS77" s="3411"/>
      <c r="XT77" s="3411"/>
      <c r="XU77" s="3411"/>
      <c r="XV77" s="3411"/>
      <c r="XW77" s="3411"/>
      <c r="XX77" s="3411"/>
      <c r="XY77" s="3411"/>
      <c r="XZ77" s="3411"/>
      <c r="YA77" s="3411"/>
      <c r="YB77" s="3411"/>
      <c r="YC77" s="3411"/>
      <c r="YD77" s="3411"/>
      <c r="YE77" s="3411"/>
      <c r="YF77" s="3411"/>
      <c r="YG77" s="3411"/>
      <c r="YH77" s="3411"/>
      <c r="YI77" s="3411"/>
      <c r="YJ77" s="3411"/>
      <c r="YK77" s="3411"/>
      <c r="YL77" s="3411"/>
      <c r="YM77" s="3411"/>
      <c r="YN77" s="3411"/>
      <c r="YO77" s="3411"/>
      <c r="YP77" s="3411"/>
      <c r="YQ77" s="3411"/>
      <c r="YR77" s="3411"/>
      <c r="YS77" s="3411"/>
      <c r="YT77" s="3411"/>
      <c r="YU77" s="3411"/>
      <c r="YV77" s="3411"/>
      <c r="YW77" s="3411"/>
      <c r="YX77" s="3411"/>
      <c r="YY77" s="3411"/>
      <c r="YZ77" s="3411"/>
      <c r="ZA77" s="3411"/>
      <c r="ZB77" s="3411"/>
      <c r="ZC77" s="3411"/>
      <c r="ZD77" s="3411"/>
      <c r="ZE77" s="3411"/>
      <c r="ZF77" s="3411"/>
      <c r="ZG77" s="3411"/>
      <c r="ZH77" s="3411"/>
      <c r="ZI77" s="3411"/>
      <c r="ZJ77" s="3411"/>
      <c r="ZK77" s="3411"/>
      <c r="ZL77" s="3411"/>
      <c r="ZM77" s="3411"/>
      <c r="ZN77" s="3411"/>
      <c r="ZO77" s="3411"/>
      <c r="ZP77" s="3411"/>
      <c r="ZQ77" s="3411"/>
      <c r="ZR77" s="3411"/>
      <c r="ZS77" s="3411"/>
      <c r="ZT77" s="3411"/>
      <c r="ZU77" s="3411"/>
      <c r="ZV77" s="3411"/>
      <c r="ZW77" s="3411"/>
      <c r="ZX77" s="3411"/>
      <c r="ZY77" s="3411"/>
      <c r="ZZ77" s="3411"/>
      <c r="AAA77" s="3411"/>
      <c r="AAB77" s="3411"/>
    </row>
    <row r="78" spans="2:704" ht="21" customHeight="1">
      <c r="B78" s="3413">
        <v>73</v>
      </c>
      <c r="C78" s="3417" t="s">
        <v>6437</v>
      </c>
      <c r="D78" s="3416" t="s">
        <v>6352</v>
      </c>
      <c r="E78" s="3413" t="s">
        <v>6294</v>
      </c>
      <c r="F78" s="3413"/>
      <c r="G78" s="3413" t="s">
        <v>3903</v>
      </c>
      <c r="H78" s="3411"/>
      <c r="I78" s="3411"/>
      <c r="J78" s="3411"/>
      <c r="K78" s="3411"/>
      <c r="L78" s="3411"/>
      <c r="M78" s="3411"/>
      <c r="N78" s="3411"/>
      <c r="O78" s="3411"/>
      <c r="P78" s="3411"/>
      <c r="Q78" s="3411"/>
      <c r="R78" s="3411"/>
      <c r="S78" s="3411"/>
      <c r="T78" s="3411"/>
      <c r="U78" s="3411"/>
      <c r="V78" s="3411"/>
      <c r="W78" s="3411"/>
      <c r="X78" s="3411"/>
      <c r="Y78" s="3411"/>
      <c r="Z78" s="3411"/>
      <c r="AA78" s="3411"/>
      <c r="AB78" s="3411"/>
      <c r="AC78" s="3411"/>
      <c r="AD78" s="3411"/>
      <c r="AE78" s="3411"/>
      <c r="AF78" s="3411"/>
      <c r="AG78" s="3411"/>
      <c r="AH78" s="3411"/>
      <c r="AI78" s="3411"/>
      <c r="AJ78" s="3411"/>
      <c r="AK78" s="3411"/>
      <c r="AL78" s="3411"/>
      <c r="AM78" s="3411"/>
      <c r="AN78" s="3411"/>
      <c r="AO78" s="3411"/>
      <c r="AP78" s="3411"/>
      <c r="AQ78" s="3411"/>
      <c r="AR78" s="3411"/>
      <c r="AS78" s="3411"/>
      <c r="AT78" s="3411"/>
      <c r="AU78" s="3411"/>
      <c r="AV78" s="3411"/>
      <c r="AW78" s="3411"/>
      <c r="AX78" s="3411"/>
      <c r="AY78" s="3411"/>
      <c r="AZ78" s="3411"/>
      <c r="BA78" s="3411"/>
      <c r="BB78" s="3411"/>
      <c r="BC78" s="3411"/>
      <c r="BD78" s="3411"/>
      <c r="BE78" s="3411"/>
      <c r="BF78" s="3411"/>
      <c r="BG78" s="3411"/>
      <c r="BH78" s="3411"/>
      <c r="BI78" s="3411"/>
      <c r="BJ78" s="3411"/>
      <c r="BK78" s="3411"/>
      <c r="BL78" s="3411"/>
      <c r="BM78" s="3411"/>
      <c r="BN78" s="3411"/>
      <c r="BO78" s="3411"/>
      <c r="BP78" s="3411"/>
      <c r="BQ78" s="3411"/>
      <c r="BR78" s="3411"/>
      <c r="BS78" s="3411"/>
      <c r="BT78" s="3411"/>
      <c r="BU78" s="3411"/>
      <c r="BV78" s="3411"/>
      <c r="BW78" s="3411"/>
      <c r="BX78" s="3411"/>
      <c r="BY78" s="3411"/>
      <c r="BZ78" s="3411"/>
      <c r="CA78" s="3411"/>
      <c r="CB78" s="3411"/>
      <c r="CC78" s="3411"/>
      <c r="CD78" s="3411"/>
      <c r="CE78" s="3411"/>
      <c r="CF78" s="3411"/>
      <c r="CG78" s="3411"/>
      <c r="CH78" s="3411"/>
      <c r="CI78" s="3411"/>
      <c r="CJ78" s="3411"/>
      <c r="CK78" s="3411"/>
      <c r="CL78" s="3411"/>
      <c r="CM78" s="3411"/>
      <c r="CN78" s="3411"/>
      <c r="CO78" s="3411"/>
      <c r="CP78" s="3411"/>
      <c r="CQ78" s="3411"/>
      <c r="CR78" s="3411"/>
      <c r="CS78" s="3411"/>
      <c r="CT78" s="3411"/>
      <c r="CU78" s="3411"/>
      <c r="CV78" s="3411"/>
      <c r="CW78" s="3411"/>
      <c r="CX78" s="3411"/>
      <c r="CY78" s="3411"/>
      <c r="CZ78" s="3411"/>
      <c r="DA78" s="3411"/>
      <c r="DB78" s="3411"/>
      <c r="DC78" s="3411"/>
      <c r="DD78" s="3411"/>
      <c r="DE78" s="3411"/>
      <c r="DF78" s="3411"/>
      <c r="DG78" s="3411"/>
      <c r="DH78" s="3411"/>
      <c r="DI78" s="3411"/>
      <c r="DJ78" s="3411"/>
      <c r="DK78" s="3411"/>
      <c r="DL78" s="3411"/>
      <c r="DM78" s="3411"/>
      <c r="DN78" s="3411"/>
      <c r="DO78" s="3411"/>
      <c r="DP78" s="3411"/>
      <c r="DQ78" s="3411"/>
      <c r="DR78" s="3411"/>
      <c r="DS78" s="3411"/>
      <c r="DT78" s="3411"/>
      <c r="DU78" s="3411"/>
      <c r="DV78" s="3411"/>
      <c r="DW78" s="3411"/>
      <c r="DX78" s="3411"/>
      <c r="DY78" s="3411"/>
      <c r="DZ78" s="3411"/>
      <c r="EA78" s="3411"/>
      <c r="EB78" s="3411"/>
      <c r="EC78" s="3411"/>
      <c r="ED78" s="3411"/>
      <c r="EE78" s="3411"/>
      <c r="EF78" s="3411"/>
      <c r="EG78" s="3411"/>
      <c r="EH78" s="3411"/>
      <c r="EI78" s="3411"/>
      <c r="EJ78" s="3411"/>
      <c r="EK78" s="3411"/>
      <c r="EL78" s="3411"/>
      <c r="EM78" s="3411"/>
      <c r="EN78" s="3411"/>
      <c r="EO78" s="3411"/>
      <c r="EP78" s="3411"/>
      <c r="EQ78" s="3411"/>
      <c r="ER78" s="3411"/>
      <c r="ES78" s="3411"/>
      <c r="ET78" s="3411"/>
      <c r="EU78" s="3411"/>
      <c r="EV78" s="3411"/>
      <c r="EW78" s="3411"/>
      <c r="EX78" s="3411"/>
      <c r="EY78" s="3411"/>
      <c r="EZ78" s="3411"/>
      <c r="FA78" s="3411"/>
      <c r="FB78" s="3411"/>
      <c r="FC78" s="3411"/>
      <c r="FD78" s="3411"/>
      <c r="FE78" s="3411"/>
      <c r="FF78" s="3411"/>
      <c r="FG78" s="3411"/>
      <c r="FH78" s="3411"/>
      <c r="FI78" s="3411"/>
      <c r="FJ78" s="3411"/>
      <c r="FK78" s="3411"/>
      <c r="FL78" s="3411"/>
      <c r="FM78" s="3411"/>
      <c r="FN78" s="3411"/>
      <c r="FO78" s="3411"/>
      <c r="FP78" s="3411"/>
      <c r="FQ78" s="3411"/>
      <c r="FR78" s="3411"/>
      <c r="FS78" s="3411"/>
      <c r="FT78" s="3411"/>
      <c r="FU78" s="3411"/>
      <c r="FV78" s="3411"/>
      <c r="FW78" s="3411"/>
      <c r="FX78" s="3411"/>
      <c r="FY78" s="3411"/>
      <c r="FZ78" s="3411"/>
      <c r="GA78" s="3411"/>
      <c r="GB78" s="3411"/>
      <c r="GC78" s="3411"/>
      <c r="GD78" s="3411"/>
      <c r="GE78" s="3411"/>
      <c r="GF78" s="3411"/>
      <c r="GG78" s="3411"/>
      <c r="GH78" s="3411"/>
      <c r="GI78" s="3411"/>
      <c r="GJ78" s="3411"/>
      <c r="GK78" s="3411"/>
      <c r="GL78" s="3411"/>
      <c r="GM78" s="3411"/>
      <c r="GN78" s="3411"/>
      <c r="GO78" s="3411"/>
      <c r="GP78" s="3411"/>
      <c r="GQ78" s="3411"/>
      <c r="GR78" s="3411"/>
      <c r="GS78" s="3411"/>
      <c r="GT78" s="3411"/>
      <c r="GU78" s="3411"/>
      <c r="GV78" s="3411"/>
      <c r="GW78" s="3411"/>
      <c r="GX78" s="3411"/>
      <c r="GY78" s="3411"/>
      <c r="GZ78" s="3411"/>
      <c r="HA78" s="3411"/>
      <c r="HB78" s="3411"/>
      <c r="HC78" s="3411"/>
      <c r="HD78" s="3411"/>
      <c r="HE78" s="3411"/>
      <c r="HF78" s="3411"/>
      <c r="HG78" s="3411"/>
      <c r="HH78" s="3411"/>
      <c r="HI78" s="3411"/>
      <c r="HJ78" s="3411"/>
      <c r="HK78" s="3411"/>
      <c r="HL78" s="3411"/>
      <c r="HM78" s="3411"/>
      <c r="HN78" s="3411"/>
      <c r="HO78" s="3411"/>
      <c r="HP78" s="3411"/>
      <c r="HQ78" s="3411"/>
      <c r="HR78" s="3411"/>
      <c r="HS78" s="3411"/>
      <c r="HT78" s="3411"/>
      <c r="HU78" s="3411"/>
      <c r="HV78" s="3411"/>
      <c r="HW78" s="3411"/>
      <c r="HX78" s="3411"/>
      <c r="HY78" s="3411"/>
      <c r="HZ78" s="3411"/>
      <c r="IA78" s="3411"/>
      <c r="IB78" s="3411"/>
      <c r="IC78" s="3411"/>
      <c r="ID78" s="3411"/>
      <c r="IE78" s="3411"/>
      <c r="IF78" s="3411"/>
      <c r="IG78" s="3411"/>
      <c r="IH78" s="3411"/>
      <c r="II78" s="3411"/>
      <c r="IJ78" s="3411"/>
      <c r="IK78" s="3411"/>
      <c r="IL78" s="3411"/>
      <c r="IM78" s="3411"/>
      <c r="IN78" s="3411"/>
      <c r="IO78" s="3411"/>
      <c r="IP78" s="3411"/>
      <c r="IQ78" s="3411"/>
      <c r="IR78" s="3411"/>
      <c r="IS78" s="3411"/>
      <c r="IT78" s="3411"/>
      <c r="IU78" s="3411"/>
      <c r="IV78" s="3411"/>
      <c r="IW78" s="3411"/>
      <c r="IX78" s="3411"/>
      <c r="IY78" s="3411"/>
      <c r="IZ78" s="3411"/>
      <c r="JA78" s="3411"/>
      <c r="JB78" s="3411"/>
      <c r="JC78" s="3411"/>
      <c r="JD78" s="3411"/>
      <c r="JE78" s="3411"/>
      <c r="JF78" s="3411"/>
      <c r="JG78" s="3411"/>
      <c r="JH78" s="3411"/>
      <c r="JI78" s="3411"/>
      <c r="JJ78" s="3411"/>
      <c r="JK78" s="3411"/>
      <c r="JL78" s="3411"/>
      <c r="JM78" s="3411"/>
      <c r="JN78" s="3411"/>
      <c r="JO78" s="3411"/>
      <c r="JP78" s="3411"/>
      <c r="JQ78" s="3411"/>
      <c r="JR78" s="3411"/>
      <c r="JS78" s="3411"/>
      <c r="JT78" s="3411"/>
      <c r="JU78" s="3411"/>
      <c r="JV78" s="3411"/>
      <c r="JW78" s="3411"/>
      <c r="JX78" s="3411"/>
      <c r="JY78" s="3411"/>
      <c r="JZ78" s="3411"/>
      <c r="KA78" s="3411"/>
      <c r="KB78" s="3411"/>
      <c r="KC78" s="3411"/>
      <c r="KD78" s="3411"/>
      <c r="KE78" s="3411"/>
      <c r="KF78" s="3411"/>
      <c r="KG78" s="3411"/>
      <c r="KH78" s="3411"/>
      <c r="KI78" s="3411"/>
      <c r="KJ78" s="3411"/>
      <c r="KK78" s="3411"/>
      <c r="KL78" s="3411"/>
      <c r="KM78" s="3411"/>
      <c r="KN78" s="3411"/>
      <c r="KO78" s="3411"/>
      <c r="KP78" s="3411"/>
      <c r="KQ78" s="3411"/>
      <c r="KR78" s="3411"/>
      <c r="KS78" s="3411"/>
      <c r="KT78" s="3411"/>
      <c r="KU78" s="3411"/>
      <c r="KV78" s="3411"/>
      <c r="KW78" s="3411"/>
      <c r="KX78" s="3411"/>
      <c r="KY78" s="3411"/>
      <c r="KZ78" s="3411"/>
      <c r="LA78" s="3411"/>
      <c r="LB78" s="3411"/>
      <c r="LC78" s="3411"/>
      <c r="LD78" s="3411"/>
      <c r="LE78" s="3411"/>
      <c r="LF78" s="3411"/>
      <c r="LG78" s="3411"/>
      <c r="LH78" s="3411"/>
      <c r="LI78" s="3411"/>
      <c r="LJ78" s="3411"/>
      <c r="LK78" s="3411"/>
      <c r="LL78" s="3411"/>
      <c r="LM78" s="3411"/>
      <c r="LN78" s="3411"/>
      <c r="LO78" s="3411"/>
      <c r="LP78" s="3411"/>
      <c r="LQ78" s="3411"/>
      <c r="LR78" s="3411"/>
      <c r="LS78" s="3411"/>
      <c r="LT78" s="3411"/>
      <c r="LU78" s="3411"/>
      <c r="LV78" s="3411"/>
      <c r="LW78" s="3411"/>
      <c r="LX78" s="3411"/>
      <c r="LY78" s="3411"/>
      <c r="LZ78" s="3411"/>
      <c r="MA78" s="3411"/>
      <c r="MB78" s="3411"/>
      <c r="MC78" s="3411"/>
      <c r="MD78" s="3411"/>
      <c r="ME78" s="3411"/>
      <c r="MF78" s="3411"/>
      <c r="MG78" s="3411"/>
      <c r="MH78" s="3411"/>
      <c r="MI78" s="3411"/>
      <c r="MJ78" s="3411"/>
      <c r="MK78" s="3411"/>
      <c r="ML78" s="3411"/>
      <c r="MM78" s="3411"/>
      <c r="MN78" s="3411"/>
      <c r="MO78" s="3411"/>
      <c r="MP78" s="3411"/>
      <c r="MQ78" s="3411"/>
      <c r="MR78" s="3411"/>
      <c r="MS78" s="3411"/>
      <c r="MT78" s="3411"/>
      <c r="MU78" s="3411"/>
      <c r="MV78" s="3411"/>
      <c r="MW78" s="3411"/>
      <c r="MX78" s="3411"/>
      <c r="MY78" s="3411"/>
      <c r="MZ78" s="3411"/>
      <c r="NA78" s="3411"/>
      <c r="NB78" s="3411"/>
      <c r="NC78" s="3411"/>
      <c r="ND78" s="3411"/>
      <c r="NE78" s="3411"/>
      <c r="NF78" s="3411"/>
      <c r="NG78" s="3411"/>
      <c r="NH78" s="3411"/>
      <c r="NI78" s="3411"/>
      <c r="NJ78" s="3411"/>
      <c r="NK78" s="3411"/>
      <c r="NL78" s="3411"/>
      <c r="NM78" s="3411"/>
      <c r="NN78" s="3411"/>
      <c r="NO78" s="3411"/>
      <c r="NP78" s="3411"/>
      <c r="NQ78" s="3411"/>
      <c r="NR78" s="3411"/>
      <c r="NS78" s="3411"/>
      <c r="NT78" s="3411"/>
      <c r="NU78" s="3411"/>
      <c r="NV78" s="3411"/>
      <c r="NW78" s="3411"/>
      <c r="NX78" s="3411"/>
      <c r="NY78" s="3411"/>
      <c r="NZ78" s="3411"/>
      <c r="OA78" s="3411"/>
      <c r="OB78" s="3411"/>
      <c r="OC78" s="3411"/>
      <c r="OD78" s="3411"/>
      <c r="OE78" s="3411"/>
      <c r="OF78" s="3411"/>
      <c r="OG78" s="3411"/>
      <c r="OH78" s="3411"/>
      <c r="OI78" s="3411"/>
      <c r="OJ78" s="3411"/>
      <c r="OK78" s="3411"/>
      <c r="OL78" s="3411"/>
      <c r="OM78" s="3411"/>
      <c r="ON78" s="3411"/>
      <c r="OO78" s="3411"/>
      <c r="OP78" s="3411"/>
      <c r="OQ78" s="3411"/>
      <c r="OR78" s="3411"/>
      <c r="OS78" s="3411"/>
      <c r="OT78" s="3411"/>
      <c r="OU78" s="3411"/>
      <c r="OV78" s="3411"/>
      <c r="OW78" s="3411"/>
      <c r="OX78" s="3411"/>
      <c r="OY78" s="3411"/>
      <c r="OZ78" s="3411"/>
      <c r="PA78" s="3411"/>
      <c r="PB78" s="3411"/>
      <c r="PC78" s="3411"/>
      <c r="PD78" s="3411"/>
      <c r="PE78" s="3411"/>
      <c r="PF78" s="3411"/>
      <c r="PG78" s="3411"/>
      <c r="PH78" s="3411"/>
      <c r="PI78" s="3411"/>
      <c r="PJ78" s="3411"/>
      <c r="PK78" s="3411"/>
      <c r="PL78" s="3411"/>
      <c r="PM78" s="3411"/>
      <c r="PN78" s="3411"/>
      <c r="PO78" s="3411"/>
      <c r="PP78" s="3411"/>
      <c r="PQ78" s="3411"/>
      <c r="PR78" s="3411"/>
      <c r="PS78" s="3411"/>
      <c r="PT78" s="3411"/>
      <c r="PU78" s="3411"/>
      <c r="PV78" s="3411"/>
      <c r="PW78" s="3411"/>
      <c r="PX78" s="3411"/>
      <c r="PY78" s="3411"/>
      <c r="PZ78" s="3411"/>
      <c r="QA78" s="3411"/>
      <c r="QB78" s="3411"/>
      <c r="QC78" s="3411"/>
      <c r="QD78" s="3411"/>
      <c r="QE78" s="3411"/>
      <c r="QF78" s="3411"/>
      <c r="QG78" s="3411"/>
      <c r="QH78" s="3411"/>
      <c r="QI78" s="3411"/>
      <c r="QJ78" s="3411"/>
      <c r="QK78" s="3411"/>
      <c r="QL78" s="3411"/>
      <c r="QM78" s="3411"/>
      <c r="QN78" s="3411"/>
      <c r="QO78" s="3411"/>
      <c r="QP78" s="3411"/>
      <c r="QQ78" s="3411"/>
      <c r="QR78" s="3411"/>
      <c r="QS78" s="3411"/>
      <c r="QT78" s="3411"/>
      <c r="QU78" s="3411"/>
      <c r="QV78" s="3411"/>
      <c r="QW78" s="3411"/>
      <c r="QX78" s="3411"/>
      <c r="QY78" s="3411"/>
      <c r="QZ78" s="3411"/>
      <c r="RA78" s="3411"/>
      <c r="RB78" s="3411"/>
      <c r="RC78" s="3411"/>
      <c r="RD78" s="3411"/>
      <c r="RE78" s="3411"/>
      <c r="RF78" s="3411"/>
      <c r="RG78" s="3411"/>
      <c r="RH78" s="3411"/>
      <c r="RI78" s="3411"/>
      <c r="RJ78" s="3411"/>
      <c r="RK78" s="3411"/>
      <c r="RL78" s="3411"/>
      <c r="RM78" s="3411"/>
      <c r="RN78" s="3411"/>
      <c r="RO78" s="3411"/>
      <c r="RP78" s="3411"/>
      <c r="RQ78" s="3411"/>
      <c r="RR78" s="3411"/>
      <c r="RS78" s="3411"/>
      <c r="RT78" s="3411"/>
      <c r="RU78" s="3411"/>
      <c r="RV78" s="3411"/>
      <c r="RW78" s="3411"/>
      <c r="RX78" s="3411"/>
      <c r="RY78" s="3411"/>
      <c r="RZ78" s="3411"/>
      <c r="SA78" s="3411"/>
      <c r="SB78" s="3411"/>
      <c r="SC78" s="3411"/>
      <c r="SD78" s="3411"/>
      <c r="SE78" s="3411"/>
      <c r="SF78" s="3411"/>
      <c r="SG78" s="3411"/>
      <c r="SH78" s="3411"/>
      <c r="SI78" s="3411"/>
      <c r="SJ78" s="3411"/>
      <c r="SK78" s="3411"/>
      <c r="SL78" s="3411"/>
      <c r="SM78" s="3411"/>
      <c r="SN78" s="3411"/>
      <c r="SO78" s="3411"/>
      <c r="SP78" s="3411"/>
      <c r="SQ78" s="3411"/>
      <c r="SR78" s="3411"/>
      <c r="SS78" s="3411"/>
      <c r="ST78" s="3411"/>
      <c r="SU78" s="3411"/>
      <c r="SV78" s="3411"/>
      <c r="SW78" s="3411"/>
      <c r="SX78" s="3411"/>
      <c r="SY78" s="3411"/>
      <c r="SZ78" s="3411"/>
      <c r="TA78" s="3411"/>
      <c r="TB78" s="3411"/>
      <c r="TC78" s="3411"/>
      <c r="TD78" s="3411"/>
      <c r="TE78" s="3411"/>
      <c r="TF78" s="3411"/>
      <c r="TG78" s="3411"/>
      <c r="TH78" s="3411"/>
      <c r="TI78" s="3411"/>
      <c r="TJ78" s="3411"/>
      <c r="TK78" s="3411"/>
      <c r="TL78" s="3411"/>
      <c r="TM78" s="3411"/>
      <c r="TN78" s="3411"/>
      <c r="TO78" s="3411"/>
      <c r="TP78" s="3411"/>
      <c r="TQ78" s="3411"/>
      <c r="TR78" s="3411"/>
      <c r="TS78" s="3411"/>
      <c r="TT78" s="3411"/>
      <c r="TU78" s="3411"/>
      <c r="TV78" s="3411"/>
      <c r="TW78" s="3411"/>
      <c r="TX78" s="3411"/>
      <c r="TY78" s="3411"/>
      <c r="TZ78" s="3411"/>
      <c r="UA78" s="3411"/>
      <c r="UB78" s="3411"/>
      <c r="UC78" s="3411"/>
      <c r="UD78" s="3411"/>
      <c r="UE78" s="3411"/>
      <c r="UF78" s="3411"/>
      <c r="UG78" s="3411"/>
      <c r="UH78" s="3411"/>
      <c r="UI78" s="3411"/>
      <c r="UJ78" s="3411"/>
      <c r="UK78" s="3411"/>
      <c r="UL78" s="3411"/>
      <c r="UM78" s="3411"/>
      <c r="UN78" s="3411"/>
      <c r="UO78" s="3411"/>
      <c r="UP78" s="3411"/>
      <c r="UQ78" s="3411"/>
      <c r="UR78" s="3411"/>
      <c r="US78" s="3411"/>
      <c r="UT78" s="3411"/>
      <c r="UU78" s="3411"/>
      <c r="UV78" s="3411"/>
      <c r="UW78" s="3411"/>
      <c r="UX78" s="3411"/>
      <c r="UY78" s="3411"/>
      <c r="UZ78" s="3411"/>
      <c r="VA78" s="3411"/>
      <c r="VB78" s="3411"/>
      <c r="VC78" s="3411"/>
      <c r="VD78" s="3411"/>
      <c r="VE78" s="3411"/>
      <c r="VF78" s="3411"/>
      <c r="VG78" s="3411"/>
      <c r="VH78" s="3411"/>
      <c r="VI78" s="3411"/>
      <c r="VJ78" s="3411"/>
      <c r="VK78" s="3411"/>
      <c r="VL78" s="3411"/>
      <c r="VM78" s="3411"/>
      <c r="VN78" s="3411"/>
      <c r="VO78" s="3411"/>
      <c r="VP78" s="3411"/>
      <c r="VQ78" s="3411"/>
      <c r="VR78" s="3411"/>
      <c r="VS78" s="3411"/>
      <c r="VT78" s="3411"/>
      <c r="VU78" s="3411"/>
      <c r="VV78" s="3411"/>
      <c r="VW78" s="3411"/>
      <c r="VX78" s="3411"/>
      <c r="VY78" s="3411"/>
      <c r="VZ78" s="3411"/>
      <c r="WA78" s="3411"/>
      <c r="WB78" s="3411"/>
      <c r="WC78" s="3411"/>
      <c r="WD78" s="3411"/>
      <c r="WE78" s="3411"/>
      <c r="WF78" s="3411"/>
      <c r="WG78" s="3411"/>
      <c r="WH78" s="3411"/>
      <c r="WI78" s="3411"/>
      <c r="WJ78" s="3411"/>
      <c r="WK78" s="3411"/>
      <c r="WL78" s="3411"/>
      <c r="WM78" s="3411"/>
      <c r="WN78" s="3411"/>
      <c r="WO78" s="3411"/>
      <c r="WP78" s="3411"/>
      <c r="WQ78" s="3411"/>
      <c r="WR78" s="3411"/>
      <c r="WS78" s="3411"/>
      <c r="WT78" s="3411"/>
      <c r="WU78" s="3411"/>
      <c r="WV78" s="3411"/>
      <c r="WW78" s="3411"/>
      <c r="WX78" s="3411"/>
      <c r="WY78" s="3411"/>
      <c r="WZ78" s="3411"/>
      <c r="XA78" s="3411"/>
      <c r="XB78" s="3411"/>
      <c r="XC78" s="3411"/>
      <c r="XD78" s="3411"/>
      <c r="XE78" s="3411"/>
      <c r="XF78" s="3411"/>
      <c r="XG78" s="3411"/>
      <c r="XH78" s="3411"/>
      <c r="XI78" s="3411"/>
      <c r="XJ78" s="3411"/>
      <c r="XK78" s="3411"/>
      <c r="XL78" s="3411"/>
      <c r="XM78" s="3411"/>
      <c r="XN78" s="3411"/>
      <c r="XO78" s="3411"/>
      <c r="XP78" s="3411"/>
      <c r="XQ78" s="3411"/>
      <c r="XR78" s="3411"/>
      <c r="XS78" s="3411"/>
      <c r="XT78" s="3411"/>
      <c r="XU78" s="3411"/>
      <c r="XV78" s="3411"/>
      <c r="XW78" s="3411"/>
      <c r="XX78" s="3411"/>
      <c r="XY78" s="3411"/>
      <c r="XZ78" s="3411"/>
      <c r="YA78" s="3411"/>
      <c r="YB78" s="3411"/>
      <c r="YC78" s="3411"/>
      <c r="YD78" s="3411"/>
      <c r="YE78" s="3411"/>
      <c r="YF78" s="3411"/>
      <c r="YG78" s="3411"/>
      <c r="YH78" s="3411"/>
      <c r="YI78" s="3411"/>
      <c r="YJ78" s="3411"/>
      <c r="YK78" s="3411"/>
      <c r="YL78" s="3411"/>
      <c r="YM78" s="3411"/>
      <c r="YN78" s="3411"/>
      <c r="YO78" s="3411"/>
      <c r="YP78" s="3411"/>
      <c r="YQ78" s="3411"/>
      <c r="YR78" s="3411"/>
      <c r="YS78" s="3411"/>
      <c r="YT78" s="3411"/>
      <c r="YU78" s="3411"/>
      <c r="YV78" s="3411"/>
      <c r="YW78" s="3411"/>
      <c r="YX78" s="3411"/>
      <c r="YY78" s="3411"/>
      <c r="YZ78" s="3411"/>
      <c r="ZA78" s="3411"/>
      <c r="ZB78" s="3411"/>
      <c r="ZC78" s="3411"/>
      <c r="ZD78" s="3411"/>
      <c r="ZE78" s="3411"/>
      <c r="ZF78" s="3411"/>
      <c r="ZG78" s="3411"/>
      <c r="ZH78" s="3411"/>
      <c r="ZI78" s="3411"/>
      <c r="ZJ78" s="3411"/>
      <c r="ZK78" s="3411"/>
      <c r="ZL78" s="3411"/>
      <c r="ZM78" s="3411"/>
      <c r="ZN78" s="3411"/>
      <c r="ZO78" s="3411"/>
      <c r="ZP78" s="3411"/>
      <c r="ZQ78" s="3411"/>
      <c r="ZR78" s="3411"/>
      <c r="ZS78" s="3411"/>
      <c r="ZT78" s="3411"/>
      <c r="ZU78" s="3411"/>
      <c r="ZV78" s="3411"/>
      <c r="ZW78" s="3411"/>
      <c r="ZX78" s="3411"/>
      <c r="ZY78" s="3411"/>
      <c r="ZZ78" s="3411"/>
      <c r="AAA78" s="3411"/>
      <c r="AAB78" s="3411"/>
    </row>
    <row r="79" spans="2:704" ht="21" customHeight="1">
      <c r="B79" s="3413">
        <v>74</v>
      </c>
      <c r="C79" s="3417" t="s">
        <v>6439</v>
      </c>
      <c r="D79" s="3416" t="s">
        <v>6354</v>
      </c>
      <c r="E79" s="3413" t="s">
        <v>6294</v>
      </c>
      <c r="F79" s="3413"/>
      <c r="G79" s="3413" t="s">
        <v>3903</v>
      </c>
      <c r="H79" s="3411"/>
      <c r="I79" s="3411"/>
      <c r="J79" s="3411"/>
      <c r="K79" s="3411"/>
      <c r="L79" s="3411"/>
      <c r="M79" s="3411"/>
      <c r="N79" s="3411"/>
      <c r="O79" s="3411"/>
      <c r="P79" s="3411"/>
      <c r="Q79" s="3411"/>
      <c r="R79" s="3411"/>
      <c r="S79" s="3411"/>
      <c r="T79" s="3411"/>
      <c r="U79" s="3411"/>
      <c r="V79" s="3411"/>
      <c r="W79" s="3411"/>
      <c r="X79" s="3411"/>
      <c r="Y79" s="3411"/>
      <c r="Z79" s="3411"/>
      <c r="AA79" s="3411"/>
      <c r="AB79" s="3411"/>
      <c r="AC79" s="3411"/>
      <c r="AD79" s="3411"/>
      <c r="AE79" s="3411"/>
      <c r="AF79" s="3411"/>
      <c r="AG79" s="3411"/>
      <c r="AH79" s="3411"/>
      <c r="AI79" s="3411"/>
      <c r="AJ79" s="3411"/>
      <c r="AK79" s="3411"/>
      <c r="AL79" s="3411"/>
      <c r="AM79" s="3411"/>
      <c r="AN79" s="3411"/>
      <c r="AO79" s="3411"/>
      <c r="AP79" s="3411"/>
      <c r="AQ79" s="3411"/>
      <c r="AR79" s="3411"/>
      <c r="AS79" s="3411"/>
      <c r="AT79" s="3411"/>
      <c r="AU79" s="3411"/>
      <c r="AV79" s="3411"/>
      <c r="AW79" s="3411"/>
      <c r="AX79" s="3411"/>
      <c r="AY79" s="3411"/>
      <c r="AZ79" s="3411"/>
      <c r="BA79" s="3411"/>
      <c r="BB79" s="3411"/>
      <c r="BC79" s="3411"/>
      <c r="BD79" s="3411"/>
      <c r="BE79" s="3411"/>
      <c r="BF79" s="3411"/>
      <c r="BG79" s="3411"/>
      <c r="BH79" s="3411"/>
      <c r="BI79" s="3411"/>
      <c r="BJ79" s="3411"/>
      <c r="BK79" s="3411"/>
      <c r="BL79" s="3411"/>
      <c r="BM79" s="3411"/>
      <c r="BN79" s="3411"/>
      <c r="BO79" s="3411"/>
      <c r="BP79" s="3411"/>
      <c r="BQ79" s="3411"/>
      <c r="BR79" s="3411"/>
      <c r="BS79" s="3411"/>
      <c r="BT79" s="3411"/>
      <c r="BU79" s="3411"/>
      <c r="BV79" s="3411"/>
      <c r="BW79" s="3411"/>
      <c r="BX79" s="3411"/>
      <c r="BY79" s="3411"/>
      <c r="BZ79" s="3411"/>
      <c r="CA79" s="3411"/>
      <c r="CB79" s="3411"/>
      <c r="CC79" s="3411"/>
      <c r="CD79" s="3411"/>
      <c r="CE79" s="3411"/>
      <c r="CF79" s="3411"/>
      <c r="CG79" s="3411"/>
      <c r="CH79" s="3411"/>
      <c r="CI79" s="3411"/>
      <c r="CJ79" s="3411"/>
      <c r="CK79" s="3411"/>
      <c r="CL79" s="3411"/>
      <c r="CM79" s="3411"/>
      <c r="CN79" s="3411"/>
      <c r="CO79" s="3411"/>
      <c r="CP79" s="3411"/>
      <c r="CQ79" s="3411"/>
      <c r="CR79" s="3411"/>
      <c r="CS79" s="3411"/>
      <c r="CT79" s="3411"/>
      <c r="CU79" s="3411"/>
      <c r="CV79" s="3411"/>
      <c r="CW79" s="3411"/>
      <c r="CX79" s="3411"/>
      <c r="CY79" s="3411"/>
      <c r="CZ79" s="3411"/>
      <c r="DA79" s="3411"/>
      <c r="DB79" s="3411"/>
      <c r="DC79" s="3411"/>
      <c r="DD79" s="3411"/>
      <c r="DE79" s="3411"/>
      <c r="DF79" s="3411"/>
      <c r="DG79" s="3411"/>
      <c r="DH79" s="3411"/>
      <c r="DI79" s="3411"/>
      <c r="DJ79" s="3411"/>
      <c r="DK79" s="3411"/>
      <c r="DL79" s="3411"/>
      <c r="DM79" s="3411"/>
      <c r="DN79" s="3411"/>
      <c r="DO79" s="3411"/>
      <c r="DP79" s="3411"/>
      <c r="DQ79" s="3411"/>
      <c r="DR79" s="3411"/>
      <c r="DS79" s="3411"/>
      <c r="DT79" s="3411"/>
      <c r="DU79" s="3411"/>
      <c r="DV79" s="3411"/>
      <c r="DW79" s="3411"/>
      <c r="DX79" s="3411"/>
      <c r="DY79" s="3411"/>
      <c r="DZ79" s="3411"/>
      <c r="EA79" s="3411"/>
      <c r="EB79" s="3411"/>
      <c r="EC79" s="3411"/>
      <c r="ED79" s="3411"/>
      <c r="EE79" s="3411"/>
      <c r="EF79" s="3411"/>
      <c r="EG79" s="3411"/>
      <c r="EH79" s="3411"/>
      <c r="EI79" s="3411"/>
      <c r="EJ79" s="3411"/>
      <c r="EK79" s="3411"/>
      <c r="EL79" s="3411"/>
      <c r="EM79" s="3411"/>
      <c r="EN79" s="3411"/>
      <c r="EO79" s="3411"/>
      <c r="EP79" s="3411"/>
      <c r="EQ79" s="3411"/>
      <c r="ER79" s="3411"/>
      <c r="ES79" s="3411"/>
      <c r="ET79" s="3411"/>
      <c r="EU79" s="3411"/>
      <c r="EV79" s="3411"/>
      <c r="EW79" s="3411"/>
      <c r="EX79" s="3411"/>
      <c r="EY79" s="3411"/>
      <c r="EZ79" s="3411"/>
      <c r="FA79" s="3411"/>
      <c r="FB79" s="3411"/>
      <c r="FC79" s="3411"/>
      <c r="FD79" s="3411"/>
      <c r="FE79" s="3411"/>
      <c r="FF79" s="3411"/>
      <c r="FG79" s="3411"/>
      <c r="FH79" s="3411"/>
      <c r="FI79" s="3411"/>
      <c r="FJ79" s="3411"/>
      <c r="FK79" s="3411"/>
      <c r="FL79" s="3411"/>
      <c r="FM79" s="3411"/>
      <c r="FN79" s="3411"/>
      <c r="FO79" s="3411"/>
      <c r="FP79" s="3411"/>
      <c r="FQ79" s="3411"/>
      <c r="FR79" s="3411"/>
      <c r="FS79" s="3411"/>
      <c r="FT79" s="3411"/>
      <c r="FU79" s="3411"/>
      <c r="FV79" s="3411"/>
      <c r="FW79" s="3411"/>
      <c r="FX79" s="3411"/>
      <c r="FY79" s="3411"/>
      <c r="FZ79" s="3411"/>
      <c r="GA79" s="3411"/>
      <c r="GB79" s="3411"/>
      <c r="GC79" s="3411"/>
      <c r="GD79" s="3411"/>
      <c r="GE79" s="3411"/>
      <c r="GF79" s="3411"/>
      <c r="GG79" s="3411"/>
      <c r="GH79" s="3411"/>
      <c r="GI79" s="3411"/>
      <c r="GJ79" s="3411"/>
      <c r="GK79" s="3411"/>
      <c r="GL79" s="3411"/>
      <c r="GM79" s="3411"/>
      <c r="GN79" s="3411"/>
      <c r="GO79" s="3411"/>
      <c r="GP79" s="3411"/>
      <c r="GQ79" s="3411"/>
      <c r="GR79" s="3411"/>
      <c r="GS79" s="3411"/>
      <c r="GT79" s="3411"/>
      <c r="GU79" s="3411"/>
      <c r="GV79" s="3411"/>
      <c r="GW79" s="3411"/>
      <c r="GX79" s="3411"/>
      <c r="GY79" s="3411"/>
      <c r="GZ79" s="3411"/>
      <c r="HA79" s="3411"/>
      <c r="HB79" s="3411"/>
      <c r="HC79" s="3411"/>
      <c r="HD79" s="3411"/>
      <c r="HE79" s="3411"/>
      <c r="HF79" s="3411"/>
      <c r="HG79" s="3411"/>
      <c r="HH79" s="3411"/>
      <c r="HI79" s="3411"/>
      <c r="HJ79" s="3411"/>
      <c r="HK79" s="3411"/>
      <c r="HL79" s="3411"/>
      <c r="HM79" s="3411"/>
      <c r="HN79" s="3411"/>
      <c r="HO79" s="3411"/>
      <c r="HP79" s="3411"/>
      <c r="HQ79" s="3411"/>
      <c r="HR79" s="3411"/>
      <c r="HS79" s="3411"/>
      <c r="HT79" s="3411"/>
      <c r="HU79" s="3411"/>
      <c r="HV79" s="3411"/>
      <c r="HW79" s="3411"/>
      <c r="HX79" s="3411"/>
      <c r="HY79" s="3411"/>
      <c r="HZ79" s="3411"/>
      <c r="IA79" s="3411"/>
      <c r="IB79" s="3411"/>
      <c r="IC79" s="3411"/>
      <c r="ID79" s="3411"/>
      <c r="IE79" s="3411"/>
      <c r="IF79" s="3411"/>
      <c r="IG79" s="3411"/>
      <c r="IH79" s="3411"/>
      <c r="II79" s="3411"/>
      <c r="IJ79" s="3411"/>
      <c r="IK79" s="3411"/>
      <c r="IL79" s="3411"/>
      <c r="IM79" s="3411"/>
      <c r="IN79" s="3411"/>
      <c r="IO79" s="3411"/>
      <c r="IP79" s="3411"/>
      <c r="IQ79" s="3411"/>
      <c r="IR79" s="3411"/>
      <c r="IS79" s="3411"/>
      <c r="IT79" s="3411"/>
      <c r="IU79" s="3411"/>
      <c r="IV79" s="3411"/>
      <c r="IW79" s="3411"/>
      <c r="IX79" s="3411"/>
      <c r="IY79" s="3411"/>
      <c r="IZ79" s="3411"/>
      <c r="JA79" s="3411"/>
      <c r="JB79" s="3411"/>
      <c r="JC79" s="3411"/>
      <c r="JD79" s="3411"/>
      <c r="JE79" s="3411"/>
      <c r="JF79" s="3411"/>
      <c r="JG79" s="3411"/>
      <c r="JH79" s="3411"/>
      <c r="JI79" s="3411"/>
      <c r="JJ79" s="3411"/>
      <c r="JK79" s="3411"/>
      <c r="JL79" s="3411"/>
      <c r="JM79" s="3411"/>
      <c r="JN79" s="3411"/>
      <c r="JO79" s="3411"/>
      <c r="JP79" s="3411"/>
      <c r="JQ79" s="3411"/>
      <c r="JR79" s="3411"/>
      <c r="JS79" s="3411"/>
      <c r="JT79" s="3411"/>
      <c r="JU79" s="3411"/>
      <c r="JV79" s="3411"/>
      <c r="JW79" s="3411"/>
      <c r="JX79" s="3411"/>
      <c r="JY79" s="3411"/>
      <c r="JZ79" s="3411"/>
      <c r="KA79" s="3411"/>
      <c r="KB79" s="3411"/>
      <c r="KC79" s="3411"/>
      <c r="KD79" s="3411"/>
      <c r="KE79" s="3411"/>
      <c r="KF79" s="3411"/>
      <c r="KG79" s="3411"/>
      <c r="KH79" s="3411"/>
      <c r="KI79" s="3411"/>
      <c r="KJ79" s="3411"/>
      <c r="KK79" s="3411"/>
      <c r="KL79" s="3411"/>
      <c r="KM79" s="3411"/>
      <c r="KN79" s="3411"/>
      <c r="KO79" s="3411"/>
      <c r="KP79" s="3411"/>
      <c r="KQ79" s="3411"/>
      <c r="KR79" s="3411"/>
      <c r="KS79" s="3411"/>
      <c r="KT79" s="3411"/>
      <c r="KU79" s="3411"/>
      <c r="KV79" s="3411"/>
      <c r="KW79" s="3411"/>
      <c r="KX79" s="3411"/>
      <c r="KY79" s="3411"/>
      <c r="KZ79" s="3411"/>
      <c r="LA79" s="3411"/>
      <c r="LB79" s="3411"/>
      <c r="LC79" s="3411"/>
      <c r="LD79" s="3411"/>
      <c r="LE79" s="3411"/>
      <c r="LF79" s="3411"/>
      <c r="LG79" s="3411"/>
      <c r="LH79" s="3411"/>
      <c r="LI79" s="3411"/>
      <c r="LJ79" s="3411"/>
      <c r="LK79" s="3411"/>
      <c r="LL79" s="3411"/>
      <c r="LM79" s="3411"/>
      <c r="LN79" s="3411"/>
      <c r="LO79" s="3411"/>
      <c r="LP79" s="3411"/>
      <c r="LQ79" s="3411"/>
      <c r="LR79" s="3411"/>
      <c r="LS79" s="3411"/>
      <c r="LT79" s="3411"/>
      <c r="LU79" s="3411"/>
      <c r="LV79" s="3411"/>
      <c r="LW79" s="3411"/>
      <c r="LX79" s="3411"/>
      <c r="LY79" s="3411"/>
      <c r="LZ79" s="3411"/>
      <c r="MA79" s="3411"/>
      <c r="MB79" s="3411"/>
      <c r="MC79" s="3411"/>
      <c r="MD79" s="3411"/>
      <c r="ME79" s="3411"/>
      <c r="MF79" s="3411"/>
      <c r="MG79" s="3411"/>
      <c r="MH79" s="3411"/>
      <c r="MI79" s="3411"/>
      <c r="MJ79" s="3411"/>
      <c r="MK79" s="3411"/>
      <c r="ML79" s="3411"/>
      <c r="MM79" s="3411"/>
      <c r="MN79" s="3411"/>
      <c r="MO79" s="3411"/>
      <c r="MP79" s="3411"/>
      <c r="MQ79" s="3411"/>
      <c r="MR79" s="3411"/>
      <c r="MS79" s="3411"/>
      <c r="MT79" s="3411"/>
      <c r="MU79" s="3411"/>
      <c r="MV79" s="3411"/>
      <c r="MW79" s="3411"/>
      <c r="MX79" s="3411"/>
      <c r="MY79" s="3411"/>
      <c r="MZ79" s="3411"/>
      <c r="NA79" s="3411"/>
      <c r="NB79" s="3411"/>
      <c r="NC79" s="3411"/>
      <c r="ND79" s="3411"/>
      <c r="NE79" s="3411"/>
      <c r="NF79" s="3411"/>
      <c r="NG79" s="3411"/>
      <c r="NH79" s="3411"/>
      <c r="NI79" s="3411"/>
      <c r="NJ79" s="3411"/>
      <c r="NK79" s="3411"/>
      <c r="NL79" s="3411"/>
      <c r="NM79" s="3411"/>
      <c r="NN79" s="3411"/>
      <c r="NO79" s="3411"/>
      <c r="NP79" s="3411"/>
      <c r="NQ79" s="3411"/>
      <c r="NR79" s="3411"/>
      <c r="NS79" s="3411"/>
      <c r="NT79" s="3411"/>
      <c r="NU79" s="3411"/>
      <c r="NV79" s="3411"/>
      <c r="NW79" s="3411"/>
      <c r="NX79" s="3411"/>
      <c r="NY79" s="3411"/>
      <c r="NZ79" s="3411"/>
      <c r="OA79" s="3411"/>
      <c r="OB79" s="3411"/>
      <c r="OC79" s="3411"/>
      <c r="OD79" s="3411"/>
      <c r="OE79" s="3411"/>
      <c r="OF79" s="3411"/>
      <c r="OG79" s="3411"/>
      <c r="OH79" s="3411"/>
      <c r="OI79" s="3411"/>
      <c r="OJ79" s="3411"/>
      <c r="OK79" s="3411"/>
      <c r="OL79" s="3411"/>
      <c r="OM79" s="3411"/>
      <c r="ON79" s="3411"/>
      <c r="OO79" s="3411"/>
      <c r="OP79" s="3411"/>
      <c r="OQ79" s="3411"/>
      <c r="OR79" s="3411"/>
      <c r="OS79" s="3411"/>
      <c r="OT79" s="3411"/>
      <c r="OU79" s="3411"/>
      <c r="OV79" s="3411"/>
      <c r="OW79" s="3411"/>
      <c r="OX79" s="3411"/>
      <c r="OY79" s="3411"/>
      <c r="OZ79" s="3411"/>
      <c r="PA79" s="3411"/>
      <c r="PB79" s="3411"/>
      <c r="PC79" s="3411"/>
      <c r="PD79" s="3411"/>
      <c r="PE79" s="3411"/>
      <c r="PF79" s="3411"/>
      <c r="PG79" s="3411"/>
      <c r="PH79" s="3411"/>
      <c r="PI79" s="3411"/>
      <c r="PJ79" s="3411"/>
      <c r="PK79" s="3411"/>
      <c r="PL79" s="3411"/>
      <c r="PM79" s="3411"/>
      <c r="PN79" s="3411"/>
      <c r="PO79" s="3411"/>
      <c r="PP79" s="3411"/>
      <c r="PQ79" s="3411"/>
      <c r="PR79" s="3411"/>
      <c r="PS79" s="3411"/>
      <c r="PT79" s="3411"/>
      <c r="PU79" s="3411"/>
      <c r="PV79" s="3411"/>
      <c r="PW79" s="3411"/>
      <c r="PX79" s="3411"/>
      <c r="PY79" s="3411"/>
      <c r="PZ79" s="3411"/>
      <c r="QA79" s="3411"/>
      <c r="QB79" s="3411"/>
      <c r="QC79" s="3411"/>
      <c r="QD79" s="3411"/>
      <c r="QE79" s="3411"/>
      <c r="QF79" s="3411"/>
      <c r="QG79" s="3411"/>
      <c r="QH79" s="3411"/>
      <c r="QI79" s="3411"/>
      <c r="QJ79" s="3411"/>
      <c r="QK79" s="3411"/>
      <c r="QL79" s="3411"/>
      <c r="QM79" s="3411"/>
      <c r="QN79" s="3411"/>
      <c r="QO79" s="3411"/>
      <c r="QP79" s="3411"/>
      <c r="QQ79" s="3411"/>
      <c r="QR79" s="3411"/>
      <c r="QS79" s="3411"/>
      <c r="QT79" s="3411"/>
      <c r="QU79" s="3411"/>
      <c r="QV79" s="3411"/>
      <c r="QW79" s="3411"/>
      <c r="QX79" s="3411"/>
      <c r="QY79" s="3411"/>
      <c r="QZ79" s="3411"/>
      <c r="RA79" s="3411"/>
      <c r="RB79" s="3411"/>
      <c r="RC79" s="3411"/>
      <c r="RD79" s="3411"/>
      <c r="RE79" s="3411"/>
      <c r="RF79" s="3411"/>
      <c r="RG79" s="3411"/>
      <c r="RH79" s="3411"/>
      <c r="RI79" s="3411"/>
      <c r="RJ79" s="3411"/>
      <c r="RK79" s="3411"/>
      <c r="RL79" s="3411"/>
      <c r="RM79" s="3411"/>
      <c r="RN79" s="3411"/>
      <c r="RO79" s="3411"/>
      <c r="RP79" s="3411"/>
      <c r="RQ79" s="3411"/>
      <c r="RR79" s="3411"/>
      <c r="RS79" s="3411"/>
      <c r="RT79" s="3411"/>
      <c r="RU79" s="3411"/>
      <c r="RV79" s="3411"/>
      <c r="RW79" s="3411"/>
      <c r="RX79" s="3411"/>
      <c r="RY79" s="3411"/>
      <c r="RZ79" s="3411"/>
      <c r="SA79" s="3411"/>
      <c r="SB79" s="3411"/>
      <c r="SC79" s="3411"/>
      <c r="SD79" s="3411"/>
      <c r="SE79" s="3411"/>
      <c r="SF79" s="3411"/>
      <c r="SG79" s="3411"/>
      <c r="SH79" s="3411"/>
      <c r="SI79" s="3411"/>
      <c r="SJ79" s="3411"/>
      <c r="SK79" s="3411"/>
      <c r="SL79" s="3411"/>
      <c r="SM79" s="3411"/>
      <c r="SN79" s="3411"/>
      <c r="SO79" s="3411"/>
      <c r="SP79" s="3411"/>
      <c r="SQ79" s="3411"/>
      <c r="SR79" s="3411"/>
      <c r="SS79" s="3411"/>
      <c r="ST79" s="3411"/>
      <c r="SU79" s="3411"/>
      <c r="SV79" s="3411"/>
      <c r="SW79" s="3411"/>
      <c r="SX79" s="3411"/>
      <c r="SY79" s="3411"/>
      <c r="SZ79" s="3411"/>
      <c r="TA79" s="3411"/>
      <c r="TB79" s="3411"/>
      <c r="TC79" s="3411"/>
      <c r="TD79" s="3411"/>
      <c r="TE79" s="3411"/>
      <c r="TF79" s="3411"/>
      <c r="TG79" s="3411"/>
      <c r="TH79" s="3411"/>
      <c r="TI79" s="3411"/>
      <c r="TJ79" s="3411"/>
      <c r="TK79" s="3411"/>
      <c r="TL79" s="3411"/>
      <c r="TM79" s="3411"/>
      <c r="TN79" s="3411"/>
      <c r="TO79" s="3411"/>
      <c r="TP79" s="3411"/>
      <c r="TQ79" s="3411"/>
      <c r="TR79" s="3411"/>
      <c r="TS79" s="3411"/>
      <c r="TT79" s="3411"/>
      <c r="TU79" s="3411"/>
      <c r="TV79" s="3411"/>
      <c r="TW79" s="3411"/>
      <c r="TX79" s="3411"/>
      <c r="TY79" s="3411"/>
      <c r="TZ79" s="3411"/>
      <c r="UA79" s="3411"/>
      <c r="UB79" s="3411"/>
      <c r="UC79" s="3411"/>
      <c r="UD79" s="3411"/>
      <c r="UE79" s="3411"/>
      <c r="UF79" s="3411"/>
      <c r="UG79" s="3411"/>
      <c r="UH79" s="3411"/>
      <c r="UI79" s="3411"/>
      <c r="UJ79" s="3411"/>
      <c r="UK79" s="3411"/>
      <c r="UL79" s="3411"/>
      <c r="UM79" s="3411"/>
      <c r="UN79" s="3411"/>
      <c r="UO79" s="3411"/>
      <c r="UP79" s="3411"/>
      <c r="UQ79" s="3411"/>
      <c r="UR79" s="3411"/>
      <c r="US79" s="3411"/>
      <c r="UT79" s="3411"/>
      <c r="UU79" s="3411"/>
      <c r="UV79" s="3411"/>
      <c r="UW79" s="3411"/>
      <c r="UX79" s="3411"/>
      <c r="UY79" s="3411"/>
      <c r="UZ79" s="3411"/>
      <c r="VA79" s="3411"/>
      <c r="VB79" s="3411"/>
      <c r="VC79" s="3411"/>
      <c r="VD79" s="3411"/>
      <c r="VE79" s="3411"/>
      <c r="VF79" s="3411"/>
      <c r="VG79" s="3411"/>
      <c r="VH79" s="3411"/>
      <c r="VI79" s="3411"/>
      <c r="VJ79" s="3411"/>
      <c r="VK79" s="3411"/>
      <c r="VL79" s="3411"/>
      <c r="VM79" s="3411"/>
      <c r="VN79" s="3411"/>
      <c r="VO79" s="3411"/>
      <c r="VP79" s="3411"/>
      <c r="VQ79" s="3411"/>
      <c r="VR79" s="3411"/>
      <c r="VS79" s="3411"/>
      <c r="VT79" s="3411"/>
      <c r="VU79" s="3411"/>
      <c r="VV79" s="3411"/>
      <c r="VW79" s="3411"/>
      <c r="VX79" s="3411"/>
      <c r="VY79" s="3411"/>
      <c r="VZ79" s="3411"/>
      <c r="WA79" s="3411"/>
      <c r="WB79" s="3411"/>
      <c r="WC79" s="3411"/>
      <c r="WD79" s="3411"/>
      <c r="WE79" s="3411"/>
      <c r="WF79" s="3411"/>
      <c r="WG79" s="3411"/>
      <c r="WH79" s="3411"/>
      <c r="WI79" s="3411"/>
      <c r="WJ79" s="3411"/>
      <c r="WK79" s="3411"/>
      <c r="WL79" s="3411"/>
      <c r="WM79" s="3411"/>
      <c r="WN79" s="3411"/>
      <c r="WO79" s="3411"/>
      <c r="WP79" s="3411"/>
      <c r="WQ79" s="3411"/>
      <c r="WR79" s="3411"/>
      <c r="WS79" s="3411"/>
      <c r="WT79" s="3411"/>
      <c r="WU79" s="3411"/>
      <c r="WV79" s="3411"/>
      <c r="WW79" s="3411"/>
      <c r="WX79" s="3411"/>
      <c r="WY79" s="3411"/>
      <c r="WZ79" s="3411"/>
      <c r="XA79" s="3411"/>
      <c r="XB79" s="3411"/>
      <c r="XC79" s="3411"/>
      <c r="XD79" s="3411"/>
      <c r="XE79" s="3411"/>
      <c r="XF79" s="3411"/>
      <c r="XG79" s="3411"/>
      <c r="XH79" s="3411"/>
      <c r="XI79" s="3411"/>
      <c r="XJ79" s="3411"/>
      <c r="XK79" s="3411"/>
      <c r="XL79" s="3411"/>
      <c r="XM79" s="3411"/>
      <c r="XN79" s="3411"/>
      <c r="XO79" s="3411"/>
      <c r="XP79" s="3411"/>
      <c r="XQ79" s="3411"/>
      <c r="XR79" s="3411"/>
      <c r="XS79" s="3411"/>
      <c r="XT79" s="3411"/>
      <c r="XU79" s="3411"/>
      <c r="XV79" s="3411"/>
      <c r="XW79" s="3411"/>
      <c r="XX79" s="3411"/>
      <c r="XY79" s="3411"/>
      <c r="XZ79" s="3411"/>
      <c r="YA79" s="3411"/>
      <c r="YB79" s="3411"/>
      <c r="YC79" s="3411"/>
      <c r="YD79" s="3411"/>
      <c r="YE79" s="3411"/>
      <c r="YF79" s="3411"/>
      <c r="YG79" s="3411"/>
      <c r="YH79" s="3411"/>
      <c r="YI79" s="3411"/>
      <c r="YJ79" s="3411"/>
      <c r="YK79" s="3411"/>
      <c r="YL79" s="3411"/>
      <c r="YM79" s="3411"/>
      <c r="YN79" s="3411"/>
      <c r="YO79" s="3411"/>
      <c r="YP79" s="3411"/>
      <c r="YQ79" s="3411"/>
      <c r="YR79" s="3411"/>
      <c r="YS79" s="3411"/>
      <c r="YT79" s="3411"/>
      <c r="YU79" s="3411"/>
      <c r="YV79" s="3411"/>
      <c r="YW79" s="3411"/>
      <c r="YX79" s="3411"/>
      <c r="YY79" s="3411"/>
      <c r="YZ79" s="3411"/>
      <c r="ZA79" s="3411"/>
      <c r="ZB79" s="3411"/>
      <c r="ZC79" s="3411"/>
      <c r="ZD79" s="3411"/>
      <c r="ZE79" s="3411"/>
      <c r="ZF79" s="3411"/>
      <c r="ZG79" s="3411"/>
      <c r="ZH79" s="3411"/>
      <c r="ZI79" s="3411"/>
      <c r="ZJ79" s="3411"/>
      <c r="ZK79" s="3411"/>
      <c r="ZL79" s="3411"/>
      <c r="ZM79" s="3411"/>
      <c r="ZN79" s="3411"/>
      <c r="ZO79" s="3411"/>
      <c r="ZP79" s="3411"/>
      <c r="ZQ79" s="3411"/>
      <c r="ZR79" s="3411"/>
      <c r="ZS79" s="3411"/>
      <c r="ZT79" s="3411"/>
      <c r="ZU79" s="3411"/>
      <c r="ZV79" s="3411"/>
      <c r="ZW79" s="3411"/>
      <c r="ZX79" s="3411"/>
      <c r="ZY79" s="3411"/>
      <c r="ZZ79" s="3411"/>
      <c r="AAA79" s="3411"/>
      <c r="AAB79" s="3411"/>
    </row>
    <row r="80" spans="2:704" ht="21" customHeight="1">
      <c r="B80" s="3413">
        <v>75</v>
      </c>
      <c r="C80" s="3417" t="s">
        <v>6441</v>
      </c>
      <c r="D80" s="3416" t="s">
        <v>6356</v>
      </c>
      <c r="E80" s="3413" t="s">
        <v>6294</v>
      </c>
      <c r="F80" s="3413"/>
      <c r="G80" s="3413" t="s">
        <v>3903</v>
      </c>
      <c r="H80" s="3411"/>
      <c r="I80" s="3411"/>
      <c r="J80" s="3411"/>
      <c r="K80" s="3411"/>
      <c r="L80" s="3411"/>
      <c r="M80" s="3411"/>
      <c r="N80" s="3411"/>
      <c r="O80" s="3411"/>
      <c r="P80" s="3411"/>
      <c r="Q80" s="3411"/>
      <c r="R80" s="3411"/>
      <c r="S80" s="3411"/>
      <c r="T80" s="3411"/>
      <c r="U80" s="3411"/>
      <c r="V80" s="3411"/>
      <c r="W80" s="3411"/>
      <c r="X80" s="3411"/>
      <c r="Y80" s="3411"/>
      <c r="Z80" s="3411"/>
      <c r="AA80" s="3411"/>
      <c r="AB80" s="3411"/>
      <c r="AC80" s="3411"/>
      <c r="AD80" s="3411"/>
      <c r="AE80" s="3411"/>
      <c r="AF80" s="3411"/>
      <c r="AG80" s="3411"/>
      <c r="AH80" s="3411"/>
      <c r="AI80" s="3411"/>
      <c r="AJ80" s="3411"/>
      <c r="AK80" s="3411"/>
      <c r="AL80" s="3411"/>
      <c r="AM80" s="3411"/>
      <c r="AN80" s="3411"/>
      <c r="AO80" s="3411"/>
      <c r="AP80" s="3411"/>
      <c r="AQ80" s="3411"/>
      <c r="AR80" s="3411"/>
      <c r="AS80" s="3411"/>
      <c r="AT80" s="3411"/>
      <c r="AU80" s="3411"/>
      <c r="AV80" s="3411"/>
      <c r="AW80" s="3411"/>
      <c r="AX80" s="3411"/>
      <c r="AY80" s="3411"/>
      <c r="AZ80" s="3411"/>
      <c r="BA80" s="3411"/>
      <c r="BB80" s="3411"/>
      <c r="BC80" s="3411"/>
      <c r="BD80" s="3411"/>
      <c r="BE80" s="3411"/>
      <c r="BF80" s="3411"/>
      <c r="BG80" s="3411"/>
      <c r="BH80" s="3411"/>
      <c r="BI80" s="3411"/>
      <c r="BJ80" s="3411"/>
      <c r="BK80" s="3411"/>
      <c r="BL80" s="3411"/>
      <c r="BM80" s="3411"/>
      <c r="BN80" s="3411"/>
      <c r="BO80" s="3411"/>
      <c r="BP80" s="3411"/>
      <c r="BQ80" s="3411"/>
      <c r="BR80" s="3411"/>
      <c r="BS80" s="3411"/>
      <c r="BT80" s="3411"/>
      <c r="BU80" s="3411"/>
      <c r="BV80" s="3411"/>
      <c r="BW80" s="3411"/>
      <c r="BX80" s="3411"/>
      <c r="BY80" s="3411"/>
      <c r="BZ80" s="3411"/>
      <c r="CA80" s="3411"/>
      <c r="CB80" s="3411"/>
      <c r="CC80" s="3411"/>
      <c r="CD80" s="3411"/>
      <c r="CE80" s="3411"/>
      <c r="CF80" s="3411"/>
      <c r="CG80" s="3411"/>
      <c r="CH80" s="3411"/>
      <c r="CI80" s="3411"/>
      <c r="CJ80" s="3411"/>
      <c r="CK80" s="3411"/>
      <c r="CL80" s="3411"/>
      <c r="CM80" s="3411"/>
      <c r="CN80" s="3411"/>
      <c r="CO80" s="3411"/>
      <c r="CP80" s="3411"/>
      <c r="CQ80" s="3411"/>
      <c r="CR80" s="3411"/>
      <c r="CS80" s="3411"/>
      <c r="CT80" s="3411"/>
      <c r="CU80" s="3411"/>
      <c r="CV80" s="3411"/>
      <c r="CW80" s="3411"/>
      <c r="CX80" s="3411"/>
      <c r="CY80" s="3411"/>
      <c r="CZ80" s="3411"/>
      <c r="DA80" s="3411"/>
      <c r="DB80" s="3411"/>
      <c r="DC80" s="3411"/>
      <c r="DD80" s="3411"/>
      <c r="DE80" s="3411"/>
      <c r="DF80" s="3411"/>
      <c r="DG80" s="3411"/>
      <c r="DH80" s="3411"/>
      <c r="DI80" s="3411"/>
      <c r="DJ80" s="3411"/>
      <c r="DK80" s="3411"/>
      <c r="DL80" s="3411"/>
      <c r="DM80" s="3411"/>
      <c r="DN80" s="3411"/>
      <c r="DO80" s="3411"/>
      <c r="DP80" s="3411"/>
      <c r="DQ80" s="3411"/>
      <c r="DR80" s="3411"/>
      <c r="DS80" s="3411"/>
      <c r="DT80" s="3411"/>
      <c r="DU80" s="3411"/>
      <c r="DV80" s="3411"/>
      <c r="DW80" s="3411"/>
      <c r="DX80" s="3411"/>
      <c r="DY80" s="3411"/>
      <c r="DZ80" s="3411"/>
      <c r="EA80" s="3411"/>
      <c r="EB80" s="3411"/>
      <c r="EC80" s="3411"/>
      <c r="ED80" s="3411"/>
      <c r="EE80" s="3411"/>
      <c r="EF80" s="3411"/>
      <c r="EG80" s="3411"/>
      <c r="EH80" s="3411"/>
      <c r="EI80" s="3411"/>
      <c r="EJ80" s="3411"/>
      <c r="EK80" s="3411"/>
      <c r="EL80" s="3411"/>
      <c r="EM80" s="3411"/>
      <c r="EN80" s="3411"/>
      <c r="EO80" s="3411"/>
      <c r="EP80" s="3411"/>
      <c r="EQ80" s="3411"/>
      <c r="ER80" s="3411"/>
      <c r="ES80" s="3411"/>
      <c r="ET80" s="3411"/>
      <c r="EU80" s="3411"/>
      <c r="EV80" s="3411"/>
      <c r="EW80" s="3411"/>
      <c r="EX80" s="3411"/>
      <c r="EY80" s="3411"/>
      <c r="EZ80" s="3411"/>
      <c r="FA80" s="3411"/>
      <c r="FB80" s="3411"/>
      <c r="FC80" s="3411"/>
      <c r="FD80" s="3411"/>
      <c r="FE80" s="3411"/>
      <c r="FF80" s="3411"/>
      <c r="FG80" s="3411"/>
      <c r="FH80" s="3411"/>
      <c r="FI80" s="3411"/>
      <c r="FJ80" s="3411"/>
      <c r="FK80" s="3411"/>
      <c r="FL80" s="3411"/>
      <c r="FM80" s="3411"/>
      <c r="FN80" s="3411"/>
      <c r="FO80" s="3411"/>
      <c r="FP80" s="3411"/>
      <c r="FQ80" s="3411"/>
      <c r="FR80" s="3411"/>
      <c r="FS80" s="3411"/>
      <c r="FT80" s="3411"/>
      <c r="FU80" s="3411"/>
      <c r="FV80" s="3411"/>
      <c r="FW80" s="3411"/>
      <c r="FX80" s="3411"/>
      <c r="FY80" s="3411"/>
      <c r="FZ80" s="3411"/>
      <c r="GA80" s="3411"/>
      <c r="GB80" s="3411"/>
      <c r="GC80" s="3411"/>
      <c r="GD80" s="3411"/>
      <c r="GE80" s="3411"/>
      <c r="GF80" s="3411"/>
      <c r="GG80" s="3411"/>
      <c r="GH80" s="3411"/>
      <c r="GI80" s="3411"/>
      <c r="GJ80" s="3411"/>
      <c r="GK80" s="3411"/>
      <c r="GL80" s="3411"/>
      <c r="GM80" s="3411"/>
      <c r="GN80" s="3411"/>
      <c r="GO80" s="3411"/>
      <c r="GP80" s="3411"/>
      <c r="GQ80" s="3411"/>
      <c r="GR80" s="3411"/>
      <c r="GS80" s="3411"/>
      <c r="GT80" s="3411"/>
      <c r="GU80" s="3411"/>
      <c r="GV80" s="3411"/>
      <c r="GW80" s="3411"/>
      <c r="GX80" s="3411"/>
      <c r="GY80" s="3411"/>
      <c r="GZ80" s="3411"/>
      <c r="HA80" s="3411"/>
      <c r="HB80" s="3411"/>
      <c r="HC80" s="3411"/>
      <c r="HD80" s="3411"/>
      <c r="HE80" s="3411"/>
      <c r="HF80" s="3411"/>
      <c r="HG80" s="3411"/>
      <c r="HH80" s="3411"/>
      <c r="HI80" s="3411"/>
      <c r="HJ80" s="3411"/>
      <c r="HK80" s="3411"/>
      <c r="HL80" s="3411"/>
      <c r="HM80" s="3411"/>
      <c r="HN80" s="3411"/>
      <c r="HO80" s="3411"/>
      <c r="HP80" s="3411"/>
      <c r="HQ80" s="3411"/>
      <c r="HR80" s="3411"/>
      <c r="HS80" s="3411"/>
      <c r="HT80" s="3411"/>
      <c r="HU80" s="3411"/>
      <c r="HV80" s="3411"/>
      <c r="HW80" s="3411"/>
      <c r="HX80" s="3411"/>
      <c r="HY80" s="3411"/>
      <c r="HZ80" s="3411"/>
      <c r="IA80" s="3411"/>
      <c r="IB80" s="3411"/>
      <c r="IC80" s="3411"/>
      <c r="ID80" s="3411"/>
      <c r="IE80" s="3411"/>
      <c r="IF80" s="3411"/>
      <c r="IG80" s="3411"/>
      <c r="IH80" s="3411"/>
      <c r="II80" s="3411"/>
      <c r="IJ80" s="3411"/>
      <c r="IK80" s="3411"/>
      <c r="IL80" s="3411"/>
      <c r="IM80" s="3411"/>
      <c r="IN80" s="3411"/>
      <c r="IO80" s="3411"/>
      <c r="IP80" s="3411"/>
      <c r="IQ80" s="3411"/>
      <c r="IR80" s="3411"/>
      <c r="IS80" s="3411"/>
      <c r="IT80" s="3411"/>
      <c r="IU80" s="3411"/>
      <c r="IV80" s="3411"/>
      <c r="IW80" s="3411"/>
      <c r="IX80" s="3411"/>
      <c r="IY80" s="3411"/>
      <c r="IZ80" s="3411"/>
      <c r="JA80" s="3411"/>
      <c r="JB80" s="3411"/>
      <c r="JC80" s="3411"/>
      <c r="JD80" s="3411"/>
      <c r="JE80" s="3411"/>
      <c r="JF80" s="3411"/>
      <c r="JG80" s="3411"/>
      <c r="JH80" s="3411"/>
      <c r="JI80" s="3411"/>
      <c r="JJ80" s="3411"/>
      <c r="JK80" s="3411"/>
      <c r="JL80" s="3411"/>
      <c r="JM80" s="3411"/>
      <c r="JN80" s="3411"/>
      <c r="JO80" s="3411"/>
      <c r="JP80" s="3411"/>
      <c r="JQ80" s="3411"/>
      <c r="JR80" s="3411"/>
      <c r="JS80" s="3411"/>
      <c r="JT80" s="3411"/>
      <c r="JU80" s="3411"/>
      <c r="JV80" s="3411"/>
      <c r="JW80" s="3411"/>
      <c r="JX80" s="3411"/>
      <c r="JY80" s="3411"/>
      <c r="JZ80" s="3411"/>
      <c r="KA80" s="3411"/>
      <c r="KB80" s="3411"/>
      <c r="KC80" s="3411"/>
      <c r="KD80" s="3411"/>
      <c r="KE80" s="3411"/>
      <c r="KF80" s="3411"/>
      <c r="KG80" s="3411"/>
      <c r="KH80" s="3411"/>
      <c r="KI80" s="3411"/>
      <c r="KJ80" s="3411"/>
      <c r="KK80" s="3411"/>
      <c r="KL80" s="3411"/>
      <c r="KM80" s="3411"/>
      <c r="KN80" s="3411"/>
      <c r="KO80" s="3411"/>
      <c r="KP80" s="3411"/>
      <c r="KQ80" s="3411"/>
      <c r="KR80" s="3411"/>
      <c r="KS80" s="3411"/>
      <c r="KT80" s="3411"/>
      <c r="KU80" s="3411"/>
      <c r="KV80" s="3411"/>
      <c r="KW80" s="3411"/>
      <c r="KX80" s="3411"/>
      <c r="KY80" s="3411"/>
      <c r="KZ80" s="3411"/>
      <c r="LA80" s="3411"/>
      <c r="LB80" s="3411"/>
      <c r="LC80" s="3411"/>
      <c r="LD80" s="3411"/>
      <c r="LE80" s="3411"/>
      <c r="LF80" s="3411"/>
      <c r="LG80" s="3411"/>
      <c r="LH80" s="3411"/>
      <c r="LI80" s="3411"/>
      <c r="LJ80" s="3411"/>
      <c r="LK80" s="3411"/>
      <c r="LL80" s="3411"/>
      <c r="LM80" s="3411"/>
      <c r="LN80" s="3411"/>
      <c r="LO80" s="3411"/>
      <c r="LP80" s="3411"/>
      <c r="LQ80" s="3411"/>
      <c r="LR80" s="3411"/>
      <c r="LS80" s="3411"/>
      <c r="LT80" s="3411"/>
      <c r="LU80" s="3411"/>
      <c r="LV80" s="3411"/>
      <c r="LW80" s="3411"/>
      <c r="LX80" s="3411"/>
      <c r="LY80" s="3411"/>
      <c r="LZ80" s="3411"/>
      <c r="MA80" s="3411"/>
      <c r="MB80" s="3411"/>
      <c r="MC80" s="3411"/>
      <c r="MD80" s="3411"/>
      <c r="ME80" s="3411"/>
      <c r="MF80" s="3411"/>
      <c r="MG80" s="3411"/>
      <c r="MH80" s="3411"/>
      <c r="MI80" s="3411"/>
      <c r="MJ80" s="3411"/>
      <c r="MK80" s="3411"/>
      <c r="ML80" s="3411"/>
      <c r="MM80" s="3411"/>
      <c r="MN80" s="3411"/>
      <c r="MO80" s="3411"/>
      <c r="MP80" s="3411"/>
      <c r="MQ80" s="3411"/>
      <c r="MR80" s="3411"/>
      <c r="MS80" s="3411"/>
      <c r="MT80" s="3411"/>
      <c r="MU80" s="3411"/>
      <c r="MV80" s="3411"/>
      <c r="MW80" s="3411"/>
      <c r="MX80" s="3411"/>
      <c r="MY80" s="3411"/>
      <c r="MZ80" s="3411"/>
      <c r="NA80" s="3411"/>
      <c r="NB80" s="3411"/>
      <c r="NC80" s="3411"/>
      <c r="ND80" s="3411"/>
      <c r="NE80" s="3411"/>
      <c r="NF80" s="3411"/>
      <c r="NG80" s="3411"/>
      <c r="NH80" s="3411"/>
      <c r="NI80" s="3411"/>
      <c r="NJ80" s="3411"/>
      <c r="NK80" s="3411"/>
      <c r="NL80" s="3411"/>
      <c r="NM80" s="3411"/>
      <c r="NN80" s="3411"/>
      <c r="NO80" s="3411"/>
      <c r="NP80" s="3411"/>
      <c r="NQ80" s="3411"/>
      <c r="NR80" s="3411"/>
      <c r="NS80" s="3411"/>
      <c r="NT80" s="3411"/>
      <c r="NU80" s="3411"/>
      <c r="NV80" s="3411"/>
      <c r="NW80" s="3411"/>
      <c r="NX80" s="3411"/>
      <c r="NY80" s="3411"/>
      <c r="NZ80" s="3411"/>
      <c r="OA80" s="3411"/>
      <c r="OB80" s="3411"/>
      <c r="OC80" s="3411"/>
      <c r="OD80" s="3411"/>
      <c r="OE80" s="3411"/>
      <c r="OF80" s="3411"/>
      <c r="OG80" s="3411"/>
      <c r="OH80" s="3411"/>
      <c r="OI80" s="3411"/>
      <c r="OJ80" s="3411"/>
      <c r="OK80" s="3411"/>
      <c r="OL80" s="3411"/>
      <c r="OM80" s="3411"/>
      <c r="ON80" s="3411"/>
      <c r="OO80" s="3411"/>
      <c r="OP80" s="3411"/>
      <c r="OQ80" s="3411"/>
      <c r="OR80" s="3411"/>
      <c r="OS80" s="3411"/>
      <c r="OT80" s="3411"/>
      <c r="OU80" s="3411"/>
      <c r="OV80" s="3411"/>
      <c r="OW80" s="3411"/>
      <c r="OX80" s="3411"/>
      <c r="OY80" s="3411"/>
      <c r="OZ80" s="3411"/>
      <c r="PA80" s="3411"/>
      <c r="PB80" s="3411"/>
      <c r="PC80" s="3411"/>
      <c r="PD80" s="3411"/>
      <c r="PE80" s="3411"/>
      <c r="PF80" s="3411"/>
      <c r="PG80" s="3411"/>
      <c r="PH80" s="3411"/>
      <c r="PI80" s="3411"/>
      <c r="PJ80" s="3411"/>
      <c r="PK80" s="3411"/>
      <c r="PL80" s="3411"/>
      <c r="PM80" s="3411"/>
      <c r="PN80" s="3411"/>
      <c r="PO80" s="3411"/>
      <c r="PP80" s="3411"/>
      <c r="PQ80" s="3411"/>
      <c r="PR80" s="3411"/>
      <c r="PS80" s="3411"/>
      <c r="PT80" s="3411"/>
      <c r="PU80" s="3411"/>
      <c r="PV80" s="3411"/>
      <c r="PW80" s="3411"/>
      <c r="PX80" s="3411"/>
      <c r="PY80" s="3411"/>
      <c r="PZ80" s="3411"/>
      <c r="QA80" s="3411"/>
      <c r="QB80" s="3411"/>
      <c r="QC80" s="3411"/>
      <c r="QD80" s="3411"/>
      <c r="QE80" s="3411"/>
      <c r="QF80" s="3411"/>
      <c r="QG80" s="3411"/>
      <c r="QH80" s="3411"/>
      <c r="QI80" s="3411"/>
      <c r="QJ80" s="3411"/>
      <c r="QK80" s="3411"/>
      <c r="QL80" s="3411"/>
      <c r="QM80" s="3411"/>
      <c r="QN80" s="3411"/>
      <c r="QO80" s="3411"/>
      <c r="QP80" s="3411"/>
      <c r="QQ80" s="3411"/>
      <c r="QR80" s="3411"/>
      <c r="QS80" s="3411"/>
      <c r="QT80" s="3411"/>
      <c r="QU80" s="3411"/>
      <c r="QV80" s="3411"/>
      <c r="QW80" s="3411"/>
      <c r="QX80" s="3411"/>
      <c r="QY80" s="3411"/>
      <c r="QZ80" s="3411"/>
      <c r="RA80" s="3411"/>
      <c r="RB80" s="3411"/>
      <c r="RC80" s="3411"/>
      <c r="RD80" s="3411"/>
      <c r="RE80" s="3411"/>
      <c r="RF80" s="3411"/>
      <c r="RG80" s="3411"/>
      <c r="RH80" s="3411"/>
      <c r="RI80" s="3411"/>
      <c r="RJ80" s="3411"/>
      <c r="RK80" s="3411"/>
      <c r="RL80" s="3411"/>
      <c r="RM80" s="3411"/>
      <c r="RN80" s="3411"/>
      <c r="RO80" s="3411"/>
      <c r="RP80" s="3411"/>
      <c r="RQ80" s="3411"/>
      <c r="RR80" s="3411"/>
      <c r="RS80" s="3411"/>
      <c r="RT80" s="3411"/>
      <c r="RU80" s="3411"/>
      <c r="RV80" s="3411"/>
      <c r="RW80" s="3411"/>
      <c r="RX80" s="3411"/>
      <c r="RY80" s="3411"/>
      <c r="RZ80" s="3411"/>
      <c r="SA80" s="3411"/>
      <c r="SB80" s="3411"/>
      <c r="SC80" s="3411"/>
      <c r="SD80" s="3411"/>
      <c r="SE80" s="3411"/>
      <c r="SF80" s="3411"/>
      <c r="SG80" s="3411"/>
      <c r="SH80" s="3411"/>
      <c r="SI80" s="3411"/>
      <c r="SJ80" s="3411"/>
      <c r="SK80" s="3411"/>
      <c r="SL80" s="3411"/>
      <c r="SM80" s="3411"/>
      <c r="SN80" s="3411"/>
      <c r="SO80" s="3411"/>
      <c r="SP80" s="3411"/>
      <c r="SQ80" s="3411"/>
      <c r="SR80" s="3411"/>
      <c r="SS80" s="3411"/>
      <c r="ST80" s="3411"/>
      <c r="SU80" s="3411"/>
      <c r="SV80" s="3411"/>
      <c r="SW80" s="3411"/>
      <c r="SX80" s="3411"/>
      <c r="SY80" s="3411"/>
      <c r="SZ80" s="3411"/>
      <c r="TA80" s="3411"/>
      <c r="TB80" s="3411"/>
      <c r="TC80" s="3411"/>
      <c r="TD80" s="3411"/>
      <c r="TE80" s="3411"/>
      <c r="TF80" s="3411"/>
      <c r="TG80" s="3411"/>
      <c r="TH80" s="3411"/>
      <c r="TI80" s="3411"/>
      <c r="TJ80" s="3411"/>
      <c r="TK80" s="3411"/>
      <c r="TL80" s="3411"/>
      <c r="TM80" s="3411"/>
      <c r="TN80" s="3411"/>
      <c r="TO80" s="3411"/>
      <c r="TP80" s="3411"/>
      <c r="TQ80" s="3411"/>
      <c r="TR80" s="3411"/>
      <c r="TS80" s="3411"/>
      <c r="TT80" s="3411"/>
      <c r="TU80" s="3411"/>
      <c r="TV80" s="3411"/>
      <c r="TW80" s="3411"/>
      <c r="TX80" s="3411"/>
      <c r="TY80" s="3411"/>
      <c r="TZ80" s="3411"/>
      <c r="UA80" s="3411"/>
      <c r="UB80" s="3411"/>
      <c r="UC80" s="3411"/>
      <c r="UD80" s="3411"/>
      <c r="UE80" s="3411"/>
      <c r="UF80" s="3411"/>
      <c r="UG80" s="3411"/>
      <c r="UH80" s="3411"/>
      <c r="UI80" s="3411"/>
      <c r="UJ80" s="3411"/>
      <c r="UK80" s="3411"/>
      <c r="UL80" s="3411"/>
      <c r="UM80" s="3411"/>
      <c r="UN80" s="3411"/>
      <c r="UO80" s="3411"/>
      <c r="UP80" s="3411"/>
      <c r="UQ80" s="3411"/>
      <c r="UR80" s="3411"/>
      <c r="US80" s="3411"/>
      <c r="UT80" s="3411"/>
      <c r="UU80" s="3411"/>
      <c r="UV80" s="3411"/>
      <c r="UW80" s="3411"/>
      <c r="UX80" s="3411"/>
      <c r="UY80" s="3411"/>
      <c r="UZ80" s="3411"/>
      <c r="VA80" s="3411"/>
      <c r="VB80" s="3411"/>
      <c r="VC80" s="3411"/>
      <c r="VD80" s="3411"/>
      <c r="VE80" s="3411"/>
      <c r="VF80" s="3411"/>
      <c r="VG80" s="3411"/>
      <c r="VH80" s="3411"/>
      <c r="VI80" s="3411"/>
      <c r="VJ80" s="3411"/>
      <c r="VK80" s="3411"/>
      <c r="VL80" s="3411"/>
      <c r="VM80" s="3411"/>
      <c r="VN80" s="3411"/>
      <c r="VO80" s="3411"/>
      <c r="VP80" s="3411"/>
      <c r="VQ80" s="3411"/>
      <c r="VR80" s="3411"/>
      <c r="VS80" s="3411"/>
      <c r="VT80" s="3411"/>
      <c r="VU80" s="3411"/>
      <c r="VV80" s="3411"/>
      <c r="VW80" s="3411"/>
      <c r="VX80" s="3411"/>
      <c r="VY80" s="3411"/>
      <c r="VZ80" s="3411"/>
      <c r="WA80" s="3411"/>
      <c r="WB80" s="3411"/>
      <c r="WC80" s="3411"/>
      <c r="WD80" s="3411"/>
      <c r="WE80" s="3411"/>
      <c r="WF80" s="3411"/>
      <c r="WG80" s="3411"/>
      <c r="WH80" s="3411"/>
      <c r="WI80" s="3411"/>
      <c r="WJ80" s="3411"/>
      <c r="WK80" s="3411"/>
      <c r="WL80" s="3411"/>
      <c r="WM80" s="3411"/>
      <c r="WN80" s="3411"/>
      <c r="WO80" s="3411"/>
      <c r="WP80" s="3411"/>
      <c r="WQ80" s="3411"/>
      <c r="WR80" s="3411"/>
      <c r="WS80" s="3411"/>
      <c r="WT80" s="3411"/>
      <c r="WU80" s="3411"/>
      <c r="WV80" s="3411"/>
      <c r="WW80" s="3411"/>
      <c r="WX80" s="3411"/>
      <c r="WY80" s="3411"/>
      <c r="WZ80" s="3411"/>
      <c r="XA80" s="3411"/>
      <c r="XB80" s="3411"/>
      <c r="XC80" s="3411"/>
      <c r="XD80" s="3411"/>
      <c r="XE80" s="3411"/>
      <c r="XF80" s="3411"/>
      <c r="XG80" s="3411"/>
      <c r="XH80" s="3411"/>
      <c r="XI80" s="3411"/>
      <c r="XJ80" s="3411"/>
      <c r="XK80" s="3411"/>
      <c r="XL80" s="3411"/>
      <c r="XM80" s="3411"/>
      <c r="XN80" s="3411"/>
      <c r="XO80" s="3411"/>
      <c r="XP80" s="3411"/>
      <c r="XQ80" s="3411"/>
      <c r="XR80" s="3411"/>
      <c r="XS80" s="3411"/>
      <c r="XT80" s="3411"/>
      <c r="XU80" s="3411"/>
      <c r="XV80" s="3411"/>
      <c r="XW80" s="3411"/>
      <c r="XX80" s="3411"/>
      <c r="XY80" s="3411"/>
      <c r="XZ80" s="3411"/>
      <c r="YA80" s="3411"/>
      <c r="YB80" s="3411"/>
      <c r="YC80" s="3411"/>
      <c r="YD80" s="3411"/>
      <c r="YE80" s="3411"/>
      <c r="YF80" s="3411"/>
      <c r="YG80" s="3411"/>
      <c r="YH80" s="3411"/>
      <c r="YI80" s="3411"/>
      <c r="YJ80" s="3411"/>
      <c r="YK80" s="3411"/>
      <c r="YL80" s="3411"/>
      <c r="YM80" s="3411"/>
      <c r="YN80" s="3411"/>
      <c r="YO80" s="3411"/>
      <c r="YP80" s="3411"/>
      <c r="YQ80" s="3411"/>
      <c r="YR80" s="3411"/>
      <c r="YS80" s="3411"/>
      <c r="YT80" s="3411"/>
      <c r="YU80" s="3411"/>
      <c r="YV80" s="3411"/>
      <c r="YW80" s="3411"/>
      <c r="YX80" s="3411"/>
      <c r="YY80" s="3411"/>
      <c r="YZ80" s="3411"/>
      <c r="ZA80" s="3411"/>
      <c r="ZB80" s="3411"/>
      <c r="ZC80" s="3411"/>
      <c r="ZD80" s="3411"/>
      <c r="ZE80" s="3411"/>
      <c r="ZF80" s="3411"/>
      <c r="ZG80" s="3411"/>
      <c r="ZH80" s="3411"/>
      <c r="ZI80" s="3411"/>
      <c r="ZJ80" s="3411"/>
      <c r="ZK80" s="3411"/>
      <c r="ZL80" s="3411"/>
      <c r="ZM80" s="3411"/>
      <c r="ZN80" s="3411"/>
      <c r="ZO80" s="3411"/>
      <c r="ZP80" s="3411"/>
      <c r="ZQ80" s="3411"/>
      <c r="ZR80" s="3411"/>
      <c r="ZS80" s="3411"/>
      <c r="ZT80" s="3411"/>
      <c r="ZU80" s="3411"/>
      <c r="ZV80" s="3411"/>
      <c r="ZW80" s="3411"/>
      <c r="ZX80" s="3411"/>
      <c r="ZY80" s="3411"/>
      <c r="ZZ80" s="3411"/>
      <c r="AAA80" s="3411"/>
      <c r="AAB80" s="3411"/>
    </row>
    <row r="81" spans="2:704" ht="21" customHeight="1">
      <c r="B81" s="3413">
        <v>76</v>
      </c>
      <c r="C81" s="3417" t="s">
        <v>6443</v>
      </c>
      <c r="D81" s="3416" t="s">
        <v>6358</v>
      </c>
      <c r="E81" s="3413" t="s">
        <v>6294</v>
      </c>
      <c r="F81" s="3413"/>
      <c r="G81" s="3413" t="s">
        <v>3903</v>
      </c>
      <c r="H81" s="3411"/>
      <c r="I81" s="3411"/>
      <c r="J81" s="3411"/>
      <c r="K81" s="3411"/>
      <c r="L81" s="3411"/>
      <c r="M81" s="3411"/>
      <c r="N81" s="3411"/>
      <c r="O81" s="3411"/>
      <c r="P81" s="3411"/>
      <c r="Q81" s="3411"/>
      <c r="R81" s="3411"/>
      <c r="S81" s="3411"/>
      <c r="T81" s="3411"/>
      <c r="U81" s="3411"/>
      <c r="V81" s="3411"/>
      <c r="W81" s="3411"/>
      <c r="X81" s="3411"/>
      <c r="Y81" s="3411"/>
      <c r="Z81" s="3411"/>
      <c r="AA81" s="3411"/>
      <c r="AB81" s="3411"/>
      <c r="AC81" s="3411"/>
      <c r="AD81" s="3411"/>
      <c r="AE81" s="3411"/>
      <c r="AF81" s="3411"/>
      <c r="AG81" s="3411"/>
      <c r="AH81" s="3411"/>
      <c r="AI81" s="3411"/>
      <c r="AJ81" s="3411"/>
      <c r="AK81" s="3411"/>
      <c r="AL81" s="3411"/>
      <c r="AM81" s="3411"/>
      <c r="AN81" s="3411"/>
      <c r="AO81" s="3411"/>
      <c r="AP81" s="3411"/>
      <c r="AQ81" s="3411"/>
      <c r="AR81" s="3411"/>
      <c r="AS81" s="3411"/>
      <c r="AT81" s="3411"/>
      <c r="AU81" s="3411"/>
      <c r="AV81" s="3411"/>
      <c r="AW81" s="3411"/>
      <c r="AX81" s="3411"/>
      <c r="AY81" s="3411"/>
      <c r="AZ81" s="3411"/>
      <c r="BA81" s="3411"/>
      <c r="BB81" s="3411"/>
      <c r="BC81" s="3411"/>
      <c r="BD81" s="3411"/>
      <c r="BE81" s="3411"/>
      <c r="BF81" s="3411"/>
      <c r="BG81" s="3411"/>
      <c r="BH81" s="3411"/>
      <c r="BI81" s="3411"/>
      <c r="BJ81" s="3411"/>
      <c r="BK81" s="3411"/>
      <c r="BL81" s="3411"/>
      <c r="BM81" s="3411"/>
      <c r="BN81" s="3411"/>
      <c r="BO81" s="3411"/>
      <c r="BP81" s="3411"/>
      <c r="BQ81" s="3411"/>
      <c r="BR81" s="3411"/>
      <c r="BS81" s="3411"/>
      <c r="BT81" s="3411"/>
      <c r="BU81" s="3411"/>
      <c r="BV81" s="3411"/>
      <c r="BW81" s="3411"/>
      <c r="BX81" s="3411"/>
      <c r="BY81" s="3411"/>
      <c r="BZ81" s="3411"/>
      <c r="CA81" s="3411"/>
      <c r="CB81" s="3411"/>
      <c r="CC81" s="3411"/>
      <c r="CD81" s="3411"/>
      <c r="CE81" s="3411"/>
      <c r="CF81" s="3411"/>
      <c r="CG81" s="3411"/>
      <c r="CH81" s="3411"/>
      <c r="CI81" s="3411"/>
      <c r="CJ81" s="3411"/>
      <c r="CK81" s="3411"/>
      <c r="CL81" s="3411"/>
      <c r="CM81" s="3411"/>
      <c r="CN81" s="3411"/>
      <c r="CO81" s="3411"/>
      <c r="CP81" s="3411"/>
      <c r="CQ81" s="3411"/>
      <c r="CR81" s="3411"/>
      <c r="CS81" s="3411"/>
      <c r="CT81" s="3411"/>
      <c r="CU81" s="3411"/>
      <c r="CV81" s="3411"/>
      <c r="CW81" s="3411"/>
      <c r="CX81" s="3411"/>
      <c r="CY81" s="3411"/>
      <c r="CZ81" s="3411"/>
      <c r="DA81" s="3411"/>
      <c r="DB81" s="3411"/>
      <c r="DC81" s="3411"/>
      <c r="DD81" s="3411"/>
      <c r="DE81" s="3411"/>
      <c r="DF81" s="3411"/>
      <c r="DG81" s="3411"/>
      <c r="DH81" s="3411"/>
      <c r="DI81" s="3411"/>
      <c r="DJ81" s="3411"/>
      <c r="DK81" s="3411"/>
      <c r="DL81" s="3411"/>
      <c r="DM81" s="3411"/>
      <c r="DN81" s="3411"/>
      <c r="DO81" s="3411"/>
      <c r="DP81" s="3411"/>
      <c r="DQ81" s="3411"/>
      <c r="DR81" s="3411"/>
      <c r="DS81" s="3411"/>
      <c r="DT81" s="3411"/>
      <c r="DU81" s="3411"/>
      <c r="DV81" s="3411"/>
      <c r="DW81" s="3411"/>
      <c r="DX81" s="3411"/>
      <c r="DY81" s="3411"/>
      <c r="DZ81" s="3411"/>
      <c r="EA81" s="3411"/>
      <c r="EB81" s="3411"/>
      <c r="EC81" s="3411"/>
      <c r="ED81" s="3411"/>
      <c r="EE81" s="3411"/>
      <c r="EF81" s="3411"/>
      <c r="EG81" s="3411"/>
      <c r="EH81" s="3411"/>
      <c r="EI81" s="3411"/>
      <c r="EJ81" s="3411"/>
      <c r="EK81" s="3411"/>
      <c r="EL81" s="3411"/>
      <c r="EM81" s="3411"/>
      <c r="EN81" s="3411"/>
      <c r="EO81" s="3411"/>
      <c r="EP81" s="3411"/>
      <c r="EQ81" s="3411"/>
      <c r="ER81" s="3411"/>
      <c r="ES81" s="3411"/>
      <c r="ET81" s="3411"/>
      <c r="EU81" s="3411"/>
      <c r="EV81" s="3411"/>
      <c r="EW81" s="3411"/>
      <c r="EX81" s="3411"/>
      <c r="EY81" s="3411"/>
      <c r="EZ81" s="3411"/>
      <c r="FA81" s="3411"/>
      <c r="FB81" s="3411"/>
      <c r="FC81" s="3411"/>
      <c r="FD81" s="3411"/>
      <c r="FE81" s="3411"/>
      <c r="FF81" s="3411"/>
      <c r="FG81" s="3411"/>
      <c r="FH81" s="3411"/>
      <c r="FI81" s="3411"/>
      <c r="FJ81" s="3411"/>
      <c r="FK81" s="3411"/>
      <c r="FL81" s="3411"/>
      <c r="FM81" s="3411"/>
      <c r="FN81" s="3411"/>
      <c r="FO81" s="3411"/>
      <c r="FP81" s="3411"/>
      <c r="FQ81" s="3411"/>
      <c r="FR81" s="3411"/>
      <c r="FS81" s="3411"/>
      <c r="FT81" s="3411"/>
      <c r="FU81" s="3411"/>
      <c r="FV81" s="3411"/>
      <c r="FW81" s="3411"/>
      <c r="FX81" s="3411"/>
      <c r="FY81" s="3411"/>
      <c r="FZ81" s="3411"/>
      <c r="GA81" s="3411"/>
      <c r="GB81" s="3411"/>
      <c r="GC81" s="3411"/>
      <c r="GD81" s="3411"/>
      <c r="GE81" s="3411"/>
      <c r="GF81" s="3411"/>
      <c r="GG81" s="3411"/>
      <c r="GH81" s="3411"/>
      <c r="GI81" s="3411"/>
      <c r="GJ81" s="3411"/>
      <c r="GK81" s="3411"/>
      <c r="GL81" s="3411"/>
      <c r="GM81" s="3411"/>
      <c r="GN81" s="3411"/>
      <c r="GO81" s="3411"/>
      <c r="GP81" s="3411"/>
      <c r="GQ81" s="3411"/>
      <c r="GR81" s="3411"/>
      <c r="GS81" s="3411"/>
      <c r="GT81" s="3411"/>
      <c r="GU81" s="3411"/>
      <c r="GV81" s="3411"/>
      <c r="GW81" s="3411"/>
      <c r="GX81" s="3411"/>
      <c r="GY81" s="3411"/>
      <c r="GZ81" s="3411"/>
      <c r="HA81" s="3411"/>
      <c r="HB81" s="3411"/>
      <c r="HC81" s="3411"/>
      <c r="HD81" s="3411"/>
      <c r="HE81" s="3411"/>
      <c r="HF81" s="3411"/>
      <c r="HG81" s="3411"/>
      <c r="HH81" s="3411"/>
      <c r="HI81" s="3411"/>
      <c r="HJ81" s="3411"/>
      <c r="HK81" s="3411"/>
      <c r="HL81" s="3411"/>
      <c r="HM81" s="3411"/>
      <c r="HN81" s="3411"/>
      <c r="HO81" s="3411"/>
      <c r="HP81" s="3411"/>
      <c r="HQ81" s="3411"/>
      <c r="HR81" s="3411"/>
      <c r="HS81" s="3411"/>
      <c r="HT81" s="3411"/>
      <c r="HU81" s="3411"/>
      <c r="HV81" s="3411"/>
      <c r="HW81" s="3411"/>
      <c r="HX81" s="3411"/>
      <c r="HY81" s="3411"/>
      <c r="HZ81" s="3411"/>
      <c r="IA81" s="3411"/>
      <c r="IB81" s="3411"/>
      <c r="IC81" s="3411"/>
      <c r="ID81" s="3411"/>
      <c r="IE81" s="3411"/>
      <c r="IF81" s="3411"/>
      <c r="IG81" s="3411"/>
      <c r="IH81" s="3411"/>
      <c r="II81" s="3411"/>
      <c r="IJ81" s="3411"/>
      <c r="IK81" s="3411"/>
      <c r="IL81" s="3411"/>
      <c r="IM81" s="3411"/>
      <c r="IN81" s="3411"/>
      <c r="IO81" s="3411"/>
      <c r="IP81" s="3411"/>
      <c r="IQ81" s="3411"/>
      <c r="IR81" s="3411"/>
      <c r="IS81" s="3411"/>
      <c r="IT81" s="3411"/>
      <c r="IU81" s="3411"/>
      <c r="IV81" s="3411"/>
      <c r="IW81" s="3411"/>
      <c r="IX81" s="3411"/>
      <c r="IY81" s="3411"/>
      <c r="IZ81" s="3411"/>
      <c r="JA81" s="3411"/>
      <c r="JB81" s="3411"/>
      <c r="JC81" s="3411"/>
      <c r="JD81" s="3411"/>
      <c r="JE81" s="3411"/>
      <c r="JF81" s="3411"/>
      <c r="JG81" s="3411"/>
      <c r="JH81" s="3411"/>
      <c r="JI81" s="3411"/>
      <c r="JJ81" s="3411"/>
      <c r="JK81" s="3411"/>
      <c r="JL81" s="3411"/>
      <c r="JM81" s="3411"/>
      <c r="JN81" s="3411"/>
      <c r="JO81" s="3411"/>
      <c r="JP81" s="3411"/>
      <c r="JQ81" s="3411"/>
      <c r="JR81" s="3411"/>
      <c r="JS81" s="3411"/>
      <c r="JT81" s="3411"/>
      <c r="JU81" s="3411"/>
      <c r="JV81" s="3411"/>
      <c r="JW81" s="3411"/>
      <c r="JX81" s="3411"/>
      <c r="JY81" s="3411"/>
      <c r="JZ81" s="3411"/>
      <c r="KA81" s="3411"/>
      <c r="KB81" s="3411"/>
      <c r="KC81" s="3411"/>
      <c r="KD81" s="3411"/>
      <c r="KE81" s="3411"/>
      <c r="KF81" s="3411"/>
      <c r="KG81" s="3411"/>
      <c r="KH81" s="3411"/>
      <c r="KI81" s="3411"/>
      <c r="KJ81" s="3411"/>
      <c r="KK81" s="3411"/>
      <c r="KL81" s="3411"/>
      <c r="KM81" s="3411"/>
      <c r="KN81" s="3411"/>
      <c r="KO81" s="3411"/>
      <c r="KP81" s="3411"/>
      <c r="KQ81" s="3411"/>
      <c r="KR81" s="3411"/>
      <c r="KS81" s="3411"/>
      <c r="KT81" s="3411"/>
      <c r="KU81" s="3411"/>
      <c r="KV81" s="3411"/>
      <c r="KW81" s="3411"/>
      <c r="KX81" s="3411"/>
      <c r="KY81" s="3411"/>
      <c r="KZ81" s="3411"/>
      <c r="LA81" s="3411"/>
      <c r="LB81" s="3411"/>
      <c r="LC81" s="3411"/>
      <c r="LD81" s="3411"/>
      <c r="LE81" s="3411"/>
      <c r="LF81" s="3411"/>
      <c r="LG81" s="3411"/>
      <c r="LH81" s="3411"/>
      <c r="LI81" s="3411"/>
      <c r="LJ81" s="3411"/>
      <c r="LK81" s="3411"/>
      <c r="LL81" s="3411"/>
      <c r="LM81" s="3411"/>
      <c r="LN81" s="3411"/>
      <c r="LO81" s="3411"/>
      <c r="LP81" s="3411"/>
      <c r="LQ81" s="3411"/>
      <c r="LR81" s="3411"/>
      <c r="LS81" s="3411"/>
      <c r="LT81" s="3411"/>
      <c r="LU81" s="3411"/>
      <c r="LV81" s="3411"/>
      <c r="LW81" s="3411"/>
      <c r="LX81" s="3411"/>
      <c r="LY81" s="3411"/>
      <c r="LZ81" s="3411"/>
      <c r="MA81" s="3411"/>
      <c r="MB81" s="3411"/>
      <c r="MC81" s="3411"/>
      <c r="MD81" s="3411"/>
      <c r="ME81" s="3411"/>
      <c r="MF81" s="3411"/>
      <c r="MG81" s="3411"/>
      <c r="MH81" s="3411"/>
      <c r="MI81" s="3411"/>
      <c r="MJ81" s="3411"/>
      <c r="MK81" s="3411"/>
      <c r="ML81" s="3411"/>
      <c r="MM81" s="3411"/>
      <c r="MN81" s="3411"/>
      <c r="MO81" s="3411"/>
      <c r="MP81" s="3411"/>
      <c r="MQ81" s="3411"/>
      <c r="MR81" s="3411"/>
      <c r="MS81" s="3411"/>
      <c r="MT81" s="3411"/>
      <c r="MU81" s="3411"/>
      <c r="MV81" s="3411"/>
      <c r="MW81" s="3411"/>
      <c r="MX81" s="3411"/>
      <c r="MY81" s="3411"/>
      <c r="MZ81" s="3411"/>
      <c r="NA81" s="3411"/>
      <c r="NB81" s="3411"/>
      <c r="NC81" s="3411"/>
      <c r="ND81" s="3411"/>
      <c r="NE81" s="3411"/>
      <c r="NF81" s="3411"/>
      <c r="NG81" s="3411"/>
      <c r="NH81" s="3411"/>
      <c r="NI81" s="3411"/>
      <c r="NJ81" s="3411"/>
      <c r="NK81" s="3411"/>
      <c r="NL81" s="3411"/>
      <c r="NM81" s="3411"/>
      <c r="NN81" s="3411"/>
      <c r="NO81" s="3411"/>
      <c r="NP81" s="3411"/>
      <c r="NQ81" s="3411"/>
      <c r="NR81" s="3411"/>
      <c r="NS81" s="3411"/>
      <c r="NT81" s="3411"/>
      <c r="NU81" s="3411"/>
      <c r="NV81" s="3411"/>
      <c r="NW81" s="3411"/>
      <c r="NX81" s="3411"/>
      <c r="NY81" s="3411"/>
      <c r="NZ81" s="3411"/>
      <c r="OA81" s="3411"/>
      <c r="OB81" s="3411"/>
      <c r="OC81" s="3411"/>
      <c r="OD81" s="3411"/>
      <c r="OE81" s="3411"/>
      <c r="OF81" s="3411"/>
      <c r="OG81" s="3411"/>
      <c r="OH81" s="3411"/>
      <c r="OI81" s="3411"/>
      <c r="OJ81" s="3411"/>
      <c r="OK81" s="3411"/>
      <c r="OL81" s="3411"/>
      <c r="OM81" s="3411"/>
      <c r="ON81" s="3411"/>
      <c r="OO81" s="3411"/>
      <c r="OP81" s="3411"/>
      <c r="OQ81" s="3411"/>
      <c r="OR81" s="3411"/>
      <c r="OS81" s="3411"/>
      <c r="OT81" s="3411"/>
      <c r="OU81" s="3411"/>
      <c r="OV81" s="3411"/>
      <c r="OW81" s="3411"/>
      <c r="OX81" s="3411"/>
      <c r="OY81" s="3411"/>
      <c r="OZ81" s="3411"/>
      <c r="PA81" s="3411"/>
      <c r="PB81" s="3411"/>
      <c r="PC81" s="3411"/>
      <c r="PD81" s="3411"/>
      <c r="PE81" s="3411"/>
      <c r="PF81" s="3411"/>
      <c r="PG81" s="3411"/>
      <c r="PH81" s="3411"/>
      <c r="PI81" s="3411"/>
      <c r="PJ81" s="3411"/>
      <c r="PK81" s="3411"/>
      <c r="PL81" s="3411"/>
      <c r="PM81" s="3411"/>
      <c r="PN81" s="3411"/>
      <c r="PO81" s="3411"/>
      <c r="PP81" s="3411"/>
      <c r="PQ81" s="3411"/>
      <c r="PR81" s="3411"/>
      <c r="PS81" s="3411"/>
      <c r="PT81" s="3411"/>
      <c r="PU81" s="3411"/>
      <c r="PV81" s="3411"/>
      <c r="PW81" s="3411"/>
      <c r="PX81" s="3411"/>
      <c r="PY81" s="3411"/>
      <c r="PZ81" s="3411"/>
      <c r="QA81" s="3411"/>
      <c r="QB81" s="3411"/>
      <c r="QC81" s="3411"/>
      <c r="QD81" s="3411"/>
      <c r="QE81" s="3411"/>
      <c r="QF81" s="3411"/>
      <c r="QG81" s="3411"/>
      <c r="QH81" s="3411"/>
      <c r="QI81" s="3411"/>
      <c r="QJ81" s="3411"/>
      <c r="QK81" s="3411"/>
      <c r="QL81" s="3411"/>
      <c r="QM81" s="3411"/>
      <c r="QN81" s="3411"/>
      <c r="QO81" s="3411"/>
      <c r="QP81" s="3411"/>
      <c r="QQ81" s="3411"/>
      <c r="QR81" s="3411"/>
      <c r="QS81" s="3411"/>
      <c r="QT81" s="3411"/>
      <c r="QU81" s="3411"/>
      <c r="QV81" s="3411"/>
      <c r="QW81" s="3411"/>
      <c r="QX81" s="3411"/>
      <c r="QY81" s="3411"/>
      <c r="QZ81" s="3411"/>
      <c r="RA81" s="3411"/>
      <c r="RB81" s="3411"/>
      <c r="RC81" s="3411"/>
      <c r="RD81" s="3411"/>
      <c r="RE81" s="3411"/>
      <c r="RF81" s="3411"/>
      <c r="RG81" s="3411"/>
      <c r="RH81" s="3411"/>
      <c r="RI81" s="3411"/>
      <c r="RJ81" s="3411"/>
      <c r="RK81" s="3411"/>
      <c r="RL81" s="3411"/>
      <c r="RM81" s="3411"/>
      <c r="RN81" s="3411"/>
      <c r="RO81" s="3411"/>
      <c r="RP81" s="3411"/>
      <c r="RQ81" s="3411"/>
      <c r="RR81" s="3411"/>
      <c r="RS81" s="3411"/>
      <c r="RT81" s="3411"/>
      <c r="RU81" s="3411"/>
      <c r="RV81" s="3411"/>
      <c r="RW81" s="3411"/>
      <c r="RX81" s="3411"/>
      <c r="RY81" s="3411"/>
      <c r="RZ81" s="3411"/>
      <c r="SA81" s="3411"/>
      <c r="SB81" s="3411"/>
      <c r="SC81" s="3411"/>
      <c r="SD81" s="3411"/>
      <c r="SE81" s="3411"/>
      <c r="SF81" s="3411"/>
      <c r="SG81" s="3411"/>
      <c r="SH81" s="3411"/>
      <c r="SI81" s="3411"/>
      <c r="SJ81" s="3411"/>
      <c r="SK81" s="3411"/>
      <c r="SL81" s="3411"/>
      <c r="SM81" s="3411"/>
      <c r="SN81" s="3411"/>
      <c r="SO81" s="3411"/>
      <c r="SP81" s="3411"/>
      <c r="SQ81" s="3411"/>
      <c r="SR81" s="3411"/>
      <c r="SS81" s="3411"/>
      <c r="ST81" s="3411"/>
      <c r="SU81" s="3411"/>
      <c r="SV81" s="3411"/>
      <c r="SW81" s="3411"/>
      <c r="SX81" s="3411"/>
      <c r="SY81" s="3411"/>
      <c r="SZ81" s="3411"/>
      <c r="TA81" s="3411"/>
      <c r="TB81" s="3411"/>
      <c r="TC81" s="3411"/>
      <c r="TD81" s="3411"/>
      <c r="TE81" s="3411"/>
      <c r="TF81" s="3411"/>
      <c r="TG81" s="3411"/>
      <c r="TH81" s="3411"/>
      <c r="TI81" s="3411"/>
      <c r="TJ81" s="3411"/>
      <c r="TK81" s="3411"/>
      <c r="TL81" s="3411"/>
      <c r="TM81" s="3411"/>
      <c r="TN81" s="3411"/>
      <c r="TO81" s="3411"/>
      <c r="TP81" s="3411"/>
      <c r="TQ81" s="3411"/>
      <c r="TR81" s="3411"/>
      <c r="TS81" s="3411"/>
      <c r="TT81" s="3411"/>
      <c r="TU81" s="3411"/>
      <c r="TV81" s="3411"/>
      <c r="TW81" s="3411"/>
      <c r="TX81" s="3411"/>
      <c r="TY81" s="3411"/>
      <c r="TZ81" s="3411"/>
      <c r="UA81" s="3411"/>
      <c r="UB81" s="3411"/>
      <c r="UC81" s="3411"/>
      <c r="UD81" s="3411"/>
      <c r="UE81" s="3411"/>
      <c r="UF81" s="3411"/>
      <c r="UG81" s="3411"/>
      <c r="UH81" s="3411"/>
      <c r="UI81" s="3411"/>
      <c r="UJ81" s="3411"/>
      <c r="UK81" s="3411"/>
      <c r="UL81" s="3411"/>
      <c r="UM81" s="3411"/>
      <c r="UN81" s="3411"/>
      <c r="UO81" s="3411"/>
      <c r="UP81" s="3411"/>
      <c r="UQ81" s="3411"/>
      <c r="UR81" s="3411"/>
      <c r="US81" s="3411"/>
      <c r="UT81" s="3411"/>
      <c r="UU81" s="3411"/>
      <c r="UV81" s="3411"/>
      <c r="UW81" s="3411"/>
      <c r="UX81" s="3411"/>
      <c r="UY81" s="3411"/>
      <c r="UZ81" s="3411"/>
      <c r="VA81" s="3411"/>
      <c r="VB81" s="3411"/>
      <c r="VC81" s="3411"/>
      <c r="VD81" s="3411"/>
      <c r="VE81" s="3411"/>
      <c r="VF81" s="3411"/>
      <c r="VG81" s="3411"/>
      <c r="VH81" s="3411"/>
      <c r="VI81" s="3411"/>
      <c r="VJ81" s="3411"/>
      <c r="VK81" s="3411"/>
      <c r="VL81" s="3411"/>
      <c r="VM81" s="3411"/>
      <c r="VN81" s="3411"/>
      <c r="VO81" s="3411"/>
      <c r="VP81" s="3411"/>
      <c r="VQ81" s="3411"/>
      <c r="VR81" s="3411"/>
      <c r="VS81" s="3411"/>
      <c r="VT81" s="3411"/>
      <c r="VU81" s="3411"/>
      <c r="VV81" s="3411"/>
      <c r="VW81" s="3411"/>
      <c r="VX81" s="3411"/>
      <c r="VY81" s="3411"/>
      <c r="VZ81" s="3411"/>
      <c r="WA81" s="3411"/>
      <c r="WB81" s="3411"/>
      <c r="WC81" s="3411"/>
      <c r="WD81" s="3411"/>
      <c r="WE81" s="3411"/>
      <c r="WF81" s="3411"/>
      <c r="WG81" s="3411"/>
      <c r="WH81" s="3411"/>
      <c r="WI81" s="3411"/>
      <c r="WJ81" s="3411"/>
      <c r="WK81" s="3411"/>
      <c r="WL81" s="3411"/>
      <c r="WM81" s="3411"/>
      <c r="WN81" s="3411"/>
      <c r="WO81" s="3411"/>
      <c r="WP81" s="3411"/>
      <c r="WQ81" s="3411"/>
      <c r="WR81" s="3411"/>
      <c r="WS81" s="3411"/>
      <c r="WT81" s="3411"/>
      <c r="WU81" s="3411"/>
      <c r="WV81" s="3411"/>
      <c r="WW81" s="3411"/>
      <c r="WX81" s="3411"/>
      <c r="WY81" s="3411"/>
      <c r="WZ81" s="3411"/>
      <c r="XA81" s="3411"/>
      <c r="XB81" s="3411"/>
      <c r="XC81" s="3411"/>
      <c r="XD81" s="3411"/>
      <c r="XE81" s="3411"/>
      <c r="XF81" s="3411"/>
      <c r="XG81" s="3411"/>
      <c r="XH81" s="3411"/>
      <c r="XI81" s="3411"/>
      <c r="XJ81" s="3411"/>
      <c r="XK81" s="3411"/>
      <c r="XL81" s="3411"/>
      <c r="XM81" s="3411"/>
      <c r="XN81" s="3411"/>
      <c r="XO81" s="3411"/>
      <c r="XP81" s="3411"/>
      <c r="XQ81" s="3411"/>
      <c r="XR81" s="3411"/>
      <c r="XS81" s="3411"/>
      <c r="XT81" s="3411"/>
      <c r="XU81" s="3411"/>
      <c r="XV81" s="3411"/>
      <c r="XW81" s="3411"/>
      <c r="XX81" s="3411"/>
      <c r="XY81" s="3411"/>
      <c r="XZ81" s="3411"/>
      <c r="YA81" s="3411"/>
      <c r="YB81" s="3411"/>
      <c r="YC81" s="3411"/>
      <c r="YD81" s="3411"/>
      <c r="YE81" s="3411"/>
      <c r="YF81" s="3411"/>
      <c r="YG81" s="3411"/>
      <c r="YH81" s="3411"/>
      <c r="YI81" s="3411"/>
      <c r="YJ81" s="3411"/>
      <c r="YK81" s="3411"/>
      <c r="YL81" s="3411"/>
      <c r="YM81" s="3411"/>
      <c r="YN81" s="3411"/>
      <c r="YO81" s="3411"/>
      <c r="YP81" s="3411"/>
      <c r="YQ81" s="3411"/>
      <c r="YR81" s="3411"/>
      <c r="YS81" s="3411"/>
      <c r="YT81" s="3411"/>
      <c r="YU81" s="3411"/>
      <c r="YV81" s="3411"/>
      <c r="YW81" s="3411"/>
      <c r="YX81" s="3411"/>
      <c r="YY81" s="3411"/>
      <c r="YZ81" s="3411"/>
      <c r="ZA81" s="3411"/>
      <c r="ZB81" s="3411"/>
      <c r="ZC81" s="3411"/>
      <c r="ZD81" s="3411"/>
      <c r="ZE81" s="3411"/>
      <c r="ZF81" s="3411"/>
      <c r="ZG81" s="3411"/>
      <c r="ZH81" s="3411"/>
      <c r="ZI81" s="3411"/>
      <c r="ZJ81" s="3411"/>
      <c r="ZK81" s="3411"/>
      <c r="ZL81" s="3411"/>
      <c r="ZM81" s="3411"/>
      <c r="ZN81" s="3411"/>
      <c r="ZO81" s="3411"/>
      <c r="ZP81" s="3411"/>
      <c r="ZQ81" s="3411"/>
      <c r="ZR81" s="3411"/>
      <c r="ZS81" s="3411"/>
      <c r="ZT81" s="3411"/>
      <c r="ZU81" s="3411"/>
      <c r="ZV81" s="3411"/>
      <c r="ZW81" s="3411"/>
      <c r="ZX81" s="3411"/>
      <c r="ZY81" s="3411"/>
      <c r="ZZ81" s="3411"/>
      <c r="AAA81" s="3411"/>
      <c r="AAB81" s="3411"/>
    </row>
    <row r="82" spans="2:704" ht="21" customHeight="1">
      <c r="B82" s="3413">
        <v>77</v>
      </c>
      <c r="C82" s="3417" t="s">
        <v>6445</v>
      </c>
      <c r="D82" s="3416" t="s">
        <v>6360</v>
      </c>
      <c r="E82" s="3413" t="s">
        <v>6294</v>
      </c>
      <c r="F82" s="3413"/>
      <c r="G82" s="3413" t="s">
        <v>3903</v>
      </c>
      <c r="H82" s="3411"/>
      <c r="I82" s="3411"/>
      <c r="J82" s="3411"/>
      <c r="K82" s="3411"/>
      <c r="L82" s="3411"/>
      <c r="M82" s="3411"/>
      <c r="N82" s="3411"/>
      <c r="O82" s="3411"/>
      <c r="P82" s="3411"/>
      <c r="Q82" s="3411"/>
      <c r="R82" s="3411"/>
      <c r="S82" s="3411"/>
      <c r="T82" s="3411"/>
      <c r="U82" s="3411"/>
      <c r="V82" s="3411"/>
      <c r="W82" s="3411"/>
      <c r="X82" s="3411"/>
      <c r="Y82" s="3411"/>
      <c r="Z82" s="3411"/>
      <c r="AA82" s="3411"/>
      <c r="AB82" s="3411"/>
      <c r="AC82" s="3411"/>
      <c r="AD82" s="3411"/>
      <c r="AE82" s="3411"/>
      <c r="AF82" s="3411"/>
      <c r="AG82" s="3411"/>
      <c r="AH82" s="3411"/>
      <c r="AI82" s="3411"/>
      <c r="AJ82" s="3411"/>
      <c r="AK82" s="3411"/>
      <c r="AL82" s="3411"/>
      <c r="AM82" s="3411"/>
      <c r="AN82" s="3411"/>
      <c r="AO82" s="3411"/>
      <c r="AP82" s="3411"/>
      <c r="AQ82" s="3411"/>
      <c r="AR82" s="3411"/>
      <c r="AS82" s="3411"/>
      <c r="AT82" s="3411"/>
      <c r="AU82" s="3411"/>
      <c r="AV82" s="3411"/>
      <c r="AW82" s="3411"/>
      <c r="AX82" s="3411"/>
      <c r="AY82" s="3411"/>
      <c r="AZ82" s="3411"/>
      <c r="BA82" s="3411"/>
      <c r="BB82" s="3411"/>
      <c r="BC82" s="3411"/>
      <c r="BD82" s="3411"/>
      <c r="BE82" s="3411"/>
      <c r="BF82" s="3411"/>
      <c r="BG82" s="3411"/>
      <c r="BH82" s="3411"/>
      <c r="BI82" s="3411"/>
      <c r="BJ82" s="3411"/>
      <c r="BK82" s="3411"/>
      <c r="BL82" s="3411"/>
      <c r="BM82" s="3411"/>
      <c r="BN82" s="3411"/>
      <c r="BO82" s="3411"/>
      <c r="BP82" s="3411"/>
      <c r="BQ82" s="3411"/>
      <c r="BR82" s="3411"/>
      <c r="BS82" s="3411"/>
      <c r="BT82" s="3411"/>
      <c r="BU82" s="3411"/>
      <c r="BV82" s="3411"/>
      <c r="BW82" s="3411"/>
      <c r="BX82" s="3411"/>
      <c r="BY82" s="3411"/>
      <c r="BZ82" s="3411"/>
      <c r="CA82" s="3411"/>
      <c r="CB82" s="3411"/>
      <c r="CC82" s="3411"/>
      <c r="CD82" s="3411"/>
      <c r="CE82" s="3411"/>
      <c r="CF82" s="3411"/>
      <c r="CG82" s="3411"/>
      <c r="CH82" s="3411"/>
      <c r="CI82" s="3411"/>
      <c r="CJ82" s="3411"/>
      <c r="CK82" s="3411"/>
      <c r="CL82" s="3411"/>
      <c r="CM82" s="3411"/>
      <c r="CN82" s="3411"/>
      <c r="CO82" s="3411"/>
      <c r="CP82" s="3411"/>
      <c r="CQ82" s="3411"/>
      <c r="CR82" s="3411"/>
      <c r="CS82" s="3411"/>
      <c r="CT82" s="3411"/>
      <c r="CU82" s="3411"/>
      <c r="CV82" s="3411"/>
      <c r="CW82" s="3411"/>
      <c r="CX82" s="3411"/>
      <c r="CY82" s="3411"/>
      <c r="CZ82" s="3411"/>
      <c r="DA82" s="3411"/>
      <c r="DB82" s="3411"/>
      <c r="DC82" s="3411"/>
      <c r="DD82" s="3411"/>
      <c r="DE82" s="3411"/>
      <c r="DF82" s="3411"/>
      <c r="DG82" s="3411"/>
      <c r="DH82" s="3411"/>
      <c r="DI82" s="3411"/>
      <c r="DJ82" s="3411"/>
      <c r="DK82" s="3411"/>
      <c r="DL82" s="3411"/>
      <c r="DM82" s="3411"/>
      <c r="DN82" s="3411"/>
      <c r="DO82" s="3411"/>
      <c r="DP82" s="3411"/>
      <c r="DQ82" s="3411"/>
      <c r="DR82" s="3411"/>
      <c r="DS82" s="3411"/>
      <c r="DT82" s="3411"/>
      <c r="DU82" s="3411"/>
      <c r="DV82" s="3411"/>
      <c r="DW82" s="3411"/>
      <c r="DX82" s="3411"/>
      <c r="DY82" s="3411"/>
      <c r="DZ82" s="3411"/>
      <c r="EA82" s="3411"/>
      <c r="EB82" s="3411"/>
      <c r="EC82" s="3411"/>
      <c r="ED82" s="3411"/>
      <c r="EE82" s="3411"/>
      <c r="EF82" s="3411"/>
      <c r="EG82" s="3411"/>
      <c r="EH82" s="3411"/>
      <c r="EI82" s="3411"/>
      <c r="EJ82" s="3411"/>
      <c r="EK82" s="3411"/>
      <c r="EL82" s="3411"/>
      <c r="EM82" s="3411"/>
      <c r="EN82" s="3411"/>
      <c r="EO82" s="3411"/>
      <c r="EP82" s="3411"/>
      <c r="EQ82" s="3411"/>
      <c r="ER82" s="3411"/>
      <c r="ES82" s="3411"/>
      <c r="ET82" s="3411"/>
      <c r="EU82" s="3411"/>
      <c r="EV82" s="3411"/>
      <c r="EW82" s="3411"/>
      <c r="EX82" s="3411"/>
      <c r="EY82" s="3411"/>
      <c r="EZ82" s="3411"/>
      <c r="FA82" s="3411"/>
      <c r="FB82" s="3411"/>
      <c r="FC82" s="3411"/>
      <c r="FD82" s="3411"/>
      <c r="FE82" s="3411"/>
      <c r="FF82" s="3411"/>
      <c r="FG82" s="3411"/>
      <c r="FH82" s="3411"/>
      <c r="FI82" s="3411"/>
      <c r="FJ82" s="3411"/>
      <c r="FK82" s="3411"/>
      <c r="FL82" s="3411"/>
      <c r="FM82" s="3411"/>
      <c r="FN82" s="3411"/>
      <c r="FO82" s="3411"/>
      <c r="FP82" s="3411"/>
      <c r="FQ82" s="3411"/>
      <c r="FR82" s="3411"/>
      <c r="FS82" s="3411"/>
      <c r="FT82" s="3411"/>
      <c r="FU82" s="3411"/>
      <c r="FV82" s="3411"/>
      <c r="FW82" s="3411"/>
      <c r="FX82" s="3411"/>
      <c r="FY82" s="3411"/>
      <c r="FZ82" s="3411"/>
      <c r="GA82" s="3411"/>
      <c r="GB82" s="3411"/>
      <c r="GC82" s="3411"/>
      <c r="GD82" s="3411"/>
      <c r="GE82" s="3411"/>
      <c r="GF82" s="3411"/>
      <c r="GG82" s="3411"/>
      <c r="GH82" s="3411"/>
      <c r="GI82" s="3411"/>
      <c r="GJ82" s="3411"/>
      <c r="GK82" s="3411"/>
      <c r="GL82" s="3411"/>
      <c r="GM82" s="3411"/>
      <c r="GN82" s="3411"/>
      <c r="GO82" s="3411"/>
      <c r="GP82" s="3411"/>
      <c r="GQ82" s="3411"/>
      <c r="GR82" s="3411"/>
      <c r="GS82" s="3411"/>
      <c r="GT82" s="3411"/>
      <c r="GU82" s="3411"/>
      <c r="GV82" s="3411"/>
      <c r="GW82" s="3411"/>
      <c r="GX82" s="3411"/>
      <c r="GY82" s="3411"/>
      <c r="GZ82" s="3411"/>
      <c r="HA82" s="3411"/>
      <c r="HB82" s="3411"/>
      <c r="HC82" s="3411"/>
      <c r="HD82" s="3411"/>
      <c r="HE82" s="3411"/>
      <c r="HF82" s="3411"/>
      <c r="HG82" s="3411"/>
      <c r="HH82" s="3411"/>
      <c r="HI82" s="3411"/>
      <c r="HJ82" s="3411"/>
      <c r="HK82" s="3411"/>
      <c r="HL82" s="3411"/>
      <c r="HM82" s="3411"/>
      <c r="HN82" s="3411"/>
      <c r="HO82" s="3411"/>
      <c r="HP82" s="3411"/>
      <c r="HQ82" s="3411"/>
      <c r="HR82" s="3411"/>
      <c r="HS82" s="3411"/>
      <c r="HT82" s="3411"/>
      <c r="HU82" s="3411"/>
      <c r="HV82" s="3411"/>
      <c r="HW82" s="3411"/>
      <c r="HX82" s="3411"/>
      <c r="HY82" s="3411"/>
      <c r="HZ82" s="3411"/>
      <c r="IA82" s="3411"/>
      <c r="IB82" s="3411"/>
      <c r="IC82" s="3411"/>
      <c r="ID82" s="3411"/>
      <c r="IE82" s="3411"/>
      <c r="IF82" s="3411"/>
      <c r="IG82" s="3411"/>
      <c r="IH82" s="3411"/>
      <c r="II82" s="3411"/>
      <c r="IJ82" s="3411"/>
      <c r="IK82" s="3411"/>
      <c r="IL82" s="3411"/>
      <c r="IM82" s="3411"/>
      <c r="IN82" s="3411"/>
      <c r="IO82" s="3411"/>
      <c r="IP82" s="3411"/>
      <c r="IQ82" s="3411"/>
      <c r="IR82" s="3411"/>
      <c r="IS82" s="3411"/>
      <c r="IT82" s="3411"/>
      <c r="IU82" s="3411"/>
      <c r="IV82" s="3411"/>
      <c r="IW82" s="3411"/>
      <c r="IX82" s="3411"/>
      <c r="IY82" s="3411"/>
      <c r="IZ82" s="3411"/>
      <c r="JA82" s="3411"/>
      <c r="JB82" s="3411"/>
      <c r="JC82" s="3411"/>
      <c r="JD82" s="3411"/>
      <c r="JE82" s="3411"/>
      <c r="JF82" s="3411"/>
      <c r="JG82" s="3411"/>
      <c r="JH82" s="3411"/>
      <c r="JI82" s="3411"/>
      <c r="JJ82" s="3411"/>
      <c r="JK82" s="3411"/>
      <c r="JL82" s="3411"/>
      <c r="JM82" s="3411"/>
      <c r="JN82" s="3411"/>
      <c r="JO82" s="3411"/>
      <c r="JP82" s="3411"/>
      <c r="JQ82" s="3411"/>
      <c r="JR82" s="3411"/>
      <c r="JS82" s="3411"/>
      <c r="JT82" s="3411"/>
      <c r="JU82" s="3411"/>
      <c r="JV82" s="3411"/>
      <c r="JW82" s="3411"/>
      <c r="JX82" s="3411"/>
      <c r="JY82" s="3411"/>
      <c r="JZ82" s="3411"/>
      <c r="KA82" s="3411"/>
      <c r="KB82" s="3411"/>
      <c r="KC82" s="3411"/>
      <c r="KD82" s="3411"/>
      <c r="KE82" s="3411"/>
      <c r="KF82" s="3411"/>
      <c r="KG82" s="3411"/>
      <c r="KH82" s="3411"/>
      <c r="KI82" s="3411"/>
      <c r="KJ82" s="3411"/>
      <c r="KK82" s="3411"/>
      <c r="KL82" s="3411"/>
      <c r="KM82" s="3411"/>
      <c r="KN82" s="3411"/>
      <c r="KO82" s="3411"/>
      <c r="KP82" s="3411"/>
      <c r="KQ82" s="3411"/>
      <c r="KR82" s="3411"/>
      <c r="KS82" s="3411"/>
      <c r="KT82" s="3411"/>
      <c r="KU82" s="3411"/>
      <c r="KV82" s="3411"/>
      <c r="KW82" s="3411"/>
      <c r="KX82" s="3411"/>
      <c r="KY82" s="3411"/>
      <c r="KZ82" s="3411"/>
      <c r="LA82" s="3411"/>
      <c r="LB82" s="3411"/>
      <c r="LC82" s="3411"/>
      <c r="LD82" s="3411"/>
      <c r="LE82" s="3411"/>
      <c r="LF82" s="3411"/>
      <c r="LG82" s="3411"/>
      <c r="LH82" s="3411"/>
      <c r="LI82" s="3411"/>
      <c r="LJ82" s="3411"/>
      <c r="LK82" s="3411"/>
      <c r="LL82" s="3411"/>
      <c r="LM82" s="3411"/>
      <c r="LN82" s="3411"/>
      <c r="LO82" s="3411"/>
      <c r="LP82" s="3411"/>
      <c r="LQ82" s="3411"/>
      <c r="LR82" s="3411"/>
      <c r="LS82" s="3411"/>
      <c r="LT82" s="3411"/>
      <c r="LU82" s="3411"/>
      <c r="LV82" s="3411"/>
      <c r="LW82" s="3411"/>
      <c r="LX82" s="3411"/>
      <c r="LY82" s="3411"/>
      <c r="LZ82" s="3411"/>
      <c r="MA82" s="3411"/>
      <c r="MB82" s="3411"/>
      <c r="MC82" s="3411"/>
      <c r="MD82" s="3411"/>
      <c r="ME82" s="3411"/>
      <c r="MF82" s="3411"/>
      <c r="MG82" s="3411"/>
      <c r="MH82" s="3411"/>
      <c r="MI82" s="3411"/>
      <c r="MJ82" s="3411"/>
      <c r="MK82" s="3411"/>
      <c r="ML82" s="3411"/>
      <c r="MM82" s="3411"/>
      <c r="MN82" s="3411"/>
      <c r="MO82" s="3411"/>
      <c r="MP82" s="3411"/>
      <c r="MQ82" s="3411"/>
      <c r="MR82" s="3411"/>
      <c r="MS82" s="3411"/>
      <c r="MT82" s="3411"/>
      <c r="MU82" s="3411"/>
      <c r="MV82" s="3411"/>
      <c r="MW82" s="3411"/>
      <c r="MX82" s="3411"/>
      <c r="MY82" s="3411"/>
      <c r="MZ82" s="3411"/>
      <c r="NA82" s="3411"/>
      <c r="NB82" s="3411"/>
      <c r="NC82" s="3411"/>
      <c r="ND82" s="3411"/>
      <c r="NE82" s="3411"/>
      <c r="NF82" s="3411"/>
      <c r="NG82" s="3411"/>
      <c r="NH82" s="3411"/>
      <c r="NI82" s="3411"/>
      <c r="NJ82" s="3411"/>
      <c r="NK82" s="3411"/>
      <c r="NL82" s="3411"/>
      <c r="NM82" s="3411"/>
      <c r="NN82" s="3411"/>
      <c r="NO82" s="3411"/>
      <c r="NP82" s="3411"/>
      <c r="NQ82" s="3411"/>
      <c r="NR82" s="3411"/>
      <c r="NS82" s="3411"/>
      <c r="NT82" s="3411"/>
      <c r="NU82" s="3411"/>
      <c r="NV82" s="3411"/>
      <c r="NW82" s="3411"/>
      <c r="NX82" s="3411"/>
      <c r="NY82" s="3411"/>
      <c r="NZ82" s="3411"/>
      <c r="OA82" s="3411"/>
      <c r="OB82" s="3411"/>
      <c r="OC82" s="3411"/>
      <c r="OD82" s="3411"/>
      <c r="OE82" s="3411"/>
      <c r="OF82" s="3411"/>
      <c r="OG82" s="3411"/>
      <c r="OH82" s="3411"/>
      <c r="OI82" s="3411"/>
      <c r="OJ82" s="3411"/>
      <c r="OK82" s="3411"/>
      <c r="OL82" s="3411"/>
      <c r="OM82" s="3411"/>
      <c r="ON82" s="3411"/>
      <c r="OO82" s="3411"/>
      <c r="OP82" s="3411"/>
      <c r="OQ82" s="3411"/>
      <c r="OR82" s="3411"/>
      <c r="OS82" s="3411"/>
      <c r="OT82" s="3411"/>
      <c r="OU82" s="3411"/>
      <c r="OV82" s="3411"/>
      <c r="OW82" s="3411"/>
      <c r="OX82" s="3411"/>
      <c r="OY82" s="3411"/>
      <c r="OZ82" s="3411"/>
      <c r="PA82" s="3411"/>
      <c r="PB82" s="3411"/>
      <c r="PC82" s="3411"/>
      <c r="PD82" s="3411"/>
      <c r="PE82" s="3411"/>
      <c r="PF82" s="3411"/>
      <c r="PG82" s="3411"/>
      <c r="PH82" s="3411"/>
      <c r="PI82" s="3411"/>
      <c r="PJ82" s="3411"/>
      <c r="PK82" s="3411"/>
      <c r="PL82" s="3411"/>
      <c r="PM82" s="3411"/>
      <c r="PN82" s="3411"/>
      <c r="PO82" s="3411"/>
      <c r="PP82" s="3411"/>
      <c r="PQ82" s="3411"/>
      <c r="PR82" s="3411"/>
      <c r="PS82" s="3411"/>
      <c r="PT82" s="3411"/>
      <c r="PU82" s="3411"/>
      <c r="PV82" s="3411"/>
      <c r="PW82" s="3411"/>
      <c r="PX82" s="3411"/>
      <c r="PY82" s="3411"/>
      <c r="PZ82" s="3411"/>
      <c r="QA82" s="3411"/>
      <c r="QB82" s="3411"/>
      <c r="QC82" s="3411"/>
      <c r="QD82" s="3411"/>
      <c r="QE82" s="3411"/>
      <c r="QF82" s="3411"/>
      <c r="QG82" s="3411"/>
      <c r="QH82" s="3411"/>
      <c r="QI82" s="3411"/>
      <c r="QJ82" s="3411"/>
      <c r="QK82" s="3411"/>
      <c r="QL82" s="3411"/>
      <c r="QM82" s="3411"/>
      <c r="QN82" s="3411"/>
      <c r="QO82" s="3411"/>
      <c r="QP82" s="3411"/>
      <c r="QQ82" s="3411"/>
      <c r="QR82" s="3411"/>
      <c r="QS82" s="3411"/>
      <c r="QT82" s="3411"/>
      <c r="QU82" s="3411"/>
      <c r="QV82" s="3411"/>
      <c r="QW82" s="3411"/>
      <c r="QX82" s="3411"/>
      <c r="QY82" s="3411"/>
      <c r="QZ82" s="3411"/>
      <c r="RA82" s="3411"/>
      <c r="RB82" s="3411"/>
      <c r="RC82" s="3411"/>
      <c r="RD82" s="3411"/>
      <c r="RE82" s="3411"/>
      <c r="RF82" s="3411"/>
      <c r="RG82" s="3411"/>
      <c r="RH82" s="3411"/>
      <c r="RI82" s="3411"/>
      <c r="RJ82" s="3411"/>
      <c r="RK82" s="3411"/>
      <c r="RL82" s="3411"/>
      <c r="RM82" s="3411"/>
      <c r="RN82" s="3411"/>
      <c r="RO82" s="3411"/>
      <c r="RP82" s="3411"/>
      <c r="RQ82" s="3411"/>
      <c r="RR82" s="3411"/>
      <c r="RS82" s="3411"/>
      <c r="RT82" s="3411"/>
      <c r="RU82" s="3411"/>
      <c r="RV82" s="3411"/>
      <c r="RW82" s="3411"/>
      <c r="RX82" s="3411"/>
      <c r="RY82" s="3411"/>
      <c r="RZ82" s="3411"/>
      <c r="SA82" s="3411"/>
      <c r="SB82" s="3411"/>
      <c r="SC82" s="3411"/>
      <c r="SD82" s="3411"/>
      <c r="SE82" s="3411"/>
      <c r="SF82" s="3411"/>
      <c r="SG82" s="3411"/>
      <c r="SH82" s="3411"/>
      <c r="SI82" s="3411"/>
      <c r="SJ82" s="3411"/>
      <c r="SK82" s="3411"/>
      <c r="SL82" s="3411"/>
      <c r="SM82" s="3411"/>
      <c r="SN82" s="3411"/>
      <c r="SO82" s="3411"/>
      <c r="SP82" s="3411"/>
      <c r="SQ82" s="3411"/>
      <c r="SR82" s="3411"/>
      <c r="SS82" s="3411"/>
      <c r="ST82" s="3411"/>
      <c r="SU82" s="3411"/>
      <c r="SV82" s="3411"/>
      <c r="SW82" s="3411"/>
      <c r="SX82" s="3411"/>
      <c r="SY82" s="3411"/>
      <c r="SZ82" s="3411"/>
      <c r="TA82" s="3411"/>
      <c r="TB82" s="3411"/>
      <c r="TC82" s="3411"/>
      <c r="TD82" s="3411"/>
      <c r="TE82" s="3411"/>
      <c r="TF82" s="3411"/>
      <c r="TG82" s="3411"/>
      <c r="TH82" s="3411"/>
      <c r="TI82" s="3411"/>
      <c r="TJ82" s="3411"/>
      <c r="TK82" s="3411"/>
      <c r="TL82" s="3411"/>
      <c r="TM82" s="3411"/>
      <c r="TN82" s="3411"/>
      <c r="TO82" s="3411"/>
      <c r="TP82" s="3411"/>
      <c r="TQ82" s="3411"/>
      <c r="TR82" s="3411"/>
      <c r="TS82" s="3411"/>
      <c r="TT82" s="3411"/>
      <c r="TU82" s="3411"/>
      <c r="TV82" s="3411"/>
      <c r="TW82" s="3411"/>
      <c r="TX82" s="3411"/>
      <c r="TY82" s="3411"/>
      <c r="TZ82" s="3411"/>
      <c r="UA82" s="3411"/>
      <c r="UB82" s="3411"/>
      <c r="UC82" s="3411"/>
      <c r="UD82" s="3411"/>
      <c r="UE82" s="3411"/>
      <c r="UF82" s="3411"/>
      <c r="UG82" s="3411"/>
      <c r="UH82" s="3411"/>
      <c r="UI82" s="3411"/>
      <c r="UJ82" s="3411"/>
      <c r="UK82" s="3411"/>
      <c r="UL82" s="3411"/>
      <c r="UM82" s="3411"/>
      <c r="UN82" s="3411"/>
      <c r="UO82" s="3411"/>
      <c r="UP82" s="3411"/>
      <c r="UQ82" s="3411"/>
      <c r="UR82" s="3411"/>
      <c r="US82" s="3411"/>
      <c r="UT82" s="3411"/>
      <c r="UU82" s="3411"/>
      <c r="UV82" s="3411"/>
      <c r="UW82" s="3411"/>
      <c r="UX82" s="3411"/>
      <c r="UY82" s="3411"/>
      <c r="UZ82" s="3411"/>
      <c r="VA82" s="3411"/>
      <c r="VB82" s="3411"/>
      <c r="VC82" s="3411"/>
      <c r="VD82" s="3411"/>
      <c r="VE82" s="3411"/>
      <c r="VF82" s="3411"/>
      <c r="VG82" s="3411"/>
      <c r="VH82" s="3411"/>
      <c r="VI82" s="3411"/>
      <c r="VJ82" s="3411"/>
      <c r="VK82" s="3411"/>
      <c r="VL82" s="3411"/>
      <c r="VM82" s="3411"/>
      <c r="VN82" s="3411"/>
      <c r="VO82" s="3411"/>
      <c r="VP82" s="3411"/>
      <c r="VQ82" s="3411"/>
      <c r="VR82" s="3411"/>
      <c r="VS82" s="3411"/>
      <c r="VT82" s="3411"/>
      <c r="VU82" s="3411"/>
      <c r="VV82" s="3411"/>
      <c r="VW82" s="3411"/>
      <c r="VX82" s="3411"/>
      <c r="VY82" s="3411"/>
      <c r="VZ82" s="3411"/>
      <c r="WA82" s="3411"/>
      <c r="WB82" s="3411"/>
      <c r="WC82" s="3411"/>
      <c r="WD82" s="3411"/>
      <c r="WE82" s="3411"/>
      <c r="WF82" s="3411"/>
      <c r="WG82" s="3411"/>
      <c r="WH82" s="3411"/>
      <c r="WI82" s="3411"/>
      <c r="WJ82" s="3411"/>
      <c r="WK82" s="3411"/>
      <c r="WL82" s="3411"/>
      <c r="WM82" s="3411"/>
      <c r="WN82" s="3411"/>
      <c r="WO82" s="3411"/>
      <c r="WP82" s="3411"/>
      <c r="WQ82" s="3411"/>
      <c r="WR82" s="3411"/>
      <c r="WS82" s="3411"/>
      <c r="WT82" s="3411"/>
      <c r="WU82" s="3411"/>
      <c r="WV82" s="3411"/>
      <c r="WW82" s="3411"/>
      <c r="WX82" s="3411"/>
      <c r="WY82" s="3411"/>
      <c r="WZ82" s="3411"/>
      <c r="XA82" s="3411"/>
      <c r="XB82" s="3411"/>
      <c r="XC82" s="3411"/>
      <c r="XD82" s="3411"/>
      <c r="XE82" s="3411"/>
      <c r="XF82" s="3411"/>
      <c r="XG82" s="3411"/>
      <c r="XH82" s="3411"/>
      <c r="XI82" s="3411"/>
      <c r="XJ82" s="3411"/>
      <c r="XK82" s="3411"/>
      <c r="XL82" s="3411"/>
      <c r="XM82" s="3411"/>
      <c r="XN82" s="3411"/>
      <c r="XO82" s="3411"/>
      <c r="XP82" s="3411"/>
      <c r="XQ82" s="3411"/>
      <c r="XR82" s="3411"/>
      <c r="XS82" s="3411"/>
      <c r="XT82" s="3411"/>
      <c r="XU82" s="3411"/>
      <c r="XV82" s="3411"/>
      <c r="XW82" s="3411"/>
      <c r="XX82" s="3411"/>
      <c r="XY82" s="3411"/>
      <c r="XZ82" s="3411"/>
      <c r="YA82" s="3411"/>
      <c r="YB82" s="3411"/>
      <c r="YC82" s="3411"/>
      <c r="YD82" s="3411"/>
      <c r="YE82" s="3411"/>
      <c r="YF82" s="3411"/>
      <c r="YG82" s="3411"/>
      <c r="YH82" s="3411"/>
      <c r="YI82" s="3411"/>
      <c r="YJ82" s="3411"/>
      <c r="YK82" s="3411"/>
      <c r="YL82" s="3411"/>
      <c r="YM82" s="3411"/>
      <c r="YN82" s="3411"/>
      <c r="YO82" s="3411"/>
      <c r="YP82" s="3411"/>
      <c r="YQ82" s="3411"/>
      <c r="YR82" s="3411"/>
      <c r="YS82" s="3411"/>
      <c r="YT82" s="3411"/>
      <c r="YU82" s="3411"/>
      <c r="YV82" s="3411"/>
      <c r="YW82" s="3411"/>
      <c r="YX82" s="3411"/>
      <c r="YY82" s="3411"/>
      <c r="YZ82" s="3411"/>
      <c r="ZA82" s="3411"/>
      <c r="ZB82" s="3411"/>
      <c r="ZC82" s="3411"/>
      <c r="ZD82" s="3411"/>
      <c r="ZE82" s="3411"/>
      <c r="ZF82" s="3411"/>
      <c r="ZG82" s="3411"/>
      <c r="ZH82" s="3411"/>
      <c r="ZI82" s="3411"/>
      <c r="ZJ82" s="3411"/>
      <c r="ZK82" s="3411"/>
      <c r="ZL82" s="3411"/>
      <c r="ZM82" s="3411"/>
      <c r="ZN82" s="3411"/>
      <c r="ZO82" s="3411"/>
      <c r="ZP82" s="3411"/>
      <c r="ZQ82" s="3411"/>
      <c r="ZR82" s="3411"/>
      <c r="ZS82" s="3411"/>
      <c r="ZT82" s="3411"/>
      <c r="ZU82" s="3411"/>
      <c r="ZV82" s="3411"/>
      <c r="ZW82" s="3411"/>
      <c r="ZX82" s="3411"/>
      <c r="ZY82" s="3411"/>
      <c r="ZZ82" s="3411"/>
      <c r="AAA82" s="3411"/>
      <c r="AAB82" s="3411"/>
    </row>
    <row r="83" spans="2:704" ht="21" customHeight="1">
      <c r="B83" s="3413">
        <v>78</v>
      </c>
      <c r="C83" s="3417" t="s">
        <v>6447</v>
      </c>
      <c r="D83" s="3416" t="s">
        <v>6362</v>
      </c>
      <c r="E83" s="3413" t="s">
        <v>6294</v>
      </c>
      <c r="F83" s="3413"/>
      <c r="G83" s="3413" t="s">
        <v>3903</v>
      </c>
      <c r="H83" s="3411"/>
      <c r="I83" s="3411"/>
      <c r="J83" s="3411"/>
      <c r="K83" s="3411"/>
      <c r="L83" s="3411"/>
      <c r="M83" s="3411"/>
      <c r="N83" s="3411"/>
      <c r="O83" s="3411"/>
      <c r="P83" s="3411"/>
      <c r="Q83" s="3411"/>
      <c r="R83" s="3411"/>
      <c r="S83" s="3411"/>
      <c r="T83" s="3411"/>
      <c r="U83" s="3411"/>
      <c r="V83" s="3411"/>
      <c r="W83" s="3411"/>
      <c r="X83" s="3411"/>
      <c r="Y83" s="3411"/>
      <c r="Z83" s="3411"/>
      <c r="AA83" s="3411"/>
      <c r="AB83" s="3411"/>
      <c r="AC83" s="3411"/>
      <c r="AD83" s="3411"/>
      <c r="AE83" s="3411"/>
      <c r="AF83" s="3411"/>
      <c r="AG83" s="3411"/>
      <c r="AH83" s="3411"/>
      <c r="AI83" s="3411"/>
      <c r="AJ83" s="3411"/>
      <c r="AK83" s="3411"/>
      <c r="AL83" s="3411"/>
      <c r="AM83" s="3411"/>
      <c r="AN83" s="3411"/>
      <c r="AO83" s="3411"/>
      <c r="AP83" s="3411"/>
      <c r="AQ83" s="3411"/>
      <c r="AR83" s="3411"/>
      <c r="AS83" s="3411"/>
      <c r="AT83" s="3411"/>
      <c r="AU83" s="3411"/>
      <c r="AV83" s="3411"/>
      <c r="AW83" s="3411"/>
      <c r="AX83" s="3411"/>
      <c r="AY83" s="3411"/>
      <c r="AZ83" s="3411"/>
      <c r="BA83" s="3411"/>
      <c r="BB83" s="3411"/>
      <c r="BC83" s="3411"/>
      <c r="BD83" s="3411"/>
      <c r="BE83" s="3411"/>
      <c r="BF83" s="3411"/>
      <c r="BG83" s="3411"/>
      <c r="BH83" s="3411"/>
      <c r="BI83" s="3411"/>
      <c r="BJ83" s="3411"/>
      <c r="BK83" s="3411"/>
      <c r="BL83" s="3411"/>
      <c r="BM83" s="3411"/>
      <c r="BN83" s="3411"/>
      <c r="BO83" s="3411"/>
      <c r="BP83" s="3411"/>
      <c r="BQ83" s="3411"/>
      <c r="BR83" s="3411"/>
      <c r="BS83" s="3411"/>
      <c r="BT83" s="3411"/>
      <c r="BU83" s="3411"/>
      <c r="BV83" s="3411"/>
      <c r="BW83" s="3411"/>
      <c r="BX83" s="3411"/>
      <c r="BY83" s="3411"/>
      <c r="BZ83" s="3411"/>
      <c r="CA83" s="3411"/>
      <c r="CB83" s="3411"/>
      <c r="CC83" s="3411"/>
      <c r="CD83" s="3411"/>
      <c r="CE83" s="3411"/>
      <c r="CF83" s="3411"/>
      <c r="CG83" s="3411"/>
      <c r="CH83" s="3411"/>
      <c r="CI83" s="3411"/>
      <c r="CJ83" s="3411"/>
      <c r="CK83" s="3411"/>
      <c r="CL83" s="3411"/>
      <c r="CM83" s="3411"/>
      <c r="CN83" s="3411"/>
      <c r="CO83" s="3411"/>
      <c r="CP83" s="3411"/>
      <c r="CQ83" s="3411"/>
      <c r="CR83" s="3411"/>
      <c r="CS83" s="3411"/>
      <c r="CT83" s="3411"/>
      <c r="CU83" s="3411"/>
      <c r="CV83" s="3411"/>
      <c r="CW83" s="3411"/>
      <c r="CX83" s="3411"/>
      <c r="CY83" s="3411"/>
      <c r="CZ83" s="3411"/>
      <c r="DA83" s="3411"/>
      <c r="DB83" s="3411"/>
      <c r="DC83" s="3411"/>
      <c r="DD83" s="3411"/>
      <c r="DE83" s="3411"/>
      <c r="DF83" s="3411"/>
      <c r="DG83" s="3411"/>
      <c r="DH83" s="3411"/>
      <c r="DI83" s="3411"/>
      <c r="DJ83" s="3411"/>
      <c r="DK83" s="3411"/>
      <c r="DL83" s="3411"/>
      <c r="DM83" s="3411"/>
      <c r="DN83" s="3411"/>
      <c r="DO83" s="3411"/>
      <c r="DP83" s="3411"/>
      <c r="DQ83" s="3411"/>
      <c r="DR83" s="3411"/>
      <c r="DS83" s="3411"/>
      <c r="DT83" s="3411"/>
      <c r="DU83" s="3411"/>
      <c r="DV83" s="3411"/>
      <c r="DW83" s="3411"/>
      <c r="DX83" s="3411"/>
      <c r="DY83" s="3411"/>
      <c r="DZ83" s="3411"/>
      <c r="EA83" s="3411"/>
      <c r="EB83" s="3411"/>
      <c r="EC83" s="3411"/>
      <c r="ED83" s="3411"/>
      <c r="EE83" s="3411"/>
      <c r="EF83" s="3411"/>
      <c r="EG83" s="3411"/>
      <c r="EH83" s="3411"/>
      <c r="EI83" s="3411"/>
      <c r="EJ83" s="3411"/>
      <c r="EK83" s="3411"/>
      <c r="EL83" s="3411"/>
      <c r="EM83" s="3411"/>
      <c r="EN83" s="3411"/>
      <c r="EO83" s="3411"/>
      <c r="EP83" s="3411"/>
      <c r="EQ83" s="3411"/>
      <c r="ER83" s="3411"/>
      <c r="ES83" s="3411"/>
      <c r="ET83" s="3411"/>
      <c r="EU83" s="3411"/>
      <c r="EV83" s="3411"/>
      <c r="EW83" s="3411"/>
      <c r="EX83" s="3411"/>
      <c r="EY83" s="3411"/>
      <c r="EZ83" s="3411"/>
      <c r="FA83" s="3411"/>
      <c r="FB83" s="3411"/>
      <c r="FC83" s="3411"/>
      <c r="FD83" s="3411"/>
      <c r="FE83" s="3411"/>
      <c r="FF83" s="3411"/>
      <c r="FG83" s="3411"/>
      <c r="FH83" s="3411"/>
      <c r="FI83" s="3411"/>
      <c r="FJ83" s="3411"/>
      <c r="FK83" s="3411"/>
      <c r="FL83" s="3411"/>
      <c r="FM83" s="3411"/>
      <c r="FN83" s="3411"/>
      <c r="FO83" s="3411"/>
      <c r="FP83" s="3411"/>
      <c r="FQ83" s="3411"/>
      <c r="FR83" s="3411"/>
      <c r="FS83" s="3411"/>
      <c r="FT83" s="3411"/>
      <c r="FU83" s="3411"/>
      <c r="FV83" s="3411"/>
      <c r="FW83" s="3411"/>
      <c r="FX83" s="3411"/>
      <c r="FY83" s="3411"/>
      <c r="FZ83" s="3411"/>
      <c r="GA83" s="3411"/>
      <c r="GB83" s="3411"/>
      <c r="GC83" s="3411"/>
      <c r="GD83" s="3411"/>
      <c r="GE83" s="3411"/>
      <c r="GF83" s="3411"/>
      <c r="GG83" s="3411"/>
      <c r="GH83" s="3411"/>
      <c r="GI83" s="3411"/>
      <c r="GJ83" s="3411"/>
      <c r="GK83" s="3411"/>
      <c r="GL83" s="3411"/>
      <c r="GM83" s="3411"/>
      <c r="GN83" s="3411"/>
      <c r="GO83" s="3411"/>
      <c r="GP83" s="3411"/>
      <c r="GQ83" s="3411"/>
      <c r="GR83" s="3411"/>
      <c r="GS83" s="3411"/>
      <c r="GT83" s="3411"/>
      <c r="GU83" s="3411"/>
      <c r="GV83" s="3411"/>
      <c r="GW83" s="3411"/>
      <c r="GX83" s="3411"/>
      <c r="GY83" s="3411"/>
      <c r="GZ83" s="3411"/>
      <c r="HA83" s="3411"/>
      <c r="HB83" s="3411"/>
      <c r="HC83" s="3411"/>
      <c r="HD83" s="3411"/>
      <c r="HE83" s="3411"/>
      <c r="HF83" s="3411"/>
      <c r="HG83" s="3411"/>
      <c r="HH83" s="3411"/>
      <c r="HI83" s="3411"/>
      <c r="HJ83" s="3411"/>
      <c r="HK83" s="3411"/>
      <c r="HL83" s="3411"/>
      <c r="HM83" s="3411"/>
      <c r="HN83" s="3411"/>
      <c r="HO83" s="3411"/>
      <c r="HP83" s="3411"/>
      <c r="HQ83" s="3411"/>
      <c r="HR83" s="3411"/>
      <c r="HS83" s="3411"/>
      <c r="HT83" s="3411"/>
      <c r="HU83" s="3411"/>
      <c r="HV83" s="3411"/>
      <c r="HW83" s="3411"/>
      <c r="HX83" s="3411"/>
      <c r="HY83" s="3411"/>
      <c r="HZ83" s="3411"/>
      <c r="IA83" s="3411"/>
      <c r="IB83" s="3411"/>
      <c r="IC83" s="3411"/>
      <c r="ID83" s="3411"/>
      <c r="IE83" s="3411"/>
      <c r="IF83" s="3411"/>
      <c r="IG83" s="3411"/>
      <c r="IH83" s="3411"/>
      <c r="II83" s="3411"/>
      <c r="IJ83" s="3411"/>
      <c r="IK83" s="3411"/>
      <c r="IL83" s="3411"/>
      <c r="IM83" s="3411"/>
      <c r="IN83" s="3411"/>
      <c r="IO83" s="3411"/>
      <c r="IP83" s="3411"/>
      <c r="IQ83" s="3411"/>
      <c r="IR83" s="3411"/>
      <c r="IS83" s="3411"/>
      <c r="IT83" s="3411"/>
      <c r="IU83" s="3411"/>
      <c r="IV83" s="3411"/>
      <c r="IW83" s="3411"/>
      <c r="IX83" s="3411"/>
      <c r="IY83" s="3411"/>
      <c r="IZ83" s="3411"/>
      <c r="JA83" s="3411"/>
      <c r="JB83" s="3411"/>
      <c r="JC83" s="3411"/>
      <c r="JD83" s="3411"/>
      <c r="JE83" s="3411"/>
      <c r="JF83" s="3411"/>
      <c r="JG83" s="3411"/>
      <c r="JH83" s="3411"/>
      <c r="JI83" s="3411"/>
      <c r="JJ83" s="3411"/>
      <c r="JK83" s="3411"/>
      <c r="JL83" s="3411"/>
      <c r="JM83" s="3411"/>
      <c r="JN83" s="3411"/>
      <c r="JO83" s="3411"/>
      <c r="JP83" s="3411"/>
      <c r="JQ83" s="3411"/>
      <c r="JR83" s="3411"/>
      <c r="JS83" s="3411"/>
      <c r="JT83" s="3411"/>
      <c r="JU83" s="3411"/>
      <c r="JV83" s="3411"/>
      <c r="JW83" s="3411"/>
      <c r="JX83" s="3411"/>
      <c r="JY83" s="3411"/>
      <c r="JZ83" s="3411"/>
      <c r="KA83" s="3411"/>
      <c r="KB83" s="3411"/>
      <c r="KC83" s="3411"/>
      <c r="KD83" s="3411"/>
      <c r="KE83" s="3411"/>
      <c r="KF83" s="3411"/>
      <c r="KG83" s="3411"/>
      <c r="KH83" s="3411"/>
      <c r="KI83" s="3411"/>
      <c r="KJ83" s="3411"/>
      <c r="KK83" s="3411"/>
      <c r="KL83" s="3411"/>
      <c r="KM83" s="3411"/>
      <c r="KN83" s="3411"/>
      <c r="KO83" s="3411"/>
      <c r="KP83" s="3411"/>
      <c r="KQ83" s="3411"/>
      <c r="KR83" s="3411"/>
      <c r="KS83" s="3411"/>
      <c r="KT83" s="3411"/>
      <c r="KU83" s="3411"/>
      <c r="KV83" s="3411"/>
      <c r="KW83" s="3411"/>
      <c r="KX83" s="3411"/>
      <c r="KY83" s="3411"/>
      <c r="KZ83" s="3411"/>
      <c r="LA83" s="3411"/>
      <c r="LB83" s="3411"/>
      <c r="LC83" s="3411"/>
      <c r="LD83" s="3411"/>
      <c r="LE83" s="3411"/>
      <c r="LF83" s="3411"/>
      <c r="LG83" s="3411"/>
      <c r="LH83" s="3411"/>
      <c r="LI83" s="3411"/>
      <c r="LJ83" s="3411"/>
      <c r="LK83" s="3411"/>
      <c r="LL83" s="3411"/>
      <c r="LM83" s="3411"/>
      <c r="LN83" s="3411"/>
      <c r="LO83" s="3411"/>
      <c r="LP83" s="3411"/>
      <c r="LQ83" s="3411"/>
      <c r="LR83" s="3411"/>
      <c r="LS83" s="3411"/>
      <c r="LT83" s="3411"/>
      <c r="LU83" s="3411"/>
      <c r="LV83" s="3411"/>
      <c r="LW83" s="3411"/>
      <c r="LX83" s="3411"/>
      <c r="LY83" s="3411"/>
      <c r="LZ83" s="3411"/>
      <c r="MA83" s="3411"/>
      <c r="MB83" s="3411"/>
      <c r="MC83" s="3411"/>
      <c r="MD83" s="3411"/>
      <c r="ME83" s="3411"/>
      <c r="MF83" s="3411"/>
      <c r="MG83" s="3411"/>
      <c r="MH83" s="3411"/>
      <c r="MI83" s="3411"/>
      <c r="MJ83" s="3411"/>
      <c r="MK83" s="3411"/>
      <c r="ML83" s="3411"/>
      <c r="MM83" s="3411"/>
      <c r="MN83" s="3411"/>
      <c r="MO83" s="3411"/>
      <c r="MP83" s="3411"/>
      <c r="MQ83" s="3411"/>
      <c r="MR83" s="3411"/>
      <c r="MS83" s="3411"/>
      <c r="MT83" s="3411"/>
      <c r="MU83" s="3411"/>
      <c r="MV83" s="3411"/>
      <c r="MW83" s="3411"/>
      <c r="MX83" s="3411"/>
      <c r="MY83" s="3411"/>
      <c r="MZ83" s="3411"/>
      <c r="NA83" s="3411"/>
      <c r="NB83" s="3411"/>
      <c r="NC83" s="3411"/>
      <c r="ND83" s="3411"/>
      <c r="NE83" s="3411"/>
      <c r="NF83" s="3411"/>
      <c r="NG83" s="3411"/>
      <c r="NH83" s="3411"/>
      <c r="NI83" s="3411"/>
      <c r="NJ83" s="3411"/>
      <c r="NK83" s="3411"/>
      <c r="NL83" s="3411"/>
      <c r="NM83" s="3411"/>
      <c r="NN83" s="3411"/>
      <c r="NO83" s="3411"/>
      <c r="NP83" s="3411"/>
      <c r="NQ83" s="3411"/>
      <c r="NR83" s="3411"/>
      <c r="NS83" s="3411"/>
      <c r="NT83" s="3411"/>
      <c r="NU83" s="3411"/>
      <c r="NV83" s="3411"/>
      <c r="NW83" s="3411"/>
      <c r="NX83" s="3411"/>
      <c r="NY83" s="3411"/>
      <c r="NZ83" s="3411"/>
      <c r="OA83" s="3411"/>
      <c r="OB83" s="3411"/>
      <c r="OC83" s="3411"/>
      <c r="OD83" s="3411"/>
      <c r="OE83" s="3411"/>
      <c r="OF83" s="3411"/>
      <c r="OG83" s="3411"/>
      <c r="OH83" s="3411"/>
      <c r="OI83" s="3411"/>
      <c r="OJ83" s="3411"/>
      <c r="OK83" s="3411"/>
      <c r="OL83" s="3411"/>
      <c r="OM83" s="3411"/>
      <c r="ON83" s="3411"/>
      <c r="OO83" s="3411"/>
      <c r="OP83" s="3411"/>
      <c r="OQ83" s="3411"/>
      <c r="OR83" s="3411"/>
      <c r="OS83" s="3411"/>
      <c r="OT83" s="3411"/>
      <c r="OU83" s="3411"/>
      <c r="OV83" s="3411"/>
      <c r="OW83" s="3411"/>
      <c r="OX83" s="3411"/>
      <c r="OY83" s="3411"/>
      <c r="OZ83" s="3411"/>
      <c r="PA83" s="3411"/>
      <c r="PB83" s="3411"/>
      <c r="PC83" s="3411"/>
      <c r="PD83" s="3411"/>
      <c r="PE83" s="3411"/>
      <c r="PF83" s="3411"/>
      <c r="PG83" s="3411"/>
      <c r="PH83" s="3411"/>
      <c r="PI83" s="3411"/>
      <c r="PJ83" s="3411"/>
      <c r="PK83" s="3411"/>
      <c r="PL83" s="3411"/>
      <c r="PM83" s="3411"/>
      <c r="PN83" s="3411"/>
      <c r="PO83" s="3411"/>
      <c r="PP83" s="3411"/>
      <c r="PQ83" s="3411"/>
      <c r="PR83" s="3411"/>
      <c r="PS83" s="3411"/>
      <c r="PT83" s="3411"/>
      <c r="PU83" s="3411"/>
      <c r="PV83" s="3411"/>
      <c r="PW83" s="3411"/>
      <c r="PX83" s="3411"/>
      <c r="PY83" s="3411"/>
      <c r="PZ83" s="3411"/>
      <c r="QA83" s="3411"/>
      <c r="QB83" s="3411"/>
      <c r="QC83" s="3411"/>
      <c r="QD83" s="3411"/>
      <c r="QE83" s="3411"/>
      <c r="QF83" s="3411"/>
      <c r="QG83" s="3411"/>
      <c r="QH83" s="3411"/>
      <c r="QI83" s="3411"/>
      <c r="QJ83" s="3411"/>
      <c r="QK83" s="3411"/>
      <c r="QL83" s="3411"/>
      <c r="QM83" s="3411"/>
      <c r="QN83" s="3411"/>
      <c r="QO83" s="3411"/>
      <c r="QP83" s="3411"/>
      <c r="QQ83" s="3411"/>
      <c r="QR83" s="3411"/>
      <c r="QS83" s="3411"/>
      <c r="QT83" s="3411"/>
      <c r="QU83" s="3411"/>
      <c r="QV83" s="3411"/>
      <c r="QW83" s="3411"/>
      <c r="QX83" s="3411"/>
      <c r="QY83" s="3411"/>
      <c r="QZ83" s="3411"/>
      <c r="RA83" s="3411"/>
      <c r="RB83" s="3411"/>
      <c r="RC83" s="3411"/>
      <c r="RD83" s="3411"/>
      <c r="RE83" s="3411"/>
      <c r="RF83" s="3411"/>
      <c r="RG83" s="3411"/>
      <c r="RH83" s="3411"/>
      <c r="RI83" s="3411"/>
      <c r="RJ83" s="3411"/>
      <c r="RK83" s="3411"/>
      <c r="RL83" s="3411"/>
      <c r="RM83" s="3411"/>
      <c r="RN83" s="3411"/>
      <c r="RO83" s="3411"/>
      <c r="RP83" s="3411"/>
      <c r="RQ83" s="3411"/>
      <c r="RR83" s="3411"/>
      <c r="RS83" s="3411"/>
      <c r="RT83" s="3411"/>
      <c r="RU83" s="3411"/>
      <c r="RV83" s="3411"/>
      <c r="RW83" s="3411"/>
      <c r="RX83" s="3411"/>
      <c r="RY83" s="3411"/>
      <c r="RZ83" s="3411"/>
      <c r="SA83" s="3411"/>
      <c r="SB83" s="3411"/>
      <c r="SC83" s="3411"/>
      <c r="SD83" s="3411"/>
      <c r="SE83" s="3411"/>
      <c r="SF83" s="3411"/>
      <c r="SG83" s="3411"/>
      <c r="SH83" s="3411"/>
      <c r="SI83" s="3411"/>
      <c r="SJ83" s="3411"/>
      <c r="SK83" s="3411"/>
      <c r="SL83" s="3411"/>
      <c r="SM83" s="3411"/>
      <c r="SN83" s="3411"/>
      <c r="SO83" s="3411"/>
      <c r="SP83" s="3411"/>
      <c r="SQ83" s="3411"/>
      <c r="SR83" s="3411"/>
      <c r="SS83" s="3411"/>
      <c r="ST83" s="3411"/>
      <c r="SU83" s="3411"/>
      <c r="SV83" s="3411"/>
      <c r="SW83" s="3411"/>
      <c r="SX83" s="3411"/>
      <c r="SY83" s="3411"/>
      <c r="SZ83" s="3411"/>
      <c r="TA83" s="3411"/>
      <c r="TB83" s="3411"/>
      <c r="TC83" s="3411"/>
      <c r="TD83" s="3411"/>
      <c r="TE83" s="3411"/>
      <c r="TF83" s="3411"/>
      <c r="TG83" s="3411"/>
      <c r="TH83" s="3411"/>
      <c r="TI83" s="3411"/>
      <c r="TJ83" s="3411"/>
      <c r="TK83" s="3411"/>
      <c r="TL83" s="3411"/>
      <c r="TM83" s="3411"/>
      <c r="TN83" s="3411"/>
      <c r="TO83" s="3411"/>
      <c r="TP83" s="3411"/>
      <c r="TQ83" s="3411"/>
      <c r="TR83" s="3411"/>
      <c r="TS83" s="3411"/>
      <c r="TT83" s="3411"/>
      <c r="TU83" s="3411"/>
      <c r="TV83" s="3411"/>
      <c r="TW83" s="3411"/>
      <c r="TX83" s="3411"/>
      <c r="TY83" s="3411"/>
      <c r="TZ83" s="3411"/>
      <c r="UA83" s="3411"/>
      <c r="UB83" s="3411"/>
      <c r="UC83" s="3411"/>
      <c r="UD83" s="3411"/>
      <c r="UE83" s="3411"/>
      <c r="UF83" s="3411"/>
      <c r="UG83" s="3411"/>
      <c r="UH83" s="3411"/>
      <c r="UI83" s="3411"/>
      <c r="UJ83" s="3411"/>
      <c r="UK83" s="3411"/>
      <c r="UL83" s="3411"/>
      <c r="UM83" s="3411"/>
      <c r="UN83" s="3411"/>
      <c r="UO83" s="3411"/>
      <c r="UP83" s="3411"/>
      <c r="UQ83" s="3411"/>
      <c r="UR83" s="3411"/>
      <c r="US83" s="3411"/>
      <c r="UT83" s="3411"/>
      <c r="UU83" s="3411"/>
      <c r="UV83" s="3411"/>
      <c r="UW83" s="3411"/>
      <c r="UX83" s="3411"/>
      <c r="UY83" s="3411"/>
      <c r="UZ83" s="3411"/>
      <c r="VA83" s="3411"/>
      <c r="VB83" s="3411"/>
      <c r="VC83" s="3411"/>
      <c r="VD83" s="3411"/>
      <c r="VE83" s="3411"/>
      <c r="VF83" s="3411"/>
      <c r="VG83" s="3411"/>
      <c r="VH83" s="3411"/>
      <c r="VI83" s="3411"/>
      <c r="VJ83" s="3411"/>
      <c r="VK83" s="3411"/>
      <c r="VL83" s="3411"/>
      <c r="VM83" s="3411"/>
      <c r="VN83" s="3411"/>
      <c r="VO83" s="3411"/>
      <c r="VP83" s="3411"/>
      <c r="VQ83" s="3411"/>
      <c r="VR83" s="3411"/>
      <c r="VS83" s="3411"/>
      <c r="VT83" s="3411"/>
      <c r="VU83" s="3411"/>
      <c r="VV83" s="3411"/>
      <c r="VW83" s="3411"/>
      <c r="VX83" s="3411"/>
      <c r="VY83" s="3411"/>
      <c r="VZ83" s="3411"/>
      <c r="WA83" s="3411"/>
      <c r="WB83" s="3411"/>
      <c r="WC83" s="3411"/>
      <c r="WD83" s="3411"/>
      <c r="WE83" s="3411"/>
      <c r="WF83" s="3411"/>
      <c r="WG83" s="3411"/>
      <c r="WH83" s="3411"/>
      <c r="WI83" s="3411"/>
      <c r="WJ83" s="3411"/>
      <c r="WK83" s="3411"/>
      <c r="WL83" s="3411"/>
      <c r="WM83" s="3411"/>
      <c r="WN83" s="3411"/>
      <c r="WO83" s="3411"/>
      <c r="WP83" s="3411"/>
      <c r="WQ83" s="3411"/>
      <c r="WR83" s="3411"/>
      <c r="WS83" s="3411"/>
      <c r="WT83" s="3411"/>
      <c r="WU83" s="3411"/>
      <c r="WV83" s="3411"/>
      <c r="WW83" s="3411"/>
      <c r="WX83" s="3411"/>
      <c r="WY83" s="3411"/>
      <c r="WZ83" s="3411"/>
      <c r="XA83" s="3411"/>
      <c r="XB83" s="3411"/>
      <c r="XC83" s="3411"/>
      <c r="XD83" s="3411"/>
      <c r="XE83" s="3411"/>
      <c r="XF83" s="3411"/>
      <c r="XG83" s="3411"/>
      <c r="XH83" s="3411"/>
      <c r="XI83" s="3411"/>
      <c r="XJ83" s="3411"/>
      <c r="XK83" s="3411"/>
      <c r="XL83" s="3411"/>
      <c r="XM83" s="3411"/>
      <c r="XN83" s="3411"/>
      <c r="XO83" s="3411"/>
      <c r="XP83" s="3411"/>
      <c r="XQ83" s="3411"/>
      <c r="XR83" s="3411"/>
      <c r="XS83" s="3411"/>
      <c r="XT83" s="3411"/>
      <c r="XU83" s="3411"/>
      <c r="XV83" s="3411"/>
      <c r="XW83" s="3411"/>
      <c r="XX83" s="3411"/>
      <c r="XY83" s="3411"/>
      <c r="XZ83" s="3411"/>
      <c r="YA83" s="3411"/>
      <c r="YB83" s="3411"/>
      <c r="YC83" s="3411"/>
      <c r="YD83" s="3411"/>
      <c r="YE83" s="3411"/>
      <c r="YF83" s="3411"/>
      <c r="YG83" s="3411"/>
      <c r="YH83" s="3411"/>
      <c r="YI83" s="3411"/>
      <c r="YJ83" s="3411"/>
      <c r="YK83" s="3411"/>
      <c r="YL83" s="3411"/>
      <c r="YM83" s="3411"/>
      <c r="YN83" s="3411"/>
      <c r="YO83" s="3411"/>
      <c r="YP83" s="3411"/>
      <c r="YQ83" s="3411"/>
      <c r="YR83" s="3411"/>
      <c r="YS83" s="3411"/>
      <c r="YT83" s="3411"/>
      <c r="YU83" s="3411"/>
      <c r="YV83" s="3411"/>
      <c r="YW83" s="3411"/>
      <c r="YX83" s="3411"/>
      <c r="YY83" s="3411"/>
      <c r="YZ83" s="3411"/>
      <c r="ZA83" s="3411"/>
      <c r="ZB83" s="3411"/>
      <c r="ZC83" s="3411"/>
      <c r="ZD83" s="3411"/>
      <c r="ZE83" s="3411"/>
      <c r="ZF83" s="3411"/>
      <c r="ZG83" s="3411"/>
      <c r="ZH83" s="3411"/>
      <c r="ZI83" s="3411"/>
      <c r="ZJ83" s="3411"/>
      <c r="ZK83" s="3411"/>
      <c r="ZL83" s="3411"/>
      <c r="ZM83" s="3411"/>
      <c r="ZN83" s="3411"/>
      <c r="ZO83" s="3411"/>
      <c r="ZP83" s="3411"/>
      <c r="ZQ83" s="3411"/>
      <c r="ZR83" s="3411"/>
      <c r="ZS83" s="3411"/>
      <c r="ZT83" s="3411"/>
      <c r="ZU83" s="3411"/>
      <c r="ZV83" s="3411"/>
      <c r="ZW83" s="3411"/>
      <c r="ZX83" s="3411"/>
      <c r="ZY83" s="3411"/>
      <c r="ZZ83" s="3411"/>
      <c r="AAA83" s="3411"/>
      <c r="AAB83" s="3411"/>
    </row>
    <row r="84" spans="2:704" ht="21" customHeight="1">
      <c r="B84" s="3413">
        <v>79</v>
      </c>
      <c r="C84" s="3417" t="s">
        <v>6449</v>
      </c>
      <c r="D84" s="3416" t="s">
        <v>6364</v>
      </c>
      <c r="E84" s="3413" t="s">
        <v>6294</v>
      </c>
      <c r="F84" s="3413"/>
      <c r="G84" s="3413" t="s">
        <v>3903</v>
      </c>
      <c r="H84" s="3411"/>
      <c r="I84" s="3411"/>
      <c r="J84" s="3411"/>
      <c r="K84" s="3411"/>
      <c r="L84" s="3411"/>
      <c r="M84" s="3411"/>
      <c r="N84" s="3411"/>
      <c r="O84" s="3411"/>
      <c r="P84" s="3411"/>
      <c r="Q84" s="3411"/>
      <c r="R84" s="3411"/>
      <c r="S84" s="3411"/>
      <c r="T84" s="3411"/>
      <c r="U84" s="3411"/>
      <c r="V84" s="3411"/>
      <c r="W84" s="3411"/>
      <c r="X84" s="3411"/>
      <c r="Y84" s="3411"/>
      <c r="Z84" s="3411"/>
      <c r="AA84" s="3411"/>
      <c r="AB84" s="3411"/>
      <c r="AC84" s="3411"/>
      <c r="AD84" s="3411"/>
      <c r="AE84" s="3411"/>
      <c r="AF84" s="3411"/>
      <c r="AG84" s="3411"/>
      <c r="AH84" s="3411"/>
      <c r="AI84" s="3411"/>
      <c r="AJ84" s="3411"/>
      <c r="AK84" s="3411"/>
      <c r="AL84" s="3411"/>
      <c r="AM84" s="3411"/>
      <c r="AN84" s="3411"/>
      <c r="AO84" s="3411"/>
      <c r="AP84" s="3411"/>
      <c r="AQ84" s="3411"/>
      <c r="AR84" s="3411"/>
      <c r="AS84" s="3411"/>
      <c r="AT84" s="3411"/>
      <c r="AU84" s="3411"/>
      <c r="AV84" s="3411"/>
      <c r="AW84" s="3411"/>
      <c r="AX84" s="3411"/>
      <c r="AY84" s="3411"/>
      <c r="AZ84" s="3411"/>
      <c r="BA84" s="3411"/>
      <c r="BB84" s="3411"/>
      <c r="BC84" s="3411"/>
      <c r="BD84" s="3411"/>
      <c r="BE84" s="3411"/>
      <c r="BF84" s="3411"/>
      <c r="BG84" s="3411"/>
      <c r="BH84" s="3411"/>
      <c r="BI84" s="3411"/>
      <c r="BJ84" s="3411"/>
      <c r="BK84" s="3411"/>
      <c r="BL84" s="3411"/>
      <c r="BM84" s="3411"/>
      <c r="BN84" s="3411"/>
      <c r="BO84" s="3411"/>
      <c r="BP84" s="3411"/>
      <c r="BQ84" s="3411"/>
      <c r="BR84" s="3411"/>
      <c r="BS84" s="3411"/>
      <c r="BT84" s="3411"/>
      <c r="BU84" s="3411"/>
      <c r="BV84" s="3411"/>
      <c r="BW84" s="3411"/>
      <c r="BX84" s="3411"/>
      <c r="BY84" s="3411"/>
      <c r="BZ84" s="3411"/>
      <c r="CA84" s="3411"/>
      <c r="CB84" s="3411"/>
      <c r="CC84" s="3411"/>
      <c r="CD84" s="3411"/>
      <c r="CE84" s="3411"/>
      <c r="CF84" s="3411"/>
      <c r="CG84" s="3411"/>
      <c r="CH84" s="3411"/>
      <c r="CI84" s="3411"/>
      <c r="CJ84" s="3411"/>
      <c r="CK84" s="3411"/>
      <c r="CL84" s="3411"/>
      <c r="CM84" s="3411"/>
      <c r="CN84" s="3411"/>
      <c r="CO84" s="3411"/>
      <c r="CP84" s="3411"/>
      <c r="CQ84" s="3411"/>
      <c r="CR84" s="3411"/>
      <c r="CS84" s="3411"/>
      <c r="CT84" s="3411"/>
      <c r="CU84" s="3411"/>
      <c r="CV84" s="3411"/>
      <c r="CW84" s="3411"/>
      <c r="CX84" s="3411"/>
      <c r="CY84" s="3411"/>
      <c r="CZ84" s="3411"/>
      <c r="DA84" s="3411"/>
      <c r="DB84" s="3411"/>
      <c r="DC84" s="3411"/>
      <c r="DD84" s="3411"/>
      <c r="DE84" s="3411"/>
      <c r="DF84" s="3411"/>
      <c r="DG84" s="3411"/>
      <c r="DH84" s="3411"/>
      <c r="DI84" s="3411"/>
      <c r="DJ84" s="3411"/>
      <c r="DK84" s="3411"/>
      <c r="DL84" s="3411"/>
      <c r="DM84" s="3411"/>
      <c r="DN84" s="3411"/>
      <c r="DO84" s="3411"/>
      <c r="DP84" s="3411"/>
      <c r="DQ84" s="3411"/>
      <c r="DR84" s="3411"/>
      <c r="DS84" s="3411"/>
      <c r="DT84" s="3411"/>
      <c r="DU84" s="3411"/>
      <c r="DV84" s="3411"/>
      <c r="DW84" s="3411"/>
      <c r="DX84" s="3411"/>
      <c r="DY84" s="3411"/>
      <c r="DZ84" s="3411"/>
      <c r="EA84" s="3411"/>
      <c r="EB84" s="3411"/>
      <c r="EC84" s="3411"/>
      <c r="ED84" s="3411"/>
      <c r="EE84" s="3411"/>
      <c r="EF84" s="3411"/>
      <c r="EG84" s="3411"/>
      <c r="EH84" s="3411"/>
      <c r="EI84" s="3411"/>
      <c r="EJ84" s="3411"/>
      <c r="EK84" s="3411"/>
      <c r="EL84" s="3411"/>
      <c r="EM84" s="3411"/>
      <c r="EN84" s="3411"/>
      <c r="EO84" s="3411"/>
      <c r="EP84" s="3411"/>
      <c r="EQ84" s="3411"/>
      <c r="ER84" s="3411"/>
      <c r="ES84" s="3411"/>
      <c r="ET84" s="3411"/>
      <c r="EU84" s="3411"/>
      <c r="EV84" s="3411"/>
      <c r="EW84" s="3411"/>
      <c r="EX84" s="3411"/>
      <c r="EY84" s="3411"/>
      <c r="EZ84" s="3411"/>
      <c r="FA84" s="3411"/>
      <c r="FB84" s="3411"/>
      <c r="FC84" s="3411"/>
      <c r="FD84" s="3411"/>
      <c r="FE84" s="3411"/>
      <c r="FF84" s="3411"/>
      <c r="FG84" s="3411"/>
      <c r="FH84" s="3411"/>
      <c r="FI84" s="3411"/>
      <c r="FJ84" s="3411"/>
      <c r="FK84" s="3411"/>
      <c r="FL84" s="3411"/>
      <c r="FM84" s="3411"/>
      <c r="FN84" s="3411"/>
      <c r="FO84" s="3411"/>
      <c r="FP84" s="3411"/>
      <c r="FQ84" s="3411"/>
      <c r="FR84" s="3411"/>
      <c r="FS84" s="3411"/>
      <c r="FT84" s="3411"/>
      <c r="FU84" s="3411"/>
      <c r="FV84" s="3411"/>
      <c r="FW84" s="3411"/>
      <c r="FX84" s="3411"/>
      <c r="FY84" s="3411"/>
      <c r="FZ84" s="3411"/>
      <c r="GA84" s="3411"/>
      <c r="GB84" s="3411"/>
      <c r="GC84" s="3411"/>
      <c r="GD84" s="3411"/>
      <c r="GE84" s="3411"/>
      <c r="GF84" s="3411"/>
      <c r="GG84" s="3411"/>
      <c r="GH84" s="3411"/>
      <c r="GI84" s="3411"/>
      <c r="GJ84" s="3411"/>
      <c r="GK84" s="3411"/>
      <c r="GL84" s="3411"/>
      <c r="GM84" s="3411"/>
      <c r="GN84" s="3411"/>
      <c r="GO84" s="3411"/>
      <c r="GP84" s="3411"/>
      <c r="GQ84" s="3411"/>
      <c r="GR84" s="3411"/>
      <c r="GS84" s="3411"/>
      <c r="GT84" s="3411"/>
      <c r="GU84" s="3411"/>
      <c r="GV84" s="3411"/>
      <c r="GW84" s="3411"/>
      <c r="GX84" s="3411"/>
      <c r="GY84" s="3411"/>
      <c r="GZ84" s="3411"/>
      <c r="HA84" s="3411"/>
      <c r="HB84" s="3411"/>
      <c r="HC84" s="3411"/>
      <c r="HD84" s="3411"/>
      <c r="HE84" s="3411"/>
      <c r="HF84" s="3411"/>
      <c r="HG84" s="3411"/>
      <c r="HH84" s="3411"/>
      <c r="HI84" s="3411"/>
      <c r="HJ84" s="3411"/>
      <c r="HK84" s="3411"/>
      <c r="HL84" s="3411"/>
      <c r="HM84" s="3411"/>
      <c r="HN84" s="3411"/>
      <c r="HO84" s="3411"/>
      <c r="HP84" s="3411"/>
      <c r="HQ84" s="3411"/>
      <c r="HR84" s="3411"/>
      <c r="HS84" s="3411"/>
      <c r="HT84" s="3411"/>
      <c r="HU84" s="3411"/>
      <c r="HV84" s="3411"/>
      <c r="HW84" s="3411"/>
      <c r="HX84" s="3411"/>
      <c r="HY84" s="3411"/>
      <c r="HZ84" s="3411"/>
      <c r="IA84" s="3411"/>
      <c r="IB84" s="3411"/>
      <c r="IC84" s="3411"/>
      <c r="ID84" s="3411"/>
      <c r="IE84" s="3411"/>
      <c r="IF84" s="3411"/>
      <c r="IG84" s="3411"/>
      <c r="IH84" s="3411"/>
      <c r="II84" s="3411"/>
      <c r="IJ84" s="3411"/>
      <c r="IK84" s="3411"/>
      <c r="IL84" s="3411"/>
      <c r="IM84" s="3411"/>
      <c r="IN84" s="3411"/>
      <c r="IO84" s="3411"/>
      <c r="IP84" s="3411"/>
      <c r="IQ84" s="3411"/>
      <c r="IR84" s="3411"/>
      <c r="IS84" s="3411"/>
      <c r="IT84" s="3411"/>
      <c r="IU84" s="3411"/>
      <c r="IV84" s="3411"/>
      <c r="IW84" s="3411"/>
      <c r="IX84" s="3411"/>
      <c r="IY84" s="3411"/>
      <c r="IZ84" s="3411"/>
      <c r="JA84" s="3411"/>
      <c r="JB84" s="3411"/>
      <c r="JC84" s="3411"/>
      <c r="JD84" s="3411"/>
      <c r="JE84" s="3411"/>
      <c r="JF84" s="3411"/>
      <c r="JG84" s="3411"/>
      <c r="JH84" s="3411"/>
      <c r="JI84" s="3411"/>
      <c r="JJ84" s="3411"/>
      <c r="JK84" s="3411"/>
      <c r="JL84" s="3411"/>
      <c r="JM84" s="3411"/>
      <c r="JN84" s="3411"/>
      <c r="JO84" s="3411"/>
      <c r="JP84" s="3411"/>
      <c r="JQ84" s="3411"/>
      <c r="JR84" s="3411"/>
      <c r="JS84" s="3411"/>
      <c r="JT84" s="3411"/>
      <c r="JU84" s="3411"/>
      <c r="JV84" s="3411"/>
      <c r="JW84" s="3411"/>
      <c r="JX84" s="3411"/>
      <c r="JY84" s="3411"/>
      <c r="JZ84" s="3411"/>
      <c r="KA84" s="3411"/>
      <c r="KB84" s="3411"/>
      <c r="KC84" s="3411"/>
      <c r="KD84" s="3411"/>
      <c r="KE84" s="3411"/>
      <c r="KF84" s="3411"/>
      <c r="KG84" s="3411"/>
      <c r="KH84" s="3411"/>
      <c r="KI84" s="3411"/>
      <c r="KJ84" s="3411"/>
      <c r="KK84" s="3411"/>
      <c r="KL84" s="3411"/>
      <c r="KM84" s="3411"/>
      <c r="KN84" s="3411"/>
      <c r="KO84" s="3411"/>
      <c r="KP84" s="3411"/>
      <c r="KQ84" s="3411"/>
      <c r="KR84" s="3411"/>
      <c r="KS84" s="3411"/>
      <c r="KT84" s="3411"/>
      <c r="KU84" s="3411"/>
      <c r="KV84" s="3411"/>
      <c r="KW84" s="3411"/>
      <c r="KX84" s="3411"/>
      <c r="KY84" s="3411"/>
      <c r="KZ84" s="3411"/>
      <c r="LA84" s="3411"/>
      <c r="LB84" s="3411"/>
      <c r="LC84" s="3411"/>
      <c r="LD84" s="3411"/>
      <c r="LE84" s="3411"/>
      <c r="LF84" s="3411"/>
      <c r="LG84" s="3411"/>
      <c r="LH84" s="3411"/>
      <c r="LI84" s="3411"/>
      <c r="LJ84" s="3411"/>
      <c r="LK84" s="3411"/>
      <c r="LL84" s="3411"/>
      <c r="LM84" s="3411"/>
      <c r="LN84" s="3411"/>
      <c r="LO84" s="3411"/>
      <c r="LP84" s="3411"/>
      <c r="LQ84" s="3411"/>
      <c r="LR84" s="3411"/>
      <c r="LS84" s="3411"/>
      <c r="LT84" s="3411"/>
      <c r="LU84" s="3411"/>
      <c r="LV84" s="3411"/>
      <c r="LW84" s="3411"/>
      <c r="LX84" s="3411"/>
      <c r="LY84" s="3411"/>
      <c r="LZ84" s="3411"/>
      <c r="MA84" s="3411"/>
      <c r="MB84" s="3411"/>
      <c r="MC84" s="3411"/>
      <c r="MD84" s="3411"/>
      <c r="ME84" s="3411"/>
      <c r="MF84" s="3411"/>
      <c r="MG84" s="3411"/>
      <c r="MH84" s="3411"/>
      <c r="MI84" s="3411"/>
      <c r="MJ84" s="3411"/>
      <c r="MK84" s="3411"/>
      <c r="ML84" s="3411"/>
      <c r="MM84" s="3411"/>
      <c r="MN84" s="3411"/>
      <c r="MO84" s="3411"/>
      <c r="MP84" s="3411"/>
      <c r="MQ84" s="3411"/>
      <c r="MR84" s="3411"/>
      <c r="MS84" s="3411"/>
      <c r="MT84" s="3411"/>
      <c r="MU84" s="3411"/>
      <c r="MV84" s="3411"/>
      <c r="MW84" s="3411"/>
      <c r="MX84" s="3411"/>
      <c r="MY84" s="3411"/>
      <c r="MZ84" s="3411"/>
      <c r="NA84" s="3411"/>
      <c r="NB84" s="3411"/>
      <c r="NC84" s="3411"/>
      <c r="ND84" s="3411"/>
      <c r="NE84" s="3411"/>
      <c r="NF84" s="3411"/>
      <c r="NG84" s="3411"/>
      <c r="NH84" s="3411"/>
      <c r="NI84" s="3411"/>
      <c r="NJ84" s="3411"/>
      <c r="NK84" s="3411"/>
      <c r="NL84" s="3411"/>
      <c r="NM84" s="3411"/>
      <c r="NN84" s="3411"/>
      <c r="NO84" s="3411"/>
      <c r="NP84" s="3411"/>
      <c r="NQ84" s="3411"/>
      <c r="NR84" s="3411"/>
      <c r="NS84" s="3411"/>
      <c r="NT84" s="3411"/>
      <c r="NU84" s="3411"/>
      <c r="NV84" s="3411"/>
      <c r="NW84" s="3411"/>
      <c r="NX84" s="3411"/>
      <c r="NY84" s="3411"/>
      <c r="NZ84" s="3411"/>
      <c r="OA84" s="3411"/>
      <c r="OB84" s="3411"/>
      <c r="OC84" s="3411"/>
      <c r="OD84" s="3411"/>
      <c r="OE84" s="3411"/>
      <c r="OF84" s="3411"/>
      <c r="OG84" s="3411"/>
      <c r="OH84" s="3411"/>
      <c r="OI84" s="3411"/>
      <c r="OJ84" s="3411"/>
      <c r="OK84" s="3411"/>
      <c r="OL84" s="3411"/>
      <c r="OM84" s="3411"/>
      <c r="ON84" s="3411"/>
      <c r="OO84" s="3411"/>
      <c r="OP84" s="3411"/>
      <c r="OQ84" s="3411"/>
      <c r="OR84" s="3411"/>
      <c r="OS84" s="3411"/>
      <c r="OT84" s="3411"/>
      <c r="OU84" s="3411"/>
      <c r="OV84" s="3411"/>
      <c r="OW84" s="3411"/>
      <c r="OX84" s="3411"/>
      <c r="OY84" s="3411"/>
      <c r="OZ84" s="3411"/>
      <c r="PA84" s="3411"/>
      <c r="PB84" s="3411"/>
      <c r="PC84" s="3411"/>
      <c r="PD84" s="3411"/>
      <c r="PE84" s="3411"/>
      <c r="PF84" s="3411"/>
      <c r="PG84" s="3411"/>
      <c r="PH84" s="3411"/>
      <c r="PI84" s="3411"/>
      <c r="PJ84" s="3411"/>
      <c r="PK84" s="3411"/>
      <c r="PL84" s="3411"/>
      <c r="PM84" s="3411"/>
      <c r="PN84" s="3411"/>
      <c r="PO84" s="3411"/>
      <c r="PP84" s="3411"/>
      <c r="PQ84" s="3411"/>
      <c r="PR84" s="3411"/>
      <c r="PS84" s="3411"/>
      <c r="PT84" s="3411"/>
      <c r="PU84" s="3411"/>
      <c r="PV84" s="3411"/>
      <c r="PW84" s="3411"/>
      <c r="PX84" s="3411"/>
      <c r="PY84" s="3411"/>
      <c r="PZ84" s="3411"/>
      <c r="QA84" s="3411"/>
      <c r="QB84" s="3411"/>
      <c r="QC84" s="3411"/>
      <c r="QD84" s="3411"/>
      <c r="QE84" s="3411"/>
      <c r="QF84" s="3411"/>
      <c r="QG84" s="3411"/>
      <c r="QH84" s="3411"/>
      <c r="QI84" s="3411"/>
      <c r="QJ84" s="3411"/>
      <c r="QK84" s="3411"/>
      <c r="QL84" s="3411"/>
      <c r="QM84" s="3411"/>
      <c r="QN84" s="3411"/>
      <c r="QO84" s="3411"/>
      <c r="QP84" s="3411"/>
      <c r="QQ84" s="3411"/>
      <c r="QR84" s="3411"/>
      <c r="QS84" s="3411"/>
      <c r="QT84" s="3411"/>
      <c r="QU84" s="3411"/>
      <c r="QV84" s="3411"/>
      <c r="QW84" s="3411"/>
      <c r="QX84" s="3411"/>
      <c r="QY84" s="3411"/>
      <c r="QZ84" s="3411"/>
      <c r="RA84" s="3411"/>
      <c r="RB84" s="3411"/>
      <c r="RC84" s="3411"/>
      <c r="RD84" s="3411"/>
      <c r="RE84" s="3411"/>
      <c r="RF84" s="3411"/>
      <c r="RG84" s="3411"/>
      <c r="RH84" s="3411"/>
      <c r="RI84" s="3411"/>
      <c r="RJ84" s="3411"/>
      <c r="RK84" s="3411"/>
      <c r="RL84" s="3411"/>
      <c r="RM84" s="3411"/>
      <c r="RN84" s="3411"/>
      <c r="RO84" s="3411"/>
      <c r="RP84" s="3411"/>
      <c r="RQ84" s="3411"/>
      <c r="RR84" s="3411"/>
      <c r="RS84" s="3411"/>
      <c r="RT84" s="3411"/>
      <c r="RU84" s="3411"/>
      <c r="RV84" s="3411"/>
      <c r="RW84" s="3411"/>
      <c r="RX84" s="3411"/>
      <c r="RY84" s="3411"/>
      <c r="RZ84" s="3411"/>
      <c r="SA84" s="3411"/>
      <c r="SB84" s="3411"/>
      <c r="SC84" s="3411"/>
      <c r="SD84" s="3411"/>
      <c r="SE84" s="3411"/>
      <c r="SF84" s="3411"/>
      <c r="SG84" s="3411"/>
      <c r="SH84" s="3411"/>
      <c r="SI84" s="3411"/>
      <c r="SJ84" s="3411"/>
      <c r="SK84" s="3411"/>
      <c r="SL84" s="3411"/>
      <c r="SM84" s="3411"/>
      <c r="SN84" s="3411"/>
      <c r="SO84" s="3411"/>
      <c r="SP84" s="3411"/>
      <c r="SQ84" s="3411"/>
      <c r="SR84" s="3411"/>
      <c r="SS84" s="3411"/>
      <c r="ST84" s="3411"/>
      <c r="SU84" s="3411"/>
      <c r="SV84" s="3411"/>
      <c r="SW84" s="3411"/>
      <c r="SX84" s="3411"/>
      <c r="SY84" s="3411"/>
      <c r="SZ84" s="3411"/>
      <c r="TA84" s="3411"/>
      <c r="TB84" s="3411"/>
      <c r="TC84" s="3411"/>
      <c r="TD84" s="3411"/>
      <c r="TE84" s="3411"/>
      <c r="TF84" s="3411"/>
      <c r="TG84" s="3411"/>
      <c r="TH84" s="3411"/>
      <c r="TI84" s="3411"/>
      <c r="TJ84" s="3411"/>
      <c r="TK84" s="3411"/>
      <c r="TL84" s="3411"/>
      <c r="TM84" s="3411"/>
      <c r="TN84" s="3411"/>
      <c r="TO84" s="3411"/>
      <c r="TP84" s="3411"/>
      <c r="TQ84" s="3411"/>
      <c r="TR84" s="3411"/>
      <c r="TS84" s="3411"/>
      <c r="TT84" s="3411"/>
      <c r="TU84" s="3411"/>
      <c r="TV84" s="3411"/>
      <c r="TW84" s="3411"/>
      <c r="TX84" s="3411"/>
      <c r="TY84" s="3411"/>
      <c r="TZ84" s="3411"/>
      <c r="UA84" s="3411"/>
      <c r="UB84" s="3411"/>
      <c r="UC84" s="3411"/>
      <c r="UD84" s="3411"/>
      <c r="UE84" s="3411"/>
      <c r="UF84" s="3411"/>
      <c r="UG84" s="3411"/>
      <c r="UH84" s="3411"/>
      <c r="UI84" s="3411"/>
      <c r="UJ84" s="3411"/>
      <c r="UK84" s="3411"/>
      <c r="UL84" s="3411"/>
      <c r="UM84" s="3411"/>
      <c r="UN84" s="3411"/>
      <c r="UO84" s="3411"/>
      <c r="UP84" s="3411"/>
      <c r="UQ84" s="3411"/>
      <c r="UR84" s="3411"/>
      <c r="US84" s="3411"/>
      <c r="UT84" s="3411"/>
      <c r="UU84" s="3411"/>
      <c r="UV84" s="3411"/>
      <c r="UW84" s="3411"/>
      <c r="UX84" s="3411"/>
      <c r="UY84" s="3411"/>
      <c r="UZ84" s="3411"/>
      <c r="VA84" s="3411"/>
      <c r="VB84" s="3411"/>
      <c r="VC84" s="3411"/>
      <c r="VD84" s="3411"/>
      <c r="VE84" s="3411"/>
      <c r="VF84" s="3411"/>
      <c r="VG84" s="3411"/>
      <c r="VH84" s="3411"/>
      <c r="VI84" s="3411"/>
      <c r="VJ84" s="3411"/>
      <c r="VK84" s="3411"/>
      <c r="VL84" s="3411"/>
      <c r="VM84" s="3411"/>
      <c r="VN84" s="3411"/>
      <c r="VO84" s="3411"/>
      <c r="VP84" s="3411"/>
      <c r="VQ84" s="3411"/>
      <c r="VR84" s="3411"/>
      <c r="VS84" s="3411"/>
      <c r="VT84" s="3411"/>
      <c r="VU84" s="3411"/>
      <c r="VV84" s="3411"/>
      <c r="VW84" s="3411"/>
      <c r="VX84" s="3411"/>
      <c r="VY84" s="3411"/>
      <c r="VZ84" s="3411"/>
      <c r="WA84" s="3411"/>
      <c r="WB84" s="3411"/>
      <c r="WC84" s="3411"/>
      <c r="WD84" s="3411"/>
      <c r="WE84" s="3411"/>
      <c r="WF84" s="3411"/>
      <c r="WG84" s="3411"/>
      <c r="WH84" s="3411"/>
      <c r="WI84" s="3411"/>
      <c r="WJ84" s="3411"/>
      <c r="WK84" s="3411"/>
      <c r="WL84" s="3411"/>
      <c r="WM84" s="3411"/>
      <c r="WN84" s="3411"/>
      <c r="WO84" s="3411"/>
      <c r="WP84" s="3411"/>
      <c r="WQ84" s="3411"/>
      <c r="WR84" s="3411"/>
      <c r="WS84" s="3411"/>
      <c r="WT84" s="3411"/>
      <c r="WU84" s="3411"/>
      <c r="WV84" s="3411"/>
      <c r="WW84" s="3411"/>
      <c r="WX84" s="3411"/>
      <c r="WY84" s="3411"/>
      <c r="WZ84" s="3411"/>
      <c r="XA84" s="3411"/>
      <c r="XB84" s="3411"/>
      <c r="XC84" s="3411"/>
      <c r="XD84" s="3411"/>
      <c r="XE84" s="3411"/>
      <c r="XF84" s="3411"/>
      <c r="XG84" s="3411"/>
      <c r="XH84" s="3411"/>
      <c r="XI84" s="3411"/>
      <c r="XJ84" s="3411"/>
      <c r="XK84" s="3411"/>
      <c r="XL84" s="3411"/>
      <c r="XM84" s="3411"/>
      <c r="XN84" s="3411"/>
      <c r="XO84" s="3411"/>
      <c r="XP84" s="3411"/>
      <c r="XQ84" s="3411"/>
      <c r="XR84" s="3411"/>
      <c r="XS84" s="3411"/>
      <c r="XT84" s="3411"/>
      <c r="XU84" s="3411"/>
      <c r="XV84" s="3411"/>
      <c r="XW84" s="3411"/>
      <c r="XX84" s="3411"/>
      <c r="XY84" s="3411"/>
      <c r="XZ84" s="3411"/>
      <c r="YA84" s="3411"/>
      <c r="YB84" s="3411"/>
      <c r="YC84" s="3411"/>
      <c r="YD84" s="3411"/>
      <c r="YE84" s="3411"/>
      <c r="YF84" s="3411"/>
      <c r="YG84" s="3411"/>
      <c r="YH84" s="3411"/>
      <c r="YI84" s="3411"/>
      <c r="YJ84" s="3411"/>
      <c r="YK84" s="3411"/>
      <c r="YL84" s="3411"/>
      <c r="YM84" s="3411"/>
      <c r="YN84" s="3411"/>
      <c r="YO84" s="3411"/>
      <c r="YP84" s="3411"/>
      <c r="YQ84" s="3411"/>
      <c r="YR84" s="3411"/>
      <c r="YS84" s="3411"/>
      <c r="YT84" s="3411"/>
      <c r="YU84" s="3411"/>
      <c r="YV84" s="3411"/>
      <c r="YW84" s="3411"/>
      <c r="YX84" s="3411"/>
      <c r="YY84" s="3411"/>
      <c r="YZ84" s="3411"/>
      <c r="ZA84" s="3411"/>
      <c r="ZB84" s="3411"/>
      <c r="ZC84" s="3411"/>
      <c r="ZD84" s="3411"/>
      <c r="ZE84" s="3411"/>
      <c r="ZF84" s="3411"/>
      <c r="ZG84" s="3411"/>
      <c r="ZH84" s="3411"/>
      <c r="ZI84" s="3411"/>
      <c r="ZJ84" s="3411"/>
      <c r="ZK84" s="3411"/>
      <c r="ZL84" s="3411"/>
      <c r="ZM84" s="3411"/>
      <c r="ZN84" s="3411"/>
      <c r="ZO84" s="3411"/>
      <c r="ZP84" s="3411"/>
      <c r="ZQ84" s="3411"/>
      <c r="ZR84" s="3411"/>
      <c r="ZS84" s="3411"/>
      <c r="ZT84" s="3411"/>
      <c r="ZU84" s="3411"/>
      <c r="ZV84" s="3411"/>
      <c r="ZW84" s="3411"/>
      <c r="ZX84" s="3411"/>
      <c r="ZY84" s="3411"/>
      <c r="ZZ84" s="3411"/>
      <c r="AAA84" s="3411"/>
      <c r="AAB84" s="3411"/>
    </row>
    <row r="85" spans="2:704" ht="21" customHeight="1">
      <c r="B85" s="3413">
        <v>80</v>
      </c>
      <c r="C85" s="3417" t="s">
        <v>6451</v>
      </c>
      <c r="D85" s="3416" t="s">
        <v>6366</v>
      </c>
      <c r="E85" s="3413" t="s">
        <v>6294</v>
      </c>
      <c r="F85" s="3413"/>
      <c r="G85" s="3413" t="s">
        <v>3903</v>
      </c>
      <c r="H85" s="3411"/>
      <c r="I85" s="3411"/>
      <c r="J85" s="3411"/>
      <c r="K85" s="3411"/>
      <c r="L85" s="3411"/>
      <c r="M85" s="3411"/>
      <c r="N85" s="3411"/>
      <c r="O85" s="3411"/>
      <c r="P85" s="3411"/>
      <c r="Q85" s="3411"/>
      <c r="R85" s="3411"/>
      <c r="S85" s="3411"/>
      <c r="T85" s="3411"/>
      <c r="U85" s="3411"/>
      <c r="V85" s="3411"/>
      <c r="W85" s="3411"/>
      <c r="X85" s="3411"/>
      <c r="Y85" s="3411"/>
      <c r="Z85" s="3411"/>
      <c r="AA85" s="3411"/>
      <c r="AB85" s="3411"/>
      <c r="AC85" s="3411"/>
      <c r="AD85" s="3411"/>
      <c r="AE85" s="3411"/>
      <c r="AF85" s="3411"/>
      <c r="AG85" s="3411"/>
      <c r="AH85" s="3411"/>
      <c r="AI85" s="3411"/>
      <c r="AJ85" s="3411"/>
      <c r="AK85" s="3411"/>
      <c r="AL85" s="3411"/>
      <c r="AM85" s="3411"/>
      <c r="AN85" s="3411"/>
      <c r="AO85" s="3411"/>
      <c r="AP85" s="3411"/>
      <c r="AQ85" s="3411"/>
      <c r="AR85" s="3411"/>
      <c r="AS85" s="3411"/>
      <c r="AT85" s="3411"/>
      <c r="AU85" s="3411"/>
      <c r="AV85" s="3411"/>
      <c r="AW85" s="3411"/>
      <c r="AX85" s="3411"/>
      <c r="AY85" s="3411"/>
      <c r="AZ85" s="3411"/>
      <c r="BA85" s="3411"/>
      <c r="BB85" s="3411"/>
      <c r="BC85" s="3411"/>
      <c r="BD85" s="3411"/>
      <c r="BE85" s="3411"/>
      <c r="BF85" s="3411"/>
      <c r="BG85" s="3411"/>
      <c r="BH85" s="3411"/>
      <c r="BI85" s="3411"/>
      <c r="BJ85" s="3411"/>
      <c r="BK85" s="3411"/>
      <c r="BL85" s="3411"/>
      <c r="BM85" s="3411"/>
      <c r="BN85" s="3411"/>
      <c r="BO85" s="3411"/>
      <c r="BP85" s="3411"/>
      <c r="BQ85" s="3411"/>
      <c r="BR85" s="3411"/>
      <c r="BS85" s="3411"/>
      <c r="BT85" s="3411"/>
      <c r="BU85" s="3411"/>
      <c r="BV85" s="3411"/>
      <c r="BW85" s="3411"/>
      <c r="BX85" s="3411"/>
      <c r="BY85" s="3411"/>
      <c r="BZ85" s="3411"/>
      <c r="CA85" s="3411"/>
      <c r="CB85" s="3411"/>
      <c r="CC85" s="3411"/>
      <c r="CD85" s="3411"/>
      <c r="CE85" s="3411"/>
      <c r="CF85" s="3411"/>
      <c r="CG85" s="3411"/>
      <c r="CH85" s="3411"/>
      <c r="CI85" s="3411"/>
      <c r="CJ85" s="3411"/>
      <c r="CK85" s="3411"/>
      <c r="CL85" s="3411"/>
      <c r="CM85" s="3411"/>
      <c r="CN85" s="3411"/>
      <c r="CO85" s="3411"/>
      <c r="CP85" s="3411"/>
      <c r="CQ85" s="3411"/>
      <c r="CR85" s="3411"/>
      <c r="CS85" s="3411"/>
      <c r="CT85" s="3411"/>
      <c r="CU85" s="3411"/>
      <c r="CV85" s="3411"/>
      <c r="CW85" s="3411"/>
      <c r="CX85" s="3411"/>
      <c r="CY85" s="3411"/>
      <c r="CZ85" s="3411"/>
      <c r="DA85" s="3411"/>
      <c r="DB85" s="3411"/>
      <c r="DC85" s="3411"/>
      <c r="DD85" s="3411"/>
      <c r="DE85" s="3411"/>
      <c r="DF85" s="3411"/>
      <c r="DG85" s="3411"/>
      <c r="DH85" s="3411"/>
      <c r="DI85" s="3411"/>
      <c r="DJ85" s="3411"/>
      <c r="DK85" s="3411"/>
      <c r="DL85" s="3411"/>
      <c r="DM85" s="3411"/>
      <c r="DN85" s="3411"/>
      <c r="DO85" s="3411"/>
      <c r="DP85" s="3411"/>
      <c r="DQ85" s="3411"/>
      <c r="DR85" s="3411"/>
      <c r="DS85" s="3411"/>
      <c r="DT85" s="3411"/>
      <c r="DU85" s="3411"/>
      <c r="DV85" s="3411"/>
      <c r="DW85" s="3411"/>
      <c r="DX85" s="3411"/>
      <c r="DY85" s="3411"/>
      <c r="DZ85" s="3411"/>
      <c r="EA85" s="3411"/>
      <c r="EB85" s="3411"/>
      <c r="EC85" s="3411"/>
      <c r="ED85" s="3411"/>
      <c r="EE85" s="3411"/>
      <c r="EF85" s="3411"/>
      <c r="EG85" s="3411"/>
      <c r="EH85" s="3411"/>
      <c r="EI85" s="3411"/>
      <c r="EJ85" s="3411"/>
      <c r="EK85" s="3411"/>
      <c r="EL85" s="3411"/>
      <c r="EM85" s="3411"/>
      <c r="EN85" s="3411"/>
      <c r="EO85" s="3411"/>
      <c r="EP85" s="3411"/>
      <c r="EQ85" s="3411"/>
      <c r="ER85" s="3411"/>
      <c r="ES85" s="3411"/>
      <c r="ET85" s="3411"/>
      <c r="EU85" s="3411"/>
      <c r="EV85" s="3411"/>
      <c r="EW85" s="3411"/>
      <c r="EX85" s="3411"/>
      <c r="EY85" s="3411"/>
      <c r="EZ85" s="3411"/>
      <c r="FA85" s="3411"/>
      <c r="FB85" s="3411"/>
      <c r="FC85" s="3411"/>
      <c r="FD85" s="3411"/>
      <c r="FE85" s="3411"/>
      <c r="FF85" s="3411"/>
      <c r="FG85" s="3411"/>
      <c r="FH85" s="3411"/>
      <c r="FI85" s="3411"/>
      <c r="FJ85" s="3411"/>
      <c r="FK85" s="3411"/>
      <c r="FL85" s="3411"/>
      <c r="FM85" s="3411"/>
      <c r="FN85" s="3411"/>
      <c r="FO85" s="3411"/>
      <c r="FP85" s="3411"/>
      <c r="FQ85" s="3411"/>
      <c r="FR85" s="3411"/>
      <c r="FS85" s="3411"/>
      <c r="FT85" s="3411"/>
      <c r="FU85" s="3411"/>
      <c r="FV85" s="3411"/>
      <c r="FW85" s="3411"/>
      <c r="FX85" s="3411"/>
      <c r="FY85" s="3411"/>
      <c r="FZ85" s="3411"/>
      <c r="GA85" s="3411"/>
      <c r="GB85" s="3411"/>
      <c r="GC85" s="3411"/>
      <c r="GD85" s="3411"/>
      <c r="GE85" s="3411"/>
      <c r="GF85" s="3411"/>
      <c r="GG85" s="3411"/>
      <c r="GH85" s="3411"/>
      <c r="GI85" s="3411"/>
      <c r="GJ85" s="3411"/>
      <c r="GK85" s="3411"/>
      <c r="GL85" s="3411"/>
      <c r="GM85" s="3411"/>
      <c r="GN85" s="3411"/>
      <c r="GO85" s="3411"/>
      <c r="GP85" s="3411"/>
      <c r="GQ85" s="3411"/>
      <c r="GR85" s="3411"/>
      <c r="GS85" s="3411"/>
      <c r="GT85" s="3411"/>
      <c r="GU85" s="3411"/>
      <c r="GV85" s="3411"/>
      <c r="GW85" s="3411"/>
      <c r="GX85" s="3411"/>
      <c r="GY85" s="3411"/>
      <c r="GZ85" s="3411"/>
      <c r="HA85" s="3411"/>
      <c r="HB85" s="3411"/>
      <c r="HC85" s="3411"/>
      <c r="HD85" s="3411"/>
      <c r="HE85" s="3411"/>
      <c r="HF85" s="3411"/>
      <c r="HG85" s="3411"/>
      <c r="HH85" s="3411"/>
      <c r="HI85" s="3411"/>
      <c r="HJ85" s="3411"/>
      <c r="HK85" s="3411"/>
      <c r="HL85" s="3411"/>
      <c r="HM85" s="3411"/>
      <c r="HN85" s="3411"/>
      <c r="HO85" s="3411"/>
      <c r="HP85" s="3411"/>
      <c r="HQ85" s="3411"/>
      <c r="HR85" s="3411"/>
      <c r="HS85" s="3411"/>
      <c r="HT85" s="3411"/>
      <c r="HU85" s="3411"/>
      <c r="HV85" s="3411"/>
      <c r="HW85" s="3411"/>
      <c r="HX85" s="3411"/>
      <c r="HY85" s="3411"/>
      <c r="HZ85" s="3411"/>
      <c r="IA85" s="3411"/>
      <c r="IB85" s="3411"/>
      <c r="IC85" s="3411"/>
      <c r="ID85" s="3411"/>
      <c r="IE85" s="3411"/>
      <c r="IF85" s="3411"/>
      <c r="IG85" s="3411"/>
      <c r="IH85" s="3411"/>
      <c r="II85" s="3411"/>
      <c r="IJ85" s="3411"/>
      <c r="IK85" s="3411"/>
      <c r="IL85" s="3411"/>
      <c r="IM85" s="3411"/>
      <c r="IN85" s="3411"/>
      <c r="IO85" s="3411"/>
      <c r="IP85" s="3411"/>
      <c r="IQ85" s="3411"/>
      <c r="IR85" s="3411"/>
      <c r="IS85" s="3411"/>
      <c r="IT85" s="3411"/>
      <c r="IU85" s="3411"/>
      <c r="IV85" s="3411"/>
      <c r="IW85" s="3411"/>
      <c r="IX85" s="3411"/>
      <c r="IY85" s="3411"/>
      <c r="IZ85" s="3411"/>
      <c r="JA85" s="3411"/>
      <c r="JB85" s="3411"/>
      <c r="JC85" s="3411"/>
      <c r="JD85" s="3411"/>
      <c r="JE85" s="3411"/>
      <c r="JF85" s="3411"/>
      <c r="JG85" s="3411"/>
      <c r="JH85" s="3411"/>
      <c r="JI85" s="3411"/>
      <c r="JJ85" s="3411"/>
      <c r="JK85" s="3411"/>
      <c r="JL85" s="3411"/>
      <c r="JM85" s="3411"/>
      <c r="JN85" s="3411"/>
      <c r="JO85" s="3411"/>
      <c r="JP85" s="3411"/>
      <c r="JQ85" s="3411"/>
      <c r="JR85" s="3411"/>
      <c r="JS85" s="3411"/>
      <c r="JT85" s="3411"/>
      <c r="JU85" s="3411"/>
      <c r="JV85" s="3411"/>
      <c r="JW85" s="3411"/>
      <c r="JX85" s="3411"/>
      <c r="JY85" s="3411"/>
      <c r="JZ85" s="3411"/>
      <c r="KA85" s="3411"/>
      <c r="KB85" s="3411"/>
      <c r="KC85" s="3411"/>
      <c r="KD85" s="3411"/>
      <c r="KE85" s="3411"/>
      <c r="KF85" s="3411"/>
      <c r="KG85" s="3411"/>
      <c r="KH85" s="3411"/>
      <c r="KI85" s="3411"/>
      <c r="KJ85" s="3411"/>
      <c r="KK85" s="3411"/>
      <c r="KL85" s="3411"/>
      <c r="KM85" s="3411"/>
      <c r="KN85" s="3411"/>
      <c r="KO85" s="3411"/>
      <c r="KP85" s="3411"/>
      <c r="KQ85" s="3411"/>
      <c r="KR85" s="3411"/>
      <c r="KS85" s="3411"/>
      <c r="KT85" s="3411"/>
      <c r="KU85" s="3411"/>
      <c r="KV85" s="3411"/>
      <c r="KW85" s="3411"/>
      <c r="KX85" s="3411"/>
      <c r="KY85" s="3411"/>
      <c r="KZ85" s="3411"/>
      <c r="LA85" s="3411"/>
      <c r="LB85" s="3411"/>
      <c r="LC85" s="3411"/>
      <c r="LD85" s="3411"/>
      <c r="LE85" s="3411"/>
      <c r="LF85" s="3411"/>
      <c r="LG85" s="3411"/>
      <c r="LH85" s="3411"/>
      <c r="LI85" s="3411"/>
      <c r="LJ85" s="3411"/>
      <c r="LK85" s="3411"/>
      <c r="LL85" s="3411"/>
      <c r="LM85" s="3411"/>
      <c r="LN85" s="3411"/>
      <c r="LO85" s="3411"/>
      <c r="LP85" s="3411"/>
      <c r="LQ85" s="3411"/>
      <c r="LR85" s="3411"/>
      <c r="LS85" s="3411"/>
      <c r="LT85" s="3411"/>
      <c r="LU85" s="3411"/>
      <c r="LV85" s="3411"/>
      <c r="LW85" s="3411"/>
      <c r="LX85" s="3411"/>
      <c r="LY85" s="3411"/>
      <c r="LZ85" s="3411"/>
      <c r="MA85" s="3411"/>
      <c r="MB85" s="3411"/>
      <c r="MC85" s="3411"/>
      <c r="MD85" s="3411"/>
      <c r="ME85" s="3411"/>
      <c r="MF85" s="3411"/>
      <c r="MG85" s="3411"/>
      <c r="MH85" s="3411"/>
      <c r="MI85" s="3411"/>
      <c r="MJ85" s="3411"/>
      <c r="MK85" s="3411"/>
      <c r="ML85" s="3411"/>
      <c r="MM85" s="3411"/>
      <c r="MN85" s="3411"/>
      <c r="MO85" s="3411"/>
      <c r="MP85" s="3411"/>
      <c r="MQ85" s="3411"/>
      <c r="MR85" s="3411"/>
      <c r="MS85" s="3411"/>
      <c r="MT85" s="3411"/>
      <c r="MU85" s="3411"/>
      <c r="MV85" s="3411"/>
      <c r="MW85" s="3411"/>
      <c r="MX85" s="3411"/>
      <c r="MY85" s="3411"/>
      <c r="MZ85" s="3411"/>
      <c r="NA85" s="3411"/>
      <c r="NB85" s="3411"/>
      <c r="NC85" s="3411"/>
      <c r="ND85" s="3411"/>
      <c r="NE85" s="3411"/>
      <c r="NF85" s="3411"/>
      <c r="NG85" s="3411"/>
      <c r="NH85" s="3411"/>
      <c r="NI85" s="3411"/>
      <c r="NJ85" s="3411"/>
      <c r="NK85" s="3411"/>
      <c r="NL85" s="3411"/>
      <c r="NM85" s="3411"/>
      <c r="NN85" s="3411"/>
      <c r="NO85" s="3411"/>
      <c r="NP85" s="3411"/>
      <c r="NQ85" s="3411"/>
      <c r="NR85" s="3411"/>
      <c r="NS85" s="3411"/>
      <c r="NT85" s="3411"/>
      <c r="NU85" s="3411"/>
      <c r="NV85" s="3411"/>
      <c r="NW85" s="3411"/>
      <c r="NX85" s="3411"/>
      <c r="NY85" s="3411"/>
      <c r="NZ85" s="3411"/>
      <c r="OA85" s="3411"/>
      <c r="OB85" s="3411"/>
      <c r="OC85" s="3411"/>
      <c r="OD85" s="3411"/>
      <c r="OE85" s="3411"/>
      <c r="OF85" s="3411"/>
      <c r="OG85" s="3411"/>
      <c r="OH85" s="3411"/>
      <c r="OI85" s="3411"/>
      <c r="OJ85" s="3411"/>
      <c r="OK85" s="3411"/>
      <c r="OL85" s="3411"/>
      <c r="OM85" s="3411"/>
      <c r="ON85" s="3411"/>
      <c r="OO85" s="3411"/>
      <c r="OP85" s="3411"/>
      <c r="OQ85" s="3411"/>
      <c r="OR85" s="3411"/>
      <c r="OS85" s="3411"/>
      <c r="OT85" s="3411"/>
      <c r="OU85" s="3411"/>
      <c r="OV85" s="3411"/>
      <c r="OW85" s="3411"/>
      <c r="OX85" s="3411"/>
      <c r="OY85" s="3411"/>
      <c r="OZ85" s="3411"/>
      <c r="PA85" s="3411"/>
      <c r="PB85" s="3411"/>
      <c r="PC85" s="3411"/>
      <c r="PD85" s="3411"/>
      <c r="PE85" s="3411"/>
      <c r="PF85" s="3411"/>
      <c r="PG85" s="3411"/>
      <c r="PH85" s="3411"/>
      <c r="PI85" s="3411"/>
      <c r="PJ85" s="3411"/>
      <c r="PK85" s="3411"/>
      <c r="PL85" s="3411"/>
      <c r="PM85" s="3411"/>
      <c r="PN85" s="3411"/>
      <c r="PO85" s="3411"/>
      <c r="PP85" s="3411"/>
      <c r="PQ85" s="3411"/>
      <c r="PR85" s="3411"/>
      <c r="PS85" s="3411"/>
      <c r="PT85" s="3411"/>
      <c r="PU85" s="3411"/>
      <c r="PV85" s="3411"/>
      <c r="PW85" s="3411"/>
      <c r="PX85" s="3411"/>
      <c r="PY85" s="3411"/>
      <c r="PZ85" s="3411"/>
      <c r="QA85" s="3411"/>
      <c r="QB85" s="3411"/>
      <c r="QC85" s="3411"/>
      <c r="QD85" s="3411"/>
      <c r="QE85" s="3411"/>
      <c r="QF85" s="3411"/>
      <c r="QG85" s="3411"/>
      <c r="QH85" s="3411"/>
      <c r="QI85" s="3411"/>
      <c r="QJ85" s="3411"/>
      <c r="QK85" s="3411"/>
      <c r="QL85" s="3411"/>
      <c r="QM85" s="3411"/>
      <c r="QN85" s="3411"/>
      <c r="QO85" s="3411"/>
      <c r="QP85" s="3411"/>
      <c r="QQ85" s="3411"/>
      <c r="QR85" s="3411"/>
      <c r="QS85" s="3411"/>
      <c r="QT85" s="3411"/>
      <c r="QU85" s="3411"/>
      <c r="QV85" s="3411"/>
      <c r="QW85" s="3411"/>
      <c r="QX85" s="3411"/>
      <c r="QY85" s="3411"/>
      <c r="QZ85" s="3411"/>
      <c r="RA85" s="3411"/>
      <c r="RB85" s="3411"/>
      <c r="RC85" s="3411"/>
      <c r="RD85" s="3411"/>
      <c r="RE85" s="3411"/>
      <c r="RF85" s="3411"/>
      <c r="RG85" s="3411"/>
      <c r="RH85" s="3411"/>
      <c r="RI85" s="3411"/>
      <c r="RJ85" s="3411"/>
      <c r="RK85" s="3411"/>
      <c r="RL85" s="3411"/>
      <c r="RM85" s="3411"/>
      <c r="RN85" s="3411"/>
      <c r="RO85" s="3411"/>
      <c r="RP85" s="3411"/>
      <c r="RQ85" s="3411"/>
      <c r="RR85" s="3411"/>
      <c r="RS85" s="3411"/>
      <c r="RT85" s="3411"/>
      <c r="RU85" s="3411"/>
      <c r="RV85" s="3411"/>
      <c r="RW85" s="3411"/>
      <c r="RX85" s="3411"/>
      <c r="RY85" s="3411"/>
      <c r="RZ85" s="3411"/>
      <c r="SA85" s="3411"/>
      <c r="SB85" s="3411"/>
      <c r="SC85" s="3411"/>
      <c r="SD85" s="3411"/>
      <c r="SE85" s="3411"/>
      <c r="SF85" s="3411"/>
      <c r="SG85" s="3411"/>
      <c r="SH85" s="3411"/>
      <c r="SI85" s="3411"/>
      <c r="SJ85" s="3411"/>
      <c r="SK85" s="3411"/>
      <c r="SL85" s="3411"/>
      <c r="SM85" s="3411"/>
      <c r="SN85" s="3411"/>
      <c r="SO85" s="3411"/>
      <c r="SP85" s="3411"/>
      <c r="SQ85" s="3411"/>
      <c r="SR85" s="3411"/>
      <c r="SS85" s="3411"/>
      <c r="ST85" s="3411"/>
      <c r="SU85" s="3411"/>
      <c r="SV85" s="3411"/>
      <c r="SW85" s="3411"/>
      <c r="SX85" s="3411"/>
      <c r="SY85" s="3411"/>
      <c r="SZ85" s="3411"/>
      <c r="TA85" s="3411"/>
      <c r="TB85" s="3411"/>
      <c r="TC85" s="3411"/>
      <c r="TD85" s="3411"/>
      <c r="TE85" s="3411"/>
      <c r="TF85" s="3411"/>
      <c r="TG85" s="3411"/>
      <c r="TH85" s="3411"/>
      <c r="TI85" s="3411"/>
      <c r="TJ85" s="3411"/>
      <c r="TK85" s="3411"/>
      <c r="TL85" s="3411"/>
      <c r="TM85" s="3411"/>
      <c r="TN85" s="3411"/>
      <c r="TO85" s="3411"/>
      <c r="TP85" s="3411"/>
      <c r="TQ85" s="3411"/>
      <c r="TR85" s="3411"/>
      <c r="TS85" s="3411"/>
      <c r="TT85" s="3411"/>
      <c r="TU85" s="3411"/>
      <c r="TV85" s="3411"/>
      <c r="TW85" s="3411"/>
      <c r="TX85" s="3411"/>
      <c r="TY85" s="3411"/>
      <c r="TZ85" s="3411"/>
      <c r="UA85" s="3411"/>
      <c r="UB85" s="3411"/>
      <c r="UC85" s="3411"/>
      <c r="UD85" s="3411"/>
      <c r="UE85" s="3411"/>
      <c r="UF85" s="3411"/>
      <c r="UG85" s="3411"/>
      <c r="UH85" s="3411"/>
      <c r="UI85" s="3411"/>
      <c r="UJ85" s="3411"/>
      <c r="UK85" s="3411"/>
      <c r="UL85" s="3411"/>
      <c r="UM85" s="3411"/>
      <c r="UN85" s="3411"/>
      <c r="UO85" s="3411"/>
      <c r="UP85" s="3411"/>
      <c r="UQ85" s="3411"/>
      <c r="UR85" s="3411"/>
      <c r="US85" s="3411"/>
      <c r="UT85" s="3411"/>
      <c r="UU85" s="3411"/>
      <c r="UV85" s="3411"/>
      <c r="UW85" s="3411"/>
      <c r="UX85" s="3411"/>
      <c r="UY85" s="3411"/>
      <c r="UZ85" s="3411"/>
      <c r="VA85" s="3411"/>
      <c r="VB85" s="3411"/>
      <c r="VC85" s="3411"/>
      <c r="VD85" s="3411"/>
      <c r="VE85" s="3411"/>
      <c r="VF85" s="3411"/>
      <c r="VG85" s="3411"/>
      <c r="VH85" s="3411"/>
      <c r="VI85" s="3411"/>
      <c r="VJ85" s="3411"/>
      <c r="VK85" s="3411"/>
      <c r="VL85" s="3411"/>
      <c r="VM85" s="3411"/>
      <c r="VN85" s="3411"/>
      <c r="VO85" s="3411"/>
      <c r="VP85" s="3411"/>
      <c r="VQ85" s="3411"/>
      <c r="VR85" s="3411"/>
      <c r="VS85" s="3411"/>
      <c r="VT85" s="3411"/>
      <c r="VU85" s="3411"/>
      <c r="VV85" s="3411"/>
      <c r="VW85" s="3411"/>
      <c r="VX85" s="3411"/>
      <c r="VY85" s="3411"/>
      <c r="VZ85" s="3411"/>
      <c r="WA85" s="3411"/>
      <c r="WB85" s="3411"/>
      <c r="WC85" s="3411"/>
      <c r="WD85" s="3411"/>
      <c r="WE85" s="3411"/>
      <c r="WF85" s="3411"/>
      <c r="WG85" s="3411"/>
      <c r="WH85" s="3411"/>
      <c r="WI85" s="3411"/>
      <c r="WJ85" s="3411"/>
      <c r="WK85" s="3411"/>
      <c r="WL85" s="3411"/>
      <c r="WM85" s="3411"/>
      <c r="WN85" s="3411"/>
      <c r="WO85" s="3411"/>
      <c r="WP85" s="3411"/>
      <c r="WQ85" s="3411"/>
      <c r="WR85" s="3411"/>
      <c r="WS85" s="3411"/>
      <c r="WT85" s="3411"/>
      <c r="WU85" s="3411"/>
      <c r="WV85" s="3411"/>
      <c r="WW85" s="3411"/>
      <c r="WX85" s="3411"/>
      <c r="WY85" s="3411"/>
      <c r="WZ85" s="3411"/>
      <c r="XA85" s="3411"/>
      <c r="XB85" s="3411"/>
      <c r="XC85" s="3411"/>
      <c r="XD85" s="3411"/>
      <c r="XE85" s="3411"/>
      <c r="XF85" s="3411"/>
      <c r="XG85" s="3411"/>
      <c r="XH85" s="3411"/>
      <c r="XI85" s="3411"/>
      <c r="XJ85" s="3411"/>
      <c r="XK85" s="3411"/>
      <c r="XL85" s="3411"/>
      <c r="XM85" s="3411"/>
      <c r="XN85" s="3411"/>
      <c r="XO85" s="3411"/>
      <c r="XP85" s="3411"/>
      <c r="XQ85" s="3411"/>
      <c r="XR85" s="3411"/>
      <c r="XS85" s="3411"/>
      <c r="XT85" s="3411"/>
      <c r="XU85" s="3411"/>
      <c r="XV85" s="3411"/>
      <c r="XW85" s="3411"/>
      <c r="XX85" s="3411"/>
      <c r="XY85" s="3411"/>
      <c r="XZ85" s="3411"/>
      <c r="YA85" s="3411"/>
      <c r="YB85" s="3411"/>
      <c r="YC85" s="3411"/>
      <c r="YD85" s="3411"/>
      <c r="YE85" s="3411"/>
      <c r="YF85" s="3411"/>
      <c r="YG85" s="3411"/>
      <c r="YH85" s="3411"/>
      <c r="YI85" s="3411"/>
      <c r="YJ85" s="3411"/>
      <c r="YK85" s="3411"/>
      <c r="YL85" s="3411"/>
      <c r="YM85" s="3411"/>
      <c r="YN85" s="3411"/>
      <c r="YO85" s="3411"/>
      <c r="YP85" s="3411"/>
      <c r="YQ85" s="3411"/>
      <c r="YR85" s="3411"/>
      <c r="YS85" s="3411"/>
      <c r="YT85" s="3411"/>
      <c r="YU85" s="3411"/>
      <c r="YV85" s="3411"/>
      <c r="YW85" s="3411"/>
      <c r="YX85" s="3411"/>
      <c r="YY85" s="3411"/>
      <c r="YZ85" s="3411"/>
      <c r="ZA85" s="3411"/>
      <c r="ZB85" s="3411"/>
      <c r="ZC85" s="3411"/>
      <c r="ZD85" s="3411"/>
      <c r="ZE85" s="3411"/>
      <c r="ZF85" s="3411"/>
      <c r="ZG85" s="3411"/>
      <c r="ZH85" s="3411"/>
      <c r="ZI85" s="3411"/>
      <c r="ZJ85" s="3411"/>
      <c r="ZK85" s="3411"/>
      <c r="ZL85" s="3411"/>
      <c r="ZM85" s="3411"/>
      <c r="ZN85" s="3411"/>
      <c r="ZO85" s="3411"/>
      <c r="ZP85" s="3411"/>
      <c r="ZQ85" s="3411"/>
      <c r="ZR85" s="3411"/>
      <c r="ZS85" s="3411"/>
      <c r="ZT85" s="3411"/>
      <c r="ZU85" s="3411"/>
      <c r="ZV85" s="3411"/>
      <c r="ZW85" s="3411"/>
      <c r="ZX85" s="3411"/>
      <c r="ZY85" s="3411"/>
      <c r="ZZ85" s="3411"/>
      <c r="AAA85" s="3411"/>
      <c r="AAB85" s="3411"/>
    </row>
    <row r="86" spans="2:704" ht="21" customHeight="1">
      <c r="B86" s="3413">
        <v>81</v>
      </c>
      <c r="C86" s="3417" t="s">
        <v>6453</v>
      </c>
      <c r="D86" s="3416" t="s">
        <v>6368</v>
      </c>
      <c r="E86" s="3413" t="s">
        <v>6294</v>
      </c>
      <c r="F86" s="3413"/>
      <c r="G86" s="3413" t="s">
        <v>3903</v>
      </c>
      <c r="H86" s="3411"/>
      <c r="I86" s="3411"/>
      <c r="J86" s="3411"/>
      <c r="K86" s="3411"/>
      <c r="L86" s="3411"/>
      <c r="M86" s="3411"/>
      <c r="N86" s="3411"/>
      <c r="O86" s="3411"/>
      <c r="P86" s="3411"/>
      <c r="Q86" s="3411"/>
      <c r="R86" s="3411"/>
      <c r="S86" s="3411"/>
      <c r="T86" s="3411"/>
      <c r="U86" s="3411"/>
      <c r="V86" s="3411"/>
      <c r="W86" s="3411"/>
      <c r="X86" s="3411"/>
      <c r="Y86" s="3411"/>
      <c r="Z86" s="3411"/>
      <c r="AA86" s="3411"/>
      <c r="AB86" s="3411"/>
      <c r="AC86" s="3411"/>
      <c r="AD86" s="3411"/>
      <c r="AE86" s="3411"/>
      <c r="AF86" s="3411"/>
      <c r="AG86" s="3411"/>
      <c r="AH86" s="3411"/>
      <c r="AI86" s="3411"/>
      <c r="AJ86" s="3411"/>
      <c r="AK86" s="3411"/>
      <c r="AL86" s="3411"/>
      <c r="AM86" s="3411"/>
      <c r="AN86" s="3411"/>
      <c r="AO86" s="3411"/>
      <c r="AP86" s="3411"/>
      <c r="AQ86" s="3411"/>
      <c r="AR86" s="3411"/>
      <c r="AS86" s="3411"/>
      <c r="AT86" s="3411"/>
      <c r="AU86" s="3411"/>
      <c r="AV86" s="3411"/>
      <c r="AW86" s="3411"/>
      <c r="AX86" s="3411"/>
      <c r="AY86" s="3411"/>
      <c r="AZ86" s="3411"/>
      <c r="BA86" s="3411"/>
      <c r="BB86" s="3411"/>
      <c r="BC86" s="3411"/>
      <c r="BD86" s="3411"/>
      <c r="BE86" s="3411"/>
      <c r="BF86" s="3411"/>
      <c r="BG86" s="3411"/>
      <c r="BH86" s="3411"/>
      <c r="BI86" s="3411"/>
      <c r="BJ86" s="3411"/>
      <c r="BK86" s="3411"/>
      <c r="BL86" s="3411"/>
      <c r="BM86" s="3411"/>
      <c r="BN86" s="3411"/>
      <c r="BO86" s="3411"/>
      <c r="BP86" s="3411"/>
      <c r="BQ86" s="3411"/>
      <c r="BR86" s="3411"/>
      <c r="BS86" s="3411"/>
      <c r="BT86" s="3411"/>
      <c r="BU86" s="3411"/>
      <c r="BV86" s="3411"/>
      <c r="BW86" s="3411"/>
      <c r="BX86" s="3411"/>
      <c r="BY86" s="3411"/>
      <c r="BZ86" s="3411"/>
      <c r="CA86" s="3411"/>
      <c r="CB86" s="3411"/>
      <c r="CC86" s="3411"/>
      <c r="CD86" s="3411"/>
      <c r="CE86" s="3411"/>
      <c r="CF86" s="3411"/>
      <c r="CG86" s="3411"/>
      <c r="CH86" s="3411"/>
      <c r="CI86" s="3411"/>
      <c r="CJ86" s="3411"/>
      <c r="CK86" s="3411"/>
      <c r="CL86" s="3411"/>
      <c r="CM86" s="3411"/>
      <c r="CN86" s="3411"/>
      <c r="CO86" s="3411"/>
      <c r="CP86" s="3411"/>
      <c r="CQ86" s="3411"/>
      <c r="CR86" s="3411"/>
      <c r="CS86" s="3411"/>
      <c r="CT86" s="3411"/>
      <c r="CU86" s="3411"/>
      <c r="CV86" s="3411"/>
      <c r="CW86" s="3411"/>
      <c r="CX86" s="3411"/>
      <c r="CY86" s="3411"/>
      <c r="CZ86" s="3411"/>
      <c r="DA86" s="3411"/>
      <c r="DB86" s="3411"/>
      <c r="DC86" s="3411"/>
      <c r="DD86" s="3411"/>
      <c r="DE86" s="3411"/>
      <c r="DF86" s="3411"/>
      <c r="DG86" s="3411"/>
      <c r="DH86" s="3411"/>
      <c r="DI86" s="3411"/>
      <c r="DJ86" s="3411"/>
      <c r="DK86" s="3411"/>
      <c r="DL86" s="3411"/>
      <c r="DM86" s="3411"/>
      <c r="DN86" s="3411"/>
      <c r="DO86" s="3411"/>
      <c r="DP86" s="3411"/>
      <c r="DQ86" s="3411"/>
      <c r="DR86" s="3411"/>
      <c r="DS86" s="3411"/>
      <c r="DT86" s="3411"/>
      <c r="DU86" s="3411"/>
      <c r="DV86" s="3411"/>
      <c r="DW86" s="3411"/>
      <c r="DX86" s="3411"/>
      <c r="DY86" s="3411"/>
      <c r="DZ86" s="3411"/>
      <c r="EA86" s="3411"/>
      <c r="EB86" s="3411"/>
      <c r="EC86" s="3411"/>
      <c r="ED86" s="3411"/>
      <c r="EE86" s="3411"/>
      <c r="EF86" s="3411"/>
      <c r="EG86" s="3411"/>
      <c r="EH86" s="3411"/>
      <c r="EI86" s="3411"/>
      <c r="EJ86" s="3411"/>
      <c r="EK86" s="3411"/>
      <c r="EL86" s="3411"/>
      <c r="EM86" s="3411"/>
      <c r="EN86" s="3411"/>
      <c r="EO86" s="3411"/>
      <c r="EP86" s="3411"/>
      <c r="EQ86" s="3411"/>
      <c r="ER86" s="3411"/>
      <c r="ES86" s="3411"/>
      <c r="ET86" s="3411"/>
      <c r="EU86" s="3411"/>
      <c r="EV86" s="3411"/>
      <c r="EW86" s="3411"/>
      <c r="EX86" s="3411"/>
      <c r="EY86" s="3411"/>
      <c r="EZ86" s="3411"/>
      <c r="FA86" s="3411"/>
      <c r="FB86" s="3411"/>
      <c r="FC86" s="3411"/>
      <c r="FD86" s="3411"/>
      <c r="FE86" s="3411"/>
      <c r="FF86" s="3411"/>
      <c r="FG86" s="3411"/>
      <c r="FH86" s="3411"/>
      <c r="FI86" s="3411"/>
      <c r="FJ86" s="3411"/>
      <c r="FK86" s="3411"/>
      <c r="FL86" s="3411"/>
      <c r="FM86" s="3411"/>
      <c r="FN86" s="3411"/>
      <c r="FO86" s="3411"/>
      <c r="FP86" s="3411"/>
      <c r="FQ86" s="3411"/>
      <c r="FR86" s="3411"/>
      <c r="FS86" s="3411"/>
      <c r="FT86" s="3411"/>
      <c r="FU86" s="3411"/>
      <c r="FV86" s="3411"/>
      <c r="FW86" s="3411"/>
      <c r="FX86" s="3411"/>
      <c r="FY86" s="3411"/>
      <c r="FZ86" s="3411"/>
      <c r="GA86" s="3411"/>
      <c r="GB86" s="3411"/>
      <c r="GC86" s="3411"/>
      <c r="GD86" s="3411"/>
      <c r="GE86" s="3411"/>
      <c r="GF86" s="3411"/>
      <c r="GG86" s="3411"/>
      <c r="GH86" s="3411"/>
      <c r="GI86" s="3411"/>
      <c r="GJ86" s="3411"/>
      <c r="GK86" s="3411"/>
      <c r="GL86" s="3411"/>
      <c r="GM86" s="3411"/>
      <c r="GN86" s="3411"/>
      <c r="GO86" s="3411"/>
      <c r="GP86" s="3411"/>
      <c r="GQ86" s="3411"/>
      <c r="GR86" s="3411"/>
      <c r="GS86" s="3411"/>
      <c r="GT86" s="3411"/>
      <c r="GU86" s="3411"/>
      <c r="GV86" s="3411"/>
      <c r="GW86" s="3411"/>
      <c r="GX86" s="3411"/>
      <c r="GY86" s="3411"/>
      <c r="GZ86" s="3411"/>
      <c r="HA86" s="3411"/>
      <c r="HB86" s="3411"/>
      <c r="HC86" s="3411"/>
      <c r="HD86" s="3411"/>
      <c r="HE86" s="3411"/>
      <c r="HF86" s="3411"/>
      <c r="HG86" s="3411"/>
      <c r="HH86" s="3411"/>
      <c r="HI86" s="3411"/>
      <c r="HJ86" s="3411"/>
      <c r="HK86" s="3411"/>
      <c r="HL86" s="3411"/>
      <c r="HM86" s="3411"/>
      <c r="HN86" s="3411"/>
      <c r="HO86" s="3411"/>
      <c r="HP86" s="3411"/>
      <c r="HQ86" s="3411"/>
      <c r="HR86" s="3411"/>
      <c r="HS86" s="3411"/>
      <c r="HT86" s="3411"/>
      <c r="HU86" s="3411"/>
      <c r="HV86" s="3411"/>
      <c r="HW86" s="3411"/>
      <c r="HX86" s="3411"/>
      <c r="HY86" s="3411"/>
      <c r="HZ86" s="3411"/>
      <c r="IA86" s="3411"/>
      <c r="IB86" s="3411"/>
      <c r="IC86" s="3411"/>
      <c r="ID86" s="3411"/>
      <c r="IE86" s="3411"/>
      <c r="IF86" s="3411"/>
      <c r="IG86" s="3411"/>
      <c r="IH86" s="3411"/>
      <c r="II86" s="3411"/>
      <c r="IJ86" s="3411"/>
      <c r="IK86" s="3411"/>
      <c r="IL86" s="3411"/>
      <c r="IM86" s="3411"/>
      <c r="IN86" s="3411"/>
      <c r="IO86" s="3411"/>
      <c r="IP86" s="3411"/>
      <c r="IQ86" s="3411"/>
      <c r="IR86" s="3411"/>
      <c r="IS86" s="3411"/>
      <c r="IT86" s="3411"/>
      <c r="IU86" s="3411"/>
      <c r="IV86" s="3411"/>
      <c r="IW86" s="3411"/>
      <c r="IX86" s="3411"/>
      <c r="IY86" s="3411"/>
      <c r="IZ86" s="3411"/>
      <c r="JA86" s="3411"/>
      <c r="JB86" s="3411"/>
      <c r="JC86" s="3411"/>
      <c r="JD86" s="3411"/>
      <c r="JE86" s="3411"/>
      <c r="JF86" s="3411"/>
      <c r="JG86" s="3411"/>
      <c r="JH86" s="3411"/>
      <c r="JI86" s="3411"/>
      <c r="JJ86" s="3411"/>
      <c r="JK86" s="3411"/>
      <c r="JL86" s="3411"/>
      <c r="JM86" s="3411"/>
      <c r="JN86" s="3411"/>
      <c r="JO86" s="3411"/>
      <c r="JP86" s="3411"/>
      <c r="JQ86" s="3411"/>
      <c r="JR86" s="3411"/>
      <c r="JS86" s="3411"/>
      <c r="JT86" s="3411"/>
      <c r="JU86" s="3411"/>
      <c r="JV86" s="3411"/>
      <c r="JW86" s="3411"/>
      <c r="JX86" s="3411"/>
      <c r="JY86" s="3411"/>
      <c r="JZ86" s="3411"/>
      <c r="KA86" s="3411"/>
      <c r="KB86" s="3411"/>
      <c r="KC86" s="3411"/>
      <c r="KD86" s="3411"/>
      <c r="KE86" s="3411"/>
      <c r="KF86" s="3411"/>
      <c r="KG86" s="3411"/>
      <c r="KH86" s="3411"/>
      <c r="KI86" s="3411"/>
      <c r="KJ86" s="3411"/>
      <c r="KK86" s="3411"/>
      <c r="KL86" s="3411"/>
      <c r="KM86" s="3411"/>
      <c r="KN86" s="3411"/>
      <c r="KO86" s="3411"/>
      <c r="KP86" s="3411"/>
      <c r="KQ86" s="3411"/>
      <c r="KR86" s="3411"/>
      <c r="KS86" s="3411"/>
      <c r="KT86" s="3411"/>
      <c r="KU86" s="3411"/>
      <c r="KV86" s="3411"/>
      <c r="KW86" s="3411"/>
      <c r="KX86" s="3411"/>
      <c r="KY86" s="3411"/>
      <c r="KZ86" s="3411"/>
      <c r="LA86" s="3411"/>
      <c r="LB86" s="3411"/>
      <c r="LC86" s="3411"/>
      <c r="LD86" s="3411"/>
      <c r="LE86" s="3411"/>
      <c r="LF86" s="3411"/>
      <c r="LG86" s="3411"/>
      <c r="LH86" s="3411"/>
      <c r="LI86" s="3411"/>
      <c r="LJ86" s="3411"/>
      <c r="LK86" s="3411"/>
      <c r="LL86" s="3411"/>
      <c r="LM86" s="3411"/>
      <c r="LN86" s="3411"/>
      <c r="LO86" s="3411"/>
      <c r="LP86" s="3411"/>
      <c r="LQ86" s="3411"/>
      <c r="LR86" s="3411"/>
      <c r="LS86" s="3411"/>
      <c r="LT86" s="3411"/>
      <c r="LU86" s="3411"/>
      <c r="LV86" s="3411"/>
      <c r="LW86" s="3411"/>
      <c r="LX86" s="3411"/>
      <c r="LY86" s="3411"/>
      <c r="LZ86" s="3411"/>
      <c r="MA86" s="3411"/>
      <c r="MB86" s="3411"/>
      <c r="MC86" s="3411"/>
      <c r="MD86" s="3411"/>
      <c r="ME86" s="3411"/>
      <c r="MF86" s="3411"/>
      <c r="MG86" s="3411"/>
      <c r="MH86" s="3411"/>
      <c r="MI86" s="3411"/>
      <c r="MJ86" s="3411"/>
      <c r="MK86" s="3411"/>
      <c r="ML86" s="3411"/>
      <c r="MM86" s="3411"/>
      <c r="MN86" s="3411"/>
      <c r="MO86" s="3411"/>
      <c r="MP86" s="3411"/>
      <c r="MQ86" s="3411"/>
      <c r="MR86" s="3411"/>
      <c r="MS86" s="3411"/>
      <c r="MT86" s="3411"/>
      <c r="MU86" s="3411"/>
      <c r="MV86" s="3411"/>
      <c r="MW86" s="3411"/>
      <c r="MX86" s="3411"/>
      <c r="MY86" s="3411"/>
      <c r="MZ86" s="3411"/>
      <c r="NA86" s="3411"/>
      <c r="NB86" s="3411"/>
      <c r="NC86" s="3411"/>
      <c r="ND86" s="3411"/>
      <c r="NE86" s="3411"/>
      <c r="NF86" s="3411"/>
      <c r="NG86" s="3411"/>
      <c r="NH86" s="3411"/>
      <c r="NI86" s="3411"/>
      <c r="NJ86" s="3411"/>
      <c r="NK86" s="3411"/>
      <c r="NL86" s="3411"/>
      <c r="NM86" s="3411"/>
      <c r="NN86" s="3411"/>
      <c r="NO86" s="3411"/>
      <c r="NP86" s="3411"/>
      <c r="NQ86" s="3411"/>
      <c r="NR86" s="3411"/>
      <c r="NS86" s="3411"/>
      <c r="NT86" s="3411"/>
      <c r="NU86" s="3411"/>
      <c r="NV86" s="3411"/>
      <c r="NW86" s="3411"/>
      <c r="NX86" s="3411"/>
      <c r="NY86" s="3411"/>
      <c r="NZ86" s="3411"/>
      <c r="OA86" s="3411"/>
      <c r="OB86" s="3411"/>
      <c r="OC86" s="3411"/>
      <c r="OD86" s="3411"/>
      <c r="OE86" s="3411"/>
      <c r="OF86" s="3411"/>
      <c r="OG86" s="3411"/>
      <c r="OH86" s="3411"/>
      <c r="OI86" s="3411"/>
      <c r="OJ86" s="3411"/>
      <c r="OK86" s="3411"/>
      <c r="OL86" s="3411"/>
      <c r="OM86" s="3411"/>
      <c r="ON86" s="3411"/>
      <c r="OO86" s="3411"/>
      <c r="OP86" s="3411"/>
      <c r="OQ86" s="3411"/>
      <c r="OR86" s="3411"/>
      <c r="OS86" s="3411"/>
      <c r="OT86" s="3411"/>
      <c r="OU86" s="3411"/>
      <c r="OV86" s="3411"/>
      <c r="OW86" s="3411"/>
      <c r="OX86" s="3411"/>
      <c r="OY86" s="3411"/>
      <c r="OZ86" s="3411"/>
      <c r="PA86" s="3411"/>
      <c r="PB86" s="3411"/>
      <c r="PC86" s="3411"/>
      <c r="PD86" s="3411"/>
      <c r="PE86" s="3411"/>
      <c r="PF86" s="3411"/>
      <c r="PG86" s="3411"/>
      <c r="PH86" s="3411"/>
      <c r="PI86" s="3411"/>
      <c r="PJ86" s="3411"/>
      <c r="PK86" s="3411"/>
      <c r="PL86" s="3411"/>
      <c r="PM86" s="3411"/>
      <c r="PN86" s="3411"/>
      <c r="PO86" s="3411"/>
      <c r="PP86" s="3411"/>
      <c r="PQ86" s="3411"/>
      <c r="PR86" s="3411"/>
      <c r="PS86" s="3411"/>
      <c r="PT86" s="3411"/>
      <c r="PU86" s="3411"/>
      <c r="PV86" s="3411"/>
      <c r="PW86" s="3411"/>
      <c r="PX86" s="3411"/>
      <c r="PY86" s="3411"/>
      <c r="PZ86" s="3411"/>
      <c r="QA86" s="3411"/>
      <c r="QB86" s="3411"/>
      <c r="QC86" s="3411"/>
      <c r="QD86" s="3411"/>
      <c r="QE86" s="3411"/>
      <c r="QF86" s="3411"/>
      <c r="QG86" s="3411"/>
      <c r="QH86" s="3411"/>
      <c r="QI86" s="3411"/>
      <c r="QJ86" s="3411"/>
      <c r="QK86" s="3411"/>
      <c r="QL86" s="3411"/>
      <c r="QM86" s="3411"/>
      <c r="QN86" s="3411"/>
      <c r="QO86" s="3411"/>
      <c r="QP86" s="3411"/>
      <c r="QQ86" s="3411"/>
      <c r="QR86" s="3411"/>
      <c r="QS86" s="3411"/>
      <c r="QT86" s="3411"/>
      <c r="QU86" s="3411"/>
      <c r="QV86" s="3411"/>
      <c r="QW86" s="3411"/>
      <c r="QX86" s="3411"/>
      <c r="QY86" s="3411"/>
      <c r="QZ86" s="3411"/>
      <c r="RA86" s="3411"/>
      <c r="RB86" s="3411"/>
      <c r="RC86" s="3411"/>
      <c r="RD86" s="3411"/>
      <c r="RE86" s="3411"/>
      <c r="RF86" s="3411"/>
      <c r="RG86" s="3411"/>
      <c r="RH86" s="3411"/>
      <c r="RI86" s="3411"/>
      <c r="RJ86" s="3411"/>
      <c r="RK86" s="3411"/>
      <c r="RL86" s="3411"/>
      <c r="RM86" s="3411"/>
      <c r="RN86" s="3411"/>
      <c r="RO86" s="3411"/>
      <c r="RP86" s="3411"/>
      <c r="RQ86" s="3411"/>
      <c r="RR86" s="3411"/>
      <c r="RS86" s="3411"/>
      <c r="RT86" s="3411"/>
      <c r="RU86" s="3411"/>
      <c r="RV86" s="3411"/>
      <c r="RW86" s="3411"/>
      <c r="RX86" s="3411"/>
      <c r="RY86" s="3411"/>
      <c r="RZ86" s="3411"/>
      <c r="SA86" s="3411"/>
      <c r="SB86" s="3411"/>
      <c r="SC86" s="3411"/>
      <c r="SD86" s="3411"/>
      <c r="SE86" s="3411"/>
      <c r="SF86" s="3411"/>
      <c r="SG86" s="3411"/>
      <c r="SH86" s="3411"/>
      <c r="SI86" s="3411"/>
      <c r="SJ86" s="3411"/>
      <c r="SK86" s="3411"/>
      <c r="SL86" s="3411"/>
      <c r="SM86" s="3411"/>
      <c r="SN86" s="3411"/>
      <c r="SO86" s="3411"/>
      <c r="SP86" s="3411"/>
      <c r="SQ86" s="3411"/>
      <c r="SR86" s="3411"/>
      <c r="SS86" s="3411"/>
      <c r="ST86" s="3411"/>
      <c r="SU86" s="3411"/>
      <c r="SV86" s="3411"/>
      <c r="SW86" s="3411"/>
      <c r="SX86" s="3411"/>
      <c r="SY86" s="3411"/>
      <c r="SZ86" s="3411"/>
      <c r="TA86" s="3411"/>
      <c r="TB86" s="3411"/>
      <c r="TC86" s="3411"/>
      <c r="TD86" s="3411"/>
      <c r="TE86" s="3411"/>
      <c r="TF86" s="3411"/>
      <c r="TG86" s="3411"/>
      <c r="TH86" s="3411"/>
      <c r="TI86" s="3411"/>
      <c r="TJ86" s="3411"/>
      <c r="TK86" s="3411"/>
      <c r="TL86" s="3411"/>
      <c r="TM86" s="3411"/>
      <c r="TN86" s="3411"/>
      <c r="TO86" s="3411"/>
      <c r="TP86" s="3411"/>
      <c r="TQ86" s="3411"/>
      <c r="TR86" s="3411"/>
      <c r="TS86" s="3411"/>
      <c r="TT86" s="3411"/>
      <c r="TU86" s="3411"/>
      <c r="TV86" s="3411"/>
      <c r="TW86" s="3411"/>
      <c r="TX86" s="3411"/>
      <c r="TY86" s="3411"/>
      <c r="TZ86" s="3411"/>
      <c r="UA86" s="3411"/>
      <c r="UB86" s="3411"/>
      <c r="UC86" s="3411"/>
      <c r="UD86" s="3411"/>
      <c r="UE86" s="3411"/>
      <c r="UF86" s="3411"/>
      <c r="UG86" s="3411"/>
      <c r="UH86" s="3411"/>
      <c r="UI86" s="3411"/>
      <c r="UJ86" s="3411"/>
      <c r="UK86" s="3411"/>
      <c r="UL86" s="3411"/>
      <c r="UM86" s="3411"/>
      <c r="UN86" s="3411"/>
      <c r="UO86" s="3411"/>
      <c r="UP86" s="3411"/>
      <c r="UQ86" s="3411"/>
      <c r="UR86" s="3411"/>
      <c r="US86" s="3411"/>
      <c r="UT86" s="3411"/>
      <c r="UU86" s="3411"/>
      <c r="UV86" s="3411"/>
      <c r="UW86" s="3411"/>
      <c r="UX86" s="3411"/>
      <c r="UY86" s="3411"/>
      <c r="UZ86" s="3411"/>
      <c r="VA86" s="3411"/>
      <c r="VB86" s="3411"/>
      <c r="VC86" s="3411"/>
      <c r="VD86" s="3411"/>
      <c r="VE86" s="3411"/>
      <c r="VF86" s="3411"/>
      <c r="VG86" s="3411"/>
      <c r="VH86" s="3411"/>
      <c r="VI86" s="3411"/>
      <c r="VJ86" s="3411"/>
      <c r="VK86" s="3411"/>
      <c r="VL86" s="3411"/>
      <c r="VM86" s="3411"/>
      <c r="VN86" s="3411"/>
      <c r="VO86" s="3411"/>
      <c r="VP86" s="3411"/>
      <c r="VQ86" s="3411"/>
      <c r="VR86" s="3411"/>
      <c r="VS86" s="3411"/>
      <c r="VT86" s="3411"/>
      <c r="VU86" s="3411"/>
      <c r="VV86" s="3411"/>
      <c r="VW86" s="3411"/>
      <c r="VX86" s="3411"/>
      <c r="VY86" s="3411"/>
      <c r="VZ86" s="3411"/>
      <c r="WA86" s="3411"/>
      <c r="WB86" s="3411"/>
      <c r="WC86" s="3411"/>
      <c r="WD86" s="3411"/>
      <c r="WE86" s="3411"/>
      <c r="WF86" s="3411"/>
      <c r="WG86" s="3411"/>
      <c r="WH86" s="3411"/>
      <c r="WI86" s="3411"/>
      <c r="WJ86" s="3411"/>
      <c r="WK86" s="3411"/>
      <c r="WL86" s="3411"/>
      <c r="WM86" s="3411"/>
      <c r="WN86" s="3411"/>
      <c r="WO86" s="3411"/>
      <c r="WP86" s="3411"/>
      <c r="WQ86" s="3411"/>
      <c r="WR86" s="3411"/>
      <c r="WS86" s="3411"/>
      <c r="WT86" s="3411"/>
      <c r="WU86" s="3411"/>
      <c r="WV86" s="3411"/>
      <c r="WW86" s="3411"/>
      <c r="WX86" s="3411"/>
      <c r="WY86" s="3411"/>
      <c r="WZ86" s="3411"/>
      <c r="XA86" s="3411"/>
      <c r="XB86" s="3411"/>
      <c r="XC86" s="3411"/>
      <c r="XD86" s="3411"/>
      <c r="XE86" s="3411"/>
      <c r="XF86" s="3411"/>
      <c r="XG86" s="3411"/>
      <c r="XH86" s="3411"/>
      <c r="XI86" s="3411"/>
      <c r="XJ86" s="3411"/>
      <c r="XK86" s="3411"/>
      <c r="XL86" s="3411"/>
      <c r="XM86" s="3411"/>
      <c r="XN86" s="3411"/>
      <c r="XO86" s="3411"/>
      <c r="XP86" s="3411"/>
      <c r="XQ86" s="3411"/>
      <c r="XR86" s="3411"/>
      <c r="XS86" s="3411"/>
      <c r="XT86" s="3411"/>
      <c r="XU86" s="3411"/>
      <c r="XV86" s="3411"/>
      <c r="XW86" s="3411"/>
      <c r="XX86" s="3411"/>
      <c r="XY86" s="3411"/>
      <c r="XZ86" s="3411"/>
      <c r="YA86" s="3411"/>
      <c r="YB86" s="3411"/>
      <c r="YC86" s="3411"/>
      <c r="YD86" s="3411"/>
      <c r="YE86" s="3411"/>
      <c r="YF86" s="3411"/>
      <c r="YG86" s="3411"/>
      <c r="YH86" s="3411"/>
      <c r="YI86" s="3411"/>
      <c r="YJ86" s="3411"/>
      <c r="YK86" s="3411"/>
      <c r="YL86" s="3411"/>
      <c r="YM86" s="3411"/>
      <c r="YN86" s="3411"/>
      <c r="YO86" s="3411"/>
      <c r="YP86" s="3411"/>
      <c r="YQ86" s="3411"/>
      <c r="YR86" s="3411"/>
      <c r="YS86" s="3411"/>
      <c r="YT86" s="3411"/>
      <c r="YU86" s="3411"/>
      <c r="YV86" s="3411"/>
      <c r="YW86" s="3411"/>
      <c r="YX86" s="3411"/>
      <c r="YY86" s="3411"/>
      <c r="YZ86" s="3411"/>
      <c r="ZA86" s="3411"/>
      <c r="ZB86" s="3411"/>
      <c r="ZC86" s="3411"/>
      <c r="ZD86" s="3411"/>
      <c r="ZE86" s="3411"/>
      <c r="ZF86" s="3411"/>
      <c r="ZG86" s="3411"/>
      <c r="ZH86" s="3411"/>
      <c r="ZI86" s="3411"/>
      <c r="ZJ86" s="3411"/>
      <c r="ZK86" s="3411"/>
      <c r="ZL86" s="3411"/>
      <c r="ZM86" s="3411"/>
      <c r="ZN86" s="3411"/>
      <c r="ZO86" s="3411"/>
      <c r="ZP86" s="3411"/>
      <c r="ZQ86" s="3411"/>
      <c r="ZR86" s="3411"/>
      <c r="ZS86" s="3411"/>
      <c r="ZT86" s="3411"/>
      <c r="ZU86" s="3411"/>
      <c r="ZV86" s="3411"/>
      <c r="ZW86" s="3411"/>
      <c r="ZX86" s="3411"/>
      <c r="ZY86" s="3411"/>
      <c r="ZZ86" s="3411"/>
      <c r="AAA86" s="3411"/>
      <c r="AAB86" s="3411"/>
    </row>
    <row r="87" spans="2:704" ht="21" customHeight="1">
      <c r="B87" s="3413">
        <v>82</v>
      </c>
      <c r="C87" s="3417" t="s">
        <v>6455</v>
      </c>
      <c r="D87" s="3416" t="s">
        <v>6370</v>
      </c>
      <c r="E87" s="3413" t="s">
        <v>6294</v>
      </c>
      <c r="F87" s="3413"/>
      <c r="G87" s="3413" t="s">
        <v>3903</v>
      </c>
      <c r="H87" s="3411"/>
      <c r="I87" s="3411"/>
      <c r="J87" s="3411"/>
      <c r="K87" s="3411"/>
      <c r="L87" s="3411"/>
      <c r="M87" s="3411"/>
      <c r="N87" s="3411"/>
      <c r="O87" s="3411"/>
      <c r="P87" s="3411"/>
      <c r="Q87" s="3411"/>
      <c r="R87" s="3411"/>
      <c r="S87" s="3411"/>
      <c r="T87" s="3411"/>
      <c r="U87" s="3411"/>
      <c r="V87" s="3411"/>
      <c r="W87" s="3411"/>
      <c r="X87" s="3411"/>
      <c r="Y87" s="3411"/>
      <c r="Z87" s="3411"/>
      <c r="AA87" s="3411"/>
      <c r="AB87" s="3411"/>
      <c r="AC87" s="3411"/>
      <c r="AD87" s="3411"/>
      <c r="AE87" s="3411"/>
      <c r="AF87" s="3411"/>
      <c r="AG87" s="3411"/>
      <c r="AH87" s="3411"/>
      <c r="AI87" s="3411"/>
      <c r="AJ87" s="3411"/>
      <c r="AK87" s="3411"/>
      <c r="AL87" s="3411"/>
      <c r="AM87" s="3411"/>
      <c r="AN87" s="3411"/>
      <c r="AO87" s="3411"/>
      <c r="AP87" s="3411"/>
      <c r="AQ87" s="3411"/>
      <c r="AR87" s="3411"/>
      <c r="AS87" s="3411"/>
      <c r="AT87" s="3411"/>
      <c r="AU87" s="3411"/>
      <c r="AV87" s="3411"/>
      <c r="AW87" s="3411"/>
      <c r="AX87" s="3411"/>
      <c r="AY87" s="3411"/>
      <c r="AZ87" s="3411"/>
      <c r="BA87" s="3411"/>
      <c r="BB87" s="3411"/>
      <c r="BC87" s="3411"/>
      <c r="BD87" s="3411"/>
      <c r="BE87" s="3411"/>
      <c r="BF87" s="3411"/>
      <c r="BG87" s="3411"/>
      <c r="BH87" s="3411"/>
      <c r="BI87" s="3411"/>
      <c r="BJ87" s="3411"/>
      <c r="BK87" s="3411"/>
      <c r="BL87" s="3411"/>
      <c r="BM87" s="3411"/>
      <c r="BN87" s="3411"/>
      <c r="BO87" s="3411"/>
      <c r="BP87" s="3411"/>
      <c r="BQ87" s="3411"/>
      <c r="BR87" s="3411"/>
      <c r="BS87" s="3411"/>
      <c r="BT87" s="3411"/>
      <c r="BU87" s="3411"/>
      <c r="BV87" s="3411"/>
      <c r="BW87" s="3411"/>
      <c r="BX87" s="3411"/>
      <c r="BY87" s="3411"/>
      <c r="BZ87" s="3411"/>
      <c r="CA87" s="3411"/>
      <c r="CB87" s="3411"/>
      <c r="CC87" s="3411"/>
      <c r="CD87" s="3411"/>
      <c r="CE87" s="3411"/>
      <c r="CF87" s="3411"/>
      <c r="CG87" s="3411"/>
      <c r="CH87" s="3411"/>
      <c r="CI87" s="3411"/>
      <c r="CJ87" s="3411"/>
      <c r="CK87" s="3411"/>
      <c r="CL87" s="3411"/>
      <c r="CM87" s="3411"/>
      <c r="CN87" s="3411"/>
      <c r="CO87" s="3411"/>
      <c r="CP87" s="3411"/>
      <c r="CQ87" s="3411"/>
      <c r="CR87" s="3411"/>
      <c r="CS87" s="3411"/>
      <c r="CT87" s="3411"/>
      <c r="CU87" s="3411"/>
      <c r="CV87" s="3411"/>
      <c r="CW87" s="3411"/>
      <c r="CX87" s="3411"/>
      <c r="CY87" s="3411"/>
      <c r="CZ87" s="3411"/>
      <c r="DA87" s="3411"/>
      <c r="DB87" s="3411"/>
      <c r="DC87" s="3411"/>
      <c r="DD87" s="3411"/>
      <c r="DE87" s="3411"/>
      <c r="DF87" s="3411"/>
      <c r="DG87" s="3411"/>
      <c r="DH87" s="3411"/>
      <c r="DI87" s="3411"/>
      <c r="DJ87" s="3411"/>
      <c r="DK87" s="3411"/>
      <c r="DL87" s="3411"/>
      <c r="DM87" s="3411"/>
      <c r="DN87" s="3411"/>
      <c r="DO87" s="3411"/>
      <c r="DP87" s="3411"/>
      <c r="DQ87" s="3411"/>
      <c r="DR87" s="3411"/>
      <c r="DS87" s="3411"/>
      <c r="DT87" s="3411"/>
      <c r="DU87" s="3411"/>
      <c r="DV87" s="3411"/>
      <c r="DW87" s="3411"/>
      <c r="DX87" s="3411"/>
      <c r="DY87" s="3411"/>
      <c r="DZ87" s="3411"/>
      <c r="EA87" s="3411"/>
      <c r="EB87" s="3411"/>
      <c r="EC87" s="3411"/>
      <c r="ED87" s="3411"/>
      <c r="EE87" s="3411"/>
      <c r="EF87" s="3411"/>
      <c r="EG87" s="3411"/>
      <c r="EH87" s="3411"/>
      <c r="EI87" s="3411"/>
      <c r="EJ87" s="3411"/>
      <c r="EK87" s="3411"/>
      <c r="EL87" s="3411"/>
      <c r="EM87" s="3411"/>
      <c r="EN87" s="3411"/>
      <c r="EO87" s="3411"/>
      <c r="EP87" s="3411"/>
      <c r="EQ87" s="3411"/>
      <c r="ER87" s="3411"/>
      <c r="ES87" s="3411"/>
      <c r="ET87" s="3411"/>
      <c r="EU87" s="3411"/>
      <c r="EV87" s="3411"/>
      <c r="EW87" s="3411"/>
      <c r="EX87" s="3411"/>
      <c r="EY87" s="3411"/>
      <c r="EZ87" s="3411"/>
      <c r="FA87" s="3411"/>
      <c r="FB87" s="3411"/>
      <c r="FC87" s="3411"/>
      <c r="FD87" s="3411"/>
      <c r="FE87" s="3411"/>
      <c r="FF87" s="3411"/>
      <c r="FG87" s="3411"/>
      <c r="FH87" s="3411"/>
      <c r="FI87" s="3411"/>
      <c r="FJ87" s="3411"/>
      <c r="FK87" s="3411"/>
      <c r="FL87" s="3411"/>
      <c r="FM87" s="3411"/>
      <c r="FN87" s="3411"/>
      <c r="FO87" s="3411"/>
      <c r="FP87" s="3411"/>
      <c r="FQ87" s="3411"/>
      <c r="FR87" s="3411"/>
      <c r="FS87" s="3411"/>
      <c r="FT87" s="3411"/>
      <c r="FU87" s="3411"/>
      <c r="FV87" s="3411"/>
      <c r="FW87" s="3411"/>
      <c r="FX87" s="3411"/>
      <c r="FY87" s="3411"/>
      <c r="FZ87" s="3411"/>
      <c r="GA87" s="3411"/>
      <c r="GB87" s="3411"/>
      <c r="GC87" s="3411"/>
      <c r="GD87" s="3411"/>
      <c r="GE87" s="3411"/>
      <c r="GF87" s="3411"/>
      <c r="GG87" s="3411"/>
      <c r="GH87" s="3411"/>
      <c r="GI87" s="3411"/>
      <c r="GJ87" s="3411"/>
      <c r="GK87" s="3411"/>
      <c r="GL87" s="3411"/>
      <c r="GM87" s="3411"/>
      <c r="GN87" s="3411"/>
      <c r="GO87" s="3411"/>
      <c r="GP87" s="3411"/>
      <c r="GQ87" s="3411"/>
      <c r="GR87" s="3411"/>
      <c r="GS87" s="3411"/>
      <c r="GT87" s="3411"/>
      <c r="GU87" s="3411"/>
      <c r="GV87" s="3411"/>
      <c r="GW87" s="3411"/>
      <c r="GX87" s="3411"/>
      <c r="GY87" s="3411"/>
      <c r="GZ87" s="3411"/>
      <c r="HA87" s="3411"/>
      <c r="HB87" s="3411"/>
      <c r="HC87" s="3411"/>
      <c r="HD87" s="3411"/>
      <c r="HE87" s="3411"/>
      <c r="HF87" s="3411"/>
      <c r="HG87" s="3411"/>
      <c r="HH87" s="3411"/>
      <c r="HI87" s="3411"/>
      <c r="HJ87" s="3411"/>
      <c r="HK87" s="3411"/>
      <c r="HL87" s="3411"/>
      <c r="HM87" s="3411"/>
      <c r="HN87" s="3411"/>
      <c r="HO87" s="3411"/>
      <c r="HP87" s="3411"/>
      <c r="HQ87" s="3411"/>
      <c r="HR87" s="3411"/>
      <c r="HS87" s="3411"/>
      <c r="HT87" s="3411"/>
      <c r="HU87" s="3411"/>
      <c r="HV87" s="3411"/>
      <c r="HW87" s="3411"/>
      <c r="HX87" s="3411"/>
      <c r="HY87" s="3411"/>
      <c r="HZ87" s="3411"/>
      <c r="IA87" s="3411"/>
      <c r="IB87" s="3411"/>
      <c r="IC87" s="3411"/>
      <c r="ID87" s="3411"/>
      <c r="IE87" s="3411"/>
      <c r="IF87" s="3411"/>
      <c r="IG87" s="3411"/>
      <c r="IH87" s="3411"/>
      <c r="II87" s="3411"/>
      <c r="IJ87" s="3411"/>
      <c r="IK87" s="3411"/>
      <c r="IL87" s="3411"/>
      <c r="IM87" s="3411"/>
      <c r="IN87" s="3411"/>
      <c r="IO87" s="3411"/>
      <c r="IP87" s="3411"/>
      <c r="IQ87" s="3411"/>
      <c r="IR87" s="3411"/>
      <c r="IS87" s="3411"/>
      <c r="IT87" s="3411"/>
      <c r="IU87" s="3411"/>
      <c r="IV87" s="3411"/>
      <c r="IW87" s="3411"/>
      <c r="IX87" s="3411"/>
      <c r="IY87" s="3411"/>
      <c r="IZ87" s="3411"/>
      <c r="JA87" s="3411"/>
      <c r="JB87" s="3411"/>
      <c r="JC87" s="3411"/>
      <c r="JD87" s="3411"/>
      <c r="JE87" s="3411"/>
      <c r="JF87" s="3411"/>
      <c r="JG87" s="3411"/>
      <c r="JH87" s="3411"/>
      <c r="JI87" s="3411"/>
      <c r="JJ87" s="3411"/>
      <c r="JK87" s="3411"/>
      <c r="JL87" s="3411"/>
      <c r="JM87" s="3411"/>
      <c r="JN87" s="3411"/>
      <c r="JO87" s="3411"/>
      <c r="JP87" s="3411"/>
      <c r="JQ87" s="3411"/>
      <c r="JR87" s="3411"/>
      <c r="JS87" s="3411"/>
      <c r="JT87" s="3411"/>
      <c r="JU87" s="3411"/>
      <c r="JV87" s="3411"/>
      <c r="JW87" s="3411"/>
      <c r="JX87" s="3411"/>
      <c r="JY87" s="3411"/>
      <c r="JZ87" s="3411"/>
      <c r="KA87" s="3411"/>
      <c r="KB87" s="3411"/>
      <c r="KC87" s="3411"/>
      <c r="KD87" s="3411"/>
      <c r="KE87" s="3411"/>
      <c r="KF87" s="3411"/>
      <c r="KG87" s="3411"/>
      <c r="KH87" s="3411"/>
      <c r="KI87" s="3411"/>
      <c r="KJ87" s="3411"/>
      <c r="KK87" s="3411"/>
      <c r="KL87" s="3411"/>
      <c r="KM87" s="3411"/>
      <c r="KN87" s="3411"/>
      <c r="KO87" s="3411"/>
      <c r="KP87" s="3411"/>
      <c r="KQ87" s="3411"/>
      <c r="KR87" s="3411"/>
      <c r="KS87" s="3411"/>
      <c r="KT87" s="3411"/>
      <c r="KU87" s="3411"/>
      <c r="KV87" s="3411"/>
      <c r="KW87" s="3411"/>
      <c r="KX87" s="3411"/>
      <c r="KY87" s="3411"/>
      <c r="KZ87" s="3411"/>
      <c r="LA87" s="3411"/>
      <c r="LB87" s="3411"/>
      <c r="LC87" s="3411"/>
      <c r="LD87" s="3411"/>
      <c r="LE87" s="3411"/>
      <c r="LF87" s="3411"/>
      <c r="LG87" s="3411"/>
      <c r="LH87" s="3411"/>
      <c r="LI87" s="3411"/>
      <c r="LJ87" s="3411"/>
      <c r="LK87" s="3411"/>
      <c r="LL87" s="3411"/>
      <c r="LM87" s="3411"/>
      <c r="LN87" s="3411"/>
      <c r="LO87" s="3411"/>
      <c r="LP87" s="3411"/>
      <c r="LQ87" s="3411"/>
      <c r="LR87" s="3411"/>
      <c r="LS87" s="3411"/>
      <c r="LT87" s="3411"/>
      <c r="LU87" s="3411"/>
      <c r="LV87" s="3411"/>
      <c r="LW87" s="3411"/>
      <c r="LX87" s="3411"/>
      <c r="LY87" s="3411"/>
      <c r="LZ87" s="3411"/>
      <c r="MA87" s="3411"/>
      <c r="MB87" s="3411"/>
      <c r="MC87" s="3411"/>
      <c r="MD87" s="3411"/>
      <c r="ME87" s="3411"/>
      <c r="MF87" s="3411"/>
      <c r="MG87" s="3411"/>
      <c r="MH87" s="3411"/>
      <c r="MI87" s="3411"/>
      <c r="MJ87" s="3411"/>
      <c r="MK87" s="3411"/>
      <c r="ML87" s="3411"/>
      <c r="MM87" s="3411"/>
      <c r="MN87" s="3411"/>
      <c r="MO87" s="3411"/>
      <c r="MP87" s="3411"/>
      <c r="MQ87" s="3411"/>
      <c r="MR87" s="3411"/>
      <c r="MS87" s="3411"/>
      <c r="MT87" s="3411"/>
      <c r="MU87" s="3411"/>
      <c r="MV87" s="3411"/>
      <c r="MW87" s="3411"/>
      <c r="MX87" s="3411"/>
      <c r="MY87" s="3411"/>
      <c r="MZ87" s="3411"/>
      <c r="NA87" s="3411"/>
      <c r="NB87" s="3411"/>
      <c r="NC87" s="3411"/>
      <c r="ND87" s="3411"/>
      <c r="NE87" s="3411"/>
      <c r="NF87" s="3411"/>
      <c r="NG87" s="3411"/>
      <c r="NH87" s="3411"/>
      <c r="NI87" s="3411"/>
      <c r="NJ87" s="3411"/>
      <c r="NK87" s="3411"/>
      <c r="NL87" s="3411"/>
      <c r="NM87" s="3411"/>
      <c r="NN87" s="3411"/>
      <c r="NO87" s="3411"/>
      <c r="NP87" s="3411"/>
      <c r="NQ87" s="3411"/>
      <c r="NR87" s="3411"/>
      <c r="NS87" s="3411"/>
      <c r="NT87" s="3411"/>
      <c r="NU87" s="3411"/>
      <c r="NV87" s="3411"/>
      <c r="NW87" s="3411"/>
      <c r="NX87" s="3411"/>
      <c r="NY87" s="3411"/>
      <c r="NZ87" s="3411"/>
      <c r="OA87" s="3411"/>
      <c r="OB87" s="3411"/>
      <c r="OC87" s="3411"/>
      <c r="OD87" s="3411"/>
      <c r="OE87" s="3411"/>
      <c r="OF87" s="3411"/>
      <c r="OG87" s="3411"/>
      <c r="OH87" s="3411"/>
      <c r="OI87" s="3411"/>
      <c r="OJ87" s="3411"/>
      <c r="OK87" s="3411"/>
      <c r="OL87" s="3411"/>
      <c r="OM87" s="3411"/>
      <c r="ON87" s="3411"/>
      <c r="OO87" s="3411"/>
      <c r="OP87" s="3411"/>
      <c r="OQ87" s="3411"/>
      <c r="OR87" s="3411"/>
      <c r="OS87" s="3411"/>
      <c r="OT87" s="3411"/>
      <c r="OU87" s="3411"/>
      <c r="OV87" s="3411"/>
      <c r="OW87" s="3411"/>
      <c r="OX87" s="3411"/>
      <c r="OY87" s="3411"/>
      <c r="OZ87" s="3411"/>
      <c r="PA87" s="3411"/>
      <c r="PB87" s="3411"/>
      <c r="PC87" s="3411"/>
      <c r="PD87" s="3411"/>
      <c r="PE87" s="3411"/>
      <c r="PF87" s="3411"/>
      <c r="PG87" s="3411"/>
      <c r="PH87" s="3411"/>
      <c r="PI87" s="3411"/>
      <c r="PJ87" s="3411"/>
      <c r="PK87" s="3411"/>
      <c r="PL87" s="3411"/>
      <c r="PM87" s="3411"/>
      <c r="PN87" s="3411"/>
      <c r="PO87" s="3411"/>
      <c r="PP87" s="3411"/>
      <c r="PQ87" s="3411"/>
      <c r="PR87" s="3411"/>
      <c r="PS87" s="3411"/>
      <c r="PT87" s="3411"/>
      <c r="PU87" s="3411"/>
      <c r="PV87" s="3411"/>
      <c r="PW87" s="3411"/>
      <c r="PX87" s="3411"/>
      <c r="PY87" s="3411"/>
      <c r="PZ87" s="3411"/>
      <c r="QA87" s="3411"/>
      <c r="QB87" s="3411"/>
      <c r="QC87" s="3411"/>
      <c r="QD87" s="3411"/>
      <c r="QE87" s="3411"/>
      <c r="QF87" s="3411"/>
      <c r="QG87" s="3411"/>
      <c r="QH87" s="3411"/>
      <c r="QI87" s="3411"/>
      <c r="QJ87" s="3411"/>
      <c r="QK87" s="3411"/>
      <c r="QL87" s="3411"/>
      <c r="QM87" s="3411"/>
      <c r="QN87" s="3411"/>
      <c r="QO87" s="3411"/>
      <c r="QP87" s="3411"/>
      <c r="QQ87" s="3411"/>
      <c r="QR87" s="3411"/>
      <c r="QS87" s="3411"/>
      <c r="QT87" s="3411"/>
      <c r="QU87" s="3411"/>
      <c r="QV87" s="3411"/>
      <c r="QW87" s="3411"/>
      <c r="QX87" s="3411"/>
      <c r="QY87" s="3411"/>
      <c r="QZ87" s="3411"/>
      <c r="RA87" s="3411"/>
      <c r="RB87" s="3411"/>
      <c r="RC87" s="3411"/>
      <c r="RD87" s="3411"/>
      <c r="RE87" s="3411"/>
      <c r="RF87" s="3411"/>
      <c r="RG87" s="3411"/>
      <c r="RH87" s="3411"/>
      <c r="RI87" s="3411"/>
      <c r="RJ87" s="3411"/>
      <c r="RK87" s="3411"/>
      <c r="RL87" s="3411"/>
      <c r="RM87" s="3411"/>
      <c r="RN87" s="3411"/>
      <c r="RO87" s="3411"/>
      <c r="RP87" s="3411"/>
      <c r="RQ87" s="3411"/>
      <c r="RR87" s="3411"/>
      <c r="RS87" s="3411"/>
      <c r="RT87" s="3411"/>
      <c r="RU87" s="3411"/>
      <c r="RV87" s="3411"/>
      <c r="RW87" s="3411"/>
      <c r="RX87" s="3411"/>
      <c r="RY87" s="3411"/>
      <c r="RZ87" s="3411"/>
      <c r="SA87" s="3411"/>
      <c r="SB87" s="3411"/>
      <c r="SC87" s="3411"/>
      <c r="SD87" s="3411"/>
      <c r="SE87" s="3411"/>
      <c r="SF87" s="3411"/>
      <c r="SG87" s="3411"/>
      <c r="SH87" s="3411"/>
      <c r="SI87" s="3411"/>
      <c r="SJ87" s="3411"/>
      <c r="SK87" s="3411"/>
      <c r="SL87" s="3411"/>
      <c r="SM87" s="3411"/>
      <c r="SN87" s="3411"/>
      <c r="SO87" s="3411"/>
      <c r="SP87" s="3411"/>
      <c r="SQ87" s="3411"/>
      <c r="SR87" s="3411"/>
      <c r="SS87" s="3411"/>
      <c r="ST87" s="3411"/>
      <c r="SU87" s="3411"/>
      <c r="SV87" s="3411"/>
      <c r="SW87" s="3411"/>
      <c r="SX87" s="3411"/>
      <c r="SY87" s="3411"/>
      <c r="SZ87" s="3411"/>
      <c r="TA87" s="3411"/>
      <c r="TB87" s="3411"/>
      <c r="TC87" s="3411"/>
      <c r="TD87" s="3411"/>
      <c r="TE87" s="3411"/>
      <c r="TF87" s="3411"/>
      <c r="TG87" s="3411"/>
      <c r="TH87" s="3411"/>
      <c r="TI87" s="3411"/>
      <c r="TJ87" s="3411"/>
      <c r="TK87" s="3411"/>
      <c r="TL87" s="3411"/>
      <c r="TM87" s="3411"/>
      <c r="TN87" s="3411"/>
      <c r="TO87" s="3411"/>
      <c r="TP87" s="3411"/>
      <c r="TQ87" s="3411"/>
      <c r="TR87" s="3411"/>
      <c r="TS87" s="3411"/>
      <c r="TT87" s="3411"/>
      <c r="TU87" s="3411"/>
      <c r="TV87" s="3411"/>
      <c r="TW87" s="3411"/>
      <c r="TX87" s="3411"/>
      <c r="TY87" s="3411"/>
      <c r="TZ87" s="3411"/>
      <c r="UA87" s="3411"/>
      <c r="UB87" s="3411"/>
      <c r="UC87" s="3411"/>
      <c r="UD87" s="3411"/>
      <c r="UE87" s="3411"/>
      <c r="UF87" s="3411"/>
      <c r="UG87" s="3411"/>
      <c r="UH87" s="3411"/>
      <c r="UI87" s="3411"/>
      <c r="UJ87" s="3411"/>
      <c r="UK87" s="3411"/>
      <c r="UL87" s="3411"/>
      <c r="UM87" s="3411"/>
      <c r="UN87" s="3411"/>
      <c r="UO87" s="3411"/>
      <c r="UP87" s="3411"/>
      <c r="UQ87" s="3411"/>
      <c r="UR87" s="3411"/>
      <c r="US87" s="3411"/>
      <c r="UT87" s="3411"/>
      <c r="UU87" s="3411"/>
      <c r="UV87" s="3411"/>
      <c r="UW87" s="3411"/>
      <c r="UX87" s="3411"/>
      <c r="UY87" s="3411"/>
      <c r="UZ87" s="3411"/>
      <c r="VA87" s="3411"/>
      <c r="VB87" s="3411"/>
      <c r="VC87" s="3411"/>
      <c r="VD87" s="3411"/>
      <c r="VE87" s="3411"/>
      <c r="VF87" s="3411"/>
      <c r="VG87" s="3411"/>
      <c r="VH87" s="3411"/>
      <c r="VI87" s="3411"/>
      <c r="VJ87" s="3411"/>
      <c r="VK87" s="3411"/>
      <c r="VL87" s="3411"/>
      <c r="VM87" s="3411"/>
      <c r="VN87" s="3411"/>
      <c r="VO87" s="3411"/>
      <c r="VP87" s="3411"/>
      <c r="VQ87" s="3411"/>
      <c r="VR87" s="3411"/>
      <c r="VS87" s="3411"/>
      <c r="VT87" s="3411"/>
      <c r="VU87" s="3411"/>
      <c r="VV87" s="3411"/>
      <c r="VW87" s="3411"/>
      <c r="VX87" s="3411"/>
      <c r="VY87" s="3411"/>
      <c r="VZ87" s="3411"/>
      <c r="WA87" s="3411"/>
      <c r="WB87" s="3411"/>
      <c r="WC87" s="3411"/>
      <c r="WD87" s="3411"/>
      <c r="WE87" s="3411"/>
      <c r="WF87" s="3411"/>
      <c r="WG87" s="3411"/>
      <c r="WH87" s="3411"/>
      <c r="WI87" s="3411"/>
      <c r="WJ87" s="3411"/>
      <c r="WK87" s="3411"/>
      <c r="WL87" s="3411"/>
      <c r="WM87" s="3411"/>
      <c r="WN87" s="3411"/>
      <c r="WO87" s="3411"/>
      <c r="WP87" s="3411"/>
      <c r="WQ87" s="3411"/>
      <c r="WR87" s="3411"/>
      <c r="WS87" s="3411"/>
      <c r="WT87" s="3411"/>
      <c r="WU87" s="3411"/>
      <c r="WV87" s="3411"/>
      <c r="WW87" s="3411"/>
      <c r="WX87" s="3411"/>
      <c r="WY87" s="3411"/>
      <c r="WZ87" s="3411"/>
      <c r="XA87" s="3411"/>
      <c r="XB87" s="3411"/>
      <c r="XC87" s="3411"/>
      <c r="XD87" s="3411"/>
      <c r="XE87" s="3411"/>
      <c r="XF87" s="3411"/>
      <c r="XG87" s="3411"/>
      <c r="XH87" s="3411"/>
      <c r="XI87" s="3411"/>
      <c r="XJ87" s="3411"/>
      <c r="XK87" s="3411"/>
      <c r="XL87" s="3411"/>
      <c r="XM87" s="3411"/>
      <c r="XN87" s="3411"/>
      <c r="XO87" s="3411"/>
      <c r="XP87" s="3411"/>
      <c r="XQ87" s="3411"/>
      <c r="XR87" s="3411"/>
      <c r="XS87" s="3411"/>
      <c r="XT87" s="3411"/>
      <c r="XU87" s="3411"/>
      <c r="XV87" s="3411"/>
      <c r="XW87" s="3411"/>
      <c r="XX87" s="3411"/>
      <c r="XY87" s="3411"/>
      <c r="XZ87" s="3411"/>
      <c r="YA87" s="3411"/>
      <c r="YB87" s="3411"/>
      <c r="YC87" s="3411"/>
      <c r="YD87" s="3411"/>
      <c r="YE87" s="3411"/>
      <c r="YF87" s="3411"/>
      <c r="YG87" s="3411"/>
      <c r="YH87" s="3411"/>
      <c r="YI87" s="3411"/>
      <c r="YJ87" s="3411"/>
      <c r="YK87" s="3411"/>
      <c r="YL87" s="3411"/>
      <c r="YM87" s="3411"/>
      <c r="YN87" s="3411"/>
      <c r="YO87" s="3411"/>
      <c r="YP87" s="3411"/>
      <c r="YQ87" s="3411"/>
      <c r="YR87" s="3411"/>
      <c r="YS87" s="3411"/>
      <c r="YT87" s="3411"/>
      <c r="YU87" s="3411"/>
      <c r="YV87" s="3411"/>
      <c r="YW87" s="3411"/>
      <c r="YX87" s="3411"/>
      <c r="YY87" s="3411"/>
      <c r="YZ87" s="3411"/>
      <c r="ZA87" s="3411"/>
      <c r="ZB87" s="3411"/>
      <c r="ZC87" s="3411"/>
      <c r="ZD87" s="3411"/>
      <c r="ZE87" s="3411"/>
      <c r="ZF87" s="3411"/>
      <c r="ZG87" s="3411"/>
      <c r="ZH87" s="3411"/>
      <c r="ZI87" s="3411"/>
      <c r="ZJ87" s="3411"/>
      <c r="ZK87" s="3411"/>
      <c r="ZL87" s="3411"/>
      <c r="ZM87" s="3411"/>
      <c r="ZN87" s="3411"/>
      <c r="ZO87" s="3411"/>
      <c r="ZP87" s="3411"/>
      <c r="ZQ87" s="3411"/>
      <c r="ZR87" s="3411"/>
      <c r="ZS87" s="3411"/>
      <c r="ZT87" s="3411"/>
      <c r="ZU87" s="3411"/>
      <c r="ZV87" s="3411"/>
      <c r="ZW87" s="3411"/>
      <c r="ZX87" s="3411"/>
      <c r="ZY87" s="3411"/>
      <c r="ZZ87" s="3411"/>
      <c r="AAA87" s="3411"/>
      <c r="AAB87" s="3411"/>
    </row>
    <row r="88" spans="2:704" ht="21" customHeight="1">
      <c r="B88" s="3413">
        <v>83</v>
      </c>
      <c r="C88" s="3417" t="s">
        <v>6457</v>
      </c>
      <c r="D88" s="3416" t="s">
        <v>6372</v>
      </c>
      <c r="E88" s="3413" t="s">
        <v>6294</v>
      </c>
      <c r="F88" s="3413"/>
      <c r="G88" s="3413" t="s">
        <v>3903</v>
      </c>
      <c r="H88" s="3411"/>
      <c r="I88" s="3411"/>
      <c r="J88" s="3411"/>
      <c r="K88" s="3411"/>
      <c r="L88" s="3411"/>
      <c r="M88" s="3411"/>
      <c r="N88" s="3411"/>
      <c r="O88" s="3411"/>
      <c r="P88" s="3411"/>
      <c r="Q88" s="3411"/>
      <c r="R88" s="3411"/>
      <c r="S88" s="3411"/>
      <c r="T88" s="3411"/>
      <c r="U88" s="3411"/>
      <c r="V88" s="3411"/>
      <c r="W88" s="3411"/>
      <c r="X88" s="3411"/>
      <c r="Y88" s="3411"/>
      <c r="Z88" s="3411"/>
      <c r="AA88" s="3411"/>
      <c r="AB88" s="3411"/>
      <c r="AC88" s="3411"/>
      <c r="AD88" s="3411"/>
      <c r="AE88" s="3411"/>
      <c r="AF88" s="3411"/>
      <c r="AG88" s="3411"/>
      <c r="AH88" s="3411"/>
      <c r="AI88" s="3411"/>
      <c r="AJ88" s="3411"/>
      <c r="AK88" s="3411"/>
      <c r="AL88" s="3411"/>
      <c r="AM88" s="3411"/>
      <c r="AN88" s="3411"/>
      <c r="AO88" s="3411"/>
      <c r="AP88" s="3411"/>
      <c r="AQ88" s="3411"/>
      <c r="AR88" s="3411"/>
      <c r="AS88" s="3411"/>
      <c r="AT88" s="3411"/>
      <c r="AU88" s="3411"/>
      <c r="AV88" s="3411"/>
      <c r="AW88" s="3411"/>
      <c r="AX88" s="3411"/>
      <c r="AY88" s="3411"/>
      <c r="AZ88" s="3411"/>
      <c r="BA88" s="3411"/>
      <c r="BB88" s="3411"/>
      <c r="BC88" s="3411"/>
      <c r="BD88" s="3411"/>
      <c r="BE88" s="3411"/>
      <c r="BF88" s="3411"/>
      <c r="BG88" s="3411"/>
      <c r="BH88" s="3411"/>
      <c r="BI88" s="3411"/>
      <c r="BJ88" s="3411"/>
      <c r="BK88" s="3411"/>
      <c r="BL88" s="3411"/>
      <c r="BM88" s="3411"/>
      <c r="BN88" s="3411"/>
      <c r="BO88" s="3411"/>
      <c r="BP88" s="3411"/>
      <c r="BQ88" s="3411"/>
      <c r="BR88" s="3411"/>
      <c r="BS88" s="3411"/>
      <c r="BT88" s="3411"/>
      <c r="BU88" s="3411"/>
      <c r="BV88" s="3411"/>
      <c r="BW88" s="3411"/>
      <c r="BX88" s="3411"/>
      <c r="BY88" s="3411"/>
      <c r="BZ88" s="3411"/>
      <c r="CA88" s="3411"/>
      <c r="CB88" s="3411"/>
      <c r="CC88" s="3411"/>
      <c r="CD88" s="3411"/>
      <c r="CE88" s="3411"/>
      <c r="CF88" s="3411"/>
      <c r="CG88" s="3411"/>
      <c r="CH88" s="3411"/>
      <c r="CI88" s="3411"/>
      <c r="CJ88" s="3411"/>
      <c r="CK88" s="3411"/>
      <c r="CL88" s="3411"/>
      <c r="CM88" s="3411"/>
      <c r="CN88" s="3411"/>
      <c r="CO88" s="3411"/>
      <c r="CP88" s="3411"/>
      <c r="CQ88" s="3411"/>
      <c r="CR88" s="3411"/>
      <c r="CS88" s="3411"/>
      <c r="CT88" s="3411"/>
      <c r="CU88" s="3411"/>
      <c r="CV88" s="3411"/>
      <c r="CW88" s="3411"/>
      <c r="CX88" s="3411"/>
      <c r="CY88" s="3411"/>
      <c r="CZ88" s="3411"/>
      <c r="DA88" s="3411"/>
      <c r="DB88" s="3411"/>
      <c r="DC88" s="3411"/>
      <c r="DD88" s="3411"/>
      <c r="DE88" s="3411"/>
      <c r="DF88" s="3411"/>
      <c r="DG88" s="3411"/>
      <c r="DH88" s="3411"/>
      <c r="DI88" s="3411"/>
      <c r="DJ88" s="3411"/>
      <c r="DK88" s="3411"/>
      <c r="DL88" s="3411"/>
      <c r="DM88" s="3411"/>
      <c r="DN88" s="3411"/>
      <c r="DO88" s="3411"/>
      <c r="DP88" s="3411"/>
      <c r="DQ88" s="3411"/>
      <c r="DR88" s="3411"/>
      <c r="DS88" s="3411"/>
      <c r="DT88" s="3411"/>
      <c r="DU88" s="3411"/>
      <c r="DV88" s="3411"/>
      <c r="DW88" s="3411"/>
      <c r="DX88" s="3411"/>
      <c r="DY88" s="3411"/>
      <c r="DZ88" s="3411"/>
      <c r="EA88" s="3411"/>
      <c r="EB88" s="3411"/>
      <c r="EC88" s="3411"/>
      <c r="ED88" s="3411"/>
      <c r="EE88" s="3411"/>
      <c r="EF88" s="3411"/>
      <c r="EG88" s="3411"/>
      <c r="EH88" s="3411"/>
      <c r="EI88" s="3411"/>
      <c r="EJ88" s="3411"/>
      <c r="EK88" s="3411"/>
      <c r="EL88" s="3411"/>
      <c r="EM88" s="3411"/>
      <c r="EN88" s="3411"/>
      <c r="EO88" s="3411"/>
      <c r="EP88" s="3411"/>
      <c r="EQ88" s="3411"/>
      <c r="ER88" s="3411"/>
      <c r="ES88" s="3411"/>
      <c r="ET88" s="3411"/>
      <c r="EU88" s="3411"/>
      <c r="EV88" s="3411"/>
      <c r="EW88" s="3411"/>
      <c r="EX88" s="3411"/>
      <c r="EY88" s="3411"/>
      <c r="EZ88" s="3411"/>
      <c r="FA88" s="3411"/>
      <c r="FB88" s="3411"/>
      <c r="FC88" s="3411"/>
      <c r="FD88" s="3411"/>
      <c r="FE88" s="3411"/>
      <c r="FF88" s="3411"/>
      <c r="FG88" s="3411"/>
      <c r="FH88" s="3411"/>
      <c r="FI88" s="3411"/>
      <c r="FJ88" s="3411"/>
      <c r="FK88" s="3411"/>
      <c r="FL88" s="3411"/>
      <c r="FM88" s="3411"/>
      <c r="FN88" s="3411"/>
      <c r="FO88" s="3411"/>
      <c r="FP88" s="3411"/>
      <c r="FQ88" s="3411"/>
      <c r="FR88" s="3411"/>
      <c r="FS88" s="3411"/>
      <c r="FT88" s="3411"/>
      <c r="FU88" s="3411"/>
      <c r="FV88" s="3411"/>
      <c r="FW88" s="3411"/>
      <c r="FX88" s="3411"/>
      <c r="FY88" s="3411"/>
      <c r="FZ88" s="3411"/>
      <c r="GA88" s="3411"/>
      <c r="GB88" s="3411"/>
      <c r="GC88" s="3411"/>
      <c r="GD88" s="3411"/>
      <c r="GE88" s="3411"/>
      <c r="GF88" s="3411"/>
      <c r="GG88" s="3411"/>
      <c r="GH88" s="3411"/>
      <c r="GI88" s="3411"/>
      <c r="GJ88" s="3411"/>
      <c r="GK88" s="3411"/>
      <c r="GL88" s="3411"/>
      <c r="GM88" s="3411"/>
      <c r="GN88" s="3411"/>
      <c r="GO88" s="3411"/>
      <c r="GP88" s="3411"/>
      <c r="GQ88" s="3411"/>
      <c r="GR88" s="3411"/>
      <c r="GS88" s="3411"/>
      <c r="GT88" s="3411"/>
      <c r="GU88" s="3411"/>
      <c r="GV88" s="3411"/>
      <c r="GW88" s="3411"/>
      <c r="GX88" s="3411"/>
      <c r="GY88" s="3411"/>
      <c r="GZ88" s="3411"/>
      <c r="HA88" s="3411"/>
      <c r="HB88" s="3411"/>
      <c r="HC88" s="3411"/>
      <c r="HD88" s="3411"/>
      <c r="HE88" s="3411"/>
      <c r="HF88" s="3411"/>
      <c r="HG88" s="3411"/>
      <c r="HH88" s="3411"/>
      <c r="HI88" s="3411"/>
      <c r="HJ88" s="3411"/>
      <c r="HK88" s="3411"/>
      <c r="HL88" s="3411"/>
      <c r="HM88" s="3411"/>
      <c r="HN88" s="3411"/>
      <c r="HO88" s="3411"/>
      <c r="HP88" s="3411"/>
      <c r="HQ88" s="3411"/>
      <c r="HR88" s="3411"/>
      <c r="HS88" s="3411"/>
      <c r="HT88" s="3411"/>
      <c r="HU88" s="3411"/>
      <c r="HV88" s="3411"/>
      <c r="HW88" s="3411"/>
      <c r="HX88" s="3411"/>
      <c r="HY88" s="3411"/>
      <c r="HZ88" s="3411"/>
      <c r="IA88" s="3411"/>
      <c r="IB88" s="3411"/>
      <c r="IC88" s="3411"/>
      <c r="ID88" s="3411"/>
      <c r="IE88" s="3411"/>
      <c r="IF88" s="3411"/>
      <c r="IG88" s="3411"/>
      <c r="IH88" s="3411"/>
      <c r="II88" s="3411"/>
      <c r="IJ88" s="3411"/>
      <c r="IK88" s="3411"/>
      <c r="IL88" s="3411"/>
      <c r="IM88" s="3411"/>
      <c r="IN88" s="3411"/>
      <c r="IO88" s="3411"/>
      <c r="IP88" s="3411"/>
      <c r="IQ88" s="3411"/>
      <c r="IR88" s="3411"/>
      <c r="IS88" s="3411"/>
      <c r="IT88" s="3411"/>
      <c r="IU88" s="3411"/>
      <c r="IV88" s="3411"/>
      <c r="IW88" s="3411"/>
      <c r="IX88" s="3411"/>
      <c r="IY88" s="3411"/>
      <c r="IZ88" s="3411"/>
      <c r="JA88" s="3411"/>
      <c r="JB88" s="3411"/>
      <c r="JC88" s="3411"/>
      <c r="JD88" s="3411"/>
      <c r="JE88" s="3411"/>
      <c r="JF88" s="3411"/>
      <c r="JG88" s="3411"/>
      <c r="JH88" s="3411"/>
      <c r="JI88" s="3411"/>
      <c r="JJ88" s="3411"/>
      <c r="JK88" s="3411"/>
      <c r="JL88" s="3411"/>
      <c r="JM88" s="3411"/>
      <c r="JN88" s="3411"/>
      <c r="JO88" s="3411"/>
      <c r="JP88" s="3411"/>
      <c r="JQ88" s="3411"/>
      <c r="JR88" s="3411"/>
      <c r="JS88" s="3411"/>
      <c r="JT88" s="3411"/>
      <c r="JU88" s="3411"/>
      <c r="JV88" s="3411"/>
      <c r="JW88" s="3411"/>
      <c r="JX88" s="3411"/>
      <c r="JY88" s="3411"/>
      <c r="JZ88" s="3411"/>
      <c r="KA88" s="3411"/>
      <c r="KB88" s="3411"/>
      <c r="KC88" s="3411"/>
      <c r="KD88" s="3411"/>
      <c r="KE88" s="3411"/>
      <c r="KF88" s="3411"/>
      <c r="KG88" s="3411"/>
      <c r="KH88" s="3411"/>
      <c r="KI88" s="3411"/>
      <c r="KJ88" s="3411"/>
      <c r="KK88" s="3411"/>
      <c r="KL88" s="3411"/>
      <c r="KM88" s="3411"/>
      <c r="KN88" s="3411"/>
      <c r="KO88" s="3411"/>
      <c r="KP88" s="3411"/>
      <c r="KQ88" s="3411"/>
      <c r="KR88" s="3411"/>
      <c r="KS88" s="3411"/>
      <c r="KT88" s="3411"/>
      <c r="KU88" s="3411"/>
      <c r="KV88" s="3411"/>
      <c r="KW88" s="3411"/>
      <c r="KX88" s="3411"/>
      <c r="KY88" s="3411"/>
      <c r="KZ88" s="3411"/>
      <c r="LA88" s="3411"/>
      <c r="LB88" s="3411"/>
      <c r="LC88" s="3411"/>
      <c r="LD88" s="3411"/>
      <c r="LE88" s="3411"/>
      <c r="LF88" s="3411"/>
      <c r="LG88" s="3411"/>
      <c r="LH88" s="3411"/>
      <c r="LI88" s="3411"/>
      <c r="LJ88" s="3411"/>
      <c r="LK88" s="3411"/>
      <c r="LL88" s="3411"/>
      <c r="LM88" s="3411"/>
      <c r="LN88" s="3411"/>
      <c r="LO88" s="3411"/>
      <c r="LP88" s="3411"/>
      <c r="LQ88" s="3411"/>
      <c r="LR88" s="3411"/>
      <c r="LS88" s="3411"/>
      <c r="LT88" s="3411"/>
      <c r="LU88" s="3411"/>
      <c r="LV88" s="3411"/>
      <c r="LW88" s="3411"/>
      <c r="LX88" s="3411"/>
      <c r="LY88" s="3411"/>
      <c r="LZ88" s="3411"/>
      <c r="MA88" s="3411"/>
      <c r="MB88" s="3411"/>
      <c r="MC88" s="3411"/>
      <c r="MD88" s="3411"/>
      <c r="ME88" s="3411"/>
      <c r="MF88" s="3411"/>
      <c r="MG88" s="3411"/>
      <c r="MH88" s="3411"/>
      <c r="MI88" s="3411"/>
      <c r="MJ88" s="3411"/>
      <c r="MK88" s="3411"/>
      <c r="ML88" s="3411"/>
      <c r="MM88" s="3411"/>
      <c r="MN88" s="3411"/>
      <c r="MO88" s="3411"/>
      <c r="MP88" s="3411"/>
      <c r="MQ88" s="3411"/>
      <c r="MR88" s="3411"/>
      <c r="MS88" s="3411"/>
      <c r="MT88" s="3411"/>
      <c r="MU88" s="3411"/>
      <c r="MV88" s="3411"/>
      <c r="MW88" s="3411"/>
      <c r="MX88" s="3411"/>
      <c r="MY88" s="3411"/>
      <c r="MZ88" s="3411"/>
      <c r="NA88" s="3411"/>
      <c r="NB88" s="3411"/>
      <c r="NC88" s="3411"/>
      <c r="ND88" s="3411"/>
      <c r="NE88" s="3411"/>
      <c r="NF88" s="3411"/>
      <c r="NG88" s="3411"/>
      <c r="NH88" s="3411"/>
      <c r="NI88" s="3411"/>
      <c r="NJ88" s="3411"/>
      <c r="NK88" s="3411"/>
      <c r="NL88" s="3411"/>
      <c r="NM88" s="3411"/>
      <c r="NN88" s="3411"/>
      <c r="NO88" s="3411"/>
      <c r="NP88" s="3411"/>
      <c r="NQ88" s="3411"/>
      <c r="NR88" s="3411"/>
      <c r="NS88" s="3411"/>
      <c r="NT88" s="3411"/>
      <c r="NU88" s="3411"/>
      <c r="NV88" s="3411"/>
      <c r="NW88" s="3411"/>
      <c r="NX88" s="3411"/>
      <c r="NY88" s="3411"/>
      <c r="NZ88" s="3411"/>
      <c r="OA88" s="3411"/>
      <c r="OB88" s="3411"/>
      <c r="OC88" s="3411"/>
      <c r="OD88" s="3411"/>
      <c r="OE88" s="3411"/>
      <c r="OF88" s="3411"/>
      <c r="OG88" s="3411"/>
      <c r="OH88" s="3411"/>
      <c r="OI88" s="3411"/>
      <c r="OJ88" s="3411"/>
      <c r="OK88" s="3411"/>
      <c r="OL88" s="3411"/>
      <c r="OM88" s="3411"/>
      <c r="ON88" s="3411"/>
      <c r="OO88" s="3411"/>
      <c r="OP88" s="3411"/>
      <c r="OQ88" s="3411"/>
      <c r="OR88" s="3411"/>
      <c r="OS88" s="3411"/>
      <c r="OT88" s="3411"/>
      <c r="OU88" s="3411"/>
      <c r="OV88" s="3411"/>
      <c r="OW88" s="3411"/>
      <c r="OX88" s="3411"/>
      <c r="OY88" s="3411"/>
      <c r="OZ88" s="3411"/>
      <c r="PA88" s="3411"/>
      <c r="PB88" s="3411"/>
      <c r="PC88" s="3411"/>
      <c r="PD88" s="3411"/>
      <c r="PE88" s="3411"/>
      <c r="PF88" s="3411"/>
      <c r="PG88" s="3411"/>
      <c r="PH88" s="3411"/>
      <c r="PI88" s="3411"/>
      <c r="PJ88" s="3411"/>
      <c r="PK88" s="3411"/>
      <c r="PL88" s="3411"/>
      <c r="PM88" s="3411"/>
      <c r="PN88" s="3411"/>
      <c r="PO88" s="3411"/>
      <c r="PP88" s="3411"/>
      <c r="PQ88" s="3411"/>
      <c r="PR88" s="3411"/>
      <c r="PS88" s="3411"/>
      <c r="PT88" s="3411"/>
      <c r="PU88" s="3411"/>
      <c r="PV88" s="3411"/>
      <c r="PW88" s="3411"/>
      <c r="PX88" s="3411"/>
      <c r="PY88" s="3411"/>
      <c r="PZ88" s="3411"/>
      <c r="QA88" s="3411"/>
      <c r="QB88" s="3411"/>
      <c r="QC88" s="3411"/>
      <c r="QD88" s="3411"/>
      <c r="QE88" s="3411"/>
      <c r="QF88" s="3411"/>
      <c r="QG88" s="3411"/>
      <c r="QH88" s="3411"/>
      <c r="QI88" s="3411"/>
      <c r="QJ88" s="3411"/>
      <c r="QK88" s="3411"/>
      <c r="QL88" s="3411"/>
      <c r="QM88" s="3411"/>
      <c r="QN88" s="3411"/>
      <c r="QO88" s="3411"/>
      <c r="QP88" s="3411"/>
      <c r="QQ88" s="3411"/>
      <c r="QR88" s="3411"/>
      <c r="QS88" s="3411"/>
      <c r="QT88" s="3411"/>
      <c r="QU88" s="3411"/>
      <c r="QV88" s="3411"/>
      <c r="QW88" s="3411"/>
      <c r="QX88" s="3411"/>
      <c r="QY88" s="3411"/>
      <c r="QZ88" s="3411"/>
      <c r="RA88" s="3411"/>
      <c r="RB88" s="3411"/>
      <c r="RC88" s="3411"/>
      <c r="RD88" s="3411"/>
      <c r="RE88" s="3411"/>
      <c r="RF88" s="3411"/>
      <c r="RG88" s="3411"/>
      <c r="RH88" s="3411"/>
      <c r="RI88" s="3411"/>
      <c r="RJ88" s="3411"/>
      <c r="RK88" s="3411"/>
      <c r="RL88" s="3411"/>
      <c r="RM88" s="3411"/>
      <c r="RN88" s="3411"/>
      <c r="RO88" s="3411"/>
      <c r="RP88" s="3411"/>
      <c r="RQ88" s="3411"/>
      <c r="RR88" s="3411"/>
      <c r="RS88" s="3411"/>
      <c r="RT88" s="3411"/>
      <c r="RU88" s="3411"/>
      <c r="RV88" s="3411"/>
      <c r="RW88" s="3411"/>
      <c r="RX88" s="3411"/>
      <c r="RY88" s="3411"/>
      <c r="RZ88" s="3411"/>
      <c r="SA88" s="3411"/>
      <c r="SB88" s="3411"/>
      <c r="SC88" s="3411"/>
      <c r="SD88" s="3411"/>
      <c r="SE88" s="3411"/>
      <c r="SF88" s="3411"/>
      <c r="SG88" s="3411"/>
      <c r="SH88" s="3411"/>
      <c r="SI88" s="3411"/>
      <c r="SJ88" s="3411"/>
      <c r="SK88" s="3411"/>
      <c r="SL88" s="3411"/>
      <c r="SM88" s="3411"/>
      <c r="SN88" s="3411"/>
      <c r="SO88" s="3411"/>
      <c r="SP88" s="3411"/>
      <c r="SQ88" s="3411"/>
      <c r="SR88" s="3411"/>
      <c r="SS88" s="3411"/>
      <c r="ST88" s="3411"/>
      <c r="SU88" s="3411"/>
      <c r="SV88" s="3411"/>
      <c r="SW88" s="3411"/>
      <c r="SX88" s="3411"/>
      <c r="SY88" s="3411"/>
      <c r="SZ88" s="3411"/>
      <c r="TA88" s="3411"/>
      <c r="TB88" s="3411"/>
      <c r="TC88" s="3411"/>
      <c r="TD88" s="3411"/>
      <c r="TE88" s="3411"/>
      <c r="TF88" s="3411"/>
      <c r="TG88" s="3411"/>
      <c r="TH88" s="3411"/>
      <c r="TI88" s="3411"/>
      <c r="TJ88" s="3411"/>
      <c r="TK88" s="3411"/>
      <c r="TL88" s="3411"/>
      <c r="TM88" s="3411"/>
      <c r="TN88" s="3411"/>
      <c r="TO88" s="3411"/>
      <c r="TP88" s="3411"/>
      <c r="TQ88" s="3411"/>
      <c r="TR88" s="3411"/>
      <c r="TS88" s="3411"/>
      <c r="TT88" s="3411"/>
      <c r="TU88" s="3411"/>
      <c r="TV88" s="3411"/>
      <c r="TW88" s="3411"/>
      <c r="TX88" s="3411"/>
      <c r="TY88" s="3411"/>
      <c r="TZ88" s="3411"/>
      <c r="UA88" s="3411"/>
      <c r="UB88" s="3411"/>
      <c r="UC88" s="3411"/>
      <c r="UD88" s="3411"/>
      <c r="UE88" s="3411"/>
      <c r="UF88" s="3411"/>
      <c r="UG88" s="3411"/>
      <c r="UH88" s="3411"/>
      <c r="UI88" s="3411"/>
      <c r="UJ88" s="3411"/>
      <c r="UK88" s="3411"/>
      <c r="UL88" s="3411"/>
      <c r="UM88" s="3411"/>
      <c r="UN88" s="3411"/>
      <c r="UO88" s="3411"/>
      <c r="UP88" s="3411"/>
      <c r="UQ88" s="3411"/>
      <c r="UR88" s="3411"/>
      <c r="US88" s="3411"/>
      <c r="UT88" s="3411"/>
      <c r="UU88" s="3411"/>
      <c r="UV88" s="3411"/>
      <c r="UW88" s="3411"/>
      <c r="UX88" s="3411"/>
      <c r="UY88" s="3411"/>
      <c r="UZ88" s="3411"/>
      <c r="VA88" s="3411"/>
      <c r="VB88" s="3411"/>
      <c r="VC88" s="3411"/>
      <c r="VD88" s="3411"/>
      <c r="VE88" s="3411"/>
      <c r="VF88" s="3411"/>
      <c r="VG88" s="3411"/>
      <c r="VH88" s="3411"/>
      <c r="VI88" s="3411"/>
      <c r="VJ88" s="3411"/>
      <c r="VK88" s="3411"/>
      <c r="VL88" s="3411"/>
      <c r="VM88" s="3411"/>
      <c r="VN88" s="3411"/>
      <c r="VO88" s="3411"/>
      <c r="VP88" s="3411"/>
      <c r="VQ88" s="3411"/>
      <c r="VR88" s="3411"/>
      <c r="VS88" s="3411"/>
      <c r="VT88" s="3411"/>
      <c r="VU88" s="3411"/>
      <c r="VV88" s="3411"/>
      <c r="VW88" s="3411"/>
      <c r="VX88" s="3411"/>
      <c r="VY88" s="3411"/>
      <c r="VZ88" s="3411"/>
      <c r="WA88" s="3411"/>
      <c r="WB88" s="3411"/>
      <c r="WC88" s="3411"/>
      <c r="WD88" s="3411"/>
      <c r="WE88" s="3411"/>
      <c r="WF88" s="3411"/>
      <c r="WG88" s="3411"/>
      <c r="WH88" s="3411"/>
      <c r="WI88" s="3411"/>
      <c r="WJ88" s="3411"/>
      <c r="WK88" s="3411"/>
      <c r="WL88" s="3411"/>
      <c r="WM88" s="3411"/>
      <c r="WN88" s="3411"/>
      <c r="WO88" s="3411"/>
      <c r="WP88" s="3411"/>
      <c r="WQ88" s="3411"/>
      <c r="WR88" s="3411"/>
      <c r="WS88" s="3411"/>
      <c r="WT88" s="3411"/>
      <c r="WU88" s="3411"/>
      <c r="WV88" s="3411"/>
      <c r="WW88" s="3411"/>
      <c r="WX88" s="3411"/>
      <c r="WY88" s="3411"/>
      <c r="WZ88" s="3411"/>
      <c r="XA88" s="3411"/>
      <c r="XB88" s="3411"/>
      <c r="XC88" s="3411"/>
      <c r="XD88" s="3411"/>
      <c r="XE88" s="3411"/>
      <c r="XF88" s="3411"/>
      <c r="XG88" s="3411"/>
      <c r="XH88" s="3411"/>
      <c r="XI88" s="3411"/>
      <c r="XJ88" s="3411"/>
      <c r="XK88" s="3411"/>
      <c r="XL88" s="3411"/>
      <c r="XM88" s="3411"/>
      <c r="XN88" s="3411"/>
      <c r="XO88" s="3411"/>
      <c r="XP88" s="3411"/>
      <c r="XQ88" s="3411"/>
      <c r="XR88" s="3411"/>
      <c r="XS88" s="3411"/>
      <c r="XT88" s="3411"/>
      <c r="XU88" s="3411"/>
      <c r="XV88" s="3411"/>
      <c r="XW88" s="3411"/>
      <c r="XX88" s="3411"/>
      <c r="XY88" s="3411"/>
      <c r="XZ88" s="3411"/>
      <c r="YA88" s="3411"/>
      <c r="YB88" s="3411"/>
      <c r="YC88" s="3411"/>
      <c r="YD88" s="3411"/>
      <c r="YE88" s="3411"/>
      <c r="YF88" s="3411"/>
      <c r="YG88" s="3411"/>
      <c r="YH88" s="3411"/>
      <c r="YI88" s="3411"/>
      <c r="YJ88" s="3411"/>
      <c r="YK88" s="3411"/>
      <c r="YL88" s="3411"/>
      <c r="YM88" s="3411"/>
      <c r="YN88" s="3411"/>
      <c r="YO88" s="3411"/>
      <c r="YP88" s="3411"/>
      <c r="YQ88" s="3411"/>
      <c r="YR88" s="3411"/>
      <c r="YS88" s="3411"/>
      <c r="YT88" s="3411"/>
      <c r="YU88" s="3411"/>
      <c r="YV88" s="3411"/>
      <c r="YW88" s="3411"/>
      <c r="YX88" s="3411"/>
      <c r="YY88" s="3411"/>
      <c r="YZ88" s="3411"/>
      <c r="ZA88" s="3411"/>
      <c r="ZB88" s="3411"/>
      <c r="ZC88" s="3411"/>
      <c r="ZD88" s="3411"/>
      <c r="ZE88" s="3411"/>
      <c r="ZF88" s="3411"/>
      <c r="ZG88" s="3411"/>
      <c r="ZH88" s="3411"/>
      <c r="ZI88" s="3411"/>
      <c r="ZJ88" s="3411"/>
      <c r="ZK88" s="3411"/>
      <c r="ZL88" s="3411"/>
      <c r="ZM88" s="3411"/>
      <c r="ZN88" s="3411"/>
      <c r="ZO88" s="3411"/>
      <c r="ZP88" s="3411"/>
      <c r="ZQ88" s="3411"/>
      <c r="ZR88" s="3411"/>
      <c r="ZS88" s="3411"/>
      <c r="ZT88" s="3411"/>
      <c r="ZU88" s="3411"/>
      <c r="ZV88" s="3411"/>
      <c r="ZW88" s="3411"/>
      <c r="ZX88" s="3411"/>
      <c r="ZY88" s="3411"/>
      <c r="ZZ88" s="3411"/>
      <c r="AAA88" s="3411"/>
      <c r="AAB88" s="3411"/>
    </row>
    <row r="89" spans="2:704" ht="21" customHeight="1">
      <c r="B89" s="3413">
        <v>84</v>
      </c>
      <c r="C89" s="3417" t="s">
        <v>6459</v>
      </c>
      <c r="D89" s="3416" t="s">
        <v>6374</v>
      </c>
      <c r="E89" s="3413" t="s">
        <v>6294</v>
      </c>
      <c r="F89" s="3413"/>
      <c r="G89" s="3413" t="s">
        <v>3903</v>
      </c>
      <c r="H89" s="3411"/>
      <c r="I89" s="3411"/>
      <c r="J89" s="3411"/>
      <c r="K89" s="3411"/>
      <c r="L89" s="3411"/>
      <c r="M89" s="3411"/>
      <c r="N89" s="3411"/>
      <c r="O89" s="3411"/>
      <c r="P89" s="3411"/>
      <c r="Q89" s="3411"/>
      <c r="R89" s="3411"/>
      <c r="S89" s="3411"/>
      <c r="T89" s="3411"/>
      <c r="U89" s="3411"/>
      <c r="V89" s="3411"/>
      <c r="W89" s="3411"/>
      <c r="X89" s="3411"/>
      <c r="Y89" s="3411"/>
      <c r="Z89" s="3411"/>
      <c r="AA89" s="3411"/>
      <c r="AB89" s="3411"/>
      <c r="AC89" s="3411"/>
      <c r="AD89" s="3411"/>
      <c r="AE89" s="3411"/>
      <c r="AF89" s="3411"/>
      <c r="AG89" s="3411"/>
      <c r="AH89" s="3411"/>
      <c r="AI89" s="3411"/>
      <c r="AJ89" s="3411"/>
      <c r="AK89" s="3411"/>
      <c r="AL89" s="3411"/>
      <c r="AM89" s="3411"/>
      <c r="AN89" s="3411"/>
      <c r="AO89" s="3411"/>
      <c r="AP89" s="3411"/>
      <c r="AQ89" s="3411"/>
      <c r="AR89" s="3411"/>
      <c r="AS89" s="3411"/>
      <c r="AT89" s="3411"/>
      <c r="AU89" s="3411"/>
      <c r="AV89" s="3411"/>
      <c r="AW89" s="3411"/>
      <c r="AX89" s="3411"/>
      <c r="AY89" s="3411"/>
      <c r="AZ89" s="3411"/>
      <c r="BA89" s="3411"/>
      <c r="BB89" s="3411"/>
      <c r="BC89" s="3411"/>
      <c r="BD89" s="3411"/>
      <c r="BE89" s="3411"/>
      <c r="BF89" s="3411"/>
      <c r="BG89" s="3411"/>
      <c r="BH89" s="3411"/>
      <c r="BI89" s="3411"/>
      <c r="BJ89" s="3411"/>
      <c r="BK89" s="3411"/>
      <c r="BL89" s="3411"/>
      <c r="BM89" s="3411"/>
      <c r="BN89" s="3411"/>
      <c r="BO89" s="3411"/>
      <c r="BP89" s="3411"/>
      <c r="BQ89" s="3411"/>
      <c r="BR89" s="3411"/>
      <c r="BS89" s="3411"/>
      <c r="BT89" s="3411"/>
      <c r="BU89" s="3411"/>
      <c r="BV89" s="3411"/>
      <c r="BW89" s="3411"/>
      <c r="BX89" s="3411"/>
      <c r="BY89" s="3411"/>
      <c r="BZ89" s="3411"/>
      <c r="CA89" s="3411"/>
      <c r="CB89" s="3411"/>
      <c r="CC89" s="3411"/>
      <c r="CD89" s="3411"/>
      <c r="CE89" s="3411"/>
      <c r="CF89" s="3411"/>
      <c r="CG89" s="3411"/>
      <c r="CH89" s="3411"/>
      <c r="CI89" s="3411"/>
      <c r="CJ89" s="3411"/>
      <c r="CK89" s="3411"/>
      <c r="CL89" s="3411"/>
      <c r="CM89" s="3411"/>
      <c r="CN89" s="3411"/>
      <c r="CO89" s="3411"/>
      <c r="CP89" s="3411"/>
      <c r="CQ89" s="3411"/>
      <c r="CR89" s="3411"/>
      <c r="CS89" s="3411"/>
      <c r="CT89" s="3411"/>
      <c r="CU89" s="3411"/>
      <c r="CV89" s="3411"/>
      <c r="CW89" s="3411"/>
      <c r="CX89" s="3411"/>
      <c r="CY89" s="3411"/>
      <c r="CZ89" s="3411"/>
      <c r="DA89" s="3411"/>
      <c r="DB89" s="3411"/>
      <c r="DC89" s="3411"/>
      <c r="DD89" s="3411"/>
      <c r="DE89" s="3411"/>
      <c r="DF89" s="3411"/>
      <c r="DG89" s="3411"/>
      <c r="DH89" s="3411"/>
      <c r="DI89" s="3411"/>
      <c r="DJ89" s="3411"/>
      <c r="DK89" s="3411"/>
      <c r="DL89" s="3411"/>
      <c r="DM89" s="3411"/>
      <c r="DN89" s="3411"/>
      <c r="DO89" s="3411"/>
      <c r="DP89" s="3411"/>
      <c r="DQ89" s="3411"/>
      <c r="DR89" s="3411"/>
      <c r="DS89" s="3411"/>
      <c r="DT89" s="3411"/>
      <c r="DU89" s="3411"/>
      <c r="DV89" s="3411"/>
      <c r="DW89" s="3411"/>
      <c r="DX89" s="3411"/>
      <c r="DY89" s="3411"/>
      <c r="DZ89" s="3411"/>
      <c r="EA89" s="3411"/>
      <c r="EB89" s="3411"/>
      <c r="EC89" s="3411"/>
      <c r="ED89" s="3411"/>
      <c r="EE89" s="3411"/>
      <c r="EF89" s="3411"/>
      <c r="EG89" s="3411"/>
      <c r="EH89" s="3411"/>
      <c r="EI89" s="3411"/>
      <c r="EJ89" s="3411"/>
      <c r="EK89" s="3411"/>
      <c r="EL89" s="3411"/>
      <c r="EM89" s="3411"/>
      <c r="EN89" s="3411"/>
      <c r="EO89" s="3411"/>
      <c r="EP89" s="3411"/>
      <c r="EQ89" s="3411"/>
      <c r="ER89" s="3411"/>
      <c r="ES89" s="3411"/>
      <c r="ET89" s="3411"/>
      <c r="EU89" s="3411"/>
      <c r="EV89" s="3411"/>
      <c r="EW89" s="3411"/>
      <c r="EX89" s="3411"/>
      <c r="EY89" s="3411"/>
      <c r="EZ89" s="3411"/>
      <c r="FA89" s="3411"/>
      <c r="FB89" s="3411"/>
      <c r="FC89" s="3411"/>
      <c r="FD89" s="3411"/>
      <c r="FE89" s="3411"/>
      <c r="FF89" s="3411"/>
      <c r="FG89" s="3411"/>
      <c r="FH89" s="3411"/>
      <c r="FI89" s="3411"/>
      <c r="FJ89" s="3411"/>
      <c r="FK89" s="3411"/>
      <c r="FL89" s="3411"/>
      <c r="FM89" s="3411"/>
      <c r="FN89" s="3411"/>
      <c r="FO89" s="3411"/>
      <c r="FP89" s="3411"/>
      <c r="FQ89" s="3411"/>
      <c r="FR89" s="3411"/>
      <c r="FS89" s="3411"/>
      <c r="FT89" s="3411"/>
      <c r="FU89" s="3411"/>
      <c r="FV89" s="3411"/>
      <c r="FW89" s="3411"/>
      <c r="FX89" s="3411"/>
      <c r="FY89" s="3411"/>
      <c r="FZ89" s="3411"/>
      <c r="GA89" s="3411"/>
      <c r="GB89" s="3411"/>
      <c r="GC89" s="3411"/>
      <c r="GD89" s="3411"/>
      <c r="GE89" s="3411"/>
      <c r="GF89" s="3411"/>
      <c r="GG89" s="3411"/>
      <c r="GH89" s="3411"/>
      <c r="GI89" s="3411"/>
      <c r="GJ89" s="3411"/>
      <c r="GK89" s="3411"/>
      <c r="GL89" s="3411"/>
      <c r="GM89" s="3411"/>
      <c r="GN89" s="3411"/>
      <c r="GO89" s="3411"/>
      <c r="GP89" s="3411"/>
      <c r="GQ89" s="3411"/>
      <c r="GR89" s="3411"/>
      <c r="GS89" s="3411"/>
      <c r="GT89" s="3411"/>
      <c r="GU89" s="3411"/>
      <c r="GV89" s="3411"/>
      <c r="GW89" s="3411"/>
      <c r="GX89" s="3411"/>
      <c r="GY89" s="3411"/>
      <c r="GZ89" s="3411"/>
      <c r="HA89" s="3411"/>
      <c r="HB89" s="3411"/>
      <c r="HC89" s="3411"/>
      <c r="HD89" s="3411"/>
      <c r="HE89" s="3411"/>
      <c r="HF89" s="3411"/>
      <c r="HG89" s="3411"/>
      <c r="HH89" s="3411"/>
      <c r="HI89" s="3411"/>
      <c r="HJ89" s="3411"/>
      <c r="HK89" s="3411"/>
      <c r="HL89" s="3411"/>
      <c r="HM89" s="3411"/>
      <c r="HN89" s="3411"/>
      <c r="HO89" s="3411"/>
      <c r="HP89" s="3411"/>
      <c r="HQ89" s="3411"/>
      <c r="HR89" s="3411"/>
      <c r="HS89" s="3411"/>
      <c r="HT89" s="3411"/>
      <c r="HU89" s="3411"/>
      <c r="HV89" s="3411"/>
      <c r="HW89" s="3411"/>
      <c r="HX89" s="3411"/>
      <c r="HY89" s="3411"/>
      <c r="HZ89" s="3411"/>
      <c r="IA89" s="3411"/>
      <c r="IB89" s="3411"/>
      <c r="IC89" s="3411"/>
      <c r="ID89" s="3411"/>
      <c r="IE89" s="3411"/>
      <c r="IF89" s="3411"/>
      <c r="IG89" s="3411"/>
      <c r="IH89" s="3411"/>
      <c r="II89" s="3411"/>
      <c r="IJ89" s="3411"/>
      <c r="IK89" s="3411"/>
      <c r="IL89" s="3411"/>
      <c r="IM89" s="3411"/>
      <c r="IN89" s="3411"/>
      <c r="IO89" s="3411"/>
      <c r="IP89" s="3411"/>
      <c r="IQ89" s="3411"/>
      <c r="IR89" s="3411"/>
      <c r="IS89" s="3411"/>
      <c r="IT89" s="3411"/>
      <c r="IU89" s="3411"/>
      <c r="IV89" s="3411"/>
      <c r="IW89" s="3411"/>
      <c r="IX89" s="3411"/>
      <c r="IY89" s="3411"/>
      <c r="IZ89" s="3411"/>
      <c r="JA89" s="3411"/>
      <c r="JB89" s="3411"/>
      <c r="JC89" s="3411"/>
      <c r="JD89" s="3411"/>
      <c r="JE89" s="3411"/>
      <c r="JF89" s="3411"/>
      <c r="JG89" s="3411"/>
      <c r="JH89" s="3411"/>
      <c r="JI89" s="3411"/>
      <c r="JJ89" s="3411"/>
      <c r="JK89" s="3411"/>
      <c r="JL89" s="3411"/>
      <c r="JM89" s="3411"/>
      <c r="JN89" s="3411"/>
      <c r="JO89" s="3411"/>
      <c r="JP89" s="3411"/>
      <c r="JQ89" s="3411"/>
      <c r="JR89" s="3411"/>
      <c r="JS89" s="3411"/>
      <c r="JT89" s="3411"/>
      <c r="JU89" s="3411"/>
      <c r="JV89" s="3411"/>
      <c r="JW89" s="3411"/>
      <c r="JX89" s="3411"/>
      <c r="JY89" s="3411"/>
      <c r="JZ89" s="3411"/>
      <c r="KA89" s="3411"/>
      <c r="KB89" s="3411"/>
      <c r="KC89" s="3411"/>
      <c r="KD89" s="3411"/>
      <c r="KE89" s="3411"/>
      <c r="KF89" s="3411"/>
      <c r="KG89" s="3411"/>
      <c r="KH89" s="3411"/>
      <c r="KI89" s="3411"/>
      <c r="KJ89" s="3411"/>
      <c r="KK89" s="3411"/>
      <c r="KL89" s="3411"/>
      <c r="KM89" s="3411"/>
      <c r="KN89" s="3411"/>
      <c r="KO89" s="3411"/>
      <c r="KP89" s="3411"/>
      <c r="KQ89" s="3411"/>
      <c r="KR89" s="3411"/>
      <c r="KS89" s="3411"/>
      <c r="KT89" s="3411"/>
      <c r="KU89" s="3411"/>
      <c r="KV89" s="3411"/>
      <c r="KW89" s="3411"/>
      <c r="KX89" s="3411"/>
      <c r="KY89" s="3411"/>
      <c r="KZ89" s="3411"/>
      <c r="LA89" s="3411"/>
      <c r="LB89" s="3411"/>
      <c r="LC89" s="3411"/>
      <c r="LD89" s="3411"/>
      <c r="LE89" s="3411"/>
      <c r="LF89" s="3411"/>
      <c r="LG89" s="3411"/>
      <c r="LH89" s="3411"/>
      <c r="LI89" s="3411"/>
      <c r="LJ89" s="3411"/>
      <c r="LK89" s="3411"/>
      <c r="LL89" s="3411"/>
      <c r="LM89" s="3411"/>
      <c r="LN89" s="3411"/>
      <c r="LO89" s="3411"/>
      <c r="LP89" s="3411"/>
      <c r="LQ89" s="3411"/>
      <c r="LR89" s="3411"/>
      <c r="LS89" s="3411"/>
      <c r="LT89" s="3411"/>
      <c r="LU89" s="3411"/>
      <c r="LV89" s="3411"/>
      <c r="LW89" s="3411"/>
      <c r="LX89" s="3411"/>
      <c r="LY89" s="3411"/>
      <c r="LZ89" s="3411"/>
      <c r="MA89" s="3411"/>
      <c r="MB89" s="3411"/>
      <c r="MC89" s="3411"/>
      <c r="MD89" s="3411"/>
      <c r="ME89" s="3411"/>
      <c r="MF89" s="3411"/>
      <c r="MG89" s="3411"/>
      <c r="MH89" s="3411"/>
      <c r="MI89" s="3411"/>
      <c r="MJ89" s="3411"/>
      <c r="MK89" s="3411"/>
      <c r="ML89" s="3411"/>
      <c r="MM89" s="3411"/>
      <c r="MN89" s="3411"/>
      <c r="MO89" s="3411"/>
      <c r="MP89" s="3411"/>
      <c r="MQ89" s="3411"/>
      <c r="MR89" s="3411"/>
      <c r="MS89" s="3411"/>
      <c r="MT89" s="3411"/>
      <c r="MU89" s="3411"/>
      <c r="MV89" s="3411"/>
      <c r="MW89" s="3411"/>
      <c r="MX89" s="3411"/>
      <c r="MY89" s="3411"/>
      <c r="MZ89" s="3411"/>
      <c r="NA89" s="3411"/>
      <c r="NB89" s="3411"/>
      <c r="NC89" s="3411"/>
      <c r="ND89" s="3411"/>
      <c r="NE89" s="3411"/>
      <c r="NF89" s="3411"/>
      <c r="NG89" s="3411"/>
      <c r="NH89" s="3411"/>
      <c r="NI89" s="3411"/>
      <c r="NJ89" s="3411"/>
      <c r="NK89" s="3411"/>
      <c r="NL89" s="3411"/>
      <c r="NM89" s="3411"/>
      <c r="NN89" s="3411"/>
      <c r="NO89" s="3411"/>
      <c r="NP89" s="3411"/>
      <c r="NQ89" s="3411"/>
      <c r="NR89" s="3411"/>
      <c r="NS89" s="3411"/>
      <c r="NT89" s="3411"/>
      <c r="NU89" s="3411"/>
      <c r="NV89" s="3411"/>
      <c r="NW89" s="3411"/>
      <c r="NX89" s="3411"/>
      <c r="NY89" s="3411"/>
      <c r="NZ89" s="3411"/>
      <c r="OA89" s="3411"/>
      <c r="OB89" s="3411"/>
      <c r="OC89" s="3411"/>
      <c r="OD89" s="3411"/>
      <c r="OE89" s="3411"/>
      <c r="OF89" s="3411"/>
      <c r="OG89" s="3411"/>
      <c r="OH89" s="3411"/>
      <c r="OI89" s="3411"/>
      <c r="OJ89" s="3411"/>
      <c r="OK89" s="3411"/>
      <c r="OL89" s="3411"/>
      <c r="OM89" s="3411"/>
      <c r="ON89" s="3411"/>
      <c r="OO89" s="3411"/>
      <c r="OP89" s="3411"/>
      <c r="OQ89" s="3411"/>
      <c r="OR89" s="3411"/>
      <c r="OS89" s="3411"/>
      <c r="OT89" s="3411"/>
      <c r="OU89" s="3411"/>
      <c r="OV89" s="3411"/>
      <c r="OW89" s="3411"/>
      <c r="OX89" s="3411"/>
      <c r="OY89" s="3411"/>
      <c r="OZ89" s="3411"/>
      <c r="PA89" s="3411"/>
      <c r="PB89" s="3411"/>
      <c r="PC89" s="3411"/>
      <c r="PD89" s="3411"/>
      <c r="PE89" s="3411"/>
      <c r="PF89" s="3411"/>
      <c r="PG89" s="3411"/>
      <c r="PH89" s="3411"/>
      <c r="PI89" s="3411"/>
      <c r="PJ89" s="3411"/>
      <c r="PK89" s="3411"/>
      <c r="PL89" s="3411"/>
      <c r="PM89" s="3411"/>
      <c r="PN89" s="3411"/>
      <c r="PO89" s="3411"/>
      <c r="PP89" s="3411"/>
      <c r="PQ89" s="3411"/>
      <c r="PR89" s="3411"/>
      <c r="PS89" s="3411"/>
      <c r="PT89" s="3411"/>
      <c r="PU89" s="3411"/>
      <c r="PV89" s="3411"/>
      <c r="PW89" s="3411"/>
      <c r="PX89" s="3411"/>
      <c r="PY89" s="3411"/>
      <c r="PZ89" s="3411"/>
      <c r="QA89" s="3411"/>
      <c r="QB89" s="3411"/>
      <c r="QC89" s="3411"/>
      <c r="QD89" s="3411"/>
      <c r="QE89" s="3411"/>
      <c r="QF89" s="3411"/>
      <c r="QG89" s="3411"/>
      <c r="QH89" s="3411"/>
      <c r="QI89" s="3411"/>
      <c r="QJ89" s="3411"/>
      <c r="QK89" s="3411"/>
      <c r="QL89" s="3411"/>
      <c r="QM89" s="3411"/>
      <c r="QN89" s="3411"/>
      <c r="QO89" s="3411"/>
      <c r="QP89" s="3411"/>
      <c r="QQ89" s="3411"/>
      <c r="QR89" s="3411"/>
      <c r="QS89" s="3411"/>
      <c r="QT89" s="3411"/>
      <c r="QU89" s="3411"/>
      <c r="QV89" s="3411"/>
      <c r="QW89" s="3411"/>
      <c r="QX89" s="3411"/>
      <c r="QY89" s="3411"/>
      <c r="QZ89" s="3411"/>
      <c r="RA89" s="3411"/>
      <c r="RB89" s="3411"/>
      <c r="RC89" s="3411"/>
      <c r="RD89" s="3411"/>
      <c r="RE89" s="3411"/>
      <c r="RF89" s="3411"/>
      <c r="RG89" s="3411"/>
      <c r="RH89" s="3411"/>
      <c r="RI89" s="3411"/>
      <c r="RJ89" s="3411"/>
      <c r="RK89" s="3411"/>
      <c r="RL89" s="3411"/>
      <c r="RM89" s="3411"/>
      <c r="RN89" s="3411"/>
      <c r="RO89" s="3411"/>
      <c r="RP89" s="3411"/>
      <c r="RQ89" s="3411"/>
      <c r="RR89" s="3411"/>
      <c r="RS89" s="3411"/>
      <c r="RT89" s="3411"/>
      <c r="RU89" s="3411"/>
      <c r="RV89" s="3411"/>
      <c r="RW89" s="3411"/>
      <c r="RX89" s="3411"/>
      <c r="RY89" s="3411"/>
      <c r="RZ89" s="3411"/>
      <c r="SA89" s="3411"/>
      <c r="SB89" s="3411"/>
      <c r="SC89" s="3411"/>
      <c r="SD89" s="3411"/>
      <c r="SE89" s="3411"/>
      <c r="SF89" s="3411"/>
      <c r="SG89" s="3411"/>
      <c r="SH89" s="3411"/>
      <c r="SI89" s="3411"/>
      <c r="SJ89" s="3411"/>
      <c r="SK89" s="3411"/>
      <c r="SL89" s="3411"/>
      <c r="SM89" s="3411"/>
      <c r="SN89" s="3411"/>
      <c r="SO89" s="3411"/>
      <c r="SP89" s="3411"/>
      <c r="SQ89" s="3411"/>
      <c r="SR89" s="3411"/>
      <c r="SS89" s="3411"/>
      <c r="ST89" s="3411"/>
      <c r="SU89" s="3411"/>
      <c r="SV89" s="3411"/>
      <c r="SW89" s="3411"/>
      <c r="SX89" s="3411"/>
      <c r="SY89" s="3411"/>
      <c r="SZ89" s="3411"/>
      <c r="TA89" s="3411"/>
      <c r="TB89" s="3411"/>
      <c r="TC89" s="3411"/>
      <c r="TD89" s="3411"/>
      <c r="TE89" s="3411"/>
      <c r="TF89" s="3411"/>
      <c r="TG89" s="3411"/>
      <c r="TH89" s="3411"/>
      <c r="TI89" s="3411"/>
      <c r="TJ89" s="3411"/>
      <c r="TK89" s="3411"/>
      <c r="TL89" s="3411"/>
      <c r="TM89" s="3411"/>
      <c r="TN89" s="3411"/>
      <c r="TO89" s="3411"/>
      <c r="TP89" s="3411"/>
      <c r="TQ89" s="3411"/>
      <c r="TR89" s="3411"/>
      <c r="TS89" s="3411"/>
      <c r="TT89" s="3411"/>
      <c r="TU89" s="3411"/>
      <c r="TV89" s="3411"/>
      <c r="TW89" s="3411"/>
      <c r="TX89" s="3411"/>
      <c r="TY89" s="3411"/>
      <c r="TZ89" s="3411"/>
      <c r="UA89" s="3411"/>
      <c r="UB89" s="3411"/>
      <c r="UC89" s="3411"/>
      <c r="UD89" s="3411"/>
      <c r="UE89" s="3411"/>
      <c r="UF89" s="3411"/>
      <c r="UG89" s="3411"/>
      <c r="UH89" s="3411"/>
      <c r="UI89" s="3411"/>
      <c r="UJ89" s="3411"/>
      <c r="UK89" s="3411"/>
      <c r="UL89" s="3411"/>
      <c r="UM89" s="3411"/>
      <c r="UN89" s="3411"/>
      <c r="UO89" s="3411"/>
      <c r="UP89" s="3411"/>
      <c r="UQ89" s="3411"/>
      <c r="UR89" s="3411"/>
      <c r="US89" s="3411"/>
      <c r="UT89" s="3411"/>
      <c r="UU89" s="3411"/>
      <c r="UV89" s="3411"/>
      <c r="UW89" s="3411"/>
      <c r="UX89" s="3411"/>
      <c r="UY89" s="3411"/>
      <c r="UZ89" s="3411"/>
      <c r="VA89" s="3411"/>
      <c r="VB89" s="3411"/>
      <c r="VC89" s="3411"/>
      <c r="VD89" s="3411"/>
      <c r="VE89" s="3411"/>
      <c r="VF89" s="3411"/>
      <c r="VG89" s="3411"/>
      <c r="VH89" s="3411"/>
      <c r="VI89" s="3411"/>
      <c r="VJ89" s="3411"/>
      <c r="VK89" s="3411"/>
      <c r="VL89" s="3411"/>
      <c r="VM89" s="3411"/>
      <c r="VN89" s="3411"/>
      <c r="VO89" s="3411"/>
      <c r="VP89" s="3411"/>
      <c r="VQ89" s="3411"/>
      <c r="VR89" s="3411"/>
      <c r="VS89" s="3411"/>
      <c r="VT89" s="3411"/>
      <c r="VU89" s="3411"/>
      <c r="VV89" s="3411"/>
      <c r="VW89" s="3411"/>
      <c r="VX89" s="3411"/>
      <c r="VY89" s="3411"/>
      <c r="VZ89" s="3411"/>
      <c r="WA89" s="3411"/>
      <c r="WB89" s="3411"/>
      <c r="WC89" s="3411"/>
      <c r="WD89" s="3411"/>
      <c r="WE89" s="3411"/>
      <c r="WF89" s="3411"/>
      <c r="WG89" s="3411"/>
      <c r="WH89" s="3411"/>
      <c r="WI89" s="3411"/>
      <c r="WJ89" s="3411"/>
      <c r="WK89" s="3411"/>
      <c r="WL89" s="3411"/>
      <c r="WM89" s="3411"/>
      <c r="WN89" s="3411"/>
      <c r="WO89" s="3411"/>
      <c r="WP89" s="3411"/>
      <c r="WQ89" s="3411"/>
      <c r="WR89" s="3411"/>
      <c r="WS89" s="3411"/>
      <c r="WT89" s="3411"/>
      <c r="WU89" s="3411"/>
      <c r="WV89" s="3411"/>
      <c r="WW89" s="3411"/>
      <c r="WX89" s="3411"/>
      <c r="WY89" s="3411"/>
      <c r="WZ89" s="3411"/>
      <c r="XA89" s="3411"/>
      <c r="XB89" s="3411"/>
      <c r="XC89" s="3411"/>
      <c r="XD89" s="3411"/>
      <c r="XE89" s="3411"/>
      <c r="XF89" s="3411"/>
      <c r="XG89" s="3411"/>
      <c r="XH89" s="3411"/>
      <c r="XI89" s="3411"/>
      <c r="XJ89" s="3411"/>
      <c r="XK89" s="3411"/>
      <c r="XL89" s="3411"/>
      <c r="XM89" s="3411"/>
      <c r="XN89" s="3411"/>
      <c r="XO89" s="3411"/>
      <c r="XP89" s="3411"/>
      <c r="XQ89" s="3411"/>
      <c r="XR89" s="3411"/>
      <c r="XS89" s="3411"/>
      <c r="XT89" s="3411"/>
      <c r="XU89" s="3411"/>
      <c r="XV89" s="3411"/>
      <c r="XW89" s="3411"/>
      <c r="XX89" s="3411"/>
      <c r="XY89" s="3411"/>
      <c r="XZ89" s="3411"/>
      <c r="YA89" s="3411"/>
      <c r="YB89" s="3411"/>
      <c r="YC89" s="3411"/>
      <c r="YD89" s="3411"/>
      <c r="YE89" s="3411"/>
      <c r="YF89" s="3411"/>
      <c r="YG89" s="3411"/>
      <c r="YH89" s="3411"/>
      <c r="YI89" s="3411"/>
      <c r="YJ89" s="3411"/>
      <c r="YK89" s="3411"/>
      <c r="YL89" s="3411"/>
      <c r="YM89" s="3411"/>
      <c r="YN89" s="3411"/>
      <c r="YO89" s="3411"/>
      <c r="YP89" s="3411"/>
      <c r="YQ89" s="3411"/>
      <c r="YR89" s="3411"/>
      <c r="YS89" s="3411"/>
      <c r="YT89" s="3411"/>
      <c r="YU89" s="3411"/>
      <c r="YV89" s="3411"/>
      <c r="YW89" s="3411"/>
      <c r="YX89" s="3411"/>
      <c r="YY89" s="3411"/>
      <c r="YZ89" s="3411"/>
      <c r="ZA89" s="3411"/>
      <c r="ZB89" s="3411"/>
      <c r="ZC89" s="3411"/>
      <c r="ZD89" s="3411"/>
      <c r="ZE89" s="3411"/>
      <c r="ZF89" s="3411"/>
      <c r="ZG89" s="3411"/>
      <c r="ZH89" s="3411"/>
      <c r="ZI89" s="3411"/>
      <c r="ZJ89" s="3411"/>
      <c r="ZK89" s="3411"/>
      <c r="ZL89" s="3411"/>
      <c r="ZM89" s="3411"/>
      <c r="ZN89" s="3411"/>
      <c r="ZO89" s="3411"/>
      <c r="ZP89" s="3411"/>
      <c r="ZQ89" s="3411"/>
      <c r="ZR89" s="3411"/>
      <c r="ZS89" s="3411"/>
      <c r="ZT89" s="3411"/>
      <c r="ZU89" s="3411"/>
      <c r="ZV89" s="3411"/>
      <c r="ZW89" s="3411"/>
      <c r="ZX89" s="3411"/>
      <c r="ZY89" s="3411"/>
      <c r="ZZ89" s="3411"/>
      <c r="AAA89" s="3411"/>
      <c r="AAB89" s="3411"/>
    </row>
    <row r="90" spans="2:704" ht="21" customHeight="1">
      <c r="B90" s="3413">
        <v>85</v>
      </c>
      <c r="C90" s="3417" t="s">
        <v>6461</v>
      </c>
      <c r="D90" s="3416" t="s">
        <v>6376</v>
      </c>
      <c r="E90" s="3413" t="s">
        <v>6294</v>
      </c>
      <c r="F90" s="3413"/>
      <c r="G90" s="3413" t="s">
        <v>3903</v>
      </c>
      <c r="H90" s="3411"/>
      <c r="I90" s="3411"/>
      <c r="J90" s="3411"/>
      <c r="K90" s="3411"/>
      <c r="L90" s="3411"/>
      <c r="M90" s="3411"/>
      <c r="N90" s="3411"/>
      <c r="O90" s="3411"/>
      <c r="P90" s="3411"/>
      <c r="Q90" s="3411"/>
      <c r="R90" s="3411"/>
      <c r="S90" s="3411"/>
      <c r="T90" s="3411"/>
      <c r="U90" s="3411"/>
      <c r="V90" s="3411"/>
      <c r="W90" s="3411"/>
      <c r="X90" s="3411"/>
      <c r="Y90" s="3411"/>
      <c r="Z90" s="3411"/>
      <c r="AA90" s="3411"/>
      <c r="AB90" s="3411"/>
      <c r="AC90" s="3411"/>
      <c r="AD90" s="3411"/>
      <c r="AE90" s="3411"/>
      <c r="AF90" s="3411"/>
      <c r="AG90" s="3411"/>
      <c r="AH90" s="3411"/>
      <c r="AI90" s="3411"/>
      <c r="AJ90" s="3411"/>
      <c r="AK90" s="3411"/>
      <c r="AL90" s="3411"/>
      <c r="AM90" s="3411"/>
      <c r="AN90" s="3411"/>
      <c r="AO90" s="3411"/>
      <c r="AP90" s="3411"/>
      <c r="AQ90" s="3411"/>
      <c r="AR90" s="3411"/>
      <c r="AS90" s="3411"/>
      <c r="AT90" s="3411"/>
      <c r="AU90" s="3411"/>
      <c r="AV90" s="3411"/>
      <c r="AW90" s="3411"/>
      <c r="AX90" s="3411"/>
      <c r="AY90" s="3411"/>
      <c r="AZ90" s="3411"/>
      <c r="BA90" s="3411"/>
      <c r="BB90" s="3411"/>
      <c r="BC90" s="3411"/>
      <c r="BD90" s="3411"/>
      <c r="BE90" s="3411"/>
      <c r="BF90" s="3411"/>
      <c r="BG90" s="3411"/>
      <c r="BH90" s="3411"/>
      <c r="BI90" s="3411"/>
      <c r="BJ90" s="3411"/>
      <c r="BK90" s="3411"/>
      <c r="BL90" s="3411"/>
      <c r="BM90" s="3411"/>
      <c r="BN90" s="3411"/>
      <c r="BO90" s="3411"/>
      <c r="BP90" s="3411"/>
      <c r="BQ90" s="3411"/>
      <c r="BR90" s="3411"/>
      <c r="BS90" s="3411"/>
      <c r="BT90" s="3411"/>
      <c r="BU90" s="3411"/>
      <c r="BV90" s="3411"/>
      <c r="BW90" s="3411"/>
      <c r="BX90" s="3411"/>
      <c r="BY90" s="3411"/>
      <c r="BZ90" s="3411"/>
      <c r="CA90" s="3411"/>
      <c r="CB90" s="3411"/>
      <c r="CC90" s="3411"/>
      <c r="CD90" s="3411"/>
      <c r="CE90" s="3411"/>
      <c r="CF90" s="3411"/>
      <c r="CG90" s="3411"/>
      <c r="CH90" s="3411"/>
      <c r="CI90" s="3411"/>
      <c r="CJ90" s="3411"/>
      <c r="CK90" s="3411"/>
      <c r="CL90" s="3411"/>
      <c r="CM90" s="3411"/>
      <c r="CN90" s="3411"/>
      <c r="CO90" s="3411"/>
      <c r="CP90" s="3411"/>
      <c r="CQ90" s="3411"/>
      <c r="CR90" s="3411"/>
      <c r="CS90" s="3411"/>
      <c r="CT90" s="3411"/>
      <c r="CU90" s="3411"/>
      <c r="CV90" s="3411"/>
      <c r="CW90" s="3411"/>
      <c r="CX90" s="3411"/>
      <c r="CY90" s="3411"/>
      <c r="CZ90" s="3411"/>
      <c r="DA90" s="3411"/>
      <c r="DB90" s="3411"/>
      <c r="DC90" s="3411"/>
      <c r="DD90" s="3411"/>
      <c r="DE90" s="3411"/>
      <c r="DF90" s="3411"/>
      <c r="DG90" s="3411"/>
      <c r="DH90" s="3411"/>
      <c r="DI90" s="3411"/>
      <c r="DJ90" s="3411"/>
      <c r="DK90" s="3411"/>
      <c r="DL90" s="3411"/>
      <c r="DM90" s="3411"/>
      <c r="DN90" s="3411"/>
      <c r="DO90" s="3411"/>
      <c r="DP90" s="3411"/>
      <c r="DQ90" s="3411"/>
      <c r="DR90" s="3411"/>
      <c r="DS90" s="3411"/>
      <c r="DT90" s="3411"/>
      <c r="DU90" s="3411"/>
      <c r="DV90" s="3411"/>
      <c r="DW90" s="3411"/>
      <c r="DX90" s="3411"/>
      <c r="DY90" s="3411"/>
      <c r="DZ90" s="3411"/>
      <c r="EA90" s="3411"/>
      <c r="EB90" s="3411"/>
      <c r="EC90" s="3411"/>
      <c r="ED90" s="3411"/>
      <c r="EE90" s="3411"/>
      <c r="EF90" s="3411"/>
      <c r="EG90" s="3411"/>
      <c r="EH90" s="3411"/>
      <c r="EI90" s="3411"/>
      <c r="EJ90" s="3411"/>
      <c r="EK90" s="3411"/>
      <c r="EL90" s="3411"/>
      <c r="EM90" s="3411"/>
      <c r="EN90" s="3411"/>
      <c r="EO90" s="3411"/>
      <c r="EP90" s="3411"/>
      <c r="EQ90" s="3411"/>
      <c r="ER90" s="3411"/>
      <c r="ES90" s="3411"/>
      <c r="ET90" s="3411"/>
      <c r="EU90" s="3411"/>
      <c r="EV90" s="3411"/>
      <c r="EW90" s="3411"/>
      <c r="EX90" s="3411"/>
      <c r="EY90" s="3411"/>
      <c r="EZ90" s="3411"/>
      <c r="FA90" s="3411"/>
      <c r="FB90" s="3411"/>
      <c r="FC90" s="3411"/>
      <c r="FD90" s="3411"/>
      <c r="FE90" s="3411"/>
      <c r="FF90" s="3411"/>
      <c r="FG90" s="3411"/>
      <c r="FH90" s="3411"/>
      <c r="FI90" s="3411"/>
      <c r="FJ90" s="3411"/>
      <c r="FK90" s="3411"/>
      <c r="FL90" s="3411"/>
      <c r="FM90" s="3411"/>
      <c r="FN90" s="3411"/>
      <c r="FO90" s="3411"/>
      <c r="FP90" s="3411"/>
      <c r="FQ90" s="3411"/>
      <c r="FR90" s="3411"/>
      <c r="FS90" s="3411"/>
      <c r="FT90" s="3411"/>
      <c r="FU90" s="3411"/>
      <c r="FV90" s="3411"/>
      <c r="FW90" s="3411"/>
      <c r="FX90" s="3411"/>
      <c r="FY90" s="3411"/>
      <c r="FZ90" s="3411"/>
      <c r="GA90" s="3411"/>
      <c r="GB90" s="3411"/>
      <c r="GC90" s="3411"/>
      <c r="GD90" s="3411"/>
      <c r="GE90" s="3411"/>
      <c r="GF90" s="3411"/>
      <c r="GG90" s="3411"/>
      <c r="GH90" s="3411"/>
      <c r="GI90" s="3411"/>
      <c r="GJ90" s="3411"/>
      <c r="GK90" s="3411"/>
      <c r="GL90" s="3411"/>
      <c r="GM90" s="3411"/>
      <c r="GN90" s="3411"/>
      <c r="GO90" s="3411"/>
      <c r="GP90" s="3411"/>
      <c r="GQ90" s="3411"/>
      <c r="GR90" s="3411"/>
      <c r="GS90" s="3411"/>
      <c r="GT90" s="3411"/>
      <c r="GU90" s="3411"/>
      <c r="GV90" s="3411"/>
      <c r="GW90" s="3411"/>
      <c r="GX90" s="3411"/>
      <c r="GY90" s="3411"/>
      <c r="GZ90" s="3411"/>
      <c r="HA90" s="3411"/>
      <c r="HB90" s="3411"/>
      <c r="HC90" s="3411"/>
      <c r="HD90" s="3411"/>
      <c r="HE90" s="3411"/>
      <c r="HF90" s="3411"/>
      <c r="HG90" s="3411"/>
      <c r="HH90" s="3411"/>
      <c r="HI90" s="3411"/>
      <c r="HJ90" s="3411"/>
      <c r="HK90" s="3411"/>
      <c r="HL90" s="3411"/>
      <c r="HM90" s="3411"/>
      <c r="HN90" s="3411"/>
      <c r="HO90" s="3411"/>
      <c r="HP90" s="3411"/>
      <c r="HQ90" s="3411"/>
      <c r="HR90" s="3411"/>
      <c r="HS90" s="3411"/>
      <c r="HT90" s="3411"/>
      <c r="HU90" s="3411"/>
      <c r="HV90" s="3411"/>
      <c r="HW90" s="3411"/>
      <c r="HX90" s="3411"/>
      <c r="HY90" s="3411"/>
      <c r="HZ90" s="3411"/>
      <c r="IA90" s="3411"/>
      <c r="IB90" s="3411"/>
      <c r="IC90" s="3411"/>
      <c r="ID90" s="3411"/>
      <c r="IE90" s="3411"/>
      <c r="IF90" s="3411"/>
      <c r="IG90" s="3411"/>
      <c r="IH90" s="3411"/>
      <c r="II90" s="3411"/>
      <c r="IJ90" s="3411"/>
      <c r="IK90" s="3411"/>
      <c r="IL90" s="3411"/>
      <c r="IM90" s="3411"/>
      <c r="IN90" s="3411"/>
      <c r="IO90" s="3411"/>
      <c r="IP90" s="3411"/>
      <c r="IQ90" s="3411"/>
      <c r="IR90" s="3411"/>
      <c r="IS90" s="3411"/>
      <c r="IT90" s="3411"/>
      <c r="IU90" s="3411"/>
      <c r="IV90" s="3411"/>
      <c r="IW90" s="3411"/>
      <c r="IX90" s="3411"/>
      <c r="IY90" s="3411"/>
      <c r="IZ90" s="3411"/>
      <c r="JA90" s="3411"/>
      <c r="JB90" s="3411"/>
      <c r="JC90" s="3411"/>
      <c r="JD90" s="3411"/>
      <c r="JE90" s="3411"/>
      <c r="JF90" s="3411"/>
      <c r="JG90" s="3411"/>
      <c r="JH90" s="3411"/>
      <c r="JI90" s="3411"/>
      <c r="JJ90" s="3411"/>
      <c r="JK90" s="3411"/>
      <c r="JL90" s="3411"/>
      <c r="JM90" s="3411"/>
      <c r="JN90" s="3411"/>
      <c r="JO90" s="3411"/>
      <c r="JP90" s="3411"/>
      <c r="JQ90" s="3411"/>
      <c r="JR90" s="3411"/>
      <c r="JS90" s="3411"/>
      <c r="JT90" s="3411"/>
      <c r="JU90" s="3411"/>
      <c r="JV90" s="3411"/>
      <c r="JW90" s="3411"/>
      <c r="JX90" s="3411"/>
      <c r="JY90" s="3411"/>
      <c r="JZ90" s="3411"/>
      <c r="KA90" s="3411"/>
      <c r="KB90" s="3411"/>
      <c r="KC90" s="3411"/>
      <c r="KD90" s="3411"/>
      <c r="KE90" s="3411"/>
      <c r="KF90" s="3411"/>
      <c r="KG90" s="3411"/>
      <c r="KH90" s="3411"/>
      <c r="KI90" s="3411"/>
      <c r="KJ90" s="3411"/>
      <c r="KK90" s="3411"/>
      <c r="KL90" s="3411"/>
      <c r="KM90" s="3411"/>
      <c r="KN90" s="3411"/>
      <c r="KO90" s="3411"/>
      <c r="KP90" s="3411"/>
      <c r="KQ90" s="3411"/>
      <c r="KR90" s="3411"/>
      <c r="KS90" s="3411"/>
      <c r="KT90" s="3411"/>
      <c r="KU90" s="3411"/>
      <c r="KV90" s="3411"/>
      <c r="KW90" s="3411"/>
      <c r="KX90" s="3411"/>
      <c r="KY90" s="3411"/>
      <c r="KZ90" s="3411"/>
      <c r="LA90" s="3411"/>
      <c r="LB90" s="3411"/>
      <c r="LC90" s="3411"/>
      <c r="LD90" s="3411"/>
      <c r="LE90" s="3411"/>
      <c r="LF90" s="3411"/>
      <c r="LG90" s="3411"/>
      <c r="LH90" s="3411"/>
      <c r="LI90" s="3411"/>
      <c r="LJ90" s="3411"/>
      <c r="LK90" s="3411"/>
      <c r="LL90" s="3411"/>
      <c r="LM90" s="3411"/>
      <c r="LN90" s="3411"/>
      <c r="LO90" s="3411"/>
      <c r="LP90" s="3411"/>
      <c r="LQ90" s="3411"/>
      <c r="LR90" s="3411"/>
      <c r="LS90" s="3411"/>
      <c r="LT90" s="3411"/>
      <c r="LU90" s="3411"/>
      <c r="LV90" s="3411"/>
      <c r="LW90" s="3411"/>
      <c r="LX90" s="3411"/>
      <c r="LY90" s="3411"/>
      <c r="LZ90" s="3411"/>
      <c r="MA90" s="3411"/>
      <c r="MB90" s="3411"/>
      <c r="MC90" s="3411"/>
      <c r="MD90" s="3411"/>
      <c r="ME90" s="3411"/>
      <c r="MF90" s="3411"/>
      <c r="MG90" s="3411"/>
      <c r="MH90" s="3411"/>
      <c r="MI90" s="3411"/>
      <c r="MJ90" s="3411"/>
      <c r="MK90" s="3411"/>
      <c r="ML90" s="3411"/>
      <c r="MM90" s="3411"/>
      <c r="MN90" s="3411"/>
      <c r="MO90" s="3411"/>
      <c r="MP90" s="3411"/>
      <c r="MQ90" s="3411"/>
      <c r="MR90" s="3411"/>
      <c r="MS90" s="3411"/>
      <c r="MT90" s="3411"/>
      <c r="MU90" s="3411"/>
      <c r="MV90" s="3411"/>
      <c r="MW90" s="3411"/>
      <c r="MX90" s="3411"/>
      <c r="MY90" s="3411"/>
      <c r="MZ90" s="3411"/>
      <c r="NA90" s="3411"/>
      <c r="NB90" s="3411"/>
      <c r="NC90" s="3411"/>
      <c r="ND90" s="3411"/>
      <c r="NE90" s="3411"/>
      <c r="NF90" s="3411"/>
      <c r="NG90" s="3411"/>
      <c r="NH90" s="3411"/>
      <c r="NI90" s="3411"/>
      <c r="NJ90" s="3411"/>
      <c r="NK90" s="3411"/>
      <c r="NL90" s="3411"/>
      <c r="NM90" s="3411"/>
      <c r="NN90" s="3411"/>
      <c r="NO90" s="3411"/>
      <c r="NP90" s="3411"/>
      <c r="NQ90" s="3411"/>
      <c r="NR90" s="3411"/>
      <c r="NS90" s="3411"/>
      <c r="NT90" s="3411"/>
      <c r="NU90" s="3411"/>
      <c r="NV90" s="3411"/>
      <c r="NW90" s="3411"/>
      <c r="NX90" s="3411"/>
      <c r="NY90" s="3411"/>
      <c r="NZ90" s="3411"/>
      <c r="OA90" s="3411"/>
      <c r="OB90" s="3411"/>
      <c r="OC90" s="3411"/>
      <c r="OD90" s="3411"/>
      <c r="OE90" s="3411"/>
      <c r="OF90" s="3411"/>
      <c r="OG90" s="3411"/>
      <c r="OH90" s="3411"/>
      <c r="OI90" s="3411"/>
      <c r="OJ90" s="3411"/>
      <c r="OK90" s="3411"/>
      <c r="OL90" s="3411"/>
      <c r="OM90" s="3411"/>
      <c r="ON90" s="3411"/>
      <c r="OO90" s="3411"/>
      <c r="OP90" s="3411"/>
      <c r="OQ90" s="3411"/>
      <c r="OR90" s="3411"/>
      <c r="OS90" s="3411"/>
      <c r="OT90" s="3411"/>
      <c r="OU90" s="3411"/>
      <c r="OV90" s="3411"/>
      <c r="OW90" s="3411"/>
      <c r="OX90" s="3411"/>
      <c r="OY90" s="3411"/>
      <c r="OZ90" s="3411"/>
      <c r="PA90" s="3411"/>
      <c r="PB90" s="3411"/>
      <c r="PC90" s="3411"/>
      <c r="PD90" s="3411"/>
      <c r="PE90" s="3411"/>
      <c r="PF90" s="3411"/>
      <c r="PG90" s="3411"/>
      <c r="PH90" s="3411"/>
      <c r="PI90" s="3411"/>
      <c r="PJ90" s="3411"/>
      <c r="PK90" s="3411"/>
      <c r="PL90" s="3411"/>
      <c r="PM90" s="3411"/>
      <c r="PN90" s="3411"/>
      <c r="PO90" s="3411"/>
      <c r="PP90" s="3411"/>
      <c r="PQ90" s="3411"/>
      <c r="PR90" s="3411"/>
      <c r="PS90" s="3411"/>
      <c r="PT90" s="3411"/>
      <c r="PU90" s="3411"/>
      <c r="PV90" s="3411"/>
      <c r="PW90" s="3411"/>
      <c r="PX90" s="3411"/>
      <c r="PY90" s="3411"/>
      <c r="PZ90" s="3411"/>
      <c r="QA90" s="3411"/>
      <c r="QB90" s="3411"/>
      <c r="QC90" s="3411"/>
      <c r="QD90" s="3411"/>
      <c r="QE90" s="3411"/>
      <c r="QF90" s="3411"/>
      <c r="QG90" s="3411"/>
      <c r="QH90" s="3411"/>
      <c r="QI90" s="3411"/>
      <c r="QJ90" s="3411"/>
      <c r="QK90" s="3411"/>
      <c r="QL90" s="3411"/>
      <c r="QM90" s="3411"/>
      <c r="QN90" s="3411"/>
      <c r="QO90" s="3411"/>
      <c r="QP90" s="3411"/>
      <c r="QQ90" s="3411"/>
      <c r="QR90" s="3411"/>
      <c r="QS90" s="3411"/>
      <c r="QT90" s="3411"/>
      <c r="QU90" s="3411"/>
      <c r="QV90" s="3411"/>
      <c r="QW90" s="3411"/>
      <c r="QX90" s="3411"/>
      <c r="QY90" s="3411"/>
      <c r="QZ90" s="3411"/>
      <c r="RA90" s="3411"/>
      <c r="RB90" s="3411"/>
      <c r="RC90" s="3411"/>
      <c r="RD90" s="3411"/>
      <c r="RE90" s="3411"/>
      <c r="RF90" s="3411"/>
      <c r="RG90" s="3411"/>
      <c r="RH90" s="3411"/>
      <c r="RI90" s="3411"/>
      <c r="RJ90" s="3411"/>
      <c r="RK90" s="3411"/>
      <c r="RL90" s="3411"/>
      <c r="RM90" s="3411"/>
      <c r="RN90" s="3411"/>
      <c r="RO90" s="3411"/>
      <c r="RP90" s="3411"/>
      <c r="RQ90" s="3411"/>
      <c r="RR90" s="3411"/>
      <c r="RS90" s="3411"/>
      <c r="RT90" s="3411"/>
      <c r="RU90" s="3411"/>
      <c r="RV90" s="3411"/>
      <c r="RW90" s="3411"/>
      <c r="RX90" s="3411"/>
      <c r="RY90" s="3411"/>
      <c r="RZ90" s="3411"/>
      <c r="SA90" s="3411"/>
      <c r="SB90" s="3411"/>
      <c r="SC90" s="3411"/>
      <c r="SD90" s="3411"/>
      <c r="SE90" s="3411"/>
      <c r="SF90" s="3411"/>
      <c r="SG90" s="3411"/>
      <c r="SH90" s="3411"/>
      <c r="SI90" s="3411"/>
      <c r="SJ90" s="3411"/>
      <c r="SK90" s="3411"/>
      <c r="SL90" s="3411"/>
      <c r="SM90" s="3411"/>
      <c r="SN90" s="3411"/>
      <c r="SO90" s="3411"/>
      <c r="SP90" s="3411"/>
      <c r="SQ90" s="3411"/>
      <c r="SR90" s="3411"/>
      <c r="SS90" s="3411"/>
      <c r="ST90" s="3411"/>
      <c r="SU90" s="3411"/>
      <c r="SV90" s="3411"/>
      <c r="SW90" s="3411"/>
      <c r="SX90" s="3411"/>
      <c r="SY90" s="3411"/>
      <c r="SZ90" s="3411"/>
      <c r="TA90" s="3411"/>
      <c r="TB90" s="3411"/>
      <c r="TC90" s="3411"/>
      <c r="TD90" s="3411"/>
      <c r="TE90" s="3411"/>
      <c r="TF90" s="3411"/>
      <c r="TG90" s="3411"/>
      <c r="TH90" s="3411"/>
      <c r="TI90" s="3411"/>
      <c r="TJ90" s="3411"/>
      <c r="TK90" s="3411"/>
      <c r="TL90" s="3411"/>
      <c r="TM90" s="3411"/>
      <c r="TN90" s="3411"/>
      <c r="TO90" s="3411"/>
      <c r="TP90" s="3411"/>
      <c r="TQ90" s="3411"/>
      <c r="TR90" s="3411"/>
      <c r="TS90" s="3411"/>
      <c r="TT90" s="3411"/>
      <c r="TU90" s="3411"/>
      <c r="TV90" s="3411"/>
      <c r="TW90" s="3411"/>
      <c r="TX90" s="3411"/>
      <c r="TY90" s="3411"/>
      <c r="TZ90" s="3411"/>
      <c r="UA90" s="3411"/>
      <c r="UB90" s="3411"/>
      <c r="UC90" s="3411"/>
      <c r="UD90" s="3411"/>
      <c r="UE90" s="3411"/>
      <c r="UF90" s="3411"/>
      <c r="UG90" s="3411"/>
      <c r="UH90" s="3411"/>
      <c r="UI90" s="3411"/>
      <c r="UJ90" s="3411"/>
      <c r="UK90" s="3411"/>
      <c r="UL90" s="3411"/>
      <c r="UM90" s="3411"/>
      <c r="UN90" s="3411"/>
      <c r="UO90" s="3411"/>
      <c r="UP90" s="3411"/>
      <c r="UQ90" s="3411"/>
      <c r="UR90" s="3411"/>
      <c r="US90" s="3411"/>
      <c r="UT90" s="3411"/>
      <c r="UU90" s="3411"/>
      <c r="UV90" s="3411"/>
      <c r="UW90" s="3411"/>
      <c r="UX90" s="3411"/>
      <c r="UY90" s="3411"/>
      <c r="UZ90" s="3411"/>
      <c r="VA90" s="3411"/>
      <c r="VB90" s="3411"/>
      <c r="VC90" s="3411"/>
      <c r="VD90" s="3411"/>
      <c r="VE90" s="3411"/>
      <c r="VF90" s="3411"/>
      <c r="VG90" s="3411"/>
      <c r="VH90" s="3411"/>
      <c r="VI90" s="3411"/>
      <c r="VJ90" s="3411"/>
      <c r="VK90" s="3411"/>
      <c r="VL90" s="3411"/>
      <c r="VM90" s="3411"/>
      <c r="VN90" s="3411"/>
      <c r="VO90" s="3411"/>
      <c r="VP90" s="3411"/>
      <c r="VQ90" s="3411"/>
      <c r="VR90" s="3411"/>
      <c r="VS90" s="3411"/>
      <c r="VT90" s="3411"/>
      <c r="VU90" s="3411"/>
      <c r="VV90" s="3411"/>
      <c r="VW90" s="3411"/>
      <c r="VX90" s="3411"/>
      <c r="VY90" s="3411"/>
      <c r="VZ90" s="3411"/>
      <c r="WA90" s="3411"/>
      <c r="WB90" s="3411"/>
      <c r="WC90" s="3411"/>
      <c r="WD90" s="3411"/>
      <c r="WE90" s="3411"/>
      <c r="WF90" s="3411"/>
      <c r="WG90" s="3411"/>
      <c r="WH90" s="3411"/>
      <c r="WI90" s="3411"/>
      <c r="WJ90" s="3411"/>
      <c r="WK90" s="3411"/>
      <c r="WL90" s="3411"/>
      <c r="WM90" s="3411"/>
      <c r="WN90" s="3411"/>
      <c r="WO90" s="3411"/>
      <c r="WP90" s="3411"/>
      <c r="WQ90" s="3411"/>
      <c r="WR90" s="3411"/>
      <c r="WS90" s="3411"/>
      <c r="WT90" s="3411"/>
      <c r="WU90" s="3411"/>
      <c r="WV90" s="3411"/>
      <c r="WW90" s="3411"/>
      <c r="WX90" s="3411"/>
      <c r="WY90" s="3411"/>
      <c r="WZ90" s="3411"/>
      <c r="XA90" s="3411"/>
      <c r="XB90" s="3411"/>
      <c r="XC90" s="3411"/>
      <c r="XD90" s="3411"/>
      <c r="XE90" s="3411"/>
      <c r="XF90" s="3411"/>
      <c r="XG90" s="3411"/>
      <c r="XH90" s="3411"/>
      <c r="XI90" s="3411"/>
      <c r="XJ90" s="3411"/>
      <c r="XK90" s="3411"/>
      <c r="XL90" s="3411"/>
      <c r="XM90" s="3411"/>
      <c r="XN90" s="3411"/>
      <c r="XO90" s="3411"/>
      <c r="XP90" s="3411"/>
      <c r="XQ90" s="3411"/>
      <c r="XR90" s="3411"/>
      <c r="XS90" s="3411"/>
      <c r="XT90" s="3411"/>
      <c r="XU90" s="3411"/>
      <c r="XV90" s="3411"/>
      <c r="XW90" s="3411"/>
      <c r="XX90" s="3411"/>
      <c r="XY90" s="3411"/>
      <c r="XZ90" s="3411"/>
      <c r="YA90" s="3411"/>
      <c r="YB90" s="3411"/>
      <c r="YC90" s="3411"/>
      <c r="YD90" s="3411"/>
      <c r="YE90" s="3411"/>
      <c r="YF90" s="3411"/>
      <c r="YG90" s="3411"/>
      <c r="YH90" s="3411"/>
      <c r="YI90" s="3411"/>
      <c r="YJ90" s="3411"/>
      <c r="YK90" s="3411"/>
      <c r="YL90" s="3411"/>
      <c r="YM90" s="3411"/>
      <c r="YN90" s="3411"/>
      <c r="YO90" s="3411"/>
      <c r="YP90" s="3411"/>
      <c r="YQ90" s="3411"/>
      <c r="YR90" s="3411"/>
      <c r="YS90" s="3411"/>
      <c r="YT90" s="3411"/>
      <c r="YU90" s="3411"/>
      <c r="YV90" s="3411"/>
      <c r="YW90" s="3411"/>
      <c r="YX90" s="3411"/>
      <c r="YY90" s="3411"/>
      <c r="YZ90" s="3411"/>
      <c r="ZA90" s="3411"/>
      <c r="ZB90" s="3411"/>
      <c r="ZC90" s="3411"/>
      <c r="ZD90" s="3411"/>
      <c r="ZE90" s="3411"/>
      <c r="ZF90" s="3411"/>
      <c r="ZG90" s="3411"/>
      <c r="ZH90" s="3411"/>
      <c r="ZI90" s="3411"/>
      <c r="ZJ90" s="3411"/>
      <c r="ZK90" s="3411"/>
      <c r="ZL90" s="3411"/>
      <c r="ZM90" s="3411"/>
      <c r="ZN90" s="3411"/>
      <c r="ZO90" s="3411"/>
      <c r="ZP90" s="3411"/>
      <c r="ZQ90" s="3411"/>
      <c r="ZR90" s="3411"/>
      <c r="ZS90" s="3411"/>
      <c r="ZT90" s="3411"/>
      <c r="ZU90" s="3411"/>
      <c r="ZV90" s="3411"/>
      <c r="ZW90" s="3411"/>
      <c r="ZX90" s="3411"/>
      <c r="ZY90" s="3411"/>
      <c r="ZZ90" s="3411"/>
      <c r="AAA90" s="3411"/>
      <c r="AAB90" s="3411"/>
    </row>
    <row r="91" spans="2:704" ht="21" customHeight="1">
      <c r="B91" s="3413">
        <v>86</v>
      </c>
      <c r="C91" s="3417" t="s">
        <v>6463</v>
      </c>
      <c r="D91" s="3416" t="s">
        <v>6378</v>
      </c>
      <c r="E91" s="3413" t="s">
        <v>6294</v>
      </c>
      <c r="F91" s="3413"/>
      <c r="G91" s="3413" t="s">
        <v>3903</v>
      </c>
      <c r="H91" s="3411"/>
      <c r="I91" s="3411"/>
      <c r="J91" s="3411"/>
      <c r="K91" s="3411"/>
      <c r="L91" s="3411"/>
      <c r="M91" s="3411"/>
      <c r="N91" s="3411"/>
      <c r="O91" s="3411"/>
      <c r="P91" s="3411"/>
      <c r="Q91" s="3411"/>
      <c r="R91" s="3411"/>
      <c r="S91" s="3411"/>
      <c r="T91" s="3411"/>
      <c r="U91" s="3411"/>
      <c r="V91" s="3411"/>
      <c r="W91" s="3411"/>
      <c r="X91" s="3411"/>
      <c r="Y91" s="3411"/>
      <c r="Z91" s="3411"/>
      <c r="AA91" s="3411"/>
      <c r="AB91" s="3411"/>
      <c r="AC91" s="3411"/>
      <c r="AD91" s="3411"/>
      <c r="AE91" s="3411"/>
      <c r="AF91" s="3411"/>
      <c r="AG91" s="3411"/>
      <c r="AH91" s="3411"/>
      <c r="AI91" s="3411"/>
      <c r="AJ91" s="3411"/>
      <c r="AK91" s="3411"/>
      <c r="AL91" s="3411"/>
      <c r="AM91" s="3411"/>
      <c r="AN91" s="3411"/>
      <c r="AO91" s="3411"/>
      <c r="AP91" s="3411"/>
      <c r="AQ91" s="3411"/>
      <c r="AR91" s="3411"/>
      <c r="AS91" s="3411"/>
      <c r="AT91" s="3411"/>
      <c r="AU91" s="3411"/>
      <c r="AV91" s="3411"/>
      <c r="AW91" s="3411"/>
      <c r="AX91" s="3411"/>
      <c r="AY91" s="3411"/>
      <c r="AZ91" s="3411"/>
      <c r="BA91" s="3411"/>
      <c r="BB91" s="3411"/>
      <c r="BC91" s="3411"/>
      <c r="BD91" s="3411"/>
      <c r="BE91" s="3411"/>
      <c r="BF91" s="3411"/>
      <c r="BG91" s="3411"/>
      <c r="BH91" s="3411"/>
      <c r="BI91" s="3411"/>
      <c r="BJ91" s="3411"/>
      <c r="BK91" s="3411"/>
      <c r="BL91" s="3411"/>
      <c r="BM91" s="3411"/>
      <c r="BN91" s="3411"/>
      <c r="BO91" s="3411"/>
      <c r="BP91" s="3411"/>
      <c r="BQ91" s="3411"/>
      <c r="BR91" s="3411"/>
      <c r="BS91" s="3411"/>
      <c r="BT91" s="3411"/>
      <c r="BU91" s="3411"/>
      <c r="BV91" s="3411"/>
      <c r="BW91" s="3411"/>
      <c r="BX91" s="3411"/>
      <c r="BY91" s="3411"/>
      <c r="BZ91" s="3411"/>
      <c r="CA91" s="3411"/>
      <c r="CB91" s="3411"/>
      <c r="CC91" s="3411"/>
      <c r="CD91" s="3411"/>
      <c r="CE91" s="3411"/>
      <c r="CF91" s="3411"/>
      <c r="CG91" s="3411"/>
      <c r="CH91" s="3411"/>
      <c r="CI91" s="3411"/>
      <c r="CJ91" s="3411"/>
      <c r="CK91" s="3411"/>
      <c r="CL91" s="3411"/>
      <c r="CM91" s="3411"/>
      <c r="CN91" s="3411"/>
      <c r="CO91" s="3411"/>
      <c r="CP91" s="3411"/>
      <c r="CQ91" s="3411"/>
      <c r="CR91" s="3411"/>
      <c r="CS91" s="3411"/>
      <c r="CT91" s="3411"/>
      <c r="CU91" s="3411"/>
      <c r="CV91" s="3411"/>
      <c r="CW91" s="3411"/>
      <c r="CX91" s="3411"/>
      <c r="CY91" s="3411"/>
      <c r="CZ91" s="3411"/>
      <c r="DA91" s="3411"/>
      <c r="DB91" s="3411"/>
      <c r="DC91" s="3411"/>
      <c r="DD91" s="3411"/>
      <c r="DE91" s="3411"/>
      <c r="DF91" s="3411"/>
      <c r="DG91" s="3411"/>
      <c r="DH91" s="3411"/>
      <c r="DI91" s="3411"/>
      <c r="DJ91" s="3411"/>
      <c r="DK91" s="3411"/>
      <c r="DL91" s="3411"/>
      <c r="DM91" s="3411"/>
      <c r="DN91" s="3411"/>
      <c r="DO91" s="3411"/>
      <c r="DP91" s="3411"/>
      <c r="DQ91" s="3411"/>
      <c r="DR91" s="3411"/>
      <c r="DS91" s="3411"/>
      <c r="DT91" s="3411"/>
      <c r="DU91" s="3411"/>
      <c r="DV91" s="3411"/>
      <c r="DW91" s="3411"/>
      <c r="DX91" s="3411"/>
      <c r="DY91" s="3411"/>
      <c r="DZ91" s="3411"/>
      <c r="EA91" s="3411"/>
      <c r="EB91" s="3411"/>
      <c r="EC91" s="3411"/>
      <c r="ED91" s="3411"/>
      <c r="EE91" s="3411"/>
      <c r="EF91" s="3411"/>
      <c r="EG91" s="3411"/>
      <c r="EH91" s="3411"/>
      <c r="EI91" s="3411"/>
      <c r="EJ91" s="3411"/>
      <c r="EK91" s="3411"/>
      <c r="EL91" s="3411"/>
      <c r="EM91" s="3411"/>
      <c r="EN91" s="3411"/>
      <c r="EO91" s="3411"/>
      <c r="EP91" s="3411"/>
      <c r="EQ91" s="3411"/>
      <c r="ER91" s="3411"/>
      <c r="ES91" s="3411"/>
      <c r="ET91" s="3411"/>
      <c r="EU91" s="3411"/>
      <c r="EV91" s="3411"/>
      <c r="EW91" s="3411"/>
      <c r="EX91" s="3411"/>
      <c r="EY91" s="3411"/>
      <c r="EZ91" s="3411"/>
      <c r="FA91" s="3411"/>
      <c r="FB91" s="3411"/>
      <c r="FC91" s="3411"/>
      <c r="FD91" s="3411"/>
      <c r="FE91" s="3411"/>
      <c r="FF91" s="3411"/>
      <c r="FG91" s="3411"/>
      <c r="FH91" s="3411"/>
      <c r="FI91" s="3411"/>
      <c r="FJ91" s="3411"/>
      <c r="FK91" s="3411"/>
      <c r="FL91" s="3411"/>
      <c r="FM91" s="3411"/>
      <c r="FN91" s="3411"/>
      <c r="FO91" s="3411"/>
      <c r="FP91" s="3411"/>
      <c r="FQ91" s="3411"/>
      <c r="FR91" s="3411"/>
      <c r="FS91" s="3411"/>
      <c r="FT91" s="3411"/>
      <c r="FU91" s="3411"/>
      <c r="FV91" s="3411"/>
      <c r="FW91" s="3411"/>
      <c r="FX91" s="3411"/>
      <c r="FY91" s="3411"/>
      <c r="FZ91" s="3411"/>
      <c r="GA91" s="3411"/>
      <c r="GB91" s="3411"/>
      <c r="GC91" s="3411"/>
      <c r="GD91" s="3411"/>
      <c r="GE91" s="3411"/>
      <c r="GF91" s="3411"/>
      <c r="GG91" s="3411"/>
      <c r="GH91" s="3411"/>
      <c r="GI91" s="3411"/>
      <c r="GJ91" s="3411"/>
      <c r="GK91" s="3411"/>
      <c r="GL91" s="3411"/>
      <c r="GM91" s="3411"/>
      <c r="GN91" s="3411"/>
      <c r="GO91" s="3411"/>
      <c r="GP91" s="3411"/>
      <c r="GQ91" s="3411"/>
      <c r="GR91" s="3411"/>
      <c r="GS91" s="3411"/>
      <c r="GT91" s="3411"/>
      <c r="GU91" s="3411"/>
      <c r="GV91" s="3411"/>
      <c r="GW91" s="3411"/>
      <c r="GX91" s="3411"/>
      <c r="GY91" s="3411"/>
      <c r="GZ91" s="3411"/>
      <c r="HA91" s="3411"/>
      <c r="HB91" s="3411"/>
      <c r="HC91" s="3411"/>
      <c r="HD91" s="3411"/>
      <c r="HE91" s="3411"/>
      <c r="HF91" s="3411"/>
      <c r="HG91" s="3411"/>
      <c r="HH91" s="3411"/>
      <c r="HI91" s="3411"/>
      <c r="HJ91" s="3411"/>
      <c r="HK91" s="3411"/>
      <c r="HL91" s="3411"/>
      <c r="HM91" s="3411"/>
      <c r="HN91" s="3411"/>
      <c r="HO91" s="3411"/>
      <c r="HP91" s="3411"/>
      <c r="HQ91" s="3411"/>
      <c r="HR91" s="3411"/>
      <c r="HS91" s="3411"/>
      <c r="HT91" s="3411"/>
      <c r="HU91" s="3411"/>
      <c r="HV91" s="3411"/>
      <c r="HW91" s="3411"/>
      <c r="HX91" s="3411"/>
      <c r="HY91" s="3411"/>
      <c r="HZ91" s="3411"/>
      <c r="IA91" s="3411"/>
      <c r="IB91" s="3411"/>
      <c r="IC91" s="3411"/>
      <c r="ID91" s="3411"/>
      <c r="IE91" s="3411"/>
      <c r="IF91" s="3411"/>
      <c r="IG91" s="3411"/>
      <c r="IH91" s="3411"/>
      <c r="II91" s="3411"/>
      <c r="IJ91" s="3411"/>
      <c r="IK91" s="3411"/>
      <c r="IL91" s="3411"/>
      <c r="IM91" s="3411"/>
      <c r="IN91" s="3411"/>
      <c r="IO91" s="3411"/>
      <c r="IP91" s="3411"/>
      <c r="IQ91" s="3411"/>
      <c r="IR91" s="3411"/>
      <c r="IS91" s="3411"/>
      <c r="IT91" s="3411"/>
      <c r="IU91" s="3411"/>
      <c r="IV91" s="3411"/>
      <c r="IW91" s="3411"/>
      <c r="IX91" s="3411"/>
      <c r="IY91" s="3411"/>
      <c r="IZ91" s="3411"/>
      <c r="JA91" s="3411"/>
      <c r="JB91" s="3411"/>
      <c r="JC91" s="3411"/>
      <c r="JD91" s="3411"/>
      <c r="JE91" s="3411"/>
      <c r="JF91" s="3411"/>
      <c r="JG91" s="3411"/>
      <c r="JH91" s="3411"/>
      <c r="JI91" s="3411"/>
      <c r="JJ91" s="3411"/>
      <c r="JK91" s="3411"/>
      <c r="JL91" s="3411"/>
      <c r="JM91" s="3411"/>
      <c r="JN91" s="3411"/>
      <c r="JO91" s="3411"/>
      <c r="JP91" s="3411"/>
      <c r="JQ91" s="3411"/>
      <c r="JR91" s="3411"/>
      <c r="JS91" s="3411"/>
      <c r="JT91" s="3411"/>
      <c r="JU91" s="3411"/>
      <c r="JV91" s="3411"/>
      <c r="JW91" s="3411"/>
      <c r="JX91" s="3411"/>
      <c r="JY91" s="3411"/>
      <c r="JZ91" s="3411"/>
      <c r="KA91" s="3411"/>
      <c r="KB91" s="3411"/>
      <c r="KC91" s="3411"/>
      <c r="KD91" s="3411"/>
      <c r="KE91" s="3411"/>
      <c r="KF91" s="3411"/>
      <c r="KG91" s="3411"/>
      <c r="KH91" s="3411"/>
      <c r="KI91" s="3411"/>
      <c r="KJ91" s="3411"/>
      <c r="KK91" s="3411"/>
      <c r="KL91" s="3411"/>
      <c r="KM91" s="3411"/>
      <c r="KN91" s="3411"/>
      <c r="KO91" s="3411"/>
      <c r="KP91" s="3411"/>
      <c r="KQ91" s="3411"/>
      <c r="KR91" s="3411"/>
      <c r="KS91" s="3411"/>
      <c r="KT91" s="3411"/>
      <c r="KU91" s="3411"/>
      <c r="KV91" s="3411"/>
      <c r="KW91" s="3411"/>
      <c r="KX91" s="3411"/>
      <c r="KY91" s="3411"/>
      <c r="KZ91" s="3411"/>
      <c r="LA91" s="3411"/>
      <c r="LB91" s="3411"/>
      <c r="LC91" s="3411"/>
      <c r="LD91" s="3411"/>
      <c r="LE91" s="3411"/>
      <c r="LF91" s="3411"/>
      <c r="LG91" s="3411"/>
      <c r="LH91" s="3411"/>
      <c r="LI91" s="3411"/>
      <c r="LJ91" s="3411"/>
      <c r="LK91" s="3411"/>
      <c r="LL91" s="3411"/>
      <c r="LM91" s="3411"/>
      <c r="LN91" s="3411"/>
      <c r="LO91" s="3411"/>
      <c r="LP91" s="3411"/>
      <c r="LQ91" s="3411"/>
      <c r="LR91" s="3411"/>
      <c r="LS91" s="3411"/>
      <c r="LT91" s="3411"/>
      <c r="LU91" s="3411"/>
      <c r="LV91" s="3411"/>
      <c r="LW91" s="3411"/>
      <c r="LX91" s="3411"/>
      <c r="LY91" s="3411"/>
      <c r="LZ91" s="3411"/>
      <c r="MA91" s="3411"/>
      <c r="MB91" s="3411"/>
      <c r="MC91" s="3411"/>
      <c r="MD91" s="3411"/>
      <c r="ME91" s="3411"/>
      <c r="MF91" s="3411"/>
      <c r="MG91" s="3411"/>
      <c r="MH91" s="3411"/>
      <c r="MI91" s="3411"/>
      <c r="MJ91" s="3411"/>
      <c r="MK91" s="3411"/>
      <c r="ML91" s="3411"/>
      <c r="MM91" s="3411"/>
      <c r="MN91" s="3411"/>
      <c r="MO91" s="3411"/>
      <c r="MP91" s="3411"/>
      <c r="MQ91" s="3411"/>
      <c r="MR91" s="3411"/>
      <c r="MS91" s="3411"/>
      <c r="MT91" s="3411"/>
      <c r="MU91" s="3411"/>
      <c r="MV91" s="3411"/>
      <c r="MW91" s="3411"/>
      <c r="MX91" s="3411"/>
      <c r="MY91" s="3411"/>
      <c r="MZ91" s="3411"/>
      <c r="NA91" s="3411"/>
      <c r="NB91" s="3411"/>
      <c r="NC91" s="3411"/>
      <c r="ND91" s="3411"/>
      <c r="NE91" s="3411"/>
      <c r="NF91" s="3411"/>
      <c r="NG91" s="3411"/>
      <c r="NH91" s="3411"/>
      <c r="NI91" s="3411"/>
      <c r="NJ91" s="3411"/>
      <c r="NK91" s="3411"/>
      <c r="NL91" s="3411"/>
      <c r="NM91" s="3411"/>
      <c r="NN91" s="3411"/>
      <c r="NO91" s="3411"/>
      <c r="NP91" s="3411"/>
      <c r="NQ91" s="3411"/>
      <c r="NR91" s="3411"/>
      <c r="NS91" s="3411"/>
      <c r="NT91" s="3411"/>
      <c r="NU91" s="3411"/>
      <c r="NV91" s="3411"/>
      <c r="NW91" s="3411"/>
      <c r="NX91" s="3411"/>
      <c r="NY91" s="3411"/>
      <c r="NZ91" s="3411"/>
      <c r="OA91" s="3411"/>
      <c r="OB91" s="3411"/>
      <c r="OC91" s="3411"/>
      <c r="OD91" s="3411"/>
      <c r="OE91" s="3411"/>
      <c r="OF91" s="3411"/>
      <c r="OG91" s="3411"/>
      <c r="OH91" s="3411"/>
      <c r="OI91" s="3411"/>
      <c r="OJ91" s="3411"/>
      <c r="OK91" s="3411"/>
      <c r="OL91" s="3411"/>
      <c r="OM91" s="3411"/>
      <c r="ON91" s="3411"/>
      <c r="OO91" s="3411"/>
      <c r="OP91" s="3411"/>
      <c r="OQ91" s="3411"/>
      <c r="OR91" s="3411"/>
      <c r="OS91" s="3411"/>
      <c r="OT91" s="3411"/>
      <c r="OU91" s="3411"/>
      <c r="OV91" s="3411"/>
      <c r="OW91" s="3411"/>
      <c r="OX91" s="3411"/>
      <c r="OY91" s="3411"/>
      <c r="OZ91" s="3411"/>
      <c r="PA91" s="3411"/>
      <c r="PB91" s="3411"/>
      <c r="PC91" s="3411"/>
      <c r="PD91" s="3411"/>
      <c r="PE91" s="3411"/>
      <c r="PF91" s="3411"/>
      <c r="PG91" s="3411"/>
      <c r="PH91" s="3411"/>
      <c r="PI91" s="3411"/>
      <c r="PJ91" s="3411"/>
      <c r="PK91" s="3411"/>
      <c r="PL91" s="3411"/>
      <c r="PM91" s="3411"/>
      <c r="PN91" s="3411"/>
      <c r="PO91" s="3411"/>
      <c r="PP91" s="3411"/>
      <c r="PQ91" s="3411"/>
      <c r="PR91" s="3411"/>
      <c r="PS91" s="3411"/>
      <c r="PT91" s="3411"/>
      <c r="PU91" s="3411"/>
      <c r="PV91" s="3411"/>
      <c r="PW91" s="3411"/>
      <c r="PX91" s="3411"/>
      <c r="PY91" s="3411"/>
      <c r="PZ91" s="3411"/>
      <c r="QA91" s="3411"/>
      <c r="QB91" s="3411"/>
      <c r="QC91" s="3411"/>
      <c r="QD91" s="3411"/>
      <c r="QE91" s="3411"/>
      <c r="QF91" s="3411"/>
      <c r="QG91" s="3411"/>
      <c r="QH91" s="3411"/>
      <c r="QI91" s="3411"/>
      <c r="QJ91" s="3411"/>
      <c r="QK91" s="3411"/>
      <c r="QL91" s="3411"/>
      <c r="QM91" s="3411"/>
      <c r="QN91" s="3411"/>
      <c r="QO91" s="3411"/>
      <c r="QP91" s="3411"/>
      <c r="QQ91" s="3411"/>
      <c r="QR91" s="3411"/>
      <c r="QS91" s="3411"/>
      <c r="QT91" s="3411"/>
      <c r="QU91" s="3411"/>
      <c r="QV91" s="3411"/>
      <c r="QW91" s="3411"/>
      <c r="QX91" s="3411"/>
      <c r="QY91" s="3411"/>
      <c r="QZ91" s="3411"/>
      <c r="RA91" s="3411"/>
      <c r="RB91" s="3411"/>
      <c r="RC91" s="3411"/>
      <c r="RD91" s="3411"/>
      <c r="RE91" s="3411"/>
      <c r="RF91" s="3411"/>
      <c r="RG91" s="3411"/>
      <c r="RH91" s="3411"/>
      <c r="RI91" s="3411"/>
      <c r="RJ91" s="3411"/>
      <c r="RK91" s="3411"/>
      <c r="RL91" s="3411"/>
      <c r="RM91" s="3411"/>
      <c r="RN91" s="3411"/>
      <c r="RO91" s="3411"/>
      <c r="RP91" s="3411"/>
      <c r="RQ91" s="3411"/>
      <c r="RR91" s="3411"/>
      <c r="RS91" s="3411"/>
      <c r="RT91" s="3411"/>
      <c r="RU91" s="3411"/>
      <c r="RV91" s="3411"/>
      <c r="RW91" s="3411"/>
      <c r="RX91" s="3411"/>
      <c r="RY91" s="3411"/>
      <c r="RZ91" s="3411"/>
      <c r="SA91" s="3411"/>
      <c r="SB91" s="3411"/>
      <c r="SC91" s="3411"/>
      <c r="SD91" s="3411"/>
      <c r="SE91" s="3411"/>
      <c r="SF91" s="3411"/>
      <c r="SG91" s="3411"/>
      <c r="SH91" s="3411"/>
      <c r="SI91" s="3411"/>
      <c r="SJ91" s="3411"/>
      <c r="SK91" s="3411"/>
      <c r="SL91" s="3411"/>
      <c r="SM91" s="3411"/>
      <c r="SN91" s="3411"/>
      <c r="SO91" s="3411"/>
      <c r="SP91" s="3411"/>
      <c r="SQ91" s="3411"/>
      <c r="SR91" s="3411"/>
      <c r="SS91" s="3411"/>
      <c r="ST91" s="3411"/>
      <c r="SU91" s="3411"/>
      <c r="SV91" s="3411"/>
      <c r="SW91" s="3411"/>
      <c r="SX91" s="3411"/>
      <c r="SY91" s="3411"/>
      <c r="SZ91" s="3411"/>
      <c r="TA91" s="3411"/>
      <c r="TB91" s="3411"/>
      <c r="TC91" s="3411"/>
      <c r="TD91" s="3411"/>
      <c r="TE91" s="3411"/>
      <c r="TF91" s="3411"/>
      <c r="TG91" s="3411"/>
      <c r="TH91" s="3411"/>
      <c r="TI91" s="3411"/>
      <c r="TJ91" s="3411"/>
      <c r="TK91" s="3411"/>
      <c r="TL91" s="3411"/>
      <c r="TM91" s="3411"/>
      <c r="TN91" s="3411"/>
      <c r="TO91" s="3411"/>
      <c r="TP91" s="3411"/>
      <c r="TQ91" s="3411"/>
      <c r="TR91" s="3411"/>
      <c r="TS91" s="3411"/>
      <c r="TT91" s="3411"/>
      <c r="TU91" s="3411"/>
      <c r="TV91" s="3411"/>
      <c r="TW91" s="3411"/>
      <c r="TX91" s="3411"/>
      <c r="TY91" s="3411"/>
      <c r="TZ91" s="3411"/>
      <c r="UA91" s="3411"/>
      <c r="UB91" s="3411"/>
      <c r="UC91" s="3411"/>
      <c r="UD91" s="3411"/>
      <c r="UE91" s="3411"/>
      <c r="UF91" s="3411"/>
      <c r="UG91" s="3411"/>
      <c r="UH91" s="3411"/>
      <c r="UI91" s="3411"/>
      <c r="UJ91" s="3411"/>
      <c r="UK91" s="3411"/>
      <c r="UL91" s="3411"/>
      <c r="UM91" s="3411"/>
      <c r="UN91" s="3411"/>
      <c r="UO91" s="3411"/>
      <c r="UP91" s="3411"/>
      <c r="UQ91" s="3411"/>
      <c r="UR91" s="3411"/>
      <c r="US91" s="3411"/>
      <c r="UT91" s="3411"/>
      <c r="UU91" s="3411"/>
      <c r="UV91" s="3411"/>
      <c r="UW91" s="3411"/>
      <c r="UX91" s="3411"/>
      <c r="UY91" s="3411"/>
      <c r="UZ91" s="3411"/>
      <c r="VA91" s="3411"/>
      <c r="VB91" s="3411"/>
      <c r="VC91" s="3411"/>
      <c r="VD91" s="3411"/>
      <c r="VE91" s="3411"/>
      <c r="VF91" s="3411"/>
      <c r="VG91" s="3411"/>
      <c r="VH91" s="3411"/>
      <c r="VI91" s="3411"/>
      <c r="VJ91" s="3411"/>
      <c r="VK91" s="3411"/>
      <c r="VL91" s="3411"/>
      <c r="VM91" s="3411"/>
      <c r="VN91" s="3411"/>
      <c r="VO91" s="3411"/>
      <c r="VP91" s="3411"/>
      <c r="VQ91" s="3411"/>
      <c r="VR91" s="3411"/>
      <c r="VS91" s="3411"/>
      <c r="VT91" s="3411"/>
      <c r="VU91" s="3411"/>
      <c r="VV91" s="3411"/>
      <c r="VW91" s="3411"/>
      <c r="VX91" s="3411"/>
      <c r="VY91" s="3411"/>
      <c r="VZ91" s="3411"/>
      <c r="WA91" s="3411"/>
      <c r="WB91" s="3411"/>
      <c r="WC91" s="3411"/>
      <c r="WD91" s="3411"/>
      <c r="WE91" s="3411"/>
      <c r="WF91" s="3411"/>
      <c r="WG91" s="3411"/>
      <c r="WH91" s="3411"/>
      <c r="WI91" s="3411"/>
      <c r="WJ91" s="3411"/>
      <c r="WK91" s="3411"/>
      <c r="WL91" s="3411"/>
      <c r="WM91" s="3411"/>
      <c r="WN91" s="3411"/>
      <c r="WO91" s="3411"/>
      <c r="WP91" s="3411"/>
      <c r="WQ91" s="3411"/>
      <c r="WR91" s="3411"/>
      <c r="WS91" s="3411"/>
      <c r="WT91" s="3411"/>
      <c r="WU91" s="3411"/>
      <c r="WV91" s="3411"/>
      <c r="WW91" s="3411"/>
      <c r="WX91" s="3411"/>
      <c r="WY91" s="3411"/>
      <c r="WZ91" s="3411"/>
      <c r="XA91" s="3411"/>
      <c r="XB91" s="3411"/>
      <c r="XC91" s="3411"/>
      <c r="XD91" s="3411"/>
      <c r="XE91" s="3411"/>
      <c r="XF91" s="3411"/>
      <c r="XG91" s="3411"/>
      <c r="XH91" s="3411"/>
      <c r="XI91" s="3411"/>
      <c r="XJ91" s="3411"/>
      <c r="XK91" s="3411"/>
      <c r="XL91" s="3411"/>
      <c r="XM91" s="3411"/>
      <c r="XN91" s="3411"/>
      <c r="XO91" s="3411"/>
      <c r="XP91" s="3411"/>
      <c r="XQ91" s="3411"/>
      <c r="XR91" s="3411"/>
      <c r="XS91" s="3411"/>
      <c r="XT91" s="3411"/>
      <c r="XU91" s="3411"/>
      <c r="XV91" s="3411"/>
      <c r="XW91" s="3411"/>
      <c r="XX91" s="3411"/>
      <c r="XY91" s="3411"/>
      <c r="XZ91" s="3411"/>
      <c r="YA91" s="3411"/>
      <c r="YB91" s="3411"/>
      <c r="YC91" s="3411"/>
      <c r="YD91" s="3411"/>
      <c r="YE91" s="3411"/>
      <c r="YF91" s="3411"/>
      <c r="YG91" s="3411"/>
      <c r="YH91" s="3411"/>
      <c r="YI91" s="3411"/>
      <c r="YJ91" s="3411"/>
      <c r="YK91" s="3411"/>
      <c r="YL91" s="3411"/>
      <c r="YM91" s="3411"/>
      <c r="YN91" s="3411"/>
      <c r="YO91" s="3411"/>
      <c r="YP91" s="3411"/>
      <c r="YQ91" s="3411"/>
      <c r="YR91" s="3411"/>
      <c r="YS91" s="3411"/>
      <c r="YT91" s="3411"/>
      <c r="YU91" s="3411"/>
      <c r="YV91" s="3411"/>
      <c r="YW91" s="3411"/>
      <c r="YX91" s="3411"/>
      <c r="YY91" s="3411"/>
      <c r="YZ91" s="3411"/>
      <c r="ZA91" s="3411"/>
      <c r="ZB91" s="3411"/>
      <c r="ZC91" s="3411"/>
      <c r="ZD91" s="3411"/>
      <c r="ZE91" s="3411"/>
      <c r="ZF91" s="3411"/>
      <c r="ZG91" s="3411"/>
      <c r="ZH91" s="3411"/>
      <c r="ZI91" s="3411"/>
      <c r="ZJ91" s="3411"/>
      <c r="ZK91" s="3411"/>
      <c r="ZL91" s="3411"/>
      <c r="ZM91" s="3411"/>
      <c r="ZN91" s="3411"/>
      <c r="ZO91" s="3411"/>
      <c r="ZP91" s="3411"/>
      <c r="ZQ91" s="3411"/>
      <c r="ZR91" s="3411"/>
      <c r="ZS91" s="3411"/>
      <c r="ZT91" s="3411"/>
      <c r="ZU91" s="3411"/>
      <c r="ZV91" s="3411"/>
      <c r="ZW91" s="3411"/>
      <c r="ZX91" s="3411"/>
      <c r="ZY91" s="3411"/>
      <c r="ZZ91" s="3411"/>
      <c r="AAA91" s="3411"/>
      <c r="AAB91" s="3411"/>
    </row>
    <row r="92" spans="2:704" ht="21" customHeight="1">
      <c r="B92" s="3413">
        <v>87</v>
      </c>
      <c r="C92" s="3417" t="s">
        <v>6465</v>
      </c>
      <c r="D92" s="3416" t="s">
        <v>6380</v>
      </c>
      <c r="E92" s="3413" t="s">
        <v>6294</v>
      </c>
      <c r="F92" s="3413"/>
      <c r="G92" s="3413" t="s">
        <v>3903</v>
      </c>
      <c r="H92" s="3411"/>
      <c r="I92" s="3411"/>
      <c r="J92" s="3411"/>
      <c r="K92" s="3411"/>
      <c r="L92" s="3411"/>
      <c r="M92" s="3411"/>
      <c r="N92" s="3411"/>
      <c r="O92" s="3411"/>
      <c r="P92" s="3411"/>
      <c r="Q92" s="3411"/>
      <c r="R92" s="3411"/>
      <c r="S92" s="3411"/>
      <c r="T92" s="3411"/>
      <c r="U92" s="3411"/>
      <c r="V92" s="3411"/>
      <c r="W92" s="3411"/>
      <c r="X92" s="3411"/>
      <c r="Y92" s="3411"/>
      <c r="Z92" s="3411"/>
      <c r="AA92" s="3411"/>
      <c r="AB92" s="3411"/>
      <c r="AC92" s="3411"/>
      <c r="AD92" s="3411"/>
      <c r="AE92" s="3411"/>
      <c r="AF92" s="3411"/>
      <c r="AG92" s="3411"/>
      <c r="AH92" s="3411"/>
      <c r="AI92" s="3411"/>
      <c r="AJ92" s="3411"/>
      <c r="AK92" s="3411"/>
      <c r="AL92" s="3411"/>
      <c r="AM92" s="3411"/>
      <c r="AN92" s="3411"/>
      <c r="AO92" s="3411"/>
      <c r="AP92" s="3411"/>
      <c r="AQ92" s="3411"/>
      <c r="AR92" s="3411"/>
      <c r="AS92" s="3411"/>
      <c r="AT92" s="3411"/>
      <c r="AU92" s="3411"/>
      <c r="AV92" s="3411"/>
      <c r="AW92" s="3411"/>
      <c r="AX92" s="3411"/>
      <c r="AY92" s="3411"/>
      <c r="AZ92" s="3411"/>
      <c r="BA92" s="3411"/>
      <c r="BB92" s="3411"/>
      <c r="BC92" s="3411"/>
      <c r="BD92" s="3411"/>
      <c r="BE92" s="3411"/>
      <c r="BF92" s="3411"/>
      <c r="BG92" s="3411"/>
      <c r="BH92" s="3411"/>
      <c r="BI92" s="3411"/>
      <c r="BJ92" s="3411"/>
      <c r="BK92" s="3411"/>
      <c r="BL92" s="3411"/>
      <c r="BM92" s="3411"/>
      <c r="BN92" s="3411"/>
      <c r="BO92" s="3411"/>
      <c r="BP92" s="3411"/>
      <c r="BQ92" s="3411"/>
      <c r="BR92" s="3411"/>
      <c r="BS92" s="3411"/>
      <c r="BT92" s="3411"/>
      <c r="BU92" s="3411"/>
      <c r="BV92" s="3411"/>
      <c r="BW92" s="3411"/>
      <c r="BX92" s="3411"/>
      <c r="BY92" s="3411"/>
      <c r="BZ92" s="3411"/>
      <c r="CA92" s="3411"/>
      <c r="CB92" s="3411"/>
      <c r="CC92" s="3411"/>
      <c r="CD92" s="3411"/>
      <c r="CE92" s="3411"/>
      <c r="CF92" s="3411"/>
      <c r="CG92" s="3411"/>
      <c r="CH92" s="3411"/>
      <c r="CI92" s="3411"/>
      <c r="CJ92" s="3411"/>
      <c r="CK92" s="3411"/>
      <c r="CL92" s="3411"/>
      <c r="CM92" s="3411"/>
      <c r="CN92" s="3411"/>
      <c r="CO92" s="3411"/>
      <c r="CP92" s="3411"/>
      <c r="CQ92" s="3411"/>
      <c r="CR92" s="3411"/>
      <c r="CS92" s="3411"/>
      <c r="CT92" s="3411"/>
      <c r="CU92" s="3411"/>
      <c r="CV92" s="3411"/>
      <c r="CW92" s="3411"/>
      <c r="CX92" s="3411"/>
      <c r="CY92" s="3411"/>
      <c r="CZ92" s="3411"/>
      <c r="DA92" s="3411"/>
      <c r="DB92" s="3411"/>
      <c r="DC92" s="3411"/>
      <c r="DD92" s="3411"/>
      <c r="DE92" s="3411"/>
      <c r="DF92" s="3411"/>
      <c r="DG92" s="3411"/>
      <c r="DH92" s="3411"/>
      <c r="DI92" s="3411"/>
      <c r="DJ92" s="3411"/>
      <c r="DK92" s="3411"/>
      <c r="DL92" s="3411"/>
      <c r="DM92" s="3411"/>
      <c r="DN92" s="3411"/>
      <c r="DO92" s="3411"/>
      <c r="DP92" s="3411"/>
      <c r="DQ92" s="3411"/>
      <c r="DR92" s="3411"/>
      <c r="DS92" s="3411"/>
      <c r="DT92" s="3411"/>
      <c r="DU92" s="3411"/>
      <c r="DV92" s="3411"/>
      <c r="DW92" s="3411"/>
      <c r="DX92" s="3411"/>
      <c r="DY92" s="3411"/>
      <c r="DZ92" s="3411"/>
      <c r="EA92" s="3411"/>
      <c r="EB92" s="3411"/>
      <c r="EC92" s="3411"/>
      <c r="ED92" s="3411"/>
      <c r="EE92" s="3411"/>
      <c r="EF92" s="3411"/>
      <c r="EG92" s="3411"/>
      <c r="EH92" s="3411"/>
      <c r="EI92" s="3411"/>
      <c r="EJ92" s="3411"/>
      <c r="EK92" s="3411"/>
      <c r="EL92" s="3411"/>
      <c r="EM92" s="3411"/>
      <c r="EN92" s="3411"/>
      <c r="EO92" s="3411"/>
      <c r="EP92" s="3411"/>
      <c r="EQ92" s="3411"/>
      <c r="ER92" s="3411"/>
      <c r="ES92" s="3411"/>
      <c r="ET92" s="3411"/>
      <c r="EU92" s="3411"/>
      <c r="EV92" s="3411"/>
      <c r="EW92" s="3411"/>
      <c r="EX92" s="3411"/>
      <c r="EY92" s="3411"/>
      <c r="EZ92" s="3411"/>
      <c r="FA92" s="3411"/>
      <c r="FB92" s="3411"/>
      <c r="FC92" s="3411"/>
      <c r="FD92" s="3411"/>
      <c r="FE92" s="3411"/>
      <c r="FF92" s="3411"/>
      <c r="FG92" s="3411"/>
      <c r="FH92" s="3411"/>
      <c r="FI92" s="3411"/>
      <c r="FJ92" s="3411"/>
      <c r="FK92" s="3411"/>
      <c r="FL92" s="3411"/>
      <c r="FM92" s="3411"/>
      <c r="FN92" s="3411"/>
      <c r="FO92" s="3411"/>
      <c r="FP92" s="3411"/>
      <c r="FQ92" s="3411"/>
      <c r="FR92" s="3411"/>
      <c r="FS92" s="3411"/>
      <c r="FT92" s="3411"/>
      <c r="FU92" s="3411"/>
      <c r="FV92" s="3411"/>
      <c r="FW92" s="3411"/>
      <c r="FX92" s="3411"/>
      <c r="FY92" s="3411"/>
      <c r="FZ92" s="3411"/>
      <c r="GA92" s="3411"/>
      <c r="GB92" s="3411"/>
      <c r="GC92" s="3411"/>
      <c r="GD92" s="3411"/>
      <c r="GE92" s="3411"/>
      <c r="GF92" s="3411"/>
      <c r="GG92" s="3411"/>
      <c r="GH92" s="3411"/>
      <c r="GI92" s="3411"/>
      <c r="GJ92" s="3411"/>
      <c r="GK92" s="3411"/>
      <c r="GL92" s="3411"/>
      <c r="GM92" s="3411"/>
      <c r="GN92" s="3411"/>
      <c r="GO92" s="3411"/>
      <c r="GP92" s="3411"/>
      <c r="GQ92" s="3411"/>
      <c r="GR92" s="3411"/>
      <c r="GS92" s="3411"/>
      <c r="GT92" s="3411"/>
      <c r="GU92" s="3411"/>
      <c r="GV92" s="3411"/>
      <c r="GW92" s="3411"/>
      <c r="GX92" s="3411"/>
      <c r="GY92" s="3411"/>
      <c r="GZ92" s="3411"/>
      <c r="HA92" s="3411"/>
      <c r="HB92" s="3411"/>
      <c r="HC92" s="3411"/>
      <c r="HD92" s="3411"/>
      <c r="HE92" s="3411"/>
      <c r="HF92" s="3411"/>
      <c r="HG92" s="3411"/>
      <c r="HH92" s="3411"/>
      <c r="HI92" s="3411"/>
      <c r="HJ92" s="3411"/>
      <c r="HK92" s="3411"/>
      <c r="HL92" s="3411"/>
      <c r="HM92" s="3411"/>
      <c r="HN92" s="3411"/>
      <c r="HO92" s="3411"/>
      <c r="HP92" s="3411"/>
      <c r="HQ92" s="3411"/>
      <c r="HR92" s="3411"/>
      <c r="HS92" s="3411"/>
      <c r="HT92" s="3411"/>
      <c r="HU92" s="3411"/>
      <c r="HV92" s="3411"/>
      <c r="HW92" s="3411"/>
      <c r="HX92" s="3411"/>
      <c r="HY92" s="3411"/>
      <c r="HZ92" s="3411"/>
      <c r="IA92" s="3411"/>
      <c r="IB92" s="3411"/>
      <c r="IC92" s="3411"/>
      <c r="ID92" s="3411"/>
      <c r="IE92" s="3411"/>
      <c r="IF92" s="3411"/>
      <c r="IG92" s="3411"/>
      <c r="IH92" s="3411"/>
      <c r="II92" s="3411"/>
      <c r="IJ92" s="3411"/>
      <c r="IK92" s="3411"/>
      <c r="IL92" s="3411"/>
      <c r="IM92" s="3411"/>
      <c r="IN92" s="3411"/>
      <c r="IO92" s="3411"/>
      <c r="IP92" s="3411"/>
      <c r="IQ92" s="3411"/>
      <c r="IR92" s="3411"/>
      <c r="IS92" s="3411"/>
      <c r="IT92" s="3411"/>
      <c r="IU92" s="3411"/>
      <c r="IV92" s="3411"/>
      <c r="IW92" s="3411"/>
      <c r="IX92" s="3411"/>
      <c r="IY92" s="3411"/>
      <c r="IZ92" s="3411"/>
      <c r="JA92" s="3411"/>
      <c r="JB92" s="3411"/>
      <c r="JC92" s="3411"/>
      <c r="JD92" s="3411"/>
      <c r="JE92" s="3411"/>
      <c r="JF92" s="3411"/>
      <c r="JG92" s="3411"/>
      <c r="JH92" s="3411"/>
      <c r="JI92" s="3411"/>
      <c r="JJ92" s="3411"/>
      <c r="JK92" s="3411"/>
      <c r="JL92" s="3411"/>
      <c r="JM92" s="3411"/>
      <c r="JN92" s="3411"/>
      <c r="JO92" s="3411"/>
      <c r="JP92" s="3411"/>
      <c r="JQ92" s="3411"/>
      <c r="JR92" s="3411"/>
      <c r="JS92" s="3411"/>
      <c r="JT92" s="3411"/>
      <c r="JU92" s="3411"/>
      <c r="JV92" s="3411"/>
      <c r="JW92" s="3411"/>
      <c r="JX92" s="3411"/>
      <c r="JY92" s="3411"/>
      <c r="JZ92" s="3411"/>
      <c r="KA92" s="3411"/>
      <c r="KB92" s="3411"/>
      <c r="KC92" s="3411"/>
      <c r="KD92" s="3411"/>
      <c r="KE92" s="3411"/>
      <c r="KF92" s="3411"/>
      <c r="KG92" s="3411"/>
      <c r="KH92" s="3411"/>
      <c r="KI92" s="3411"/>
      <c r="KJ92" s="3411"/>
      <c r="KK92" s="3411"/>
      <c r="KL92" s="3411"/>
      <c r="KM92" s="3411"/>
      <c r="KN92" s="3411"/>
      <c r="KO92" s="3411"/>
      <c r="KP92" s="3411"/>
      <c r="KQ92" s="3411"/>
      <c r="KR92" s="3411"/>
      <c r="KS92" s="3411"/>
      <c r="KT92" s="3411"/>
      <c r="KU92" s="3411"/>
      <c r="KV92" s="3411"/>
      <c r="KW92" s="3411"/>
      <c r="KX92" s="3411"/>
      <c r="KY92" s="3411"/>
      <c r="KZ92" s="3411"/>
      <c r="LA92" s="3411"/>
      <c r="LB92" s="3411"/>
      <c r="LC92" s="3411"/>
      <c r="LD92" s="3411"/>
      <c r="LE92" s="3411"/>
      <c r="LF92" s="3411"/>
      <c r="LG92" s="3411"/>
      <c r="LH92" s="3411"/>
      <c r="LI92" s="3411"/>
      <c r="LJ92" s="3411"/>
      <c r="LK92" s="3411"/>
      <c r="LL92" s="3411"/>
      <c r="LM92" s="3411"/>
      <c r="LN92" s="3411"/>
      <c r="LO92" s="3411"/>
      <c r="LP92" s="3411"/>
      <c r="LQ92" s="3411"/>
      <c r="LR92" s="3411"/>
      <c r="LS92" s="3411"/>
      <c r="LT92" s="3411"/>
      <c r="LU92" s="3411"/>
      <c r="LV92" s="3411"/>
      <c r="LW92" s="3411"/>
      <c r="LX92" s="3411"/>
      <c r="LY92" s="3411"/>
      <c r="LZ92" s="3411"/>
      <c r="MA92" s="3411"/>
      <c r="MB92" s="3411"/>
      <c r="MC92" s="3411"/>
      <c r="MD92" s="3411"/>
      <c r="ME92" s="3411"/>
      <c r="MF92" s="3411"/>
      <c r="MG92" s="3411"/>
      <c r="MH92" s="3411"/>
      <c r="MI92" s="3411"/>
      <c r="MJ92" s="3411"/>
      <c r="MK92" s="3411"/>
      <c r="ML92" s="3411"/>
      <c r="MM92" s="3411"/>
      <c r="MN92" s="3411"/>
      <c r="MO92" s="3411"/>
      <c r="MP92" s="3411"/>
      <c r="MQ92" s="3411"/>
      <c r="MR92" s="3411"/>
      <c r="MS92" s="3411"/>
      <c r="MT92" s="3411"/>
      <c r="MU92" s="3411"/>
      <c r="MV92" s="3411"/>
      <c r="MW92" s="3411"/>
      <c r="MX92" s="3411"/>
      <c r="MY92" s="3411"/>
      <c r="MZ92" s="3411"/>
      <c r="NA92" s="3411"/>
      <c r="NB92" s="3411"/>
      <c r="NC92" s="3411"/>
      <c r="ND92" s="3411"/>
      <c r="NE92" s="3411"/>
      <c r="NF92" s="3411"/>
      <c r="NG92" s="3411"/>
      <c r="NH92" s="3411"/>
      <c r="NI92" s="3411"/>
      <c r="NJ92" s="3411"/>
      <c r="NK92" s="3411"/>
      <c r="NL92" s="3411"/>
      <c r="NM92" s="3411"/>
      <c r="NN92" s="3411"/>
      <c r="NO92" s="3411"/>
      <c r="NP92" s="3411"/>
      <c r="NQ92" s="3411"/>
      <c r="NR92" s="3411"/>
      <c r="NS92" s="3411"/>
      <c r="NT92" s="3411"/>
      <c r="NU92" s="3411"/>
      <c r="NV92" s="3411"/>
      <c r="NW92" s="3411"/>
      <c r="NX92" s="3411"/>
      <c r="NY92" s="3411"/>
      <c r="NZ92" s="3411"/>
      <c r="OA92" s="3411"/>
      <c r="OB92" s="3411"/>
      <c r="OC92" s="3411"/>
      <c r="OD92" s="3411"/>
      <c r="OE92" s="3411"/>
      <c r="OF92" s="3411"/>
      <c r="OG92" s="3411"/>
      <c r="OH92" s="3411"/>
      <c r="OI92" s="3411"/>
      <c r="OJ92" s="3411"/>
      <c r="OK92" s="3411"/>
      <c r="OL92" s="3411"/>
      <c r="OM92" s="3411"/>
      <c r="ON92" s="3411"/>
      <c r="OO92" s="3411"/>
      <c r="OP92" s="3411"/>
      <c r="OQ92" s="3411"/>
      <c r="OR92" s="3411"/>
      <c r="OS92" s="3411"/>
      <c r="OT92" s="3411"/>
      <c r="OU92" s="3411"/>
      <c r="OV92" s="3411"/>
      <c r="OW92" s="3411"/>
      <c r="OX92" s="3411"/>
      <c r="OY92" s="3411"/>
      <c r="OZ92" s="3411"/>
      <c r="PA92" s="3411"/>
      <c r="PB92" s="3411"/>
      <c r="PC92" s="3411"/>
      <c r="PD92" s="3411"/>
      <c r="PE92" s="3411"/>
      <c r="PF92" s="3411"/>
      <c r="PG92" s="3411"/>
      <c r="PH92" s="3411"/>
      <c r="PI92" s="3411"/>
      <c r="PJ92" s="3411"/>
      <c r="PK92" s="3411"/>
      <c r="PL92" s="3411"/>
      <c r="PM92" s="3411"/>
      <c r="PN92" s="3411"/>
      <c r="PO92" s="3411"/>
      <c r="PP92" s="3411"/>
      <c r="PQ92" s="3411"/>
      <c r="PR92" s="3411"/>
      <c r="PS92" s="3411"/>
      <c r="PT92" s="3411"/>
      <c r="PU92" s="3411"/>
      <c r="PV92" s="3411"/>
      <c r="PW92" s="3411"/>
      <c r="PX92" s="3411"/>
      <c r="PY92" s="3411"/>
      <c r="PZ92" s="3411"/>
      <c r="QA92" s="3411"/>
      <c r="QB92" s="3411"/>
      <c r="QC92" s="3411"/>
      <c r="QD92" s="3411"/>
      <c r="QE92" s="3411"/>
      <c r="QF92" s="3411"/>
      <c r="QG92" s="3411"/>
      <c r="QH92" s="3411"/>
      <c r="QI92" s="3411"/>
      <c r="QJ92" s="3411"/>
      <c r="QK92" s="3411"/>
      <c r="QL92" s="3411"/>
      <c r="QM92" s="3411"/>
      <c r="QN92" s="3411"/>
      <c r="QO92" s="3411"/>
      <c r="QP92" s="3411"/>
      <c r="QQ92" s="3411"/>
      <c r="QR92" s="3411"/>
      <c r="QS92" s="3411"/>
      <c r="QT92" s="3411"/>
      <c r="QU92" s="3411"/>
      <c r="QV92" s="3411"/>
      <c r="QW92" s="3411"/>
      <c r="QX92" s="3411"/>
      <c r="QY92" s="3411"/>
      <c r="QZ92" s="3411"/>
      <c r="RA92" s="3411"/>
      <c r="RB92" s="3411"/>
      <c r="RC92" s="3411"/>
      <c r="RD92" s="3411"/>
      <c r="RE92" s="3411"/>
      <c r="RF92" s="3411"/>
      <c r="RG92" s="3411"/>
      <c r="RH92" s="3411"/>
      <c r="RI92" s="3411"/>
      <c r="RJ92" s="3411"/>
      <c r="RK92" s="3411"/>
      <c r="RL92" s="3411"/>
      <c r="RM92" s="3411"/>
      <c r="RN92" s="3411"/>
      <c r="RO92" s="3411"/>
      <c r="RP92" s="3411"/>
      <c r="RQ92" s="3411"/>
      <c r="RR92" s="3411"/>
      <c r="RS92" s="3411"/>
      <c r="RT92" s="3411"/>
      <c r="RU92" s="3411"/>
      <c r="RV92" s="3411"/>
      <c r="RW92" s="3411"/>
      <c r="RX92" s="3411"/>
      <c r="RY92" s="3411"/>
      <c r="RZ92" s="3411"/>
      <c r="SA92" s="3411"/>
      <c r="SB92" s="3411"/>
      <c r="SC92" s="3411"/>
      <c r="SD92" s="3411"/>
      <c r="SE92" s="3411"/>
      <c r="SF92" s="3411"/>
      <c r="SG92" s="3411"/>
      <c r="SH92" s="3411"/>
      <c r="SI92" s="3411"/>
      <c r="SJ92" s="3411"/>
      <c r="SK92" s="3411"/>
      <c r="SL92" s="3411"/>
      <c r="SM92" s="3411"/>
      <c r="SN92" s="3411"/>
      <c r="SO92" s="3411"/>
      <c r="SP92" s="3411"/>
      <c r="SQ92" s="3411"/>
      <c r="SR92" s="3411"/>
      <c r="SS92" s="3411"/>
      <c r="ST92" s="3411"/>
      <c r="SU92" s="3411"/>
      <c r="SV92" s="3411"/>
      <c r="SW92" s="3411"/>
      <c r="SX92" s="3411"/>
      <c r="SY92" s="3411"/>
      <c r="SZ92" s="3411"/>
      <c r="TA92" s="3411"/>
      <c r="TB92" s="3411"/>
      <c r="TC92" s="3411"/>
      <c r="TD92" s="3411"/>
      <c r="TE92" s="3411"/>
      <c r="TF92" s="3411"/>
      <c r="TG92" s="3411"/>
      <c r="TH92" s="3411"/>
      <c r="TI92" s="3411"/>
      <c r="TJ92" s="3411"/>
      <c r="TK92" s="3411"/>
      <c r="TL92" s="3411"/>
      <c r="TM92" s="3411"/>
      <c r="TN92" s="3411"/>
      <c r="TO92" s="3411"/>
      <c r="TP92" s="3411"/>
      <c r="TQ92" s="3411"/>
      <c r="TR92" s="3411"/>
      <c r="TS92" s="3411"/>
      <c r="TT92" s="3411"/>
      <c r="TU92" s="3411"/>
      <c r="TV92" s="3411"/>
      <c r="TW92" s="3411"/>
      <c r="TX92" s="3411"/>
      <c r="TY92" s="3411"/>
      <c r="TZ92" s="3411"/>
      <c r="UA92" s="3411"/>
      <c r="UB92" s="3411"/>
      <c r="UC92" s="3411"/>
      <c r="UD92" s="3411"/>
      <c r="UE92" s="3411"/>
      <c r="UF92" s="3411"/>
      <c r="UG92" s="3411"/>
      <c r="UH92" s="3411"/>
      <c r="UI92" s="3411"/>
      <c r="UJ92" s="3411"/>
      <c r="UK92" s="3411"/>
      <c r="UL92" s="3411"/>
      <c r="UM92" s="3411"/>
      <c r="UN92" s="3411"/>
      <c r="UO92" s="3411"/>
      <c r="UP92" s="3411"/>
      <c r="UQ92" s="3411"/>
      <c r="UR92" s="3411"/>
      <c r="US92" s="3411"/>
      <c r="UT92" s="3411"/>
      <c r="UU92" s="3411"/>
      <c r="UV92" s="3411"/>
      <c r="UW92" s="3411"/>
      <c r="UX92" s="3411"/>
      <c r="UY92" s="3411"/>
      <c r="UZ92" s="3411"/>
      <c r="VA92" s="3411"/>
      <c r="VB92" s="3411"/>
      <c r="VC92" s="3411"/>
      <c r="VD92" s="3411"/>
      <c r="VE92" s="3411"/>
      <c r="VF92" s="3411"/>
      <c r="VG92" s="3411"/>
      <c r="VH92" s="3411"/>
      <c r="VI92" s="3411"/>
      <c r="VJ92" s="3411"/>
      <c r="VK92" s="3411"/>
      <c r="VL92" s="3411"/>
      <c r="VM92" s="3411"/>
      <c r="VN92" s="3411"/>
      <c r="VO92" s="3411"/>
      <c r="VP92" s="3411"/>
      <c r="VQ92" s="3411"/>
      <c r="VR92" s="3411"/>
      <c r="VS92" s="3411"/>
      <c r="VT92" s="3411"/>
      <c r="VU92" s="3411"/>
      <c r="VV92" s="3411"/>
      <c r="VW92" s="3411"/>
      <c r="VX92" s="3411"/>
      <c r="VY92" s="3411"/>
      <c r="VZ92" s="3411"/>
      <c r="WA92" s="3411"/>
      <c r="WB92" s="3411"/>
      <c r="WC92" s="3411"/>
      <c r="WD92" s="3411"/>
      <c r="WE92" s="3411"/>
      <c r="WF92" s="3411"/>
      <c r="WG92" s="3411"/>
      <c r="WH92" s="3411"/>
      <c r="WI92" s="3411"/>
      <c r="WJ92" s="3411"/>
      <c r="WK92" s="3411"/>
      <c r="WL92" s="3411"/>
      <c r="WM92" s="3411"/>
      <c r="WN92" s="3411"/>
      <c r="WO92" s="3411"/>
      <c r="WP92" s="3411"/>
      <c r="WQ92" s="3411"/>
      <c r="WR92" s="3411"/>
      <c r="WS92" s="3411"/>
      <c r="WT92" s="3411"/>
      <c r="WU92" s="3411"/>
      <c r="WV92" s="3411"/>
      <c r="WW92" s="3411"/>
      <c r="WX92" s="3411"/>
      <c r="WY92" s="3411"/>
      <c r="WZ92" s="3411"/>
      <c r="XA92" s="3411"/>
      <c r="XB92" s="3411"/>
      <c r="XC92" s="3411"/>
      <c r="XD92" s="3411"/>
      <c r="XE92" s="3411"/>
      <c r="XF92" s="3411"/>
      <c r="XG92" s="3411"/>
      <c r="XH92" s="3411"/>
      <c r="XI92" s="3411"/>
      <c r="XJ92" s="3411"/>
      <c r="XK92" s="3411"/>
      <c r="XL92" s="3411"/>
      <c r="XM92" s="3411"/>
      <c r="XN92" s="3411"/>
      <c r="XO92" s="3411"/>
      <c r="XP92" s="3411"/>
      <c r="XQ92" s="3411"/>
      <c r="XR92" s="3411"/>
      <c r="XS92" s="3411"/>
      <c r="XT92" s="3411"/>
      <c r="XU92" s="3411"/>
      <c r="XV92" s="3411"/>
      <c r="XW92" s="3411"/>
      <c r="XX92" s="3411"/>
      <c r="XY92" s="3411"/>
      <c r="XZ92" s="3411"/>
      <c r="YA92" s="3411"/>
      <c r="YB92" s="3411"/>
      <c r="YC92" s="3411"/>
      <c r="YD92" s="3411"/>
      <c r="YE92" s="3411"/>
      <c r="YF92" s="3411"/>
      <c r="YG92" s="3411"/>
      <c r="YH92" s="3411"/>
      <c r="YI92" s="3411"/>
      <c r="YJ92" s="3411"/>
      <c r="YK92" s="3411"/>
      <c r="YL92" s="3411"/>
      <c r="YM92" s="3411"/>
      <c r="YN92" s="3411"/>
      <c r="YO92" s="3411"/>
      <c r="YP92" s="3411"/>
      <c r="YQ92" s="3411"/>
      <c r="YR92" s="3411"/>
      <c r="YS92" s="3411"/>
      <c r="YT92" s="3411"/>
      <c r="YU92" s="3411"/>
      <c r="YV92" s="3411"/>
      <c r="YW92" s="3411"/>
      <c r="YX92" s="3411"/>
      <c r="YY92" s="3411"/>
      <c r="YZ92" s="3411"/>
      <c r="ZA92" s="3411"/>
      <c r="ZB92" s="3411"/>
      <c r="ZC92" s="3411"/>
      <c r="ZD92" s="3411"/>
      <c r="ZE92" s="3411"/>
      <c r="ZF92" s="3411"/>
      <c r="ZG92" s="3411"/>
      <c r="ZH92" s="3411"/>
      <c r="ZI92" s="3411"/>
      <c r="ZJ92" s="3411"/>
      <c r="ZK92" s="3411"/>
      <c r="ZL92" s="3411"/>
      <c r="ZM92" s="3411"/>
      <c r="ZN92" s="3411"/>
      <c r="ZO92" s="3411"/>
      <c r="ZP92" s="3411"/>
      <c r="ZQ92" s="3411"/>
      <c r="ZR92" s="3411"/>
      <c r="ZS92" s="3411"/>
      <c r="ZT92" s="3411"/>
      <c r="ZU92" s="3411"/>
      <c r="ZV92" s="3411"/>
      <c r="ZW92" s="3411"/>
      <c r="ZX92" s="3411"/>
      <c r="ZY92" s="3411"/>
      <c r="ZZ92" s="3411"/>
      <c r="AAA92" s="3411"/>
      <c r="AAB92" s="3411"/>
    </row>
    <row r="93" spans="2:704" ht="21" customHeight="1">
      <c r="B93" s="3413">
        <v>88</v>
      </c>
      <c r="C93" s="3417" t="s">
        <v>6467</v>
      </c>
      <c r="D93" s="3416" t="s">
        <v>6382</v>
      </c>
      <c r="E93" s="3413" t="s">
        <v>6294</v>
      </c>
      <c r="F93" s="3413"/>
      <c r="G93" s="3413" t="s">
        <v>3903</v>
      </c>
      <c r="H93" s="3411"/>
      <c r="I93" s="3411"/>
      <c r="J93" s="3411"/>
      <c r="K93" s="3411"/>
      <c r="L93" s="3411"/>
      <c r="M93" s="3411"/>
      <c r="N93" s="3411"/>
      <c r="O93" s="3411"/>
      <c r="P93" s="3411"/>
      <c r="Q93" s="3411"/>
      <c r="R93" s="3411"/>
      <c r="S93" s="3411"/>
      <c r="T93" s="3411"/>
      <c r="U93" s="3411"/>
      <c r="V93" s="3411"/>
      <c r="W93" s="3411"/>
      <c r="X93" s="3411"/>
      <c r="Y93" s="3411"/>
      <c r="Z93" s="3411"/>
      <c r="AA93" s="3411"/>
      <c r="AB93" s="3411"/>
      <c r="AC93" s="3411"/>
      <c r="AD93" s="3411"/>
      <c r="AE93" s="3411"/>
      <c r="AF93" s="3411"/>
      <c r="AG93" s="3411"/>
      <c r="AH93" s="3411"/>
      <c r="AI93" s="3411"/>
      <c r="AJ93" s="3411"/>
      <c r="AK93" s="3411"/>
      <c r="AL93" s="3411"/>
      <c r="AM93" s="3411"/>
      <c r="AN93" s="3411"/>
      <c r="AO93" s="3411"/>
      <c r="AP93" s="3411"/>
      <c r="AQ93" s="3411"/>
      <c r="AR93" s="3411"/>
      <c r="AS93" s="3411"/>
      <c r="AT93" s="3411"/>
      <c r="AU93" s="3411"/>
      <c r="AV93" s="3411"/>
      <c r="AW93" s="3411"/>
      <c r="AX93" s="3411"/>
      <c r="AY93" s="3411"/>
      <c r="AZ93" s="3411"/>
      <c r="BA93" s="3411"/>
      <c r="BB93" s="3411"/>
      <c r="BC93" s="3411"/>
      <c r="BD93" s="3411"/>
      <c r="BE93" s="3411"/>
      <c r="BF93" s="3411"/>
      <c r="BG93" s="3411"/>
      <c r="BH93" s="3411"/>
      <c r="BI93" s="3411"/>
      <c r="BJ93" s="3411"/>
      <c r="BK93" s="3411"/>
      <c r="BL93" s="3411"/>
      <c r="BM93" s="3411"/>
      <c r="BN93" s="3411"/>
      <c r="BO93" s="3411"/>
      <c r="BP93" s="3411"/>
      <c r="BQ93" s="3411"/>
      <c r="BR93" s="3411"/>
      <c r="BS93" s="3411"/>
      <c r="BT93" s="3411"/>
      <c r="BU93" s="3411"/>
      <c r="BV93" s="3411"/>
      <c r="BW93" s="3411"/>
      <c r="BX93" s="3411"/>
      <c r="BY93" s="3411"/>
      <c r="BZ93" s="3411"/>
      <c r="CA93" s="3411"/>
      <c r="CB93" s="3411"/>
      <c r="CC93" s="3411"/>
      <c r="CD93" s="3411"/>
      <c r="CE93" s="3411"/>
      <c r="CF93" s="3411"/>
      <c r="CG93" s="3411"/>
      <c r="CH93" s="3411"/>
      <c r="CI93" s="3411"/>
      <c r="CJ93" s="3411"/>
      <c r="CK93" s="3411"/>
      <c r="CL93" s="3411"/>
      <c r="CM93" s="3411"/>
      <c r="CN93" s="3411"/>
      <c r="CO93" s="3411"/>
      <c r="CP93" s="3411"/>
      <c r="CQ93" s="3411"/>
      <c r="CR93" s="3411"/>
      <c r="CS93" s="3411"/>
      <c r="CT93" s="3411"/>
      <c r="CU93" s="3411"/>
      <c r="CV93" s="3411"/>
      <c r="CW93" s="3411"/>
      <c r="CX93" s="3411"/>
      <c r="CY93" s="3411"/>
      <c r="CZ93" s="3411"/>
      <c r="DA93" s="3411"/>
      <c r="DB93" s="3411"/>
      <c r="DC93" s="3411"/>
      <c r="DD93" s="3411"/>
      <c r="DE93" s="3411"/>
      <c r="DF93" s="3411"/>
      <c r="DG93" s="3411"/>
      <c r="DH93" s="3411"/>
      <c r="DI93" s="3411"/>
      <c r="DJ93" s="3411"/>
      <c r="DK93" s="3411"/>
      <c r="DL93" s="3411"/>
      <c r="DM93" s="3411"/>
      <c r="DN93" s="3411"/>
      <c r="DO93" s="3411"/>
      <c r="DP93" s="3411"/>
      <c r="DQ93" s="3411"/>
      <c r="DR93" s="3411"/>
      <c r="DS93" s="3411"/>
      <c r="DT93" s="3411"/>
      <c r="DU93" s="3411"/>
      <c r="DV93" s="3411"/>
      <c r="DW93" s="3411"/>
      <c r="DX93" s="3411"/>
      <c r="DY93" s="3411"/>
      <c r="DZ93" s="3411"/>
      <c r="EA93" s="3411"/>
      <c r="EB93" s="3411"/>
      <c r="EC93" s="3411"/>
      <c r="ED93" s="3411"/>
      <c r="EE93" s="3411"/>
      <c r="EF93" s="3411"/>
      <c r="EG93" s="3411"/>
      <c r="EH93" s="3411"/>
      <c r="EI93" s="3411"/>
      <c r="EJ93" s="3411"/>
      <c r="EK93" s="3411"/>
      <c r="EL93" s="3411"/>
      <c r="EM93" s="3411"/>
      <c r="EN93" s="3411"/>
      <c r="EO93" s="3411"/>
      <c r="EP93" s="3411"/>
      <c r="EQ93" s="3411"/>
      <c r="ER93" s="3411"/>
      <c r="ES93" s="3411"/>
      <c r="ET93" s="3411"/>
      <c r="EU93" s="3411"/>
      <c r="EV93" s="3411"/>
      <c r="EW93" s="3411"/>
      <c r="EX93" s="3411"/>
      <c r="EY93" s="3411"/>
      <c r="EZ93" s="3411"/>
      <c r="FA93" s="3411"/>
      <c r="FB93" s="3411"/>
      <c r="FC93" s="3411"/>
      <c r="FD93" s="3411"/>
      <c r="FE93" s="3411"/>
      <c r="FF93" s="3411"/>
      <c r="FG93" s="3411"/>
      <c r="FH93" s="3411"/>
      <c r="FI93" s="3411"/>
      <c r="FJ93" s="3411"/>
      <c r="FK93" s="3411"/>
      <c r="FL93" s="3411"/>
      <c r="FM93" s="3411"/>
      <c r="FN93" s="3411"/>
      <c r="FO93" s="3411"/>
      <c r="FP93" s="3411"/>
      <c r="FQ93" s="3411"/>
      <c r="FR93" s="3411"/>
      <c r="FS93" s="3411"/>
      <c r="FT93" s="3411"/>
      <c r="FU93" s="3411"/>
      <c r="FV93" s="3411"/>
      <c r="FW93" s="3411"/>
      <c r="FX93" s="3411"/>
      <c r="FY93" s="3411"/>
      <c r="FZ93" s="3411"/>
      <c r="GA93" s="3411"/>
      <c r="GB93" s="3411"/>
      <c r="GC93" s="3411"/>
      <c r="GD93" s="3411"/>
      <c r="GE93" s="3411"/>
      <c r="GF93" s="3411"/>
      <c r="GG93" s="3411"/>
      <c r="GH93" s="3411"/>
      <c r="GI93" s="3411"/>
      <c r="GJ93" s="3411"/>
      <c r="GK93" s="3411"/>
      <c r="GL93" s="3411"/>
      <c r="GM93" s="3411"/>
      <c r="GN93" s="3411"/>
      <c r="GO93" s="3411"/>
      <c r="GP93" s="3411"/>
      <c r="GQ93" s="3411"/>
      <c r="GR93" s="3411"/>
      <c r="GS93" s="3411"/>
      <c r="GT93" s="3411"/>
      <c r="GU93" s="3411"/>
      <c r="GV93" s="3411"/>
      <c r="GW93" s="3411"/>
      <c r="GX93" s="3411"/>
      <c r="GY93" s="3411"/>
      <c r="GZ93" s="3411"/>
      <c r="HA93" s="3411"/>
      <c r="HB93" s="3411"/>
      <c r="HC93" s="3411"/>
      <c r="HD93" s="3411"/>
      <c r="HE93" s="3411"/>
      <c r="HF93" s="3411"/>
      <c r="HG93" s="3411"/>
      <c r="HH93" s="3411"/>
      <c r="HI93" s="3411"/>
      <c r="HJ93" s="3411"/>
      <c r="HK93" s="3411"/>
      <c r="HL93" s="3411"/>
      <c r="HM93" s="3411"/>
      <c r="HN93" s="3411"/>
      <c r="HO93" s="3411"/>
      <c r="HP93" s="3411"/>
      <c r="HQ93" s="3411"/>
      <c r="HR93" s="3411"/>
      <c r="HS93" s="3411"/>
      <c r="HT93" s="3411"/>
      <c r="HU93" s="3411"/>
      <c r="HV93" s="3411"/>
      <c r="HW93" s="3411"/>
      <c r="HX93" s="3411"/>
      <c r="HY93" s="3411"/>
      <c r="HZ93" s="3411"/>
      <c r="IA93" s="3411"/>
      <c r="IB93" s="3411"/>
      <c r="IC93" s="3411"/>
      <c r="ID93" s="3411"/>
      <c r="IE93" s="3411"/>
      <c r="IF93" s="3411"/>
      <c r="IG93" s="3411"/>
      <c r="IH93" s="3411"/>
      <c r="II93" s="3411"/>
      <c r="IJ93" s="3411"/>
      <c r="IK93" s="3411"/>
      <c r="IL93" s="3411"/>
      <c r="IM93" s="3411"/>
      <c r="IN93" s="3411"/>
      <c r="IO93" s="3411"/>
      <c r="IP93" s="3411"/>
      <c r="IQ93" s="3411"/>
      <c r="IR93" s="3411"/>
      <c r="IS93" s="3411"/>
      <c r="IT93" s="3411"/>
      <c r="IU93" s="3411"/>
      <c r="IV93" s="3411"/>
      <c r="IW93" s="3411"/>
      <c r="IX93" s="3411"/>
      <c r="IY93" s="3411"/>
      <c r="IZ93" s="3411"/>
      <c r="JA93" s="3411"/>
      <c r="JB93" s="3411"/>
      <c r="JC93" s="3411"/>
      <c r="JD93" s="3411"/>
      <c r="JE93" s="3411"/>
      <c r="JF93" s="3411"/>
      <c r="JG93" s="3411"/>
      <c r="JH93" s="3411"/>
      <c r="JI93" s="3411"/>
      <c r="JJ93" s="3411"/>
      <c r="JK93" s="3411"/>
      <c r="JL93" s="3411"/>
      <c r="JM93" s="3411"/>
      <c r="JN93" s="3411"/>
      <c r="JO93" s="3411"/>
      <c r="JP93" s="3411"/>
      <c r="JQ93" s="3411"/>
      <c r="JR93" s="3411"/>
      <c r="JS93" s="3411"/>
      <c r="JT93" s="3411"/>
      <c r="JU93" s="3411"/>
      <c r="JV93" s="3411"/>
      <c r="JW93" s="3411"/>
      <c r="JX93" s="3411"/>
      <c r="JY93" s="3411"/>
      <c r="JZ93" s="3411"/>
      <c r="KA93" s="3411"/>
      <c r="KB93" s="3411"/>
      <c r="KC93" s="3411"/>
      <c r="KD93" s="3411"/>
      <c r="KE93" s="3411"/>
      <c r="KF93" s="3411"/>
      <c r="KG93" s="3411"/>
      <c r="KH93" s="3411"/>
      <c r="KI93" s="3411"/>
      <c r="KJ93" s="3411"/>
      <c r="KK93" s="3411"/>
      <c r="KL93" s="3411"/>
      <c r="KM93" s="3411"/>
      <c r="KN93" s="3411"/>
      <c r="KO93" s="3411"/>
      <c r="KP93" s="3411"/>
      <c r="KQ93" s="3411"/>
      <c r="KR93" s="3411"/>
      <c r="KS93" s="3411"/>
      <c r="KT93" s="3411"/>
      <c r="KU93" s="3411"/>
      <c r="KV93" s="3411"/>
      <c r="KW93" s="3411"/>
      <c r="KX93" s="3411"/>
      <c r="KY93" s="3411"/>
      <c r="KZ93" s="3411"/>
      <c r="LA93" s="3411"/>
      <c r="LB93" s="3411"/>
      <c r="LC93" s="3411"/>
      <c r="LD93" s="3411"/>
      <c r="LE93" s="3411"/>
      <c r="LF93" s="3411"/>
      <c r="LG93" s="3411"/>
      <c r="LH93" s="3411"/>
      <c r="LI93" s="3411"/>
      <c r="LJ93" s="3411"/>
      <c r="LK93" s="3411"/>
      <c r="LL93" s="3411"/>
      <c r="LM93" s="3411"/>
      <c r="LN93" s="3411"/>
      <c r="LO93" s="3411"/>
      <c r="LP93" s="3411"/>
      <c r="LQ93" s="3411"/>
      <c r="LR93" s="3411"/>
      <c r="LS93" s="3411"/>
      <c r="LT93" s="3411"/>
      <c r="LU93" s="3411"/>
      <c r="LV93" s="3411"/>
      <c r="LW93" s="3411"/>
      <c r="LX93" s="3411"/>
      <c r="LY93" s="3411"/>
      <c r="LZ93" s="3411"/>
      <c r="MA93" s="3411"/>
      <c r="MB93" s="3411"/>
      <c r="MC93" s="3411"/>
      <c r="MD93" s="3411"/>
      <c r="ME93" s="3411"/>
      <c r="MF93" s="3411"/>
      <c r="MG93" s="3411"/>
      <c r="MH93" s="3411"/>
      <c r="MI93" s="3411"/>
      <c r="MJ93" s="3411"/>
      <c r="MK93" s="3411"/>
      <c r="ML93" s="3411"/>
      <c r="MM93" s="3411"/>
      <c r="MN93" s="3411"/>
      <c r="MO93" s="3411"/>
      <c r="MP93" s="3411"/>
      <c r="MQ93" s="3411"/>
      <c r="MR93" s="3411"/>
      <c r="MS93" s="3411"/>
      <c r="MT93" s="3411"/>
      <c r="MU93" s="3411"/>
      <c r="MV93" s="3411"/>
      <c r="MW93" s="3411"/>
      <c r="MX93" s="3411"/>
      <c r="MY93" s="3411"/>
      <c r="MZ93" s="3411"/>
      <c r="NA93" s="3411"/>
      <c r="NB93" s="3411"/>
      <c r="NC93" s="3411"/>
      <c r="ND93" s="3411"/>
      <c r="NE93" s="3411"/>
      <c r="NF93" s="3411"/>
      <c r="NG93" s="3411"/>
      <c r="NH93" s="3411"/>
      <c r="NI93" s="3411"/>
      <c r="NJ93" s="3411"/>
      <c r="NK93" s="3411"/>
      <c r="NL93" s="3411"/>
      <c r="NM93" s="3411"/>
      <c r="NN93" s="3411"/>
      <c r="NO93" s="3411"/>
      <c r="NP93" s="3411"/>
      <c r="NQ93" s="3411"/>
      <c r="NR93" s="3411"/>
      <c r="NS93" s="3411"/>
      <c r="NT93" s="3411"/>
      <c r="NU93" s="3411"/>
      <c r="NV93" s="3411"/>
      <c r="NW93" s="3411"/>
      <c r="NX93" s="3411"/>
      <c r="NY93" s="3411"/>
      <c r="NZ93" s="3411"/>
      <c r="OA93" s="3411"/>
      <c r="OB93" s="3411"/>
      <c r="OC93" s="3411"/>
      <c r="OD93" s="3411"/>
      <c r="OE93" s="3411"/>
      <c r="OF93" s="3411"/>
      <c r="OG93" s="3411"/>
      <c r="OH93" s="3411"/>
      <c r="OI93" s="3411"/>
      <c r="OJ93" s="3411"/>
      <c r="OK93" s="3411"/>
      <c r="OL93" s="3411"/>
      <c r="OM93" s="3411"/>
      <c r="ON93" s="3411"/>
      <c r="OO93" s="3411"/>
      <c r="OP93" s="3411"/>
      <c r="OQ93" s="3411"/>
      <c r="OR93" s="3411"/>
      <c r="OS93" s="3411"/>
      <c r="OT93" s="3411"/>
      <c r="OU93" s="3411"/>
      <c r="OV93" s="3411"/>
      <c r="OW93" s="3411"/>
      <c r="OX93" s="3411"/>
      <c r="OY93" s="3411"/>
      <c r="OZ93" s="3411"/>
      <c r="PA93" s="3411"/>
      <c r="PB93" s="3411"/>
      <c r="PC93" s="3411"/>
      <c r="PD93" s="3411"/>
      <c r="PE93" s="3411"/>
      <c r="PF93" s="3411"/>
      <c r="PG93" s="3411"/>
      <c r="PH93" s="3411"/>
      <c r="PI93" s="3411"/>
      <c r="PJ93" s="3411"/>
      <c r="PK93" s="3411"/>
      <c r="PL93" s="3411"/>
      <c r="PM93" s="3411"/>
      <c r="PN93" s="3411"/>
      <c r="PO93" s="3411"/>
      <c r="PP93" s="3411"/>
      <c r="PQ93" s="3411"/>
      <c r="PR93" s="3411"/>
      <c r="PS93" s="3411"/>
      <c r="PT93" s="3411"/>
      <c r="PU93" s="3411"/>
      <c r="PV93" s="3411"/>
      <c r="PW93" s="3411"/>
      <c r="PX93" s="3411"/>
      <c r="PY93" s="3411"/>
      <c r="PZ93" s="3411"/>
      <c r="QA93" s="3411"/>
      <c r="QB93" s="3411"/>
      <c r="QC93" s="3411"/>
      <c r="QD93" s="3411"/>
      <c r="QE93" s="3411"/>
      <c r="QF93" s="3411"/>
      <c r="QG93" s="3411"/>
      <c r="QH93" s="3411"/>
      <c r="QI93" s="3411"/>
      <c r="QJ93" s="3411"/>
      <c r="QK93" s="3411"/>
      <c r="QL93" s="3411"/>
      <c r="QM93" s="3411"/>
      <c r="QN93" s="3411"/>
      <c r="QO93" s="3411"/>
      <c r="QP93" s="3411"/>
      <c r="QQ93" s="3411"/>
      <c r="QR93" s="3411"/>
      <c r="QS93" s="3411"/>
      <c r="QT93" s="3411"/>
      <c r="QU93" s="3411"/>
      <c r="QV93" s="3411"/>
      <c r="QW93" s="3411"/>
      <c r="QX93" s="3411"/>
      <c r="QY93" s="3411"/>
      <c r="QZ93" s="3411"/>
      <c r="RA93" s="3411"/>
      <c r="RB93" s="3411"/>
      <c r="RC93" s="3411"/>
      <c r="RD93" s="3411"/>
      <c r="RE93" s="3411"/>
      <c r="RF93" s="3411"/>
      <c r="RG93" s="3411"/>
      <c r="RH93" s="3411"/>
      <c r="RI93" s="3411"/>
      <c r="RJ93" s="3411"/>
      <c r="RK93" s="3411"/>
      <c r="RL93" s="3411"/>
      <c r="RM93" s="3411"/>
      <c r="RN93" s="3411"/>
      <c r="RO93" s="3411"/>
      <c r="RP93" s="3411"/>
      <c r="RQ93" s="3411"/>
      <c r="RR93" s="3411"/>
      <c r="RS93" s="3411"/>
      <c r="RT93" s="3411"/>
      <c r="RU93" s="3411"/>
      <c r="RV93" s="3411"/>
      <c r="RW93" s="3411"/>
      <c r="RX93" s="3411"/>
      <c r="RY93" s="3411"/>
      <c r="RZ93" s="3411"/>
      <c r="SA93" s="3411"/>
      <c r="SB93" s="3411"/>
      <c r="SC93" s="3411"/>
      <c r="SD93" s="3411"/>
      <c r="SE93" s="3411"/>
      <c r="SF93" s="3411"/>
      <c r="SG93" s="3411"/>
      <c r="SH93" s="3411"/>
      <c r="SI93" s="3411"/>
      <c r="SJ93" s="3411"/>
      <c r="SK93" s="3411"/>
      <c r="SL93" s="3411"/>
      <c r="SM93" s="3411"/>
      <c r="SN93" s="3411"/>
      <c r="SO93" s="3411"/>
      <c r="SP93" s="3411"/>
      <c r="SQ93" s="3411"/>
      <c r="SR93" s="3411"/>
      <c r="SS93" s="3411"/>
      <c r="ST93" s="3411"/>
      <c r="SU93" s="3411"/>
      <c r="SV93" s="3411"/>
      <c r="SW93" s="3411"/>
      <c r="SX93" s="3411"/>
      <c r="SY93" s="3411"/>
      <c r="SZ93" s="3411"/>
      <c r="TA93" s="3411"/>
      <c r="TB93" s="3411"/>
      <c r="TC93" s="3411"/>
      <c r="TD93" s="3411"/>
      <c r="TE93" s="3411"/>
      <c r="TF93" s="3411"/>
      <c r="TG93" s="3411"/>
      <c r="TH93" s="3411"/>
      <c r="TI93" s="3411"/>
      <c r="TJ93" s="3411"/>
      <c r="TK93" s="3411"/>
      <c r="TL93" s="3411"/>
      <c r="TM93" s="3411"/>
      <c r="TN93" s="3411"/>
      <c r="TO93" s="3411"/>
      <c r="TP93" s="3411"/>
      <c r="TQ93" s="3411"/>
      <c r="TR93" s="3411"/>
      <c r="TS93" s="3411"/>
      <c r="TT93" s="3411"/>
      <c r="TU93" s="3411"/>
      <c r="TV93" s="3411"/>
      <c r="TW93" s="3411"/>
      <c r="TX93" s="3411"/>
      <c r="TY93" s="3411"/>
      <c r="TZ93" s="3411"/>
      <c r="UA93" s="3411"/>
      <c r="UB93" s="3411"/>
      <c r="UC93" s="3411"/>
      <c r="UD93" s="3411"/>
      <c r="UE93" s="3411"/>
      <c r="UF93" s="3411"/>
      <c r="UG93" s="3411"/>
      <c r="UH93" s="3411"/>
      <c r="UI93" s="3411"/>
      <c r="UJ93" s="3411"/>
      <c r="UK93" s="3411"/>
      <c r="UL93" s="3411"/>
      <c r="UM93" s="3411"/>
      <c r="UN93" s="3411"/>
      <c r="UO93" s="3411"/>
      <c r="UP93" s="3411"/>
      <c r="UQ93" s="3411"/>
      <c r="UR93" s="3411"/>
      <c r="US93" s="3411"/>
      <c r="UT93" s="3411"/>
      <c r="UU93" s="3411"/>
      <c r="UV93" s="3411"/>
      <c r="UW93" s="3411"/>
      <c r="UX93" s="3411"/>
      <c r="UY93" s="3411"/>
      <c r="UZ93" s="3411"/>
      <c r="VA93" s="3411"/>
      <c r="VB93" s="3411"/>
      <c r="VC93" s="3411"/>
      <c r="VD93" s="3411"/>
      <c r="VE93" s="3411"/>
      <c r="VF93" s="3411"/>
      <c r="VG93" s="3411"/>
      <c r="VH93" s="3411"/>
      <c r="VI93" s="3411"/>
      <c r="VJ93" s="3411"/>
      <c r="VK93" s="3411"/>
      <c r="VL93" s="3411"/>
      <c r="VM93" s="3411"/>
      <c r="VN93" s="3411"/>
      <c r="VO93" s="3411"/>
      <c r="VP93" s="3411"/>
      <c r="VQ93" s="3411"/>
      <c r="VR93" s="3411"/>
      <c r="VS93" s="3411"/>
      <c r="VT93" s="3411"/>
      <c r="VU93" s="3411"/>
      <c r="VV93" s="3411"/>
      <c r="VW93" s="3411"/>
      <c r="VX93" s="3411"/>
      <c r="VY93" s="3411"/>
      <c r="VZ93" s="3411"/>
      <c r="WA93" s="3411"/>
      <c r="WB93" s="3411"/>
      <c r="WC93" s="3411"/>
      <c r="WD93" s="3411"/>
      <c r="WE93" s="3411"/>
      <c r="WF93" s="3411"/>
      <c r="WG93" s="3411"/>
      <c r="WH93" s="3411"/>
      <c r="WI93" s="3411"/>
      <c r="WJ93" s="3411"/>
      <c r="WK93" s="3411"/>
      <c r="WL93" s="3411"/>
      <c r="WM93" s="3411"/>
      <c r="WN93" s="3411"/>
      <c r="WO93" s="3411"/>
      <c r="WP93" s="3411"/>
      <c r="WQ93" s="3411"/>
      <c r="WR93" s="3411"/>
      <c r="WS93" s="3411"/>
      <c r="WT93" s="3411"/>
      <c r="WU93" s="3411"/>
      <c r="WV93" s="3411"/>
      <c r="WW93" s="3411"/>
      <c r="WX93" s="3411"/>
      <c r="WY93" s="3411"/>
      <c r="WZ93" s="3411"/>
      <c r="XA93" s="3411"/>
      <c r="XB93" s="3411"/>
      <c r="XC93" s="3411"/>
      <c r="XD93" s="3411"/>
      <c r="XE93" s="3411"/>
      <c r="XF93" s="3411"/>
      <c r="XG93" s="3411"/>
      <c r="XH93" s="3411"/>
      <c r="XI93" s="3411"/>
      <c r="XJ93" s="3411"/>
      <c r="XK93" s="3411"/>
      <c r="XL93" s="3411"/>
      <c r="XM93" s="3411"/>
      <c r="XN93" s="3411"/>
      <c r="XO93" s="3411"/>
      <c r="XP93" s="3411"/>
      <c r="XQ93" s="3411"/>
      <c r="XR93" s="3411"/>
      <c r="XS93" s="3411"/>
      <c r="XT93" s="3411"/>
      <c r="XU93" s="3411"/>
      <c r="XV93" s="3411"/>
      <c r="XW93" s="3411"/>
      <c r="XX93" s="3411"/>
      <c r="XY93" s="3411"/>
      <c r="XZ93" s="3411"/>
      <c r="YA93" s="3411"/>
      <c r="YB93" s="3411"/>
      <c r="YC93" s="3411"/>
      <c r="YD93" s="3411"/>
      <c r="YE93" s="3411"/>
      <c r="YF93" s="3411"/>
      <c r="YG93" s="3411"/>
      <c r="YH93" s="3411"/>
      <c r="YI93" s="3411"/>
      <c r="YJ93" s="3411"/>
      <c r="YK93" s="3411"/>
      <c r="YL93" s="3411"/>
      <c r="YM93" s="3411"/>
      <c r="YN93" s="3411"/>
      <c r="YO93" s="3411"/>
      <c r="YP93" s="3411"/>
      <c r="YQ93" s="3411"/>
      <c r="YR93" s="3411"/>
      <c r="YS93" s="3411"/>
      <c r="YT93" s="3411"/>
      <c r="YU93" s="3411"/>
      <c r="YV93" s="3411"/>
      <c r="YW93" s="3411"/>
      <c r="YX93" s="3411"/>
      <c r="YY93" s="3411"/>
      <c r="YZ93" s="3411"/>
      <c r="ZA93" s="3411"/>
      <c r="ZB93" s="3411"/>
      <c r="ZC93" s="3411"/>
      <c r="ZD93" s="3411"/>
      <c r="ZE93" s="3411"/>
      <c r="ZF93" s="3411"/>
      <c r="ZG93" s="3411"/>
      <c r="ZH93" s="3411"/>
      <c r="ZI93" s="3411"/>
      <c r="ZJ93" s="3411"/>
      <c r="ZK93" s="3411"/>
      <c r="ZL93" s="3411"/>
      <c r="ZM93" s="3411"/>
      <c r="ZN93" s="3411"/>
      <c r="ZO93" s="3411"/>
      <c r="ZP93" s="3411"/>
      <c r="ZQ93" s="3411"/>
      <c r="ZR93" s="3411"/>
      <c r="ZS93" s="3411"/>
      <c r="ZT93" s="3411"/>
      <c r="ZU93" s="3411"/>
      <c r="ZV93" s="3411"/>
      <c r="ZW93" s="3411"/>
      <c r="ZX93" s="3411"/>
      <c r="ZY93" s="3411"/>
      <c r="ZZ93" s="3411"/>
      <c r="AAA93" s="3411"/>
      <c r="AAB93" s="3411"/>
    </row>
    <row r="94" spans="2:704" ht="21" customHeight="1">
      <c r="B94" s="3413">
        <v>89</v>
      </c>
      <c r="C94" s="3417" t="s">
        <v>6469</v>
      </c>
      <c r="D94" s="3416" t="s">
        <v>6384</v>
      </c>
      <c r="E94" s="3413" t="s">
        <v>6294</v>
      </c>
      <c r="F94" s="3413"/>
      <c r="G94" s="3413" t="s">
        <v>3903</v>
      </c>
      <c r="H94" s="3411"/>
      <c r="I94" s="3411"/>
      <c r="J94" s="3411"/>
      <c r="K94" s="3411"/>
      <c r="L94" s="3411"/>
      <c r="M94" s="3411"/>
      <c r="N94" s="3411"/>
      <c r="O94" s="3411"/>
      <c r="P94" s="3411"/>
      <c r="Q94" s="3411"/>
      <c r="R94" s="3411"/>
      <c r="S94" s="3411"/>
      <c r="T94" s="3411"/>
      <c r="U94" s="3411"/>
      <c r="V94" s="3411"/>
      <c r="W94" s="3411"/>
      <c r="X94" s="3411"/>
      <c r="Y94" s="3411"/>
      <c r="Z94" s="3411"/>
      <c r="AA94" s="3411"/>
      <c r="AB94" s="3411"/>
      <c r="AC94" s="3411"/>
      <c r="AD94" s="3411"/>
      <c r="AE94" s="3411"/>
      <c r="AF94" s="3411"/>
      <c r="AG94" s="3411"/>
      <c r="AH94" s="3411"/>
      <c r="AI94" s="3411"/>
      <c r="AJ94" s="3411"/>
      <c r="AK94" s="3411"/>
      <c r="AL94" s="3411"/>
      <c r="AM94" s="3411"/>
      <c r="AN94" s="3411"/>
      <c r="AO94" s="3411"/>
      <c r="AP94" s="3411"/>
      <c r="AQ94" s="3411"/>
      <c r="AR94" s="3411"/>
      <c r="AS94" s="3411"/>
      <c r="AT94" s="3411"/>
      <c r="AU94" s="3411"/>
      <c r="AV94" s="3411"/>
      <c r="AW94" s="3411"/>
      <c r="AX94" s="3411"/>
      <c r="AY94" s="3411"/>
      <c r="AZ94" s="3411"/>
      <c r="BA94" s="3411"/>
      <c r="BB94" s="3411"/>
      <c r="BC94" s="3411"/>
      <c r="BD94" s="3411"/>
      <c r="BE94" s="3411"/>
      <c r="BF94" s="3411"/>
      <c r="BG94" s="3411"/>
      <c r="BH94" s="3411"/>
      <c r="BI94" s="3411"/>
      <c r="BJ94" s="3411"/>
      <c r="BK94" s="3411"/>
      <c r="BL94" s="3411"/>
      <c r="BM94" s="3411"/>
      <c r="BN94" s="3411"/>
      <c r="BO94" s="3411"/>
      <c r="BP94" s="3411"/>
      <c r="BQ94" s="3411"/>
      <c r="BR94" s="3411"/>
      <c r="BS94" s="3411"/>
      <c r="BT94" s="3411"/>
      <c r="BU94" s="3411"/>
      <c r="BV94" s="3411"/>
      <c r="BW94" s="3411"/>
      <c r="BX94" s="3411"/>
      <c r="BY94" s="3411"/>
      <c r="BZ94" s="3411"/>
      <c r="CA94" s="3411"/>
      <c r="CB94" s="3411"/>
      <c r="CC94" s="3411"/>
      <c r="CD94" s="3411"/>
      <c r="CE94" s="3411"/>
      <c r="CF94" s="3411"/>
      <c r="CG94" s="3411"/>
      <c r="CH94" s="3411"/>
      <c r="CI94" s="3411"/>
      <c r="CJ94" s="3411"/>
      <c r="CK94" s="3411"/>
      <c r="CL94" s="3411"/>
      <c r="CM94" s="3411"/>
      <c r="CN94" s="3411"/>
      <c r="CO94" s="3411"/>
      <c r="CP94" s="3411"/>
      <c r="CQ94" s="3411"/>
      <c r="CR94" s="3411"/>
      <c r="CS94" s="3411"/>
      <c r="CT94" s="3411"/>
      <c r="CU94" s="3411"/>
      <c r="CV94" s="3411"/>
      <c r="CW94" s="3411"/>
      <c r="CX94" s="3411"/>
      <c r="CY94" s="3411"/>
      <c r="CZ94" s="3411"/>
      <c r="DA94" s="3411"/>
      <c r="DB94" s="3411"/>
      <c r="DC94" s="3411"/>
      <c r="DD94" s="3411"/>
      <c r="DE94" s="3411"/>
      <c r="DF94" s="3411"/>
      <c r="DG94" s="3411"/>
      <c r="DH94" s="3411"/>
      <c r="DI94" s="3411"/>
      <c r="DJ94" s="3411"/>
      <c r="DK94" s="3411"/>
      <c r="DL94" s="3411"/>
      <c r="DM94" s="3411"/>
      <c r="DN94" s="3411"/>
      <c r="DO94" s="3411"/>
      <c r="DP94" s="3411"/>
      <c r="DQ94" s="3411"/>
      <c r="DR94" s="3411"/>
      <c r="DS94" s="3411"/>
      <c r="DT94" s="3411"/>
      <c r="DU94" s="3411"/>
      <c r="DV94" s="3411"/>
      <c r="DW94" s="3411"/>
      <c r="DX94" s="3411"/>
      <c r="DY94" s="3411"/>
      <c r="DZ94" s="3411"/>
      <c r="EA94" s="3411"/>
      <c r="EB94" s="3411"/>
      <c r="EC94" s="3411"/>
      <c r="ED94" s="3411"/>
      <c r="EE94" s="3411"/>
      <c r="EF94" s="3411"/>
      <c r="EG94" s="3411"/>
      <c r="EH94" s="3411"/>
      <c r="EI94" s="3411"/>
      <c r="EJ94" s="3411"/>
      <c r="EK94" s="3411"/>
      <c r="EL94" s="3411"/>
      <c r="EM94" s="3411"/>
      <c r="EN94" s="3411"/>
      <c r="EO94" s="3411"/>
      <c r="EP94" s="3411"/>
      <c r="EQ94" s="3411"/>
      <c r="ER94" s="3411"/>
      <c r="ES94" s="3411"/>
      <c r="ET94" s="3411"/>
      <c r="EU94" s="3411"/>
      <c r="EV94" s="3411"/>
      <c r="EW94" s="3411"/>
      <c r="EX94" s="3411"/>
      <c r="EY94" s="3411"/>
      <c r="EZ94" s="3411"/>
      <c r="FA94" s="3411"/>
      <c r="FB94" s="3411"/>
      <c r="FC94" s="3411"/>
      <c r="FD94" s="3411"/>
      <c r="FE94" s="3411"/>
      <c r="FF94" s="3411"/>
      <c r="FG94" s="3411"/>
      <c r="FH94" s="3411"/>
      <c r="FI94" s="3411"/>
      <c r="FJ94" s="3411"/>
      <c r="FK94" s="3411"/>
      <c r="FL94" s="3411"/>
      <c r="FM94" s="3411"/>
      <c r="FN94" s="3411"/>
      <c r="FO94" s="3411"/>
      <c r="FP94" s="3411"/>
      <c r="FQ94" s="3411"/>
      <c r="FR94" s="3411"/>
      <c r="FS94" s="3411"/>
      <c r="FT94" s="3411"/>
      <c r="FU94" s="3411"/>
      <c r="FV94" s="3411"/>
      <c r="FW94" s="3411"/>
      <c r="FX94" s="3411"/>
      <c r="FY94" s="3411"/>
      <c r="FZ94" s="3411"/>
      <c r="GA94" s="3411"/>
      <c r="GB94" s="3411"/>
      <c r="GC94" s="3411"/>
      <c r="GD94" s="3411"/>
      <c r="GE94" s="3411"/>
      <c r="GF94" s="3411"/>
      <c r="GG94" s="3411"/>
      <c r="GH94" s="3411"/>
      <c r="GI94" s="3411"/>
      <c r="GJ94" s="3411"/>
      <c r="GK94" s="3411"/>
      <c r="GL94" s="3411"/>
      <c r="GM94" s="3411"/>
      <c r="GN94" s="3411"/>
      <c r="GO94" s="3411"/>
      <c r="GP94" s="3411"/>
      <c r="GQ94" s="3411"/>
      <c r="GR94" s="3411"/>
      <c r="GS94" s="3411"/>
      <c r="GT94" s="3411"/>
      <c r="GU94" s="3411"/>
      <c r="GV94" s="3411"/>
      <c r="GW94" s="3411"/>
      <c r="GX94" s="3411"/>
      <c r="GY94" s="3411"/>
      <c r="GZ94" s="3411"/>
      <c r="HA94" s="3411"/>
      <c r="HB94" s="3411"/>
      <c r="HC94" s="3411"/>
      <c r="HD94" s="3411"/>
      <c r="HE94" s="3411"/>
      <c r="HF94" s="3411"/>
      <c r="HG94" s="3411"/>
      <c r="HH94" s="3411"/>
      <c r="HI94" s="3411"/>
      <c r="HJ94" s="3411"/>
      <c r="HK94" s="3411"/>
      <c r="HL94" s="3411"/>
      <c r="HM94" s="3411"/>
      <c r="HN94" s="3411"/>
      <c r="HO94" s="3411"/>
      <c r="HP94" s="3411"/>
      <c r="HQ94" s="3411"/>
      <c r="HR94" s="3411"/>
      <c r="HS94" s="3411"/>
      <c r="HT94" s="3411"/>
      <c r="HU94" s="3411"/>
      <c r="HV94" s="3411"/>
      <c r="HW94" s="3411"/>
      <c r="HX94" s="3411"/>
      <c r="HY94" s="3411"/>
      <c r="HZ94" s="3411"/>
      <c r="IA94" s="3411"/>
      <c r="IB94" s="3411"/>
      <c r="IC94" s="3411"/>
      <c r="ID94" s="3411"/>
      <c r="IE94" s="3411"/>
      <c r="IF94" s="3411"/>
      <c r="IG94" s="3411"/>
      <c r="IH94" s="3411"/>
      <c r="II94" s="3411"/>
      <c r="IJ94" s="3411"/>
      <c r="IK94" s="3411"/>
      <c r="IL94" s="3411"/>
      <c r="IM94" s="3411"/>
      <c r="IN94" s="3411"/>
      <c r="IO94" s="3411"/>
      <c r="IP94" s="3411"/>
      <c r="IQ94" s="3411"/>
      <c r="IR94" s="3411"/>
      <c r="IS94" s="3411"/>
      <c r="IT94" s="3411"/>
      <c r="IU94" s="3411"/>
      <c r="IV94" s="3411"/>
      <c r="IW94" s="3411"/>
      <c r="IX94" s="3411"/>
      <c r="IY94" s="3411"/>
      <c r="IZ94" s="3411"/>
      <c r="JA94" s="3411"/>
      <c r="JB94" s="3411"/>
      <c r="JC94" s="3411"/>
      <c r="JD94" s="3411"/>
      <c r="JE94" s="3411"/>
      <c r="JF94" s="3411"/>
      <c r="JG94" s="3411"/>
      <c r="JH94" s="3411"/>
      <c r="JI94" s="3411"/>
      <c r="JJ94" s="3411"/>
      <c r="JK94" s="3411"/>
      <c r="JL94" s="3411"/>
      <c r="JM94" s="3411"/>
      <c r="JN94" s="3411"/>
      <c r="JO94" s="3411"/>
      <c r="JP94" s="3411"/>
      <c r="JQ94" s="3411"/>
      <c r="JR94" s="3411"/>
      <c r="JS94" s="3411"/>
      <c r="JT94" s="3411"/>
      <c r="JU94" s="3411"/>
      <c r="JV94" s="3411"/>
      <c r="JW94" s="3411"/>
      <c r="JX94" s="3411"/>
      <c r="JY94" s="3411"/>
      <c r="JZ94" s="3411"/>
      <c r="KA94" s="3411"/>
      <c r="KB94" s="3411"/>
      <c r="KC94" s="3411"/>
      <c r="KD94" s="3411"/>
      <c r="KE94" s="3411"/>
      <c r="KF94" s="3411"/>
      <c r="KG94" s="3411"/>
      <c r="KH94" s="3411"/>
      <c r="KI94" s="3411"/>
      <c r="KJ94" s="3411"/>
      <c r="KK94" s="3411"/>
      <c r="KL94" s="3411"/>
      <c r="KM94" s="3411"/>
      <c r="KN94" s="3411"/>
      <c r="KO94" s="3411"/>
      <c r="KP94" s="3411"/>
      <c r="KQ94" s="3411"/>
      <c r="KR94" s="3411"/>
      <c r="KS94" s="3411"/>
      <c r="KT94" s="3411"/>
      <c r="KU94" s="3411"/>
      <c r="KV94" s="3411"/>
      <c r="KW94" s="3411"/>
      <c r="KX94" s="3411"/>
      <c r="KY94" s="3411"/>
      <c r="KZ94" s="3411"/>
      <c r="LA94" s="3411"/>
      <c r="LB94" s="3411"/>
      <c r="LC94" s="3411"/>
      <c r="LD94" s="3411"/>
      <c r="LE94" s="3411"/>
      <c r="LF94" s="3411"/>
      <c r="LG94" s="3411"/>
      <c r="LH94" s="3411"/>
      <c r="LI94" s="3411"/>
      <c r="LJ94" s="3411"/>
      <c r="LK94" s="3411"/>
      <c r="LL94" s="3411"/>
      <c r="LM94" s="3411"/>
      <c r="LN94" s="3411"/>
      <c r="LO94" s="3411"/>
      <c r="LP94" s="3411"/>
      <c r="LQ94" s="3411"/>
      <c r="LR94" s="3411"/>
      <c r="LS94" s="3411"/>
      <c r="LT94" s="3411"/>
      <c r="LU94" s="3411"/>
      <c r="LV94" s="3411"/>
      <c r="LW94" s="3411"/>
      <c r="LX94" s="3411"/>
      <c r="LY94" s="3411"/>
      <c r="LZ94" s="3411"/>
      <c r="MA94" s="3411"/>
      <c r="MB94" s="3411"/>
      <c r="MC94" s="3411"/>
      <c r="MD94" s="3411"/>
      <c r="ME94" s="3411"/>
      <c r="MF94" s="3411"/>
      <c r="MG94" s="3411"/>
      <c r="MH94" s="3411"/>
      <c r="MI94" s="3411"/>
      <c r="MJ94" s="3411"/>
      <c r="MK94" s="3411"/>
      <c r="ML94" s="3411"/>
      <c r="MM94" s="3411"/>
      <c r="MN94" s="3411"/>
      <c r="MO94" s="3411"/>
      <c r="MP94" s="3411"/>
      <c r="MQ94" s="3411"/>
      <c r="MR94" s="3411"/>
      <c r="MS94" s="3411"/>
      <c r="MT94" s="3411"/>
      <c r="MU94" s="3411"/>
      <c r="MV94" s="3411"/>
      <c r="MW94" s="3411"/>
      <c r="MX94" s="3411"/>
      <c r="MY94" s="3411"/>
      <c r="MZ94" s="3411"/>
      <c r="NA94" s="3411"/>
      <c r="NB94" s="3411"/>
      <c r="NC94" s="3411"/>
      <c r="ND94" s="3411"/>
      <c r="NE94" s="3411"/>
      <c r="NF94" s="3411"/>
      <c r="NG94" s="3411"/>
      <c r="NH94" s="3411"/>
      <c r="NI94" s="3411"/>
      <c r="NJ94" s="3411"/>
      <c r="NK94" s="3411"/>
      <c r="NL94" s="3411"/>
      <c r="NM94" s="3411"/>
      <c r="NN94" s="3411"/>
      <c r="NO94" s="3411"/>
      <c r="NP94" s="3411"/>
      <c r="NQ94" s="3411"/>
      <c r="NR94" s="3411"/>
      <c r="NS94" s="3411"/>
      <c r="NT94" s="3411"/>
      <c r="NU94" s="3411"/>
      <c r="NV94" s="3411"/>
      <c r="NW94" s="3411"/>
      <c r="NX94" s="3411"/>
      <c r="NY94" s="3411"/>
      <c r="NZ94" s="3411"/>
      <c r="OA94" s="3411"/>
      <c r="OB94" s="3411"/>
      <c r="OC94" s="3411"/>
      <c r="OD94" s="3411"/>
      <c r="OE94" s="3411"/>
      <c r="OF94" s="3411"/>
      <c r="OG94" s="3411"/>
      <c r="OH94" s="3411"/>
      <c r="OI94" s="3411"/>
      <c r="OJ94" s="3411"/>
      <c r="OK94" s="3411"/>
      <c r="OL94" s="3411"/>
      <c r="OM94" s="3411"/>
      <c r="ON94" s="3411"/>
      <c r="OO94" s="3411"/>
      <c r="OP94" s="3411"/>
      <c r="OQ94" s="3411"/>
      <c r="OR94" s="3411"/>
      <c r="OS94" s="3411"/>
      <c r="OT94" s="3411"/>
      <c r="OU94" s="3411"/>
      <c r="OV94" s="3411"/>
      <c r="OW94" s="3411"/>
      <c r="OX94" s="3411"/>
      <c r="OY94" s="3411"/>
      <c r="OZ94" s="3411"/>
      <c r="PA94" s="3411"/>
      <c r="PB94" s="3411"/>
      <c r="PC94" s="3411"/>
      <c r="PD94" s="3411"/>
      <c r="PE94" s="3411"/>
      <c r="PF94" s="3411"/>
      <c r="PG94" s="3411"/>
      <c r="PH94" s="3411"/>
      <c r="PI94" s="3411"/>
      <c r="PJ94" s="3411"/>
      <c r="PK94" s="3411"/>
      <c r="PL94" s="3411"/>
      <c r="PM94" s="3411"/>
      <c r="PN94" s="3411"/>
      <c r="PO94" s="3411"/>
      <c r="PP94" s="3411"/>
      <c r="PQ94" s="3411"/>
      <c r="PR94" s="3411"/>
      <c r="PS94" s="3411"/>
      <c r="PT94" s="3411"/>
      <c r="PU94" s="3411"/>
      <c r="PV94" s="3411"/>
      <c r="PW94" s="3411"/>
      <c r="PX94" s="3411"/>
      <c r="PY94" s="3411"/>
      <c r="PZ94" s="3411"/>
      <c r="QA94" s="3411"/>
      <c r="QB94" s="3411"/>
      <c r="QC94" s="3411"/>
      <c r="QD94" s="3411"/>
      <c r="QE94" s="3411"/>
      <c r="QF94" s="3411"/>
      <c r="QG94" s="3411"/>
      <c r="QH94" s="3411"/>
      <c r="QI94" s="3411"/>
      <c r="QJ94" s="3411"/>
      <c r="QK94" s="3411"/>
      <c r="QL94" s="3411"/>
      <c r="QM94" s="3411"/>
      <c r="QN94" s="3411"/>
      <c r="QO94" s="3411"/>
      <c r="QP94" s="3411"/>
      <c r="QQ94" s="3411"/>
      <c r="QR94" s="3411"/>
      <c r="QS94" s="3411"/>
      <c r="QT94" s="3411"/>
      <c r="QU94" s="3411"/>
      <c r="QV94" s="3411"/>
      <c r="QW94" s="3411"/>
      <c r="QX94" s="3411"/>
      <c r="QY94" s="3411"/>
      <c r="QZ94" s="3411"/>
      <c r="RA94" s="3411"/>
      <c r="RB94" s="3411"/>
      <c r="RC94" s="3411"/>
      <c r="RD94" s="3411"/>
      <c r="RE94" s="3411"/>
      <c r="RF94" s="3411"/>
      <c r="RG94" s="3411"/>
      <c r="RH94" s="3411"/>
      <c r="RI94" s="3411"/>
      <c r="RJ94" s="3411"/>
      <c r="RK94" s="3411"/>
      <c r="RL94" s="3411"/>
      <c r="RM94" s="3411"/>
      <c r="RN94" s="3411"/>
      <c r="RO94" s="3411"/>
      <c r="RP94" s="3411"/>
      <c r="RQ94" s="3411"/>
      <c r="RR94" s="3411"/>
      <c r="RS94" s="3411"/>
      <c r="RT94" s="3411"/>
      <c r="RU94" s="3411"/>
      <c r="RV94" s="3411"/>
      <c r="RW94" s="3411"/>
      <c r="RX94" s="3411"/>
      <c r="RY94" s="3411"/>
      <c r="RZ94" s="3411"/>
      <c r="SA94" s="3411"/>
      <c r="SB94" s="3411"/>
      <c r="SC94" s="3411"/>
      <c r="SD94" s="3411"/>
      <c r="SE94" s="3411"/>
      <c r="SF94" s="3411"/>
      <c r="SG94" s="3411"/>
      <c r="SH94" s="3411"/>
      <c r="SI94" s="3411"/>
      <c r="SJ94" s="3411"/>
      <c r="SK94" s="3411"/>
      <c r="SL94" s="3411"/>
      <c r="SM94" s="3411"/>
      <c r="SN94" s="3411"/>
      <c r="SO94" s="3411"/>
      <c r="SP94" s="3411"/>
      <c r="SQ94" s="3411"/>
      <c r="SR94" s="3411"/>
      <c r="SS94" s="3411"/>
      <c r="ST94" s="3411"/>
      <c r="SU94" s="3411"/>
      <c r="SV94" s="3411"/>
      <c r="SW94" s="3411"/>
      <c r="SX94" s="3411"/>
      <c r="SY94" s="3411"/>
      <c r="SZ94" s="3411"/>
      <c r="TA94" s="3411"/>
      <c r="TB94" s="3411"/>
      <c r="TC94" s="3411"/>
      <c r="TD94" s="3411"/>
      <c r="TE94" s="3411"/>
      <c r="TF94" s="3411"/>
      <c r="TG94" s="3411"/>
      <c r="TH94" s="3411"/>
      <c r="TI94" s="3411"/>
      <c r="TJ94" s="3411"/>
      <c r="TK94" s="3411"/>
      <c r="TL94" s="3411"/>
      <c r="TM94" s="3411"/>
      <c r="TN94" s="3411"/>
      <c r="TO94" s="3411"/>
      <c r="TP94" s="3411"/>
      <c r="TQ94" s="3411"/>
      <c r="TR94" s="3411"/>
      <c r="TS94" s="3411"/>
      <c r="TT94" s="3411"/>
      <c r="TU94" s="3411"/>
      <c r="TV94" s="3411"/>
      <c r="TW94" s="3411"/>
      <c r="TX94" s="3411"/>
      <c r="TY94" s="3411"/>
      <c r="TZ94" s="3411"/>
      <c r="UA94" s="3411"/>
      <c r="UB94" s="3411"/>
      <c r="UC94" s="3411"/>
      <c r="UD94" s="3411"/>
      <c r="UE94" s="3411"/>
      <c r="UF94" s="3411"/>
      <c r="UG94" s="3411"/>
      <c r="UH94" s="3411"/>
      <c r="UI94" s="3411"/>
      <c r="UJ94" s="3411"/>
      <c r="UK94" s="3411"/>
      <c r="UL94" s="3411"/>
      <c r="UM94" s="3411"/>
      <c r="UN94" s="3411"/>
      <c r="UO94" s="3411"/>
      <c r="UP94" s="3411"/>
      <c r="UQ94" s="3411"/>
      <c r="UR94" s="3411"/>
      <c r="US94" s="3411"/>
      <c r="UT94" s="3411"/>
      <c r="UU94" s="3411"/>
      <c r="UV94" s="3411"/>
      <c r="UW94" s="3411"/>
      <c r="UX94" s="3411"/>
      <c r="UY94" s="3411"/>
      <c r="UZ94" s="3411"/>
      <c r="VA94" s="3411"/>
      <c r="VB94" s="3411"/>
      <c r="VC94" s="3411"/>
      <c r="VD94" s="3411"/>
      <c r="VE94" s="3411"/>
      <c r="VF94" s="3411"/>
      <c r="VG94" s="3411"/>
      <c r="VH94" s="3411"/>
      <c r="VI94" s="3411"/>
      <c r="VJ94" s="3411"/>
      <c r="VK94" s="3411"/>
      <c r="VL94" s="3411"/>
      <c r="VM94" s="3411"/>
      <c r="VN94" s="3411"/>
      <c r="VO94" s="3411"/>
      <c r="VP94" s="3411"/>
      <c r="VQ94" s="3411"/>
      <c r="VR94" s="3411"/>
      <c r="VS94" s="3411"/>
      <c r="VT94" s="3411"/>
      <c r="VU94" s="3411"/>
      <c r="VV94" s="3411"/>
      <c r="VW94" s="3411"/>
      <c r="VX94" s="3411"/>
      <c r="VY94" s="3411"/>
      <c r="VZ94" s="3411"/>
      <c r="WA94" s="3411"/>
      <c r="WB94" s="3411"/>
      <c r="WC94" s="3411"/>
      <c r="WD94" s="3411"/>
      <c r="WE94" s="3411"/>
      <c r="WF94" s="3411"/>
      <c r="WG94" s="3411"/>
      <c r="WH94" s="3411"/>
      <c r="WI94" s="3411"/>
      <c r="WJ94" s="3411"/>
      <c r="WK94" s="3411"/>
      <c r="WL94" s="3411"/>
      <c r="WM94" s="3411"/>
      <c r="WN94" s="3411"/>
      <c r="WO94" s="3411"/>
      <c r="WP94" s="3411"/>
      <c r="WQ94" s="3411"/>
      <c r="WR94" s="3411"/>
      <c r="WS94" s="3411"/>
      <c r="WT94" s="3411"/>
      <c r="WU94" s="3411"/>
      <c r="WV94" s="3411"/>
      <c r="WW94" s="3411"/>
      <c r="WX94" s="3411"/>
      <c r="WY94" s="3411"/>
      <c r="WZ94" s="3411"/>
      <c r="XA94" s="3411"/>
      <c r="XB94" s="3411"/>
      <c r="XC94" s="3411"/>
      <c r="XD94" s="3411"/>
      <c r="XE94" s="3411"/>
      <c r="XF94" s="3411"/>
      <c r="XG94" s="3411"/>
      <c r="XH94" s="3411"/>
      <c r="XI94" s="3411"/>
      <c r="XJ94" s="3411"/>
      <c r="XK94" s="3411"/>
      <c r="XL94" s="3411"/>
      <c r="XM94" s="3411"/>
      <c r="XN94" s="3411"/>
      <c r="XO94" s="3411"/>
      <c r="XP94" s="3411"/>
      <c r="XQ94" s="3411"/>
      <c r="XR94" s="3411"/>
      <c r="XS94" s="3411"/>
      <c r="XT94" s="3411"/>
      <c r="XU94" s="3411"/>
      <c r="XV94" s="3411"/>
      <c r="XW94" s="3411"/>
      <c r="XX94" s="3411"/>
      <c r="XY94" s="3411"/>
      <c r="XZ94" s="3411"/>
      <c r="YA94" s="3411"/>
      <c r="YB94" s="3411"/>
      <c r="YC94" s="3411"/>
      <c r="YD94" s="3411"/>
      <c r="YE94" s="3411"/>
      <c r="YF94" s="3411"/>
      <c r="YG94" s="3411"/>
      <c r="YH94" s="3411"/>
      <c r="YI94" s="3411"/>
      <c r="YJ94" s="3411"/>
      <c r="YK94" s="3411"/>
      <c r="YL94" s="3411"/>
      <c r="YM94" s="3411"/>
      <c r="YN94" s="3411"/>
      <c r="YO94" s="3411"/>
      <c r="YP94" s="3411"/>
      <c r="YQ94" s="3411"/>
      <c r="YR94" s="3411"/>
      <c r="YS94" s="3411"/>
      <c r="YT94" s="3411"/>
      <c r="YU94" s="3411"/>
      <c r="YV94" s="3411"/>
      <c r="YW94" s="3411"/>
      <c r="YX94" s="3411"/>
      <c r="YY94" s="3411"/>
      <c r="YZ94" s="3411"/>
      <c r="ZA94" s="3411"/>
      <c r="ZB94" s="3411"/>
      <c r="ZC94" s="3411"/>
      <c r="ZD94" s="3411"/>
      <c r="ZE94" s="3411"/>
      <c r="ZF94" s="3411"/>
      <c r="ZG94" s="3411"/>
      <c r="ZH94" s="3411"/>
      <c r="ZI94" s="3411"/>
      <c r="ZJ94" s="3411"/>
      <c r="ZK94" s="3411"/>
      <c r="ZL94" s="3411"/>
      <c r="ZM94" s="3411"/>
      <c r="ZN94" s="3411"/>
      <c r="ZO94" s="3411"/>
      <c r="ZP94" s="3411"/>
      <c r="ZQ94" s="3411"/>
      <c r="ZR94" s="3411"/>
      <c r="ZS94" s="3411"/>
      <c r="ZT94" s="3411"/>
      <c r="ZU94" s="3411"/>
      <c r="ZV94" s="3411"/>
      <c r="ZW94" s="3411"/>
      <c r="ZX94" s="3411"/>
      <c r="ZY94" s="3411"/>
      <c r="ZZ94" s="3411"/>
      <c r="AAA94" s="3411"/>
      <c r="AAB94" s="3411"/>
    </row>
    <row r="95" spans="2:704" ht="21" customHeight="1">
      <c r="B95" s="3413">
        <v>90</v>
      </c>
      <c r="C95" s="3417" t="s">
        <v>6471</v>
      </c>
      <c r="D95" s="3416" t="s">
        <v>6386</v>
      </c>
      <c r="E95" s="3413" t="s">
        <v>6294</v>
      </c>
      <c r="F95" s="3413"/>
      <c r="G95" s="3413" t="s">
        <v>3903</v>
      </c>
      <c r="H95" s="3411"/>
      <c r="I95" s="3411"/>
      <c r="J95" s="3411"/>
      <c r="K95" s="3411"/>
      <c r="L95" s="3411"/>
      <c r="M95" s="3411"/>
      <c r="N95" s="3411"/>
      <c r="O95" s="3411"/>
      <c r="P95" s="3411"/>
      <c r="Q95" s="3411"/>
      <c r="R95" s="3411"/>
      <c r="S95" s="3411"/>
      <c r="T95" s="3411"/>
      <c r="U95" s="3411"/>
      <c r="V95" s="3411"/>
      <c r="W95" s="3411"/>
      <c r="X95" s="3411"/>
      <c r="Y95" s="3411"/>
      <c r="Z95" s="3411"/>
      <c r="AA95" s="3411"/>
      <c r="AB95" s="3411"/>
      <c r="AC95" s="3411"/>
      <c r="AD95" s="3411"/>
      <c r="AE95" s="3411"/>
      <c r="AF95" s="3411"/>
      <c r="AG95" s="3411"/>
      <c r="AH95" s="3411"/>
      <c r="AI95" s="3411"/>
      <c r="AJ95" s="3411"/>
      <c r="AK95" s="3411"/>
      <c r="AL95" s="3411"/>
      <c r="AM95" s="3411"/>
      <c r="AN95" s="3411"/>
      <c r="AO95" s="3411"/>
      <c r="AP95" s="3411"/>
      <c r="AQ95" s="3411"/>
      <c r="AR95" s="3411"/>
      <c r="AS95" s="3411"/>
      <c r="AT95" s="3411"/>
      <c r="AU95" s="3411"/>
      <c r="AV95" s="3411"/>
      <c r="AW95" s="3411"/>
      <c r="AX95" s="3411"/>
      <c r="AY95" s="3411"/>
      <c r="AZ95" s="3411"/>
      <c r="BA95" s="3411"/>
      <c r="BB95" s="3411"/>
      <c r="BC95" s="3411"/>
      <c r="BD95" s="3411"/>
      <c r="BE95" s="3411"/>
      <c r="BF95" s="3411"/>
      <c r="BG95" s="3411"/>
      <c r="BH95" s="3411"/>
      <c r="BI95" s="3411"/>
      <c r="BJ95" s="3411"/>
      <c r="BK95" s="3411"/>
      <c r="BL95" s="3411"/>
      <c r="BM95" s="3411"/>
      <c r="BN95" s="3411"/>
      <c r="BO95" s="3411"/>
      <c r="BP95" s="3411"/>
      <c r="BQ95" s="3411"/>
      <c r="BR95" s="3411"/>
      <c r="BS95" s="3411"/>
      <c r="BT95" s="3411"/>
      <c r="BU95" s="3411"/>
      <c r="BV95" s="3411"/>
      <c r="BW95" s="3411"/>
      <c r="BX95" s="3411"/>
      <c r="BY95" s="3411"/>
      <c r="BZ95" s="3411"/>
      <c r="CA95" s="3411"/>
      <c r="CB95" s="3411"/>
      <c r="CC95" s="3411"/>
      <c r="CD95" s="3411"/>
      <c r="CE95" s="3411"/>
      <c r="CF95" s="3411"/>
      <c r="CG95" s="3411"/>
      <c r="CH95" s="3411"/>
      <c r="CI95" s="3411"/>
      <c r="CJ95" s="3411"/>
      <c r="CK95" s="3411"/>
      <c r="CL95" s="3411"/>
      <c r="CM95" s="3411"/>
      <c r="CN95" s="3411"/>
      <c r="CO95" s="3411"/>
      <c r="CP95" s="3411"/>
      <c r="CQ95" s="3411"/>
      <c r="CR95" s="3411"/>
      <c r="CS95" s="3411"/>
      <c r="CT95" s="3411"/>
      <c r="CU95" s="3411"/>
      <c r="CV95" s="3411"/>
      <c r="CW95" s="3411"/>
      <c r="CX95" s="3411"/>
      <c r="CY95" s="3411"/>
      <c r="CZ95" s="3411"/>
      <c r="DA95" s="3411"/>
      <c r="DB95" s="3411"/>
      <c r="DC95" s="3411"/>
      <c r="DD95" s="3411"/>
      <c r="DE95" s="3411"/>
      <c r="DF95" s="3411"/>
      <c r="DG95" s="3411"/>
      <c r="DH95" s="3411"/>
      <c r="DI95" s="3411"/>
      <c r="DJ95" s="3411"/>
      <c r="DK95" s="3411"/>
      <c r="DL95" s="3411"/>
      <c r="DM95" s="3411"/>
      <c r="DN95" s="3411"/>
      <c r="DO95" s="3411"/>
      <c r="DP95" s="3411"/>
      <c r="DQ95" s="3411"/>
      <c r="DR95" s="3411"/>
      <c r="DS95" s="3411"/>
      <c r="DT95" s="3411"/>
      <c r="DU95" s="3411"/>
      <c r="DV95" s="3411"/>
      <c r="DW95" s="3411"/>
      <c r="DX95" s="3411"/>
      <c r="DY95" s="3411"/>
      <c r="DZ95" s="3411"/>
      <c r="EA95" s="3411"/>
      <c r="EB95" s="3411"/>
      <c r="EC95" s="3411"/>
      <c r="ED95" s="3411"/>
      <c r="EE95" s="3411"/>
      <c r="EF95" s="3411"/>
      <c r="EG95" s="3411"/>
      <c r="EH95" s="3411"/>
      <c r="EI95" s="3411"/>
      <c r="EJ95" s="3411"/>
      <c r="EK95" s="3411"/>
      <c r="EL95" s="3411"/>
      <c r="EM95" s="3411"/>
      <c r="EN95" s="3411"/>
      <c r="EO95" s="3411"/>
      <c r="EP95" s="3411"/>
      <c r="EQ95" s="3411"/>
      <c r="ER95" s="3411"/>
      <c r="ES95" s="3411"/>
      <c r="ET95" s="3411"/>
      <c r="EU95" s="3411"/>
      <c r="EV95" s="3411"/>
      <c r="EW95" s="3411"/>
      <c r="EX95" s="3411"/>
      <c r="EY95" s="3411"/>
      <c r="EZ95" s="3411"/>
      <c r="FA95" s="3411"/>
      <c r="FB95" s="3411"/>
      <c r="FC95" s="3411"/>
      <c r="FD95" s="3411"/>
      <c r="FE95" s="3411"/>
      <c r="FF95" s="3411"/>
      <c r="FG95" s="3411"/>
      <c r="FH95" s="3411"/>
      <c r="FI95" s="3411"/>
      <c r="FJ95" s="3411"/>
      <c r="FK95" s="3411"/>
      <c r="FL95" s="3411"/>
      <c r="FM95" s="3411"/>
      <c r="FN95" s="3411"/>
      <c r="FO95" s="3411"/>
      <c r="FP95" s="3411"/>
      <c r="FQ95" s="3411"/>
      <c r="FR95" s="3411"/>
      <c r="FS95" s="3411"/>
      <c r="FT95" s="3411"/>
      <c r="FU95" s="3411"/>
      <c r="FV95" s="3411"/>
      <c r="FW95" s="3411"/>
      <c r="FX95" s="3411"/>
      <c r="FY95" s="3411"/>
      <c r="FZ95" s="3411"/>
      <c r="GA95" s="3411"/>
      <c r="GB95" s="3411"/>
      <c r="GC95" s="3411"/>
      <c r="GD95" s="3411"/>
      <c r="GE95" s="3411"/>
      <c r="GF95" s="3411"/>
      <c r="GG95" s="3411"/>
      <c r="GH95" s="3411"/>
      <c r="GI95" s="3411"/>
      <c r="GJ95" s="3411"/>
      <c r="GK95" s="3411"/>
      <c r="GL95" s="3411"/>
      <c r="GM95" s="3411"/>
      <c r="GN95" s="3411"/>
      <c r="GO95" s="3411"/>
      <c r="GP95" s="3411"/>
      <c r="GQ95" s="3411"/>
      <c r="GR95" s="3411"/>
      <c r="GS95" s="3411"/>
      <c r="GT95" s="3411"/>
      <c r="GU95" s="3411"/>
      <c r="GV95" s="3411"/>
      <c r="GW95" s="3411"/>
      <c r="GX95" s="3411"/>
      <c r="GY95" s="3411"/>
      <c r="GZ95" s="3411"/>
      <c r="HA95" s="3411"/>
      <c r="HB95" s="3411"/>
      <c r="HC95" s="3411"/>
      <c r="HD95" s="3411"/>
      <c r="HE95" s="3411"/>
      <c r="HF95" s="3411"/>
      <c r="HG95" s="3411"/>
      <c r="HH95" s="3411"/>
      <c r="HI95" s="3411"/>
      <c r="HJ95" s="3411"/>
      <c r="HK95" s="3411"/>
      <c r="HL95" s="3411"/>
      <c r="HM95" s="3411"/>
      <c r="HN95" s="3411"/>
      <c r="HO95" s="3411"/>
      <c r="HP95" s="3411"/>
      <c r="HQ95" s="3411"/>
      <c r="HR95" s="3411"/>
      <c r="HS95" s="3411"/>
      <c r="HT95" s="3411"/>
      <c r="HU95" s="3411"/>
      <c r="HV95" s="3411"/>
      <c r="HW95" s="3411"/>
      <c r="HX95" s="3411"/>
      <c r="HY95" s="3411"/>
      <c r="HZ95" s="3411"/>
      <c r="IA95" s="3411"/>
      <c r="IB95" s="3411"/>
      <c r="IC95" s="3411"/>
      <c r="ID95" s="3411"/>
      <c r="IE95" s="3411"/>
      <c r="IF95" s="3411"/>
      <c r="IG95" s="3411"/>
      <c r="IH95" s="3411"/>
      <c r="II95" s="3411"/>
      <c r="IJ95" s="3411"/>
      <c r="IK95" s="3411"/>
      <c r="IL95" s="3411"/>
      <c r="IM95" s="3411"/>
      <c r="IN95" s="3411"/>
      <c r="IO95" s="3411"/>
      <c r="IP95" s="3411"/>
      <c r="IQ95" s="3411"/>
      <c r="IR95" s="3411"/>
      <c r="IS95" s="3411"/>
      <c r="IT95" s="3411"/>
      <c r="IU95" s="3411"/>
      <c r="IV95" s="3411"/>
      <c r="IW95" s="3411"/>
      <c r="IX95" s="3411"/>
      <c r="IY95" s="3411"/>
      <c r="IZ95" s="3411"/>
      <c r="JA95" s="3411"/>
      <c r="JB95" s="3411"/>
      <c r="JC95" s="3411"/>
      <c r="JD95" s="3411"/>
      <c r="JE95" s="3411"/>
      <c r="JF95" s="3411"/>
      <c r="JG95" s="3411"/>
      <c r="JH95" s="3411"/>
      <c r="JI95" s="3411"/>
      <c r="JJ95" s="3411"/>
      <c r="JK95" s="3411"/>
      <c r="JL95" s="3411"/>
      <c r="JM95" s="3411"/>
      <c r="JN95" s="3411"/>
      <c r="JO95" s="3411"/>
      <c r="JP95" s="3411"/>
      <c r="JQ95" s="3411"/>
      <c r="JR95" s="3411"/>
      <c r="JS95" s="3411"/>
      <c r="JT95" s="3411"/>
      <c r="JU95" s="3411"/>
      <c r="JV95" s="3411"/>
      <c r="JW95" s="3411"/>
      <c r="JX95" s="3411"/>
      <c r="JY95" s="3411"/>
      <c r="JZ95" s="3411"/>
      <c r="KA95" s="3411"/>
      <c r="KB95" s="3411"/>
      <c r="KC95" s="3411"/>
      <c r="KD95" s="3411"/>
      <c r="KE95" s="3411"/>
      <c r="KF95" s="3411"/>
      <c r="KG95" s="3411"/>
      <c r="KH95" s="3411"/>
      <c r="KI95" s="3411"/>
      <c r="KJ95" s="3411"/>
      <c r="KK95" s="3411"/>
      <c r="KL95" s="3411"/>
      <c r="KM95" s="3411"/>
      <c r="KN95" s="3411"/>
      <c r="KO95" s="3411"/>
      <c r="KP95" s="3411"/>
      <c r="KQ95" s="3411"/>
      <c r="KR95" s="3411"/>
      <c r="KS95" s="3411"/>
      <c r="KT95" s="3411"/>
      <c r="KU95" s="3411"/>
      <c r="KV95" s="3411"/>
      <c r="KW95" s="3411"/>
      <c r="KX95" s="3411"/>
      <c r="KY95" s="3411"/>
      <c r="KZ95" s="3411"/>
      <c r="LA95" s="3411"/>
      <c r="LB95" s="3411"/>
      <c r="LC95" s="3411"/>
      <c r="LD95" s="3411"/>
      <c r="LE95" s="3411"/>
      <c r="LF95" s="3411"/>
      <c r="LG95" s="3411"/>
      <c r="LH95" s="3411"/>
      <c r="LI95" s="3411"/>
      <c r="LJ95" s="3411"/>
      <c r="LK95" s="3411"/>
      <c r="LL95" s="3411"/>
      <c r="LM95" s="3411"/>
      <c r="LN95" s="3411"/>
      <c r="LO95" s="3411"/>
      <c r="LP95" s="3411"/>
      <c r="LQ95" s="3411"/>
      <c r="LR95" s="3411"/>
      <c r="LS95" s="3411"/>
      <c r="LT95" s="3411"/>
      <c r="LU95" s="3411"/>
      <c r="LV95" s="3411"/>
      <c r="LW95" s="3411"/>
      <c r="LX95" s="3411"/>
      <c r="LY95" s="3411"/>
      <c r="LZ95" s="3411"/>
      <c r="MA95" s="3411"/>
      <c r="MB95" s="3411"/>
      <c r="MC95" s="3411"/>
      <c r="MD95" s="3411"/>
      <c r="ME95" s="3411"/>
      <c r="MF95" s="3411"/>
      <c r="MG95" s="3411"/>
      <c r="MH95" s="3411"/>
      <c r="MI95" s="3411"/>
      <c r="MJ95" s="3411"/>
      <c r="MK95" s="3411"/>
      <c r="ML95" s="3411"/>
      <c r="MM95" s="3411"/>
      <c r="MN95" s="3411"/>
      <c r="MO95" s="3411"/>
      <c r="MP95" s="3411"/>
      <c r="MQ95" s="3411"/>
      <c r="MR95" s="3411"/>
      <c r="MS95" s="3411"/>
      <c r="MT95" s="3411"/>
      <c r="MU95" s="3411"/>
      <c r="MV95" s="3411"/>
      <c r="MW95" s="3411"/>
      <c r="MX95" s="3411"/>
      <c r="MY95" s="3411"/>
      <c r="MZ95" s="3411"/>
      <c r="NA95" s="3411"/>
      <c r="NB95" s="3411"/>
      <c r="NC95" s="3411"/>
      <c r="ND95" s="3411"/>
      <c r="NE95" s="3411"/>
      <c r="NF95" s="3411"/>
      <c r="NG95" s="3411"/>
      <c r="NH95" s="3411"/>
      <c r="NI95" s="3411"/>
      <c r="NJ95" s="3411"/>
      <c r="NK95" s="3411"/>
      <c r="NL95" s="3411"/>
      <c r="NM95" s="3411"/>
      <c r="NN95" s="3411"/>
      <c r="NO95" s="3411"/>
      <c r="NP95" s="3411"/>
      <c r="NQ95" s="3411"/>
      <c r="NR95" s="3411"/>
      <c r="NS95" s="3411"/>
      <c r="NT95" s="3411"/>
      <c r="NU95" s="3411"/>
      <c r="NV95" s="3411"/>
      <c r="NW95" s="3411"/>
      <c r="NX95" s="3411"/>
      <c r="NY95" s="3411"/>
      <c r="NZ95" s="3411"/>
      <c r="OA95" s="3411"/>
      <c r="OB95" s="3411"/>
      <c r="OC95" s="3411"/>
      <c r="OD95" s="3411"/>
      <c r="OE95" s="3411"/>
      <c r="OF95" s="3411"/>
      <c r="OG95" s="3411"/>
      <c r="OH95" s="3411"/>
      <c r="OI95" s="3411"/>
      <c r="OJ95" s="3411"/>
      <c r="OK95" s="3411"/>
      <c r="OL95" s="3411"/>
      <c r="OM95" s="3411"/>
      <c r="ON95" s="3411"/>
      <c r="OO95" s="3411"/>
      <c r="OP95" s="3411"/>
      <c r="OQ95" s="3411"/>
      <c r="OR95" s="3411"/>
      <c r="OS95" s="3411"/>
      <c r="OT95" s="3411"/>
      <c r="OU95" s="3411"/>
      <c r="OV95" s="3411"/>
      <c r="OW95" s="3411"/>
      <c r="OX95" s="3411"/>
      <c r="OY95" s="3411"/>
      <c r="OZ95" s="3411"/>
      <c r="PA95" s="3411"/>
      <c r="PB95" s="3411"/>
      <c r="PC95" s="3411"/>
      <c r="PD95" s="3411"/>
      <c r="PE95" s="3411"/>
      <c r="PF95" s="3411"/>
      <c r="PG95" s="3411"/>
      <c r="PH95" s="3411"/>
      <c r="PI95" s="3411"/>
      <c r="PJ95" s="3411"/>
      <c r="PK95" s="3411"/>
      <c r="PL95" s="3411"/>
      <c r="PM95" s="3411"/>
      <c r="PN95" s="3411"/>
      <c r="PO95" s="3411"/>
      <c r="PP95" s="3411"/>
      <c r="PQ95" s="3411"/>
      <c r="PR95" s="3411"/>
      <c r="PS95" s="3411"/>
      <c r="PT95" s="3411"/>
      <c r="PU95" s="3411"/>
      <c r="PV95" s="3411"/>
      <c r="PW95" s="3411"/>
      <c r="PX95" s="3411"/>
      <c r="PY95" s="3411"/>
      <c r="PZ95" s="3411"/>
      <c r="QA95" s="3411"/>
      <c r="QB95" s="3411"/>
      <c r="QC95" s="3411"/>
      <c r="QD95" s="3411"/>
      <c r="QE95" s="3411"/>
      <c r="QF95" s="3411"/>
      <c r="QG95" s="3411"/>
      <c r="QH95" s="3411"/>
      <c r="QI95" s="3411"/>
      <c r="QJ95" s="3411"/>
      <c r="QK95" s="3411"/>
      <c r="QL95" s="3411"/>
      <c r="QM95" s="3411"/>
      <c r="QN95" s="3411"/>
      <c r="QO95" s="3411"/>
      <c r="QP95" s="3411"/>
      <c r="QQ95" s="3411"/>
      <c r="QR95" s="3411"/>
      <c r="QS95" s="3411"/>
      <c r="QT95" s="3411"/>
      <c r="QU95" s="3411"/>
      <c r="QV95" s="3411"/>
      <c r="QW95" s="3411"/>
      <c r="QX95" s="3411"/>
      <c r="QY95" s="3411"/>
      <c r="QZ95" s="3411"/>
      <c r="RA95" s="3411"/>
      <c r="RB95" s="3411"/>
      <c r="RC95" s="3411"/>
      <c r="RD95" s="3411"/>
      <c r="RE95" s="3411"/>
      <c r="RF95" s="3411"/>
      <c r="RG95" s="3411"/>
      <c r="RH95" s="3411"/>
      <c r="RI95" s="3411"/>
      <c r="RJ95" s="3411"/>
      <c r="RK95" s="3411"/>
      <c r="RL95" s="3411"/>
      <c r="RM95" s="3411"/>
      <c r="RN95" s="3411"/>
      <c r="RO95" s="3411"/>
      <c r="RP95" s="3411"/>
      <c r="RQ95" s="3411"/>
      <c r="RR95" s="3411"/>
      <c r="RS95" s="3411"/>
      <c r="RT95" s="3411"/>
      <c r="RU95" s="3411"/>
      <c r="RV95" s="3411"/>
      <c r="RW95" s="3411"/>
      <c r="RX95" s="3411"/>
      <c r="RY95" s="3411"/>
      <c r="RZ95" s="3411"/>
      <c r="SA95" s="3411"/>
      <c r="SB95" s="3411"/>
      <c r="SC95" s="3411"/>
      <c r="SD95" s="3411"/>
      <c r="SE95" s="3411"/>
      <c r="SF95" s="3411"/>
      <c r="SG95" s="3411"/>
      <c r="SH95" s="3411"/>
      <c r="SI95" s="3411"/>
      <c r="SJ95" s="3411"/>
      <c r="SK95" s="3411"/>
      <c r="SL95" s="3411"/>
      <c r="SM95" s="3411"/>
      <c r="SN95" s="3411"/>
      <c r="SO95" s="3411"/>
      <c r="SP95" s="3411"/>
      <c r="SQ95" s="3411"/>
      <c r="SR95" s="3411"/>
      <c r="SS95" s="3411"/>
      <c r="ST95" s="3411"/>
      <c r="SU95" s="3411"/>
      <c r="SV95" s="3411"/>
      <c r="SW95" s="3411"/>
      <c r="SX95" s="3411"/>
      <c r="SY95" s="3411"/>
      <c r="SZ95" s="3411"/>
      <c r="TA95" s="3411"/>
      <c r="TB95" s="3411"/>
      <c r="TC95" s="3411"/>
      <c r="TD95" s="3411"/>
      <c r="TE95" s="3411"/>
      <c r="TF95" s="3411"/>
      <c r="TG95" s="3411"/>
      <c r="TH95" s="3411"/>
      <c r="TI95" s="3411"/>
      <c r="TJ95" s="3411"/>
      <c r="TK95" s="3411"/>
      <c r="TL95" s="3411"/>
      <c r="TM95" s="3411"/>
      <c r="TN95" s="3411"/>
      <c r="TO95" s="3411"/>
      <c r="TP95" s="3411"/>
      <c r="TQ95" s="3411"/>
      <c r="TR95" s="3411"/>
      <c r="TS95" s="3411"/>
      <c r="TT95" s="3411"/>
      <c r="TU95" s="3411"/>
      <c r="TV95" s="3411"/>
      <c r="TW95" s="3411"/>
      <c r="TX95" s="3411"/>
      <c r="TY95" s="3411"/>
      <c r="TZ95" s="3411"/>
      <c r="UA95" s="3411"/>
      <c r="UB95" s="3411"/>
      <c r="UC95" s="3411"/>
      <c r="UD95" s="3411"/>
      <c r="UE95" s="3411"/>
      <c r="UF95" s="3411"/>
      <c r="UG95" s="3411"/>
      <c r="UH95" s="3411"/>
      <c r="UI95" s="3411"/>
      <c r="UJ95" s="3411"/>
      <c r="UK95" s="3411"/>
      <c r="UL95" s="3411"/>
      <c r="UM95" s="3411"/>
      <c r="UN95" s="3411"/>
      <c r="UO95" s="3411"/>
      <c r="UP95" s="3411"/>
      <c r="UQ95" s="3411"/>
      <c r="UR95" s="3411"/>
      <c r="US95" s="3411"/>
      <c r="UT95" s="3411"/>
      <c r="UU95" s="3411"/>
      <c r="UV95" s="3411"/>
      <c r="UW95" s="3411"/>
      <c r="UX95" s="3411"/>
      <c r="UY95" s="3411"/>
      <c r="UZ95" s="3411"/>
      <c r="VA95" s="3411"/>
      <c r="VB95" s="3411"/>
      <c r="VC95" s="3411"/>
      <c r="VD95" s="3411"/>
      <c r="VE95" s="3411"/>
      <c r="VF95" s="3411"/>
      <c r="VG95" s="3411"/>
      <c r="VH95" s="3411"/>
      <c r="VI95" s="3411"/>
      <c r="VJ95" s="3411"/>
      <c r="VK95" s="3411"/>
      <c r="VL95" s="3411"/>
      <c r="VM95" s="3411"/>
      <c r="VN95" s="3411"/>
      <c r="VO95" s="3411"/>
      <c r="VP95" s="3411"/>
      <c r="VQ95" s="3411"/>
      <c r="VR95" s="3411"/>
      <c r="VS95" s="3411"/>
      <c r="VT95" s="3411"/>
      <c r="VU95" s="3411"/>
      <c r="VV95" s="3411"/>
      <c r="VW95" s="3411"/>
      <c r="VX95" s="3411"/>
      <c r="VY95" s="3411"/>
      <c r="VZ95" s="3411"/>
      <c r="WA95" s="3411"/>
      <c r="WB95" s="3411"/>
      <c r="WC95" s="3411"/>
      <c r="WD95" s="3411"/>
      <c r="WE95" s="3411"/>
      <c r="WF95" s="3411"/>
      <c r="WG95" s="3411"/>
      <c r="WH95" s="3411"/>
      <c r="WI95" s="3411"/>
      <c r="WJ95" s="3411"/>
      <c r="WK95" s="3411"/>
      <c r="WL95" s="3411"/>
      <c r="WM95" s="3411"/>
      <c r="WN95" s="3411"/>
      <c r="WO95" s="3411"/>
      <c r="WP95" s="3411"/>
      <c r="WQ95" s="3411"/>
      <c r="WR95" s="3411"/>
      <c r="WS95" s="3411"/>
      <c r="WT95" s="3411"/>
      <c r="WU95" s="3411"/>
      <c r="WV95" s="3411"/>
      <c r="WW95" s="3411"/>
      <c r="WX95" s="3411"/>
      <c r="WY95" s="3411"/>
      <c r="WZ95" s="3411"/>
      <c r="XA95" s="3411"/>
      <c r="XB95" s="3411"/>
      <c r="XC95" s="3411"/>
      <c r="XD95" s="3411"/>
      <c r="XE95" s="3411"/>
      <c r="XF95" s="3411"/>
      <c r="XG95" s="3411"/>
      <c r="XH95" s="3411"/>
      <c r="XI95" s="3411"/>
      <c r="XJ95" s="3411"/>
      <c r="XK95" s="3411"/>
      <c r="XL95" s="3411"/>
      <c r="XM95" s="3411"/>
      <c r="XN95" s="3411"/>
      <c r="XO95" s="3411"/>
      <c r="XP95" s="3411"/>
      <c r="XQ95" s="3411"/>
      <c r="XR95" s="3411"/>
      <c r="XS95" s="3411"/>
      <c r="XT95" s="3411"/>
      <c r="XU95" s="3411"/>
      <c r="XV95" s="3411"/>
      <c r="XW95" s="3411"/>
      <c r="XX95" s="3411"/>
      <c r="XY95" s="3411"/>
      <c r="XZ95" s="3411"/>
      <c r="YA95" s="3411"/>
      <c r="YB95" s="3411"/>
      <c r="YC95" s="3411"/>
      <c r="YD95" s="3411"/>
      <c r="YE95" s="3411"/>
      <c r="YF95" s="3411"/>
      <c r="YG95" s="3411"/>
      <c r="YH95" s="3411"/>
      <c r="YI95" s="3411"/>
      <c r="YJ95" s="3411"/>
      <c r="YK95" s="3411"/>
      <c r="YL95" s="3411"/>
      <c r="YM95" s="3411"/>
      <c r="YN95" s="3411"/>
      <c r="YO95" s="3411"/>
      <c r="YP95" s="3411"/>
      <c r="YQ95" s="3411"/>
      <c r="YR95" s="3411"/>
      <c r="YS95" s="3411"/>
      <c r="YT95" s="3411"/>
      <c r="YU95" s="3411"/>
      <c r="YV95" s="3411"/>
      <c r="YW95" s="3411"/>
      <c r="YX95" s="3411"/>
      <c r="YY95" s="3411"/>
      <c r="YZ95" s="3411"/>
      <c r="ZA95" s="3411"/>
      <c r="ZB95" s="3411"/>
      <c r="ZC95" s="3411"/>
      <c r="ZD95" s="3411"/>
      <c r="ZE95" s="3411"/>
      <c r="ZF95" s="3411"/>
      <c r="ZG95" s="3411"/>
      <c r="ZH95" s="3411"/>
      <c r="ZI95" s="3411"/>
      <c r="ZJ95" s="3411"/>
      <c r="ZK95" s="3411"/>
      <c r="ZL95" s="3411"/>
      <c r="ZM95" s="3411"/>
      <c r="ZN95" s="3411"/>
      <c r="ZO95" s="3411"/>
      <c r="ZP95" s="3411"/>
      <c r="ZQ95" s="3411"/>
      <c r="ZR95" s="3411"/>
      <c r="ZS95" s="3411"/>
      <c r="ZT95" s="3411"/>
      <c r="ZU95" s="3411"/>
      <c r="ZV95" s="3411"/>
      <c r="ZW95" s="3411"/>
      <c r="ZX95" s="3411"/>
      <c r="ZY95" s="3411"/>
      <c r="ZZ95" s="3411"/>
      <c r="AAA95" s="3411"/>
      <c r="AAB95" s="3411"/>
    </row>
    <row r="96" spans="2:704" ht="21" customHeight="1">
      <c r="B96" s="3413">
        <v>91</v>
      </c>
      <c r="C96" s="3417" t="s">
        <v>6473</v>
      </c>
      <c r="D96" s="3416" t="s">
        <v>6388</v>
      </c>
      <c r="E96" s="3413" t="s">
        <v>6294</v>
      </c>
      <c r="F96" s="3413"/>
      <c r="G96" s="3413" t="s">
        <v>3903</v>
      </c>
      <c r="H96" s="3411"/>
      <c r="I96" s="3411"/>
      <c r="J96" s="3411"/>
      <c r="K96" s="3411"/>
      <c r="L96" s="3411"/>
      <c r="M96" s="3411"/>
      <c r="N96" s="3411"/>
      <c r="O96" s="3411"/>
      <c r="P96" s="3411"/>
      <c r="Q96" s="3411"/>
      <c r="R96" s="3411"/>
      <c r="S96" s="3411"/>
      <c r="T96" s="3411"/>
      <c r="U96" s="3411"/>
      <c r="V96" s="3411"/>
      <c r="W96" s="3411"/>
      <c r="X96" s="3411"/>
      <c r="Y96" s="3411"/>
      <c r="Z96" s="3411"/>
      <c r="AA96" s="3411"/>
      <c r="AB96" s="3411"/>
      <c r="AC96" s="3411"/>
      <c r="AD96" s="3411"/>
      <c r="AE96" s="3411"/>
      <c r="AF96" s="3411"/>
      <c r="AG96" s="3411"/>
      <c r="AH96" s="3411"/>
      <c r="AI96" s="3411"/>
      <c r="AJ96" s="3411"/>
      <c r="AK96" s="3411"/>
      <c r="AL96" s="3411"/>
      <c r="AM96" s="3411"/>
      <c r="AN96" s="3411"/>
      <c r="AO96" s="3411"/>
      <c r="AP96" s="3411"/>
      <c r="AQ96" s="3411"/>
      <c r="AR96" s="3411"/>
      <c r="AS96" s="3411"/>
      <c r="AT96" s="3411"/>
      <c r="AU96" s="3411"/>
      <c r="AV96" s="3411"/>
      <c r="AW96" s="3411"/>
      <c r="AX96" s="3411"/>
      <c r="AY96" s="3411"/>
      <c r="AZ96" s="3411"/>
      <c r="BA96" s="3411"/>
      <c r="BB96" s="3411"/>
      <c r="BC96" s="3411"/>
      <c r="BD96" s="3411"/>
      <c r="BE96" s="3411"/>
      <c r="BF96" s="3411"/>
      <c r="BG96" s="3411"/>
      <c r="BH96" s="3411"/>
      <c r="BI96" s="3411"/>
      <c r="BJ96" s="3411"/>
      <c r="BK96" s="3411"/>
      <c r="BL96" s="3411"/>
      <c r="BM96" s="3411"/>
      <c r="BN96" s="3411"/>
      <c r="BO96" s="3411"/>
      <c r="BP96" s="3411"/>
      <c r="BQ96" s="3411"/>
      <c r="BR96" s="3411"/>
      <c r="BS96" s="3411"/>
      <c r="BT96" s="3411"/>
      <c r="BU96" s="3411"/>
      <c r="BV96" s="3411"/>
      <c r="BW96" s="3411"/>
      <c r="BX96" s="3411"/>
      <c r="BY96" s="3411"/>
      <c r="BZ96" s="3411"/>
      <c r="CA96" s="3411"/>
      <c r="CB96" s="3411"/>
      <c r="CC96" s="3411"/>
      <c r="CD96" s="3411"/>
      <c r="CE96" s="3411"/>
      <c r="CF96" s="3411"/>
      <c r="CG96" s="3411"/>
      <c r="CH96" s="3411"/>
      <c r="CI96" s="3411"/>
      <c r="CJ96" s="3411"/>
      <c r="CK96" s="3411"/>
      <c r="CL96" s="3411"/>
      <c r="CM96" s="3411"/>
      <c r="CN96" s="3411"/>
      <c r="CO96" s="3411"/>
      <c r="CP96" s="3411"/>
      <c r="CQ96" s="3411"/>
      <c r="CR96" s="3411"/>
      <c r="CS96" s="3411"/>
      <c r="CT96" s="3411"/>
      <c r="CU96" s="3411"/>
      <c r="CV96" s="3411"/>
      <c r="CW96" s="3411"/>
      <c r="CX96" s="3411"/>
      <c r="CY96" s="3411"/>
      <c r="CZ96" s="3411"/>
      <c r="DA96" s="3411"/>
      <c r="DB96" s="3411"/>
      <c r="DC96" s="3411"/>
      <c r="DD96" s="3411"/>
      <c r="DE96" s="3411"/>
      <c r="DF96" s="3411"/>
      <c r="DG96" s="3411"/>
      <c r="DH96" s="3411"/>
      <c r="DI96" s="3411"/>
      <c r="DJ96" s="3411"/>
      <c r="DK96" s="3411"/>
      <c r="DL96" s="3411"/>
      <c r="DM96" s="3411"/>
      <c r="DN96" s="3411"/>
      <c r="DO96" s="3411"/>
      <c r="DP96" s="3411"/>
      <c r="DQ96" s="3411"/>
      <c r="DR96" s="3411"/>
      <c r="DS96" s="3411"/>
      <c r="DT96" s="3411"/>
      <c r="DU96" s="3411"/>
      <c r="DV96" s="3411"/>
      <c r="DW96" s="3411"/>
      <c r="DX96" s="3411"/>
      <c r="DY96" s="3411"/>
      <c r="DZ96" s="3411"/>
      <c r="EA96" s="3411"/>
      <c r="EB96" s="3411"/>
      <c r="EC96" s="3411"/>
      <c r="ED96" s="3411"/>
      <c r="EE96" s="3411"/>
      <c r="EF96" s="3411"/>
      <c r="EG96" s="3411"/>
      <c r="EH96" s="3411"/>
      <c r="EI96" s="3411"/>
      <c r="EJ96" s="3411"/>
      <c r="EK96" s="3411"/>
      <c r="EL96" s="3411"/>
      <c r="EM96" s="3411"/>
      <c r="EN96" s="3411"/>
      <c r="EO96" s="3411"/>
      <c r="EP96" s="3411"/>
      <c r="EQ96" s="3411"/>
      <c r="ER96" s="3411"/>
      <c r="ES96" s="3411"/>
      <c r="ET96" s="3411"/>
      <c r="EU96" s="3411"/>
      <c r="EV96" s="3411"/>
      <c r="EW96" s="3411"/>
      <c r="EX96" s="3411"/>
      <c r="EY96" s="3411"/>
      <c r="EZ96" s="3411"/>
      <c r="FA96" s="3411"/>
      <c r="FB96" s="3411"/>
      <c r="FC96" s="3411"/>
      <c r="FD96" s="3411"/>
      <c r="FE96" s="3411"/>
      <c r="FF96" s="3411"/>
      <c r="FG96" s="3411"/>
      <c r="FH96" s="3411"/>
      <c r="FI96" s="3411"/>
      <c r="FJ96" s="3411"/>
      <c r="FK96" s="3411"/>
      <c r="FL96" s="3411"/>
      <c r="FM96" s="3411"/>
      <c r="FN96" s="3411"/>
      <c r="FO96" s="3411"/>
      <c r="FP96" s="3411"/>
      <c r="FQ96" s="3411"/>
      <c r="FR96" s="3411"/>
      <c r="FS96" s="3411"/>
      <c r="FT96" s="3411"/>
      <c r="FU96" s="3411"/>
      <c r="FV96" s="3411"/>
      <c r="FW96" s="3411"/>
      <c r="FX96" s="3411"/>
      <c r="FY96" s="3411"/>
      <c r="FZ96" s="3411"/>
      <c r="GA96" s="3411"/>
      <c r="GB96" s="3411"/>
      <c r="GC96" s="3411"/>
      <c r="GD96" s="3411"/>
      <c r="GE96" s="3411"/>
      <c r="GF96" s="3411"/>
      <c r="GG96" s="3411"/>
      <c r="GH96" s="3411"/>
      <c r="GI96" s="3411"/>
      <c r="GJ96" s="3411"/>
      <c r="GK96" s="3411"/>
      <c r="GL96" s="3411"/>
      <c r="GM96" s="3411"/>
      <c r="GN96" s="3411"/>
      <c r="GO96" s="3411"/>
      <c r="GP96" s="3411"/>
      <c r="GQ96" s="3411"/>
      <c r="GR96" s="3411"/>
      <c r="GS96" s="3411"/>
      <c r="GT96" s="3411"/>
      <c r="GU96" s="3411"/>
      <c r="GV96" s="3411"/>
      <c r="GW96" s="3411"/>
      <c r="GX96" s="3411"/>
      <c r="GY96" s="3411"/>
      <c r="GZ96" s="3411"/>
      <c r="HA96" s="3411"/>
      <c r="HB96" s="3411"/>
      <c r="HC96" s="3411"/>
      <c r="HD96" s="3411"/>
      <c r="HE96" s="3411"/>
      <c r="HF96" s="3411"/>
      <c r="HG96" s="3411"/>
      <c r="HH96" s="3411"/>
      <c r="HI96" s="3411"/>
      <c r="HJ96" s="3411"/>
      <c r="HK96" s="3411"/>
      <c r="HL96" s="3411"/>
      <c r="HM96" s="3411"/>
      <c r="HN96" s="3411"/>
      <c r="HO96" s="3411"/>
      <c r="HP96" s="3411"/>
      <c r="HQ96" s="3411"/>
      <c r="HR96" s="3411"/>
      <c r="HS96" s="3411"/>
      <c r="HT96" s="3411"/>
      <c r="HU96" s="3411"/>
      <c r="HV96" s="3411"/>
      <c r="HW96" s="3411"/>
      <c r="HX96" s="3411"/>
      <c r="HY96" s="3411"/>
      <c r="HZ96" s="3411"/>
      <c r="IA96" s="3411"/>
      <c r="IB96" s="3411"/>
      <c r="IC96" s="3411"/>
      <c r="ID96" s="3411"/>
      <c r="IE96" s="3411"/>
      <c r="IF96" s="3411"/>
      <c r="IG96" s="3411"/>
      <c r="IH96" s="3411"/>
      <c r="II96" s="3411"/>
      <c r="IJ96" s="3411"/>
      <c r="IK96" s="3411"/>
      <c r="IL96" s="3411"/>
      <c r="IM96" s="3411"/>
      <c r="IN96" s="3411"/>
      <c r="IO96" s="3411"/>
      <c r="IP96" s="3411"/>
      <c r="IQ96" s="3411"/>
      <c r="IR96" s="3411"/>
      <c r="IS96" s="3411"/>
      <c r="IT96" s="3411"/>
      <c r="IU96" s="3411"/>
      <c r="IV96" s="3411"/>
      <c r="IW96" s="3411"/>
      <c r="IX96" s="3411"/>
      <c r="IY96" s="3411"/>
      <c r="IZ96" s="3411"/>
      <c r="JA96" s="3411"/>
      <c r="JB96" s="3411"/>
      <c r="JC96" s="3411"/>
      <c r="JD96" s="3411"/>
      <c r="JE96" s="3411"/>
      <c r="JF96" s="3411"/>
      <c r="JG96" s="3411"/>
      <c r="JH96" s="3411"/>
      <c r="JI96" s="3411"/>
      <c r="JJ96" s="3411"/>
      <c r="JK96" s="3411"/>
      <c r="JL96" s="3411"/>
      <c r="JM96" s="3411"/>
      <c r="JN96" s="3411"/>
      <c r="JO96" s="3411"/>
      <c r="JP96" s="3411"/>
      <c r="JQ96" s="3411"/>
      <c r="JR96" s="3411"/>
      <c r="JS96" s="3411"/>
      <c r="JT96" s="3411"/>
      <c r="JU96" s="3411"/>
      <c r="JV96" s="3411"/>
      <c r="JW96" s="3411"/>
      <c r="JX96" s="3411"/>
      <c r="JY96" s="3411"/>
      <c r="JZ96" s="3411"/>
      <c r="KA96" s="3411"/>
      <c r="KB96" s="3411"/>
      <c r="KC96" s="3411"/>
      <c r="KD96" s="3411"/>
      <c r="KE96" s="3411"/>
      <c r="KF96" s="3411"/>
      <c r="KG96" s="3411"/>
      <c r="KH96" s="3411"/>
      <c r="KI96" s="3411"/>
      <c r="KJ96" s="3411"/>
      <c r="KK96" s="3411"/>
      <c r="KL96" s="3411"/>
      <c r="KM96" s="3411"/>
      <c r="KN96" s="3411"/>
      <c r="KO96" s="3411"/>
      <c r="KP96" s="3411"/>
      <c r="KQ96" s="3411"/>
      <c r="KR96" s="3411"/>
      <c r="KS96" s="3411"/>
      <c r="KT96" s="3411"/>
      <c r="KU96" s="3411"/>
      <c r="KV96" s="3411"/>
      <c r="KW96" s="3411"/>
      <c r="KX96" s="3411"/>
      <c r="KY96" s="3411"/>
      <c r="KZ96" s="3411"/>
      <c r="LA96" s="3411"/>
      <c r="LB96" s="3411"/>
      <c r="LC96" s="3411"/>
      <c r="LD96" s="3411"/>
      <c r="LE96" s="3411"/>
      <c r="LF96" s="3411"/>
      <c r="LG96" s="3411"/>
      <c r="LH96" s="3411"/>
      <c r="LI96" s="3411"/>
      <c r="LJ96" s="3411"/>
      <c r="LK96" s="3411"/>
      <c r="LL96" s="3411"/>
      <c r="LM96" s="3411"/>
      <c r="LN96" s="3411"/>
      <c r="LO96" s="3411"/>
      <c r="LP96" s="3411"/>
      <c r="LQ96" s="3411"/>
      <c r="LR96" s="3411"/>
      <c r="LS96" s="3411"/>
      <c r="LT96" s="3411"/>
      <c r="LU96" s="3411"/>
      <c r="LV96" s="3411"/>
      <c r="LW96" s="3411"/>
      <c r="LX96" s="3411"/>
      <c r="LY96" s="3411"/>
      <c r="LZ96" s="3411"/>
      <c r="MA96" s="3411"/>
      <c r="MB96" s="3411"/>
      <c r="MC96" s="3411"/>
      <c r="MD96" s="3411"/>
      <c r="ME96" s="3411"/>
      <c r="MF96" s="3411"/>
      <c r="MG96" s="3411"/>
      <c r="MH96" s="3411"/>
      <c r="MI96" s="3411"/>
      <c r="MJ96" s="3411"/>
      <c r="MK96" s="3411"/>
      <c r="ML96" s="3411"/>
      <c r="MM96" s="3411"/>
      <c r="MN96" s="3411"/>
      <c r="MO96" s="3411"/>
      <c r="MP96" s="3411"/>
      <c r="MQ96" s="3411"/>
      <c r="MR96" s="3411"/>
      <c r="MS96" s="3411"/>
      <c r="MT96" s="3411"/>
      <c r="MU96" s="3411"/>
      <c r="MV96" s="3411"/>
      <c r="MW96" s="3411"/>
      <c r="MX96" s="3411"/>
      <c r="MY96" s="3411"/>
      <c r="MZ96" s="3411"/>
      <c r="NA96" s="3411"/>
      <c r="NB96" s="3411"/>
      <c r="NC96" s="3411"/>
      <c r="ND96" s="3411"/>
      <c r="NE96" s="3411"/>
      <c r="NF96" s="3411"/>
      <c r="NG96" s="3411"/>
      <c r="NH96" s="3411"/>
      <c r="NI96" s="3411"/>
      <c r="NJ96" s="3411"/>
      <c r="NK96" s="3411"/>
      <c r="NL96" s="3411"/>
      <c r="NM96" s="3411"/>
      <c r="NN96" s="3411"/>
      <c r="NO96" s="3411"/>
      <c r="NP96" s="3411"/>
      <c r="NQ96" s="3411"/>
      <c r="NR96" s="3411"/>
      <c r="NS96" s="3411"/>
      <c r="NT96" s="3411"/>
      <c r="NU96" s="3411"/>
      <c r="NV96" s="3411"/>
      <c r="NW96" s="3411"/>
      <c r="NX96" s="3411"/>
      <c r="NY96" s="3411"/>
      <c r="NZ96" s="3411"/>
      <c r="OA96" s="3411"/>
      <c r="OB96" s="3411"/>
      <c r="OC96" s="3411"/>
      <c r="OD96" s="3411"/>
      <c r="OE96" s="3411"/>
      <c r="OF96" s="3411"/>
      <c r="OG96" s="3411"/>
      <c r="OH96" s="3411"/>
      <c r="OI96" s="3411"/>
      <c r="OJ96" s="3411"/>
      <c r="OK96" s="3411"/>
      <c r="OL96" s="3411"/>
      <c r="OM96" s="3411"/>
      <c r="ON96" s="3411"/>
      <c r="OO96" s="3411"/>
      <c r="OP96" s="3411"/>
      <c r="OQ96" s="3411"/>
      <c r="OR96" s="3411"/>
      <c r="OS96" s="3411"/>
      <c r="OT96" s="3411"/>
      <c r="OU96" s="3411"/>
      <c r="OV96" s="3411"/>
      <c r="OW96" s="3411"/>
      <c r="OX96" s="3411"/>
      <c r="OY96" s="3411"/>
      <c r="OZ96" s="3411"/>
      <c r="PA96" s="3411"/>
      <c r="PB96" s="3411"/>
      <c r="PC96" s="3411"/>
      <c r="PD96" s="3411"/>
      <c r="PE96" s="3411"/>
      <c r="PF96" s="3411"/>
      <c r="PG96" s="3411"/>
      <c r="PH96" s="3411"/>
      <c r="PI96" s="3411"/>
      <c r="PJ96" s="3411"/>
      <c r="PK96" s="3411"/>
      <c r="PL96" s="3411"/>
      <c r="PM96" s="3411"/>
      <c r="PN96" s="3411"/>
      <c r="PO96" s="3411"/>
      <c r="PP96" s="3411"/>
      <c r="PQ96" s="3411"/>
      <c r="PR96" s="3411"/>
      <c r="PS96" s="3411"/>
      <c r="PT96" s="3411"/>
      <c r="PU96" s="3411"/>
      <c r="PV96" s="3411"/>
      <c r="PW96" s="3411"/>
      <c r="PX96" s="3411"/>
      <c r="PY96" s="3411"/>
      <c r="PZ96" s="3411"/>
      <c r="QA96" s="3411"/>
      <c r="QB96" s="3411"/>
      <c r="QC96" s="3411"/>
      <c r="QD96" s="3411"/>
      <c r="QE96" s="3411"/>
      <c r="QF96" s="3411"/>
      <c r="QG96" s="3411"/>
      <c r="QH96" s="3411"/>
      <c r="QI96" s="3411"/>
      <c r="QJ96" s="3411"/>
      <c r="QK96" s="3411"/>
      <c r="QL96" s="3411"/>
      <c r="QM96" s="3411"/>
      <c r="QN96" s="3411"/>
      <c r="QO96" s="3411"/>
      <c r="QP96" s="3411"/>
      <c r="QQ96" s="3411"/>
      <c r="QR96" s="3411"/>
      <c r="QS96" s="3411"/>
      <c r="QT96" s="3411"/>
      <c r="QU96" s="3411"/>
      <c r="QV96" s="3411"/>
      <c r="QW96" s="3411"/>
      <c r="QX96" s="3411"/>
      <c r="QY96" s="3411"/>
      <c r="QZ96" s="3411"/>
      <c r="RA96" s="3411"/>
      <c r="RB96" s="3411"/>
      <c r="RC96" s="3411"/>
      <c r="RD96" s="3411"/>
      <c r="RE96" s="3411"/>
      <c r="RF96" s="3411"/>
      <c r="RG96" s="3411"/>
      <c r="RH96" s="3411"/>
      <c r="RI96" s="3411"/>
      <c r="RJ96" s="3411"/>
      <c r="RK96" s="3411"/>
      <c r="RL96" s="3411"/>
      <c r="RM96" s="3411"/>
      <c r="RN96" s="3411"/>
      <c r="RO96" s="3411"/>
      <c r="RP96" s="3411"/>
      <c r="RQ96" s="3411"/>
      <c r="RR96" s="3411"/>
      <c r="RS96" s="3411"/>
      <c r="RT96" s="3411"/>
      <c r="RU96" s="3411"/>
      <c r="RV96" s="3411"/>
      <c r="RW96" s="3411"/>
      <c r="RX96" s="3411"/>
      <c r="RY96" s="3411"/>
      <c r="RZ96" s="3411"/>
      <c r="SA96" s="3411"/>
      <c r="SB96" s="3411"/>
      <c r="SC96" s="3411"/>
      <c r="SD96" s="3411"/>
      <c r="SE96" s="3411"/>
      <c r="SF96" s="3411"/>
      <c r="SG96" s="3411"/>
      <c r="SH96" s="3411"/>
      <c r="SI96" s="3411"/>
      <c r="SJ96" s="3411"/>
      <c r="SK96" s="3411"/>
      <c r="SL96" s="3411"/>
      <c r="SM96" s="3411"/>
      <c r="SN96" s="3411"/>
      <c r="SO96" s="3411"/>
      <c r="SP96" s="3411"/>
      <c r="SQ96" s="3411"/>
      <c r="SR96" s="3411"/>
      <c r="SS96" s="3411"/>
      <c r="ST96" s="3411"/>
      <c r="SU96" s="3411"/>
      <c r="SV96" s="3411"/>
      <c r="SW96" s="3411"/>
      <c r="SX96" s="3411"/>
      <c r="SY96" s="3411"/>
      <c r="SZ96" s="3411"/>
      <c r="TA96" s="3411"/>
      <c r="TB96" s="3411"/>
      <c r="TC96" s="3411"/>
      <c r="TD96" s="3411"/>
      <c r="TE96" s="3411"/>
      <c r="TF96" s="3411"/>
      <c r="TG96" s="3411"/>
      <c r="TH96" s="3411"/>
      <c r="TI96" s="3411"/>
      <c r="TJ96" s="3411"/>
      <c r="TK96" s="3411"/>
      <c r="TL96" s="3411"/>
      <c r="TM96" s="3411"/>
      <c r="TN96" s="3411"/>
      <c r="TO96" s="3411"/>
      <c r="TP96" s="3411"/>
      <c r="TQ96" s="3411"/>
      <c r="TR96" s="3411"/>
      <c r="TS96" s="3411"/>
      <c r="TT96" s="3411"/>
      <c r="TU96" s="3411"/>
      <c r="TV96" s="3411"/>
      <c r="TW96" s="3411"/>
      <c r="TX96" s="3411"/>
      <c r="TY96" s="3411"/>
      <c r="TZ96" s="3411"/>
      <c r="UA96" s="3411"/>
      <c r="UB96" s="3411"/>
      <c r="UC96" s="3411"/>
      <c r="UD96" s="3411"/>
      <c r="UE96" s="3411"/>
      <c r="UF96" s="3411"/>
      <c r="UG96" s="3411"/>
      <c r="UH96" s="3411"/>
      <c r="UI96" s="3411"/>
      <c r="UJ96" s="3411"/>
      <c r="UK96" s="3411"/>
      <c r="UL96" s="3411"/>
      <c r="UM96" s="3411"/>
      <c r="UN96" s="3411"/>
      <c r="UO96" s="3411"/>
      <c r="UP96" s="3411"/>
      <c r="UQ96" s="3411"/>
      <c r="UR96" s="3411"/>
      <c r="US96" s="3411"/>
      <c r="UT96" s="3411"/>
      <c r="UU96" s="3411"/>
      <c r="UV96" s="3411"/>
      <c r="UW96" s="3411"/>
      <c r="UX96" s="3411"/>
      <c r="UY96" s="3411"/>
      <c r="UZ96" s="3411"/>
      <c r="VA96" s="3411"/>
      <c r="VB96" s="3411"/>
      <c r="VC96" s="3411"/>
      <c r="VD96" s="3411"/>
      <c r="VE96" s="3411"/>
      <c r="VF96" s="3411"/>
      <c r="VG96" s="3411"/>
      <c r="VH96" s="3411"/>
      <c r="VI96" s="3411"/>
      <c r="VJ96" s="3411"/>
      <c r="VK96" s="3411"/>
      <c r="VL96" s="3411"/>
      <c r="VM96" s="3411"/>
      <c r="VN96" s="3411"/>
      <c r="VO96" s="3411"/>
      <c r="VP96" s="3411"/>
      <c r="VQ96" s="3411"/>
      <c r="VR96" s="3411"/>
      <c r="VS96" s="3411"/>
      <c r="VT96" s="3411"/>
      <c r="VU96" s="3411"/>
      <c r="VV96" s="3411"/>
      <c r="VW96" s="3411"/>
      <c r="VX96" s="3411"/>
      <c r="VY96" s="3411"/>
      <c r="VZ96" s="3411"/>
      <c r="WA96" s="3411"/>
      <c r="WB96" s="3411"/>
      <c r="WC96" s="3411"/>
      <c r="WD96" s="3411"/>
      <c r="WE96" s="3411"/>
      <c r="WF96" s="3411"/>
      <c r="WG96" s="3411"/>
      <c r="WH96" s="3411"/>
      <c r="WI96" s="3411"/>
      <c r="WJ96" s="3411"/>
      <c r="WK96" s="3411"/>
      <c r="WL96" s="3411"/>
      <c r="WM96" s="3411"/>
      <c r="WN96" s="3411"/>
      <c r="WO96" s="3411"/>
      <c r="WP96" s="3411"/>
      <c r="WQ96" s="3411"/>
      <c r="WR96" s="3411"/>
      <c r="WS96" s="3411"/>
      <c r="WT96" s="3411"/>
      <c r="WU96" s="3411"/>
      <c r="WV96" s="3411"/>
      <c r="WW96" s="3411"/>
      <c r="WX96" s="3411"/>
      <c r="WY96" s="3411"/>
      <c r="WZ96" s="3411"/>
      <c r="XA96" s="3411"/>
      <c r="XB96" s="3411"/>
      <c r="XC96" s="3411"/>
      <c r="XD96" s="3411"/>
      <c r="XE96" s="3411"/>
      <c r="XF96" s="3411"/>
      <c r="XG96" s="3411"/>
      <c r="XH96" s="3411"/>
      <c r="XI96" s="3411"/>
      <c r="XJ96" s="3411"/>
      <c r="XK96" s="3411"/>
      <c r="XL96" s="3411"/>
      <c r="XM96" s="3411"/>
      <c r="XN96" s="3411"/>
      <c r="XO96" s="3411"/>
      <c r="XP96" s="3411"/>
      <c r="XQ96" s="3411"/>
      <c r="XR96" s="3411"/>
      <c r="XS96" s="3411"/>
      <c r="XT96" s="3411"/>
      <c r="XU96" s="3411"/>
      <c r="XV96" s="3411"/>
      <c r="XW96" s="3411"/>
      <c r="XX96" s="3411"/>
      <c r="XY96" s="3411"/>
      <c r="XZ96" s="3411"/>
      <c r="YA96" s="3411"/>
      <c r="YB96" s="3411"/>
      <c r="YC96" s="3411"/>
      <c r="YD96" s="3411"/>
      <c r="YE96" s="3411"/>
      <c r="YF96" s="3411"/>
      <c r="YG96" s="3411"/>
      <c r="YH96" s="3411"/>
      <c r="YI96" s="3411"/>
      <c r="YJ96" s="3411"/>
      <c r="YK96" s="3411"/>
      <c r="YL96" s="3411"/>
      <c r="YM96" s="3411"/>
      <c r="YN96" s="3411"/>
      <c r="YO96" s="3411"/>
      <c r="YP96" s="3411"/>
      <c r="YQ96" s="3411"/>
      <c r="YR96" s="3411"/>
      <c r="YS96" s="3411"/>
      <c r="YT96" s="3411"/>
      <c r="YU96" s="3411"/>
      <c r="YV96" s="3411"/>
      <c r="YW96" s="3411"/>
      <c r="YX96" s="3411"/>
      <c r="YY96" s="3411"/>
      <c r="YZ96" s="3411"/>
      <c r="ZA96" s="3411"/>
      <c r="ZB96" s="3411"/>
      <c r="ZC96" s="3411"/>
      <c r="ZD96" s="3411"/>
      <c r="ZE96" s="3411"/>
      <c r="ZF96" s="3411"/>
      <c r="ZG96" s="3411"/>
      <c r="ZH96" s="3411"/>
      <c r="ZI96" s="3411"/>
      <c r="ZJ96" s="3411"/>
      <c r="ZK96" s="3411"/>
      <c r="ZL96" s="3411"/>
      <c r="ZM96" s="3411"/>
      <c r="ZN96" s="3411"/>
      <c r="ZO96" s="3411"/>
      <c r="ZP96" s="3411"/>
      <c r="ZQ96" s="3411"/>
      <c r="ZR96" s="3411"/>
      <c r="ZS96" s="3411"/>
      <c r="ZT96" s="3411"/>
      <c r="ZU96" s="3411"/>
      <c r="ZV96" s="3411"/>
      <c r="ZW96" s="3411"/>
      <c r="ZX96" s="3411"/>
      <c r="ZY96" s="3411"/>
      <c r="ZZ96" s="3411"/>
      <c r="AAA96" s="3411"/>
      <c r="AAB96" s="3411"/>
    </row>
    <row r="97" spans="2:704" ht="21" customHeight="1">
      <c r="B97" s="3413">
        <v>92</v>
      </c>
      <c r="C97" s="3417" t="s">
        <v>6475</v>
      </c>
      <c r="D97" s="3416" t="s">
        <v>6390</v>
      </c>
      <c r="E97" s="3413" t="s">
        <v>6294</v>
      </c>
      <c r="F97" s="3413"/>
      <c r="G97" s="3413" t="s">
        <v>3903</v>
      </c>
      <c r="H97" s="3411"/>
      <c r="I97" s="3411"/>
      <c r="J97" s="3411"/>
      <c r="K97" s="3411"/>
      <c r="L97" s="3411"/>
      <c r="M97" s="3411"/>
      <c r="N97" s="3411"/>
      <c r="O97" s="3411"/>
      <c r="P97" s="3411"/>
      <c r="Q97" s="3411"/>
      <c r="R97" s="3411"/>
      <c r="S97" s="3411"/>
      <c r="T97" s="3411"/>
      <c r="U97" s="3411"/>
      <c r="V97" s="3411"/>
      <c r="W97" s="3411"/>
      <c r="X97" s="3411"/>
      <c r="Y97" s="3411"/>
      <c r="Z97" s="3411"/>
      <c r="AA97" s="3411"/>
      <c r="AB97" s="3411"/>
      <c r="AC97" s="3411"/>
      <c r="AD97" s="3411"/>
      <c r="AE97" s="3411"/>
      <c r="AF97" s="3411"/>
      <c r="AG97" s="3411"/>
      <c r="AH97" s="3411"/>
      <c r="AI97" s="3411"/>
      <c r="AJ97" s="3411"/>
      <c r="AK97" s="3411"/>
      <c r="AL97" s="3411"/>
      <c r="AM97" s="3411"/>
      <c r="AN97" s="3411"/>
      <c r="AO97" s="3411"/>
      <c r="AP97" s="3411"/>
      <c r="AQ97" s="3411"/>
      <c r="AR97" s="3411"/>
      <c r="AS97" s="3411"/>
      <c r="AT97" s="3411"/>
      <c r="AU97" s="3411"/>
      <c r="AV97" s="3411"/>
      <c r="AW97" s="3411"/>
      <c r="AX97" s="3411"/>
      <c r="AY97" s="3411"/>
      <c r="AZ97" s="3411"/>
      <c r="BA97" s="3411"/>
      <c r="BB97" s="3411"/>
      <c r="BC97" s="3411"/>
      <c r="BD97" s="3411"/>
      <c r="BE97" s="3411"/>
      <c r="BF97" s="3411"/>
      <c r="BG97" s="3411"/>
      <c r="BH97" s="3411"/>
      <c r="BI97" s="3411"/>
      <c r="BJ97" s="3411"/>
      <c r="BK97" s="3411"/>
      <c r="BL97" s="3411"/>
      <c r="BM97" s="3411"/>
      <c r="BN97" s="3411"/>
      <c r="BO97" s="3411"/>
      <c r="BP97" s="3411"/>
      <c r="BQ97" s="3411"/>
      <c r="BR97" s="3411"/>
      <c r="BS97" s="3411"/>
      <c r="BT97" s="3411"/>
      <c r="BU97" s="3411"/>
      <c r="BV97" s="3411"/>
      <c r="BW97" s="3411"/>
      <c r="BX97" s="3411"/>
      <c r="BY97" s="3411"/>
      <c r="BZ97" s="3411"/>
      <c r="CA97" s="3411"/>
      <c r="CB97" s="3411"/>
      <c r="CC97" s="3411"/>
      <c r="CD97" s="3411"/>
      <c r="CE97" s="3411"/>
      <c r="CF97" s="3411"/>
      <c r="CG97" s="3411"/>
      <c r="CH97" s="3411"/>
      <c r="CI97" s="3411"/>
      <c r="CJ97" s="3411"/>
      <c r="CK97" s="3411"/>
      <c r="CL97" s="3411"/>
      <c r="CM97" s="3411"/>
      <c r="CN97" s="3411"/>
      <c r="CO97" s="3411"/>
      <c r="CP97" s="3411"/>
      <c r="CQ97" s="3411"/>
      <c r="CR97" s="3411"/>
      <c r="CS97" s="3411"/>
      <c r="CT97" s="3411"/>
      <c r="CU97" s="3411"/>
      <c r="CV97" s="3411"/>
      <c r="CW97" s="3411"/>
      <c r="CX97" s="3411"/>
      <c r="CY97" s="3411"/>
      <c r="CZ97" s="3411"/>
      <c r="DA97" s="3411"/>
      <c r="DB97" s="3411"/>
      <c r="DC97" s="3411"/>
      <c r="DD97" s="3411"/>
      <c r="DE97" s="3411"/>
      <c r="DF97" s="3411"/>
      <c r="DG97" s="3411"/>
      <c r="DH97" s="3411"/>
      <c r="DI97" s="3411"/>
      <c r="DJ97" s="3411"/>
      <c r="DK97" s="3411"/>
      <c r="DL97" s="3411"/>
      <c r="DM97" s="3411"/>
      <c r="DN97" s="3411"/>
      <c r="DO97" s="3411"/>
      <c r="DP97" s="3411"/>
      <c r="DQ97" s="3411"/>
      <c r="DR97" s="3411"/>
      <c r="DS97" s="3411"/>
      <c r="DT97" s="3411"/>
      <c r="DU97" s="3411"/>
      <c r="DV97" s="3411"/>
      <c r="DW97" s="3411"/>
      <c r="DX97" s="3411"/>
      <c r="DY97" s="3411"/>
      <c r="DZ97" s="3411"/>
      <c r="EA97" s="3411"/>
      <c r="EB97" s="3411"/>
      <c r="EC97" s="3411"/>
      <c r="ED97" s="3411"/>
      <c r="EE97" s="3411"/>
      <c r="EF97" s="3411"/>
      <c r="EG97" s="3411"/>
      <c r="EH97" s="3411"/>
      <c r="EI97" s="3411"/>
      <c r="EJ97" s="3411"/>
      <c r="EK97" s="3411"/>
      <c r="EL97" s="3411"/>
      <c r="EM97" s="3411"/>
      <c r="EN97" s="3411"/>
      <c r="EO97" s="3411"/>
      <c r="EP97" s="3411"/>
      <c r="EQ97" s="3411"/>
      <c r="ER97" s="3411"/>
      <c r="ES97" s="3411"/>
      <c r="ET97" s="3411"/>
      <c r="EU97" s="3411"/>
      <c r="EV97" s="3411"/>
      <c r="EW97" s="3411"/>
      <c r="EX97" s="3411"/>
      <c r="EY97" s="3411"/>
      <c r="EZ97" s="3411"/>
      <c r="FA97" s="3411"/>
      <c r="FB97" s="3411"/>
      <c r="FC97" s="3411"/>
      <c r="FD97" s="3411"/>
      <c r="FE97" s="3411"/>
      <c r="FF97" s="3411"/>
      <c r="FG97" s="3411"/>
      <c r="FH97" s="3411"/>
      <c r="FI97" s="3411"/>
      <c r="FJ97" s="3411"/>
      <c r="FK97" s="3411"/>
      <c r="FL97" s="3411"/>
      <c r="FM97" s="3411"/>
      <c r="FN97" s="3411"/>
      <c r="FO97" s="3411"/>
      <c r="FP97" s="3411"/>
      <c r="FQ97" s="3411"/>
      <c r="FR97" s="3411"/>
      <c r="FS97" s="3411"/>
      <c r="FT97" s="3411"/>
      <c r="FU97" s="3411"/>
      <c r="FV97" s="3411"/>
      <c r="FW97" s="3411"/>
      <c r="FX97" s="3411"/>
      <c r="FY97" s="3411"/>
      <c r="FZ97" s="3411"/>
      <c r="GA97" s="3411"/>
      <c r="GB97" s="3411"/>
      <c r="GC97" s="3411"/>
      <c r="GD97" s="3411"/>
      <c r="GE97" s="3411"/>
      <c r="GF97" s="3411"/>
      <c r="GG97" s="3411"/>
      <c r="GH97" s="3411"/>
      <c r="GI97" s="3411"/>
      <c r="GJ97" s="3411"/>
      <c r="GK97" s="3411"/>
      <c r="GL97" s="3411"/>
      <c r="GM97" s="3411"/>
      <c r="GN97" s="3411"/>
      <c r="GO97" s="3411"/>
      <c r="GP97" s="3411"/>
      <c r="GQ97" s="3411"/>
      <c r="GR97" s="3411"/>
      <c r="GS97" s="3411"/>
      <c r="GT97" s="3411"/>
      <c r="GU97" s="3411"/>
      <c r="GV97" s="3411"/>
      <c r="GW97" s="3411"/>
      <c r="GX97" s="3411"/>
      <c r="GY97" s="3411"/>
      <c r="GZ97" s="3411"/>
      <c r="HA97" s="3411"/>
      <c r="HB97" s="3411"/>
      <c r="HC97" s="3411"/>
      <c r="HD97" s="3411"/>
      <c r="HE97" s="3411"/>
      <c r="HF97" s="3411"/>
      <c r="HG97" s="3411"/>
      <c r="HH97" s="3411"/>
      <c r="HI97" s="3411"/>
      <c r="HJ97" s="3411"/>
      <c r="HK97" s="3411"/>
      <c r="HL97" s="3411"/>
      <c r="HM97" s="3411"/>
      <c r="HN97" s="3411"/>
      <c r="HO97" s="3411"/>
      <c r="HP97" s="3411"/>
      <c r="HQ97" s="3411"/>
      <c r="HR97" s="3411"/>
      <c r="HS97" s="3411"/>
      <c r="HT97" s="3411"/>
      <c r="HU97" s="3411"/>
      <c r="HV97" s="3411"/>
      <c r="HW97" s="3411"/>
      <c r="HX97" s="3411"/>
      <c r="HY97" s="3411"/>
      <c r="HZ97" s="3411"/>
      <c r="IA97" s="3411"/>
      <c r="IB97" s="3411"/>
      <c r="IC97" s="3411"/>
      <c r="ID97" s="3411"/>
      <c r="IE97" s="3411"/>
      <c r="IF97" s="3411"/>
      <c r="IG97" s="3411"/>
      <c r="IH97" s="3411"/>
      <c r="II97" s="3411"/>
      <c r="IJ97" s="3411"/>
      <c r="IK97" s="3411"/>
      <c r="IL97" s="3411"/>
      <c r="IM97" s="3411"/>
      <c r="IN97" s="3411"/>
      <c r="IO97" s="3411"/>
      <c r="IP97" s="3411"/>
      <c r="IQ97" s="3411"/>
      <c r="IR97" s="3411"/>
      <c r="IS97" s="3411"/>
      <c r="IT97" s="3411"/>
      <c r="IU97" s="3411"/>
      <c r="IV97" s="3411"/>
      <c r="IW97" s="3411"/>
      <c r="IX97" s="3411"/>
      <c r="IY97" s="3411"/>
      <c r="IZ97" s="3411"/>
      <c r="JA97" s="3411"/>
      <c r="JB97" s="3411"/>
      <c r="JC97" s="3411"/>
      <c r="JD97" s="3411"/>
      <c r="JE97" s="3411"/>
      <c r="JF97" s="3411"/>
      <c r="JG97" s="3411"/>
      <c r="JH97" s="3411"/>
      <c r="JI97" s="3411"/>
      <c r="JJ97" s="3411"/>
      <c r="JK97" s="3411"/>
      <c r="JL97" s="3411"/>
      <c r="JM97" s="3411"/>
      <c r="JN97" s="3411"/>
      <c r="JO97" s="3411"/>
      <c r="JP97" s="3411"/>
      <c r="JQ97" s="3411"/>
      <c r="JR97" s="3411"/>
      <c r="JS97" s="3411"/>
      <c r="JT97" s="3411"/>
      <c r="JU97" s="3411"/>
      <c r="JV97" s="3411"/>
      <c r="JW97" s="3411"/>
      <c r="JX97" s="3411"/>
      <c r="JY97" s="3411"/>
      <c r="JZ97" s="3411"/>
      <c r="KA97" s="3411"/>
      <c r="KB97" s="3411"/>
      <c r="KC97" s="3411"/>
      <c r="KD97" s="3411"/>
      <c r="KE97" s="3411"/>
      <c r="KF97" s="3411"/>
      <c r="KG97" s="3411"/>
      <c r="KH97" s="3411"/>
      <c r="KI97" s="3411"/>
      <c r="KJ97" s="3411"/>
      <c r="KK97" s="3411"/>
      <c r="KL97" s="3411"/>
      <c r="KM97" s="3411"/>
      <c r="KN97" s="3411"/>
      <c r="KO97" s="3411"/>
      <c r="KP97" s="3411"/>
      <c r="KQ97" s="3411"/>
      <c r="KR97" s="3411"/>
      <c r="KS97" s="3411"/>
      <c r="KT97" s="3411"/>
      <c r="KU97" s="3411"/>
      <c r="KV97" s="3411"/>
      <c r="KW97" s="3411"/>
      <c r="KX97" s="3411"/>
      <c r="KY97" s="3411"/>
      <c r="KZ97" s="3411"/>
      <c r="LA97" s="3411"/>
      <c r="LB97" s="3411"/>
      <c r="LC97" s="3411"/>
      <c r="LD97" s="3411"/>
      <c r="LE97" s="3411"/>
      <c r="LF97" s="3411"/>
      <c r="LG97" s="3411"/>
      <c r="LH97" s="3411"/>
      <c r="LI97" s="3411"/>
      <c r="LJ97" s="3411"/>
      <c r="LK97" s="3411"/>
      <c r="LL97" s="3411"/>
      <c r="LM97" s="3411"/>
      <c r="LN97" s="3411"/>
      <c r="LO97" s="3411"/>
      <c r="LP97" s="3411"/>
      <c r="LQ97" s="3411"/>
      <c r="LR97" s="3411"/>
      <c r="LS97" s="3411"/>
      <c r="LT97" s="3411"/>
      <c r="LU97" s="3411"/>
      <c r="LV97" s="3411"/>
      <c r="LW97" s="3411"/>
      <c r="LX97" s="3411"/>
      <c r="LY97" s="3411"/>
      <c r="LZ97" s="3411"/>
      <c r="MA97" s="3411"/>
      <c r="MB97" s="3411"/>
      <c r="MC97" s="3411"/>
      <c r="MD97" s="3411"/>
      <c r="ME97" s="3411"/>
      <c r="MF97" s="3411"/>
      <c r="MG97" s="3411"/>
      <c r="MH97" s="3411"/>
      <c r="MI97" s="3411"/>
      <c r="MJ97" s="3411"/>
      <c r="MK97" s="3411"/>
      <c r="ML97" s="3411"/>
      <c r="MM97" s="3411"/>
      <c r="MN97" s="3411"/>
      <c r="MO97" s="3411"/>
      <c r="MP97" s="3411"/>
      <c r="MQ97" s="3411"/>
      <c r="MR97" s="3411"/>
      <c r="MS97" s="3411"/>
      <c r="MT97" s="3411"/>
      <c r="MU97" s="3411"/>
      <c r="MV97" s="3411"/>
      <c r="MW97" s="3411"/>
      <c r="MX97" s="3411"/>
      <c r="MY97" s="3411"/>
      <c r="MZ97" s="3411"/>
      <c r="NA97" s="3411"/>
      <c r="NB97" s="3411"/>
      <c r="NC97" s="3411"/>
      <c r="ND97" s="3411"/>
      <c r="NE97" s="3411"/>
      <c r="NF97" s="3411"/>
      <c r="NG97" s="3411"/>
      <c r="NH97" s="3411"/>
      <c r="NI97" s="3411"/>
      <c r="NJ97" s="3411"/>
      <c r="NK97" s="3411"/>
      <c r="NL97" s="3411"/>
      <c r="NM97" s="3411"/>
      <c r="NN97" s="3411"/>
      <c r="NO97" s="3411"/>
      <c r="NP97" s="3411"/>
      <c r="NQ97" s="3411"/>
      <c r="NR97" s="3411"/>
      <c r="NS97" s="3411"/>
      <c r="NT97" s="3411"/>
      <c r="NU97" s="3411"/>
      <c r="NV97" s="3411"/>
      <c r="NW97" s="3411"/>
      <c r="NX97" s="3411"/>
      <c r="NY97" s="3411"/>
      <c r="NZ97" s="3411"/>
      <c r="OA97" s="3411"/>
      <c r="OB97" s="3411"/>
      <c r="OC97" s="3411"/>
      <c r="OD97" s="3411"/>
      <c r="OE97" s="3411"/>
      <c r="OF97" s="3411"/>
      <c r="OG97" s="3411"/>
      <c r="OH97" s="3411"/>
      <c r="OI97" s="3411"/>
      <c r="OJ97" s="3411"/>
      <c r="OK97" s="3411"/>
      <c r="OL97" s="3411"/>
      <c r="OM97" s="3411"/>
      <c r="ON97" s="3411"/>
      <c r="OO97" s="3411"/>
      <c r="OP97" s="3411"/>
      <c r="OQ97" s="3411"/>
      <c r="OR97" s="3411"/>
      <c r="OS97" s="3411"/>
      <c r="OT97" s="3411"/>
      <c r="OU97" s="3411"/>
      <c r="OV97" s="3411"/>
      <c r="OW97" s="3411"/>
      <c r="OX97" s="3411"/>
      <c r="OY97" s="3411"/>
      <c r="OZ97" s="3411"/>
      <c r="PA97" s="3411"/>
      <c r="PB97" s="3411"/>
      <c r="PC97" s="3411"/>
      <c r="PD97" s="3411"/>
      <c r="PE97" s="3411"/>
      <c r="PF97" s="3411"/>
      <c r="PG97" s="3411"/>
      <c r="PH97" s="3411"/>
      <c r="PI97" s="3411"/>
      <c r="PJ97" s="3411"/>
      <c r="PK97" s="3411"/>
      <c r="PL97" s="3411"/>
      <c r="PM97" s="3411"/>
      <c r="PN97" s="3411"/>
      <c r="PO97" s="3411"/>
      <c r="PP97" s="3411"/>
      <c r="PQ97" s="3411"/>
      <c r="PR97" s="3411"/>
      <c r="PS97" s="3411"/>
      <c r="PT97" s="3411"/>
      <c r="PU97" s="3411"/>
      <c r="PV97" s="3411"/>
      <c r="PW97" s="3411"/>
      <c r="PX97" s="3411"/>
      <c r="PY97" s="3411"/>
      <c r="PZ97" s="3411"/>
      <c r="QA97" s="3411"/>
      <c r="QB97" s="3411"/>
      <c r="QC97" s="3411"/>
      <c r="QD97" s="3411"/>
      <c r="QE97" s="3411"/>
      <c r="QF97" s="3411"/>
      <c r="QG97" s="3411"/>
      <c r="QH97" s="3411"/>
      <c r="QI97" s="3411"/>
      <c r="QJ97" s="3411"/>
      <c r="QK97" s="3411"/>
      <c r="QL97" s="3411"/>
      <c r="QM97" s="3411"/>
      <c r="QN97" s="3411"/>
      <c r="QO97" s="3411"/>
      <c r="QP97" s="3411"/>
      <c r="QQ97" s="3411"/>
      <c r="QR97" s="3411"/>
      <c r="QS97" s="3411"/>
      <c r="QT97" s="3411"/>
      <c r="QU97" s="3411"/>
      <c r="QV97" s="3411"/>
      <c r="QW97" s="3411"/>
      <c r="QX97" s="3411"/>
      <c r="QY97" s="3411"/>
      <c r="QZ97" s="3411"/>
      <c r="RA97" s="3411"/>
      <c r="RB97" s="3411"/>
      <c r="RC97" s="3411"/>
      <c r="RD97" s="3411"/>
      <c r="RE97" s="3411"/>
      <c r="RF97" s="3411"/>
      <c r="RG97" s="3411"/>
      <c r="RH97" s="3411"/>
      <c r="RI97" s="3411"/>
      <c r="RJ97" s="3411"/>
      <c r="RK97" s="3411"/>
      <c r="RL97" s="3411"/>
      <c r="RM97" s="3411"/>
      <c r="RN97" s="3411"/>
      <c r="RO97" s="3411"/>
      <c r="RP97" s="3411"/>
      <c r="RQ97" s="3411"/>
      <c r="RR97" s="3411"/>
      <c r="RS97" s="3411"/>
      <c r="RT97" s="3411"/>
      <c r="RU97" s="3411"/>
      <c r="RV97" s="3411"/>
      <c r="RW97" s="3411"/>
      <c r="RX97" s="3411"/>
      <c r="RY97" s="3411"/>
      <c r="RZ97" s="3411"/>
      <c r="SA97" s="3411"/>
      <c r="SB97" s="3411"/>
      <c r="SC97" s="3411"/>
      <c r="SD97" s="3411"/>
      <c r="SE97" s="3411"/>
      <c r="SF97" s="3411"/>
      <c r="SG97" s="3411"/>
      <c r="SH97" s="3411"/>
      <c r="SI97" s="3411"/>
      <c r="SJ97" s="3411"/>
      <c r="SK97" s="3411"/>
      <c r="SL97" s="3411"/>
      <c r="SM97" s="3411"/>
      <c r="SN97" s="3411"/>
      <c r="SO97" s="3411"/>
      <c r="SP97" s="3411"/>
      <c r="SQ97" s="3411"/>
      <c r="SR97" s="3411"/>
      <c r="SS97" s="3411"/>
      <c r="ST97" s="3411"/>
      <c r="SU97" s="3411"/>
      <c r="SV97" s="3411"/>
      <c r="SW97" s="3411"/>
      <c r="SX97" s="3411"/>
      <c r="SY97" s="3411"/>
      <c r="SZ97" s="3411"/>
      <c r="TA97" s="3411"/>
      <c r="TB97" s="3411"/>
      <c r="TC97" s="3411"/>
      <c r="TD97" s="3411"/>
      <c r="TE97" s="3411"/>
      <c r="TF97" s="3411"/>
      <c r="TG97" s="3411"/>
      <c r="TH97" s="3411"/>
      <c r="TI97" s="3411"/>
      <c r="TJ97" s="3411"/>
      <c r="TK97" s="3411"/>
      <c r="TL97" s="3411"/>
      <c r="TM97" s="3411"/>
      <c r="TN97" s="3411"/>
      <c r="TO97" s="3411"/>
      <c r="TP97" s="3411"/>
      <c r="TQ97" s="3411"/>
      <c r="TR97" s="3411"/>
      <c r="TS97" s="3411"/>
      <c r="TT97" s="3411"/>
      <c r="TU97" s="3411"/>
      <c r="TV97" s="3411"/>
      <c r="TW97" s="3411"/>
      <c r="TX97" s="3411"/>
      <c r="TY97" s="3411"/>
      <c r="TZ97" s="3411"/>
      <c r="UA97" s="3411"/>
      <c r="UB97" s="3411"/>
      <c r="UC97" s="3411"/>
      <c r="UD97" s="3411"/>
      <c r="UE97" s="3411"/>
      <c r="UF97" s="3411"/>
      <c r="UG97" s="3411"/>
      <c r="UH97" s="3411"/>
      <c r="UI97" s="3411"/>
      <c r="UJ97" s="3411"/>
      <c r="UK97" s="3411"/>
      <c r="UL97" s="3411"/>
      <c r="UM97" s="3411"/>
      <c r="UN97" s="3411"/>
      <c r="UO97" s="3411"/>
      <c r="UP97" s="3411"/>
      <c r="UQ97" s="3411"/>
      <c r="UR97" s="3411"/>
      <c r="US97" s="3411"/>
      <c r="UT97" s="3411"/>
      <c r="UU97" s="3411"/>
      <c r="UV97" s="3411"/>
      <c r="UW97" s="3411"/>
      <c r="UX97" s="3411"/>
      <c r="UY97" s="3411"/>
      <c r="UZ97" s="3411"/>
      <c r="VA97" s="3411"/>
      <c r="VB97" s="3411"/>
      <c r="VC97" s="3411"/>
      <c r="VD97" s="3411"/>
      <c r="VE97" s="3411"/>
      <c r="VF97" s="3411"/>
      <c r="VG97" s="3411"/>
      <c r="VH97" s="3411"/>
      <c r="VI97" s="3411"/>
      <c r="VJ97" s="3411"/>
      <c r="VK97" s="3411"/>
      <c r="VL97" s="3411"/>
      <c r="VM97" s="3411"/>
      <c r="VN97" s="3411"/>
      <c r="VO97" s="3411"/>
      <c r="VP97" s="3411"/>
      <c r="VQ97" s="3411"/>
      <c r="VR97" s="3411"/>
      <c r="VS97" s="3411"/>
      <c r="VT97" s="3411"/>
      <c r="VU97" s="3411"/>
      <c r="VV97" s="3411"/>
      <c r="VW97" s="3411"/>
      <c r="VX97" s="3411"/>
      <c r="VY97" s="3411"/>
      <c r="VZ97" s="3411"/>
      <c r="WA97" s="3411"/>
      <c r="WB97" s="3411"/>
      <c r="WC97" s="3411"/>
      <c r="WD97" s="3411"/>
      <c r="WE97" s="3411"/>
      <c r="WF97" s="3411"/>
      <c r="WG97" s="3411"/>
      <c r="WH97" s="3411"/>
      <c r="WI97" s="3411"/>
      <c r="WJ97" s="3411"/>
      <c r="WK97" s="3411"/>
      <c r="WL97" s="3411"/>
      <c r="WM97" s="3411"/>
      <c r="WN97" s="3411"/>
      <c r="WO97" s="3411"/>
      <c r="WP97" s="3411"/>
      <c r="WQ97" s="3411"/>
      <c r="WR97" s="3411"/>
      <c r="WS97" s="3411"/>
      <c r="WT97" s="3411"/>
      <c r="WU97" s="3411"/>
      <c r="WV97" s="3411"/>
      <c r="WW97" s="3411"/>
      <c r="WX97" s="3411"/>
      <c r="WY97" s="3411"/>
      <c r="WZ97" s="3411"/>
      <c r="XA97" s="3411"/>
      <c r="XB97" s="3411"/>
      <c r="XC97" s="3411"/>
      <c r="XD97" s="3411"/>
      <c r="XE97" s="3411"/>
      <c r="XF97" s="3411"/>
      <c r="XG97" s="3411"/>
      <c r="XH97" s="3411"/>
      <c r="XI97" s="3411"/>
      <c r="XJ97" s="3411"/>
      <c r="XK97" s="3411"/>
      <c r="XL97" s="3411"/>
      <c r="XM97" s="3411"/>
      <c r="XN97" s="3411"/>
      <c r="XO97" s="3411"/>
      <c r="XP97" s="3411"/>
      <c r="XQ97" s="3411"/>
      <c r="XR97" s="3411"/>
      <c r="XS97" s="3411"/>
      <c r="XT97" s="3411"/>
      <c r="XU97" s="3411"/>
      <c r="XV97" s="3411"/>
      <c r="XW97" s="3411"/>
      <c r="XX97" s="3411"/>
      <c r="XY97" s="3411"/>
      <c r="XZ97" s="3411"/>
      <c r="YA97" s="3411"/>
      <c r="YB97" s="3411"/>
      <c r="YC97" s="3411"/>
      <c r="YD97" s="3411"/>
      <c r="YE97" s="3411"/>
      <c r="YF97" s="3411"/>
      <c r="YG97" s="3411"/>
      <c r="YH97" s="3411"/>
      <c r="YI97" s="3411"/>
      <c r="YJ97" s="3411"/>
      <c r="YK97" s="3411"/>
      <c r="YL97" s="3411"/>
      <c r="YM97" s="3411"/>
      <c r="YN97" s="3411"/>
      <c r="YO97" s="3411"/>
      <c r="YP97" s="3411"/>
      <c r="YQ97" s="3411"/>
      <c r="YR97" s="3411"/>
      <c r="YS97" s="3411"/>
      <c r="YT97" s="3411"/>
      <c r="YU97" s="3411"/>
      <c r="YV97" s="3411"/>
      <c r="YW97" s="3411"/>
      <c r="YX97" s="3411"/>
      <c r="YY97" s="3411"/>
      <c r="YZ97" s="3411"/>
      <c r="ZA97" s="3411"/>
      <c r="ZB97" s="3411"/>
      <c r="ZC97" s="3411"/>
      <c r="ZD97" s="3411"/>
      <c r="ZE97" s="3411"/>
      <c r="ZF97" s="3411"/>
      <c r="ZG97" s="3411"/>
      <c r="ZH97" s="3411"/>
      <c r="ZI97" s="3411"/>
      <c r="ZJ97" s="3411"/>
      <c r="ZK97" s="3411"/>
      <c r="ZL97" s="3411"/>
      <c r="ZM97" s="3411"/>
      <c r="ZN97" s="3411"/>
      <c r="ZO97" s="3411"/>
      <c r="ZP97" s="3411"/>
      <c r="ZQ97" s="3411"/>
      <c r="ZR97" s="3411"/>
      <c r="ZS97" s="3411"/>
      <c r="ZT97" s="3411"/>
      <c r="ZU97" s="3411"/>
      <c r="ZV97" s="3411"/>
      <c r="ZW97" s="3411"/>
      <c r="ZX97" s="3411"/>
      <c r="ZY97" s="3411"/>
      <c r="ZZ97" s="3411"/>
      <c r="AAA97" s="3411"/>
      <c r="AAB97" s="3411"/>
    </row>
    <row r="98" spans="2:704" ht="21" customHeight="1">
      <c r="B98" s="3413">
        <v>93</v>
      </c>
      <c r="C98" s="3417" t="s">
        <v>6477</v>
      </c>
      <c r="D98" s="3416" t="s">
        <v>6392</v>
      </c>
      <c r="E98" s="3413" t="s">
        <v>6294</v>
      </c>
      <c r="F98" s="3413"/>
      <c r="G98" s="3413" t="s">
        <v>3903</v>
      </c>
      <c r="H98" s="3411"/>
      <c r="I98" s="3411"/>
      <c r="J98" s="3411"/>
      <c r="K98" s="3411"/>
      <c r="L98" s="3411"/>
      <c r="M98" s="3411"/>
      <c r="N98" s="3411"/>
      <c r="O98" s="3411"/>
      <c r="P98" s="3411"/>
      <c r="Q98" s="3411"/>
      <c r="R98" s="3411"/>
      <c r="S98" s="3411"/>
      <c r="T98" s="3411"/>
      <c r="U98" s="3411"/>
      <c r="V98" s="3411"/>
      <c r="W98" s="3411"/>
      <c r="X98" s="3411"/>
      <c r="Y98" s="3411"/>
      <c r="Z98" s="3411"/>
      <c r="AA98" s="3411"/>
      <c r="AB98" s="3411"/>
      <c r="AC98" s="3411"/>
      <c r="AD98" s="3411"/>
      <c r="AE98" s="3411"/>
      <c r="AF98" s="3411"/>
      <c r="AG98" s="3411"/>
      <c r="AH98" s="3411"/>
      <c r="AI98" s="3411"/>
      <c r="AJ98" s="3411"/>
      <c r="AK98" s="3411"/>
      <c r="AL98" s="3411"/>
      <c r="AM98" s="3411"/>
      <c r="AN98" s="3411"/>
      <c r="AO98" s="3411"/>
      <c r="AP98" s="3411"/>
      <c r="AQ98" s="3411"/>
      <c r="AR98" s="3411"/>
      <c r="AS98" s="3411"/>
      <c r="AT98" s="3411"/>
      <c r="AU98" s="3411"/>
      <c r="AV98" s="3411"/>
      <c r="AW98" s="3411"/>
      <c r="AX98" s="3411"/>
      <c r="AY98" s="3411"/>
      <c r="AZ98" s="3411"/>
      <c r="BA98" s="3411"/>
      <c r="BB98" s="3411"/>
      <c r="BC98" s="3411"/>
      <c r="BD98" s="3411"/>
      <c r="BE98" s="3411"/>
      <c r="BF98" s="3411"/>
      <c r="BG98" s="3411"/>
      <c r="BH98" s="3411"/>
      <c r="BI98" s="3411"/>
      <c r="BJ98" s="3411"/>
      <c r="BK98" s="3411"/>
      <c r="BL98" s="3411"/>
      <c r="BM98" s="3411"/>
      <c r="BN98" s="3411"/>
      <c r="BO98" s="3411"/>
      <c r="BP98" s="3411"/>
      <c r="BQ98" s="3411"/>
      <c r="BR98" s="3411"/>
      <c r="BS98" s="3411"/>
      <c r="BT98" s="3411"/>
      <c r="BU98" s="3411"/>
      <c r="BV98" s="3411"/>
      <c r="BW98" s="3411"/>
      <c r="BX98" s="3411"/>
      <c r="BY98" s="3411"/>
      <c r="BZ98" s="3411"/>
      <c r="CA98" s="3411"/>
      <c r="CB98" s="3411"/>
      <c r="CC98" s="3411"/>
      <c r="CD98" s="3411"/>
      <c r="CE98" s="3411"/>
      <c r="CF98" s="3411"/>
      <c r="CG98" s="3411"/>
      <c r="CH98" s="3411"/>
      <c r="CI98" s="3411"/>
      <c r="CJ98" s="3411"/>
      <c r="CK98" s="3411"/>
      <c r="CL98" s="3411"/>
      <c r="CM98" s="3411"/>
      <c r="CN98" s="3411"/>
      <c r="CO98" s="3411"/>
      <c r="CP98" s="3411"/>
      <c r="CQ98" s="3411"/>
      <c r="CR98" s="3411"/>
      <c r="CS98" s="3411"/>
      <c r="CT98" s="3411"/>
      <c r="CU98" s="3411"/>
      <c r="CV98" s="3411"/>
      <c r="CW98" s="3411"/>
      <c r="CX98" s="3411"/>
      <c r="CY98" s="3411"/>
      <c r="CZ98" s="3411"/>
      <c r="DA98" s="3411"/>
      <c r="DB98" s="3411"/>
      <c r="DC98" s="3411"/>
      <c r="DD98" s="3411"/>
      <c r="DE98" s="3411"/>
      <c r="DF98" s="3411"/>
      <c r="DG98" s="3411"/>
      <c r="DH98" s="3411"/>
      <c r="DI98" s="3411"/>
      <c r="DJ98" s="3411"/>
      <c r="DK98" s="3411"/>
      <c r="DL98" s="3411"/>
      <c r="DM98" s="3411"/>
      <c r="DN98" s="3411"/>
      <c r="DO98" s="3411"/>
      <c r="DP98" s="3411"/>
      <c r="DQ98" s="3411"/>
      <c r="DR98" s="3411"/>
      <c r="DS98" s="3411"/>
      <c r="DT98" s="3411"/>
      <c r="DU98" s="3411"/>
      <c r="DV98" s="3411"/>
      <c r="DW98" s="3411"/>
      <c r="DX98" s="3411"/>
      <c r="DY98" s="3411"/>
      <c r="DZ98" s="3411"/>
      <c r="EA98" s="3411"/>
      <c r="EB98" s="3411"/>
      <c r="EC98" s="3411"/>
      <c r="ED98" s="3411"/>
      <c r="EE98" s="3411"/>
      <c r="EF98" s="3411"/>
      <c r="EG98" s="3411"/>
      <c r="EH98" s="3411"/>
      <c r="EI98" s="3411"/>
      <c r="EJ98" s="3411"/>
      <c r="EK98" s="3411"/>
      <c r="EL98" s="3411"/>
      <c r="EM98" s="3411"/>
      <c r="EN98" s="3411"/>
      <c r="EO98" s="3411"/>
      <c r="EP98" s="3411"/>
      <c r="EQ98" s="3411"/>
      <c r="ER98" s="3411"/>
      <c r="ES98" s="3411"/>
      <c r="ET98" s="3411"/>
      <c r="EU98" s="3411"/>
      <c r="EV98" s="3411"/>
      <c r="EW98" s="3411"/>
      <c r="EX98" s="3411"/>
      <c r="EY98" s="3411"/>
      <c r="EZ98" s="3411"/>
      <c r="FA98" s="3411"/>
      <c r="FB98" s="3411"/>
      <c r="FC98" s="3411"/>
      <c r="FD98" s="3411"/>
      <c r="FE98" s="3411"/>
      <c r="FF98" s="3411"/>
      <c r="FG98" s="3411"/>
      <c r="FH98" s="3411"/>
      <c r="FI98" s="3411"/>
      <c r="FJ98" s="3411"/>
      <c r="FK98" s="3411"/>
      <c r="FL98" s="3411"/>
      <c r="FM98" s="3411"/>
      <c r="FN98" s="3411"/>
      <c r="FO98" s="3411"/>
      <c r="FP98" s="3411"/>
      <c r="FQ98" s="3411"/>
      <c r="FR98" s="3411"/>
      <c r="FS98" s="3411"/>
      <c r="FT98" s="3411"/>
      <c r="FU98" s="3411"/>
      <c r="FV98" s="3411"/>
      <c r="FW98" s="3411"/>
      <c r="FX98" s="3411"/>
      <c r="FY98" s="3411"/>
      <c r="FZ98" s="3411"/>
      <c r="GA98" s="3411"/>
      <c r="GB98" s="3411"/>
      <c r="GC98" s="3411"/>
      <c r="GD98" s="3411"/>
      <c r="GE98" s="3411"/>
      <c r="GF98" s="3411"/>
      <c r="GG98" s="3411"/>
      <c r="GH98" s="3411"/>
      <c r="GI98" s="3411"/>
      <c r="GJ98" s="3411"/>
      <c r="GK98" s="3411"/>
      <c r="GL98" s="3411"/>
      <c r="GM98" s="3411"/>
      <c r="GN98" s="3411"/>
      <c r="GO98" s="3411"/>
      <c r="GP98" s="3411"/>
      <c r="GQ98" s="3411"/>
      <c r="GR98" s="3411"/>
      <c r="GS98" s="3411"/>
      <c r="GT98" s="3411"/>
      <c r="GU98" s="3411"/>
      <c r="GV98" s="3411"/>
      <c r="GW98" s="3411"/>
      <c r="GX98" s="3411"/>
      <c r="GY98" s="3411"/>
      <c r="GZ98" s="3411"/>
      <c r="HA98" s="3411"/>
      <c r="HB98" s="3411"/>
      <c r="HC98" s="3411"/>
      <c r="HD98" s="3411"/>
      <c r="HE98" s="3411"/>
      <c r="HF98" s="3411"/>
      <c r="HG98" s="3411"/>
      <c r="HH98" s="3411"/>
      <c r="HI98" s="3411"/>
      <c r="HJ98" s="3411"/>
      <c r="HK98" s="3411"/>
      <c r="HL98" s="3411"/>
      <c r="HM98" s="3411"/>
      <c r="HN98" s="3411"/>
      <c r="HO98" s="3411"/>
      <c r="HP98" s="3411"/>
      <c r="HQ98" s="3411"/>
      <c r="HR98" s="3411"/>
      <c r="HS98" s="3411"/>
      <c r="HT98" s="3411"/>
      <c r="HU98" s="3411"/>
      <c r="HV98" s="3411"/>
      <c r="HW98" s="3411"/>
      <c r="HX98" s="3411"/>
      <c r="HY98" s="3411"/>
      <c r="HZ98" s="3411"/>
      <c r="IA98" s="3411"/>
      <c r="IB98" s="3411"/>
      <c r="IC98" s="3411"/>
      <c r="ID98" s="3411"/>
      <c r="IE98" s="3411"/>
      <c r="IF98" s="3411"/>
      <c r="IG98" s="3411"/>
      <c r="IH98" s="3411"/>
      <c r="II98" s="3411"/>
      <c r="IJ98" s="3411"/>
      <c r="IK98" s="3411"/>
      <c r="IL98" s="3411"/>
      <c r="IM98" s="3411"/>
      <c r="IN98" s="3411"/>
      <c r="IO98" s="3411"/>
      <c r="IP98" s="3411"/>
      <c r="IQ98" s="3411"/>
      <c r="IR98" s="3411"/>
      <c r="IS98" s="3411"/>
      <c r="IT98" s="3411"/>
      <c r="IU98" s="3411"/>
      <c r="IV98" s="3411"/>
      <c r="IW98" s="3411"/>
      <c r="IX98" s="3411"/>
      <c r="IY98" s="3411"/>
      <c r="IZ98" s="3411"/>
      <c r="JA98" s="3411"/>
      <c r="JB98" s="3411"/>
      <c r="JC98" s="3411"/>
      <c r="JD98" s="3411"/>
      <c r="JE98" s="3411"/>
      <c r="JF98" s="3411"/>
      <c r="JG98" s="3411"/>
      <c r="JH98" s="3411"/>
      <c r="JI98" s="3411"/>
      <c r="JJ98" s="3411"/>
      <c r="JK98" s="3411"/>
      <c r="JL98" s="3411"/>
      <c r="JM98" s="3411"/>
      <c r="JN98" s="3411"/>
      <c r="JO98" s="3411"/>
      <c r="JP98" s="3411"/>
      <c r="JQ98" s="3411"/>
      <c r="JR98" s="3411"/>
      <c r="JS98" s="3411"/>
      <c r="JT98" s="3411"/>
      <c r="JU98" s="3411"/>
      <c r="JV98" s="3411"/>
      <c r="JW98" s="3411"/>
      <c r="JX98" s="3411"/>
      <c r="JY98" s="3411"/>
      <c r="JZ98" s="3411"/>
      <c r="KA98" s="3411"/>
      <c r="KB98" s="3411"/>
      <c r="KC98" s="3411"/>
      <c r="KD98" s="3411"/>
      <c r="KE98" s="3411"/>
      <c r="KF98" s="3411"/>
      <c r="KG98" s="3411"/>
      <c r="KH98" s="3411"/>
      <c r="KI98" s="3411"/>
      <c r="KJ98" s="3411"/>
      <c r="KK98" s="3411"/>
      <c r="KL98" s="3411"/>
      <c r="KM98" s="3411"/>
      <c r="KN98" s="3411"/>
      <c r="KO98" s="3411"/>
      <c r="KP98" s="3411"/>
      <c r="KQ98" s="3411"/>
      <c r="KR98" s="3411"/>
      <c r="KS98" s="3411"/>
      <c r="KT98" s="3411"/>
      <c r="KU98" s="3411"/>
      <c r="KV98" s="3411"/>
      <c r="KW98" s="3411"/>
      <c r="KX98" s="3411"/>
      <c r="KY98" s="3411"/>
      <c r="KZ98" s="3411"/>
      <c r="LA98" s="3411"/>
      <c r="LB98" s="3411"/>
      <c r="LC98" s="3411"/>
      <c r="LD98" s="3411"/>
      <c r="LE98" s="3411"/>
      <c r="LF98" s="3411"/>
      <c r="LG98" s="3411"/>
      <c r="LH98" s="3411"/>
      <c r="LI98" s="3411"/>
      <c r="LJ98" s="3411"/>
      <c r="LK98" s="3411"/>
      <c r="LL98" s="3411"/>
      <c r="LM98" s="3411"/>
      <c r="LN98" s="3411"/>
      <c r="LO98" s="3411"/>
      <c r="LP98" s="3411"/>
      <c r="LQ98" s="3411"/>
      <c r="LR98" s="3411"/>
      <c r="LS98" s="3411"/>
      <c r="LT98" s="3411"/>
      <c r="LU98" s="3411"/>
      <c r="LV98" s="3411"/>
      <c r="LW98" s="3411"/>
      <c r="LX98" s="3411"/>
      <c r="LY98" s="3411"/>
      <c r="LZ98" s="3411"/>
      <c r="MA98" s="3411"/>
      <c r="MB98" s="3411"/>
      <c r="MC98" s="3411"/>
      <c r="MD98" s="3411"/>
      <c r="ME98" s="3411"/>
      <c r="MF98" s="3411"/>
      <c r="MG98" s="3411"/>
      <c r="MH98" s="3411"/>
      <c r="MI98" s="3411"/>
      <c r="MJ98" s="3411"/>
      <c r="MK98" s="3411"/>
      <c r="ML98" s="3411"/>
      <c r="MM98" s="3411"/>
      <c r="MN98" s="3411"/>
      <c r="MO98" s="3411"/>
      <c r="MP98" s="3411"/>
      <c r="MQ98" s="3411"/>
      <c r="MR98" s="3411"/>
      <c r="MS98" s="3411"/>
      <c r="MT98" s="3411"/>
      <c r="MU98" s="3411"/>
      <c r="MV98" s="3411"/>
      <c r="MW98" s="3411"/>
      <c r="MX98" s="3411"/>
      <c r="MY98" s="3411"/>
      <c r="MZ98" s="3411"/>
      <c r="NA98" s="3411"/>
      <c r="NB98" s="3411"/>
      <c r="NC98" s="3411"/>
      <c r="ND98" s="3411"/>
      <c r="NE98" s="3411"/>
      <c r="NF98" s="3411"/>
      <c r="NG98" s="3411"/>
      <c r="NH98" s="3411"/>
      <c r="NI98" s="3411"/>
      <c r="NJ98" s="3411"/>
      <c r="NK98" s="3411"/>
      <c r="NL98" s="3411"/>
      <c r="NM98" s="3411"/>
      <c r="NN98" s="3411"/>
      <c r="NO98" s="3411"/>
      <c r="NP98" s="3411"/>
      <c r="NQ98" s="3411"/>
      <c r="NR98" s="3411"/>
      <c r="NS98" s="3411"/>
      <c r="NT98" s="3411"/>
      <c r="NU98" s="3411"/>
      <c r="NV98" s="3411"/>
      <c r="NW98" s="3411"/>
      <c r="NX98" s="3411"/>
      <c r="NY98" s="3411"/>
      <c r="NZ98" s="3411"/>
      <c r="OA98" s="3411"/>
      <c r="OB98" s="3411"/>
      <c r="OC98" s="3411"/>
      <c r="OD98" s="3411"/>
      <c r="OE98" s="3411"/>
      <c r="OF98" s="3411"/>
      <c r="OG98" s="3411"/>
      <c r="OH98" s="3411"/>
      <c r="OI98" s="3411"/>
      <c r="OJ98" s="3411"/>
      <c r="OK98" s="3411"/>
      <c r="OL98" s="3411"/>
      <c r="OM98" s="3411"/>
      <c r="ON98" s="3411"/>
      <c r="OO98" s="3411"/>
      <c r="OP98" s="3411"/>
      <c r="OQ98" s="3411"/>
      <c r="OR98" s="3411"/>
      <c r="OS98" s="3411"/>
      <c r="OT98" s="3411"/>
      <c r="OU98" s="3411"/>
      <c r="OV98" s="3411"/>
      <c r="OW98" s="3411"/>
      <c r="OX98" s="3411"/>
      <c r="OY98" s="3411"/>
      <c r="OZ98" s="3411"/>
      <c r="PA98" s="3411"/>
      <c r="PB98" s="3411"/>
      <c r="PC98" s="3411"/>
      <c r="PD98" s="3411"/>
      <c r="PE98" s="3411"/>
      <c r="PF98" s="3411"/>
      <c r="PG98" s="3411"/>
      <c r="PH98" s="3411"/>
      <c r="PI98" s="3411"/>
      <c r="PJ98" s="3411"/>
      <c r="PK98" s="3411"/>
      <c r="PL98" s="3411"/>
      <c r="PM98" s="3411"/>
      <c r="PN98" s="3411"/>
      <c r="PO98" s="3411"/>
      <c r="PP98" s="3411"/>
      <c r="PQ98" s="3411"/>
      <c r="PR98" s="3411"/>
      <c r="PS98" s="3411"/>
      <c r="PT98" s="3411"/>
      <c r="PU98" s="3411"/>
      <c r="PV98" s="3411"/>
      <c r="PW98" s="3411"/>
      <c r="PX98" s="3411"/>
      <c r="PY98" s="3411"/>
      <c r="PZ98" s="3411"/>
      <c r="QA98" s="3411"/>
      <c r="QB98" s="3411"/>
      <c r="QC98" s="3411"/>
      <c r="QD98" s="3411"/>
      <c r="QE98" s="3411"/>
      <c r="QF98" s="3411"/>
      <c r="QG98" s="3411"/>
      <c r="QH98" s="3411"/>
      <c r="QI98" s="3411"/>
      <c r="QJ98" s="3411"/>
      <c r="QK98" s="3411"/>
      <c r="QL98" s="3411"/>
      <c r="QM98" s="3411"/>
      <c r="QN98" s="3411"/>
      <c r="QO98" s="3411"/>
      <c r="QP98" s="3411"/>
      <c r="QQ98" s="3411"/>
      <c r="QR98" s="3411"/>
      <c r="QS98" s="3411"/>
      <c r="QT98" s="3411"/>
      <c r="QU98" s="3411"/>
      <c r="QV98" s="3411"/>
      <c r="QW98" s="3411"/>
      <c r="QX98" s="3411"/>
      <c r="QY98" s="3411"/>
      <c r="QZ98" s="3411"/>
      <c r="RA98" s="3411"/>
      <c r="RB98" s="3411"/>
      <c r="RC98" s="3411"/>
      <c r="RD98" s="3411"/>
      <c r="RE98" s="3411"/>
      <c r="RF98" s="3411"/>
      <c r="RG98" s="3411"/>
      <c r="RH98" s="3411"/>
      <c r="RI98" s="3411"/>
      <c r="RJ98" s="3411"/>
      <c r="RK98" s="3411"/>
      <c r="RL98" s="3411"/>
      <c r="RM98" s="3411"/>
      <c r="RN98" s="3411"/>
      <c r="RO98" s="3411"/>
      <c r="RP98" s="3411"/>
      <c r="RQ98" s="3411"/>
      <c r="RR98" s="3411"/>
      <c r="RS98" s="3411"/>
      <c r="RT98" s="3411"/>
      <c r="RU98" s="3411"/>
      <c r="RV98" s="3411"/>
      <c r="RW98" s="3411"/>
      <c r="RX98" s="3411"/>
      <c r="RY98" s="3411"/>
      <c r="RZ98" s="3411"/>
      <c r="SA98" s="3411"/>
      <c r="SB98" s="3411"/>
      <c r="SC98" s="3411"/>
      <c r="SD98" s="3411"/>
      <c r="SE98" s="3411"/>
      <c r="SF98" s="3411"/>
      <c r="SG98" s="3411"/>
      <c r="SH98" s="3411"/>
      <c r="SI98" s="3411"/>
      <c r="SJ98" s="3411"/>
      <c r="SK98" s="3411"/>
      <c r="SL98" s="3411"/>
      <c r="SM98" s="3411"/>
      <c r="SN98" s="3411"/>
      <c r="SO98" s="3411"/>
      <c r="SP98" s="3411"/>
      <c r="SQ98" s="3411"/>
      <c r="SR98" s="3411"/>
      <c r="SS98" s="3411"/>
      <c r="ST98" s="3411"/>
      <c r="SU98" s="3411"/>
      <c r="SV98" s="3411"/>
      <c r="SW98" s="3411"/>
      <c r="SX98" s="3411"/>
      <c r="SY98" s="3411"/>
      <c r="SZ98" s="3411"/>
      <c r="TA98" s="3411"/>
      <c r="TB98" s="3411"/>
      <c r="TC98" s="3411"/>
      <c r="TD98" s="3411"/>
      <c r="TE98" s="3411"/>
      <c r="TF98" s="3411"/>
      <c r="TG98" s="3411"/>
      <c r="TH98" s="3411"/>
      <c r="TI98" s="3411"/>
      <c r="TJ98" s="3411"/>
      <c r="TK98" s="3411"/>
      <c r="TL98" s="3411"/>
      <c r="TM98" s="3411"/>
      <c r="TN98" s="3411"/>
      <c r="TO98" s="3411"/>
      <c r="TP98" s="3411"/>
      <c r="TQ98" s="3411"/>
      <c r="TR98" s="3411"/>
      <c r="TS98" s="3411"/>
      <c r="TT98" s="3411"/>
      <c r="TU98" s="3411"/>
      <c r="TV98" s="3411"/>
      <c r="TW98" s="3411"/>
      <c r="TX98" s="3411"/>
      <c r="TY98" s="3411"/>
      <c r="TZ98" s="3411"/>
      <c r="UA98" s="3411"/>
      <c r="UB98" s="3411"/>
      <c r="UC98" s="3411"/>
      <c r="UD98" s="3411"/>
      <c r="UE98" s="3411"/>
      <c r="UF98" s="3411"/>
      <c r="UG98" s="3411"/>
      <c r="UH98" s="3411"/>
      <c r="UI98" s="3411"/>
      <c r="UJ98" s="3411"/>
      <c r="UK98" s="3411"/>
      <c r="UL98" s="3411"/>
      <c r="UM98" s="3411"/>
      <c r="UN98" s="3411"/>
      <c r="UO98" s="3411"/>
      <c r="UP98" s="3411"/>
      <c r="UQ98" s="3411"/>
      <c r="UR98" s="3411"/>
      <c r="US98" s="3411"/>
      <c r="UT98" s="3411"/>
      <c r="UU98" s="3411"/>
      <c r="UV98" s="3411"/>
      <c r="UW98" s="3411"/>
      <c r="UX98" s="3411"/>
      <c r="UY98" s="3411"/>
      <c r="UZ98" s="3411"/>
      <c r="VA98" s="3411"/>
      <c r="VB98" s="3411"/>
      <c r="VC98" s="3411"/>
      <c r="VD98" s="3411"/>
      <c r="VE98" s="3411"/>
      <c r="VF98" s="3411"/>
      <c r="VG98" s="3411"/>
      <c r="VH98" s="3411"/>
      <c r="VI98" s="3411"/>
      <c r="VJ98" s="3411"/>
      <c r="VK98" s="3411"/>
      <c r="VL98" s="3411"/>
      <c r="VM98" s="3411"/>
      <c r="VN98" s="3411"/>
      <c r="VO98" s="3411"/>
      <c r="VP98" s="3411"/>
      <c r="VQ98" s="3411"/>
      <c r="VR98" s="3411"/>
      <c r="VS98" s="3411"/>
      <c r="VT98" s="3411"/>
      <c r="VU98" s="3411"/>
      <c r="VV98" s="3411"/>
      <c r="VW98" s="3411"/>
      <c r="VX98" s="3411"/>
      <c r="VY98" s="3411"/>
      <c r="VZ98" s="3411"/>
      <c r="WA98" s="3411"/>
      <c r="WB98" s="3411"/>
      <c r="WC98" s="3411"/>
      <c r="WD98" s="3411"/>
      <c r="WE98" s="3411"/>
      <c r="WF98" s="3411"/>
      <c r="WG98" s="3411"/>
      <c r="WH98" s="3411"/>
      <c r="WI98" s="3411"/>
      <c r="WJ98" s="3411"/>
      <c r="WK98" s="3411"/>
      <c r="WL98" s="3411"/>
      <c r="WM98" s="3411"/>
      <c r="WN98" s="3411"/>
      <c r="WO98" s="3411"/>
      <c r="WP98" s="3411"/>
      <c r="WQ98" s="3411"/>
      <c r="WR98" s="3411"/>
      <c r="WS98" s="3411"/>
      <c r="WT98" s="3411"/>
      <c r="WU98" s="3411"/>
      <c r="WV98" s="3411"/>
      <c r="WW98" s="3411"/>
      <c r="WX98" s="3411"/>
      <c r="WY98" s="3411"/>
      <c r="WZ98" s="3411"/>
      <c r="XA98" s="3411"/>
      <c r="XB98" s="3411"/>
      <c r="XC98" s="3411"/>
      <c r="XD98" s="3411"/>
      <c r="XE98" s="3411"/>
      <c r="XF98" s="3411"/>
      <c r="XG98" s="3411"/>
      <c r="XH98" s="3411"/>
      <c r="XI98" s="3411"/>
      <c r="XJ98" s="3411"/>
      <c r="XK98" s="3411"/>
      <c r="XL98" s="3411"/>
      <c r="XM98" s="3411"/>
      <c r="XN98" s="3411"/>
      <c r="XO98" s="3411"/>
      <c r="XP98" s="3411"/>
      <c r="XQ98" s="3411"/>
      <c r="XR98" s="3411"/>
      <c r="XS98" s="3411"/>
      <c r="XT98" s="3411"/>
      <c r="XU98" s="3411"/>
      <c r="XV98" s="3411"/>
      <c r="XW98" s="3411"/>
      <c r="XX98" s="3411"/>
      <c r="XY98" s="3411"/>
      <c r="XZ98" s="3411"/>
      <c r="YA98" s="3411"/>
      <c r="YB98" s="3411"/>
      <c r="YC98" s="3411"/>
      <c r="YD98" s="3411"/>
      <c r="YE98" s="3411"/>
      <c r="YF98" s="3411"/>
      <c r="YG98" s="3411"/>
      <c r="YH98" s="3411"/>
      <c r="YI98" s="3411"/>
      <c r="YJ98" s="3411"/>
      <c r="YK98" s="3411"/>
      <c r="YL98" s="3411"/>
      <c r="YM98" s="3411"/>
      <c r="YN98" s="3411"/>
      <c r="YO98" s="3411"/>
      <c r="YP98" s="3411"/>
      <c r="YQ98" s="3411"/>
      <c r="YR98" s="3411"/>
      <c r="YS98" s="3411"/>
      <c r="YT98" s="3411"/>
      <c r="YU98" s="3411"/>
      <c r="YV98" s="3411"/>
      <c r="YW98" s="3411"/>
      <c r="YX98" s="3411"/>
      <c r="YY98" s="3411"/>
      <c r="YZ98" s="3411"/>
      <c r="ZA98" s="3411"/>
      <c r="ZB98" s="3411"/>
      <c r="ZC98" s="3411"/>
      <c r="ZD98" s="3411"/>
      <c r="ZE98" s="3411"/>
      <c r="ZF98" s="3411"/>
      <c r="ZG98" s="3411"/>
      <c r="ZH98" s="3411"/>
      <c r="ZI98" s="3411"/>
      <c r="ZJ98" s="3411"/>
      <c r="ZK98" s="3411"/>
      <c r="ZL98" s="3411"/>
      <c r="ZM98" s="3411"/>
      <c r="ZN98" s="3411"/>
      <c r="ZO98" s="3411"/>
      <c r="ZP98" s="3411"/>
      <c r="ZQ98" s="3411"/>
      <c r="ZR98" s="3411"/>
      <c r="ZS98" s="3411"/>
      <c r="ZT98" s="3411"/>
      <c r="ZU98" s="3411"/>
      <c r="ZV98" s="3411"/>
      <c r="ZW98" s="3411"/>
      <c r="ZX98" s="3411"/>
      <c r="ZY98" s="3411"/>
      <c r="ZZ98" s="3411"/>
      <c r="AAA98" s="3411"/>
      <c r="AAB98" s="3411"/>
    </row>
    <row r="99" spans="2:704" ht="21" customHeight="1">
      <c r="B99" s="3413">
        <v>94</v>
      </c>
      <c r="C99" s="3417" t="s">
        <v>6479</v>
      </c>
      <c r="D99" s="3416" t="s">
        <v>6394</v>
      </c>
      <c r="E99" s="3413" t="s">
        <v>6294</v>
      </c>
      <c r="F99" s="3413"/>
      <c r="G99" s="3413" t="s">
        <v>3903</v>
      </c>
      <c r="H99" s="3411"/>
      <c r="I99" s="3411"/>
      <c r="J99" s="3411"/>
      <c r="K99" s="3411"/>
      <c r="L99" s="3411"/>
      <c r="M99" s="3411"/>
      <c r="N99" s="3411"/>
      <c r="O99" s="3411"/>
      <c r="P99" s="3411"/>
      <c r="Q99" s="3411"/>
      <c r="R99" s="3411"/>
      <c r="S99" s="3411"/>
      <c r="T99" s="3411"/>
      <c r="U99" s="3411"/>
      <c r="V99" s="3411"/>
      <c r="W99" s="3411"/>
      <c r="X99" s="3411"/>
      <c r="Y99" s="3411"/>
      <c r="Z99" s="3411"/>
      <c r="AA99" s="3411"/>
      <c r="AB99" s="3411"/>
      <c r="AC99" s="3411"/>
      <c r="AD99" s="3411"/>
      <c r="AE99" s="3411"/>
      <c r="AF99" s="3411"/>
      <c r="AG99" s="3411"/>
      <c r="AH99" s="3411"/>
      <c r="AI99" s="3411"/>
      <c r="AJ99" s="3411"/>
      <c r="AK99" s="3411"/>
      <c r="AL99" s="3411"/>
      <c r="AM99" s="3411"/>
      <c r="AN99" s="3411"/>
      <c r="AO99" s="3411"/>
      <c r="AP99" s="3411"/>
      <c r="AQ99" s="3411"/>
      <c r="AR99" s="3411"/>
      <c r="AS99" s="3411"/>
      <c r="AT99" s="3411"/>
      <c r="AU99" s="3411"/>
      <c r="AV99" s="3411"/>
      <c r="AW99" s="3411"/>
      <c r="AX99" s="3411"/>
      <c r="AY99" s="3411"/>
      <c r="AZ99" s="3411"/>
      <c r="BA99" s="3411"/>
      <c r="BB99" s="3411"/>
      <c r="BC99" s="3411"/>
      <c r="BD99" s="3411"/>
      <c r="BE99" s="3411"/>
      <c r="BF99" s="3411"/>
      <c r="BG99" s="3411"/>
      <c r="BH99" s="3411"/>
      <c r="BI99" s="3411"/>
      <c r="BJ99" s="3411"/>
      <c r="BK99" s="3411"/>
      <c r="BL99" s="3411"/>
      <c r="BM99" s="3411"/>
      <c r="BN99" s="3411"/>
      <c r="BO99" s="3411"/>
      <c r="BP99" s="3411"/>
      <c r="BQ99" s="3411"/>
      <c r="BR99" s="3411"/>
      <c r="BS99" s="3411"/>
      <c r="BT99" s="3411"/>
      <c r="BU99" s="3411"/>
      <c r="BV99" s="3411"/>
      <c r="BW99" s="3411"/>
      <c r="BX99" s="3411"/>
      <c r="BY99" s="3411"/>
      <c r="BZ99" s="3411"/>
      <c r="CA99" s="3411"/>
      <c r="CB99" s="3411"/>
      <c r="CC99" s="3411"/>
      <c r="CD99" s="3411"/>
      <c r="CE99" s="3411"/>
      <c r="CF99" s="3411"/>
      <c r="CG99" s="3411"/>
      <c r="CH99" s="3411"/>
      <c r="CI99" s="3411"/>
      <c r="CJ99" s="3411"/>
      <c r="CK99" s="3411"/>
      <c r="CL99" s="3411"/>
      <c r="CM99" s="3411"/>
      <c r="CN99" s="3411"/>
      <c r="CO99" s="3411"/>
      <c r="CP99" s="3411"/>
      <c r="CQ99" s="3411"/>
      <c r="CR99" s="3411"/>
      <c r="CS99" s="3411"/>
      <c r="CT99" s="3411"/>
      <c r="CU99" s="3411"/>
      <c r="CV99" s="3411"/>
      <c r="CW99" s="3411"/>
      <c r="CX99" s="3411"/>
      <c r="CY99" s="3411"/>
      <c r="CZ99" s="3411"/>
      <c r="DA99" s="3411"/>
      <c r="DB99" s="3411"/>
      <c r="DC99" s="3411"/>
      <c r="DD99" s="3411"/>
      <c r="DE99" s="3411"/>
      <c r="DF99" s="3411"/>
      <c r="DG99" s="3411"/>
      <c r="DH99" s="3411"/>
      <c r="DI99" s="3411"/>
      <c r="DJ99" s="3411"/>
      <c r="DK99" s="3411"/>
      <c r="DL99" s="3411"/>
      <c r="DM99" s="3411"/>
      <c r="DN99" s="3411"/>
      <c r="DO99" s="3411"/>
      <c r="DP99" s="3411"/>
      <c r="DQ99" s="3411"/>
      <c r="DR99" s="3411"/>
      <c r="DS99" s="3411"/>
      <c r="DT99" s="3411"/>
      <c r="DU99" s="3411"/>
      <c r="DV99" s="3411"/>
      <c r="DW99" s="3411"/>
      <c r="DX99" s="3411"/>
      <c r="DY99" s="3411"/>
      <c r="DZ99" s="3411"/>
      <c r="EA99" s="3411"/>
      <c r="EB99" s="3411"/>
      <c r="EC99" s="3411"/>
      <c r="ED99" s="3411"/>
      <c r="EE99" s="3411"/>
      <c r="EF99" s="3411"/>
      <c r="EG99" s="3411"/>
      <c r="EH99" s="3411"/>
      <c r="EI99" s="3411"/>
      <c r="EJ99" s="3411"/>
      <c r="EK99" s="3411"/>
      <c r="EL99" s="3411"/>
      <c r="EM99" s="3411"/>
      <c r="EN99" s="3411"/>
      <c r="EO99" s="3411"/>
      <c r="EP99" s="3411"/>
      <c r="EQ99" s="3411"/>
      <c r="ER99" s="3411"/>
      <c r="ES99" s="3411"/>
      <c r="ET99" s="3411"/>
      <c r="EU99" s="3411"/>
      <c r="EV99" s="3411"/>
      <c r="EW99" s="3411"/>
      <c r="EX99" s="3411"/>
      <c r="EY99" s="3411"/>
      <c r="EZ99" s="3411"/>
      <c r="FA99" s="3411"/>
      <c r="FB99" s="3411"/>
      <c r="FC99" s="3411"/>
      <c r="FD99" s="3411"/>
      <c r="FE99" s="3411"/>
      <c r="FF99" s="3411"/>
      <c r="FG99" s="3411"/>
      <c r="FH99" s="3411"/>
      <c r="FI99" s="3411"/>
      <c r="FJ99" s="3411"/>
      <c r="FK99" s="3411"/>
      <c r="FL99" s="3411"/>
      <c r="FM99" s="3411"/>
      <c r="FN99" s="3411"/>
      <c r="FO99" s="3411"/>
      <c r="FP99" s="3411"/>
      <c r="FQ99" s="3411"/>
      <c r="FR99" s="3411"/>
      <c r="FS99" s="3411"/>
      <c r="FT99" s="3411"/>
      <c r="FU99" s="3411"/>
      <c r="FV99" s="3411"/>
      <c r="FW99" s="3411"/>
      <c r="FX99" s="3411"/>
      <c r="FY99" s="3411"/>
      <c r="FZ99" s="3411"/>
      <c r="GA99" s="3411"/>
      <c r="GB99" s="3411"/>
      <c r="GC99" s="3411"/>
      <c r="GD99" s="3411"/>
      <c r="GE99" s="3411"/>
      <c r="GF99" s="3411"/>
      <c r="GG99" s="3411"/>
      <c r="GH99" s="3411"/>
      <c r="GI99" s="3411"/>
      <c r="GJ99" s="3411"/>
      <c r="GK99" s="3411"/>
      <c r="GL99" s="3411"/>
      <c r="GM99" s="3411"/>
      <c r="GN99" s="3411"/>
      <c r="GO99" s="3411"/>
      <c r="GP99" s="3411"/>
      <c r="GQ99" s="3411"/>
      <c r="GR99" s="3411"/>
      <c r="GS99" s="3411"/>
      <c r="GT99" s="3411"/>
      <c r="GU99" s="3411"/>
      <c r="GV99" s="3411"/>
      <c r="GW99" s="3411"/>
      <c r="GX99" s="3411"/>
      <c r="GY99" s="3411"/>
      <c r="GZ99" s="3411"/>
      <c r="HA99" s="3411"/>
      <c r="HB99" s="3411"/>
      <c r="HC99" s="3411"/>
      <c r="HD99" s="3411"/>
      <c r="HE99" s="3411"/>
      <c r="HF99" s="3411"/>
      <c r="HG99" s="3411"/>
      <c r="HH99" s="3411"/>
      <c r="HI99" s="3411"/>
      <c r="HJ99" s="3411"/>
      <c r="HK99" s="3411"/>
      <c r="HL99" s="3411"/>
      <c r="HM99" s="3411"/>
      <c r="HN99" s="3411"/>
      <c r="HO99" s="3411"/>
      <c r="HP99" s="3411"/>
      <c r="HQ99" s="3411"/>
      <c r="HR99" s="3411"/>
      <c r="HS99" s="3411"/>
      <c r="HT99" s="3411"/>
      <c r="HU99" s="3411"/>
      <c r="HV99" s="3411"/>
      <c r="HW99" s="3411"/>
      <c r="HX99" s="3411"/>
      <c r="HY99" s="3411"/>
      <c r="HZ99" s="3411"/>
      <c r="IA99" s="3411"/>
      <c r="IB99" s="3411"/>
      <c r="IC99" s="3411"/>
      <c r="ID99" s="3411"/>
      <c r="IE99" s="3411"/>
      <c r="IF99" s="3411"/>
      <c r="IG99" s="3411"/>
      <c r="IH99" s="3411"/>
      <c r="II99" s="3411"/>
      <c r="IJ99" s="3411"/>
      <c r="IK99" s="3411"/>
      <c r="IL99" s="3411"/>
      <c r="IM99" s="3411"/>
      <c r="IN99" s="3411"/>
      <c r="IO99" s="3411"/>
      <c r="IP99" s="3411"/>
      <c r="IQ99" s="3411"/>
      <c r="IR99" s="3411"/>
      <c r="IS99" s="3411"/>
      <c r="IT99" s="3411"/>
      <c r="IU99" s="3411"/>
      <c r="IV99" s="3411"/>
      <c r="IW99" s="3411"/>
      <c r="IX99" s="3411"/>
      <c r="IY99" s="3411"/>
      <c r="IZ99" s="3411"/>
      <c r="JA99" s="3411"/>
      <c r="JB99" s="3411"/>
      <c r="JC99" s="3411"/>
      <c r="JD99" s="3411"/>
      <c r="JE99" s="3411"/>
      <c r="JF99" s="3411"/>
      <c r="JG99" s="3411"/>
      <c r="JH99" s="3411"/>
      <c r="JI99" s="3411"/>
      <c r="JJ99" s="3411"/>
      <c r="JK99" s="3411"/>
      <c r="JL99" s="3411"/>
      <c r="JM99" s="3411"/>
      <c r="JN99" s="3411"/>
      <c r="JO99" s="3411"/>
      <c r="JP99" s="3411"/>
      <c r="JQ99" s="3411"/>
      <c r="JR99" s="3411"/>
      <c r="JS99" s="3411"/>
      <c r="JT99" s="3411"/>
      <c r="JU99" s="3411"/>
      <c r="JV99" s="3411"/>
      <c r="JW99" s="3411"/>
      <c r="JX99" s="3411"/>
      <c r="JY99" s="3411"/>
      <c r="JZ99" s="3411"/>
      <c r="KA99" s="3411"/>
      <c r="KB99" s="3411"/>
      <c r="KC99" s="3411"/>
      <c r="KD99" s="3411"/>
      <c r="KE99" s="3411"/>
      <c r="KF99" s="3411"/>
      <c r="KG99" s="3411"/>
      <c r="KH99" s="3411"/>
      <c r="KI99" s="3411"/>
      <c r="KJ99" s="3411"/>
      <c r="KK99" s="3411"/>
      <c r="KL99" s="3411"/>
      <c r="KM99" s="3411"/>
      <c r="KN99" s="3411"/>
      <c r="KO99" s="3411"/>
      <c r="KP99" s="3411"/>
      <c r="KQ99" s="3411"/>
      <c r="KR99" s="3411"/>
      <c r="KS99" s="3411"/>
      <c r="KT99" s="3411"/>
      <c r="KU99" s="3411"/>
      <c r="KV99" s="3411"/>
      <c r="KW99" s="3411"/>
      <c r="KX99" s="3411"/>
      <c r="KY99" s="3411"/>
      <c r="KZ99" s="3411"/>
      <c r="LA99" s="3411"/>
      <c r="LB99" s="3411"/>
      <c r="LC99" s="3411"/>
      <c r="LD99" s="3411"/>
      <c r="LE99" s="3411"/>
      <c r="LF99" s="3411"/>
      <c r="LG99" s="3411"/>
      <c r="LH99" s="3411"/>
      <c r="LI99" s="3411"/>
      <c r="LJ99" s="3411"/>
      <c r="LK99" s="3411"/>
      <c r="LL99" s="3411"/>
      <c r="LM99" s="3411"/>
      <c r="LN99" s="3411"/>
      <c r="LO99" s="3411"/>
      <c r="LP99" s="3411"/>
      <c r="LQ99" s="3411"/>
      <c r="LR99" s="3411"/>
      <c r="LS99" s="3411"/>
      <c r="LT99" s="3411"/>
      <c r="LU99" s="3411"/>
      <c r="LV99" s="3411"/>
      <c r="LW99" s="3411"/>
      <c r="LX99" s="3411"/>
      <c r="LY99" s="3411"/>
      <c r="LZ99" s="3411"/>
      <c r="MA99" s="3411"/>
      <c r="MB99" s="3411"/>
      <c r="MC99" s="3411"/>
      <c r="MD99" s="3411"/>
      <c r="ME99" s="3411"/>
      <c r="MF99" s="3411"/>
      <c r="MG99" s="3411"/>
      <c r="MH99" s="3411"/>
      <c r="MI99" s="3411"/>
      <c r="MJ99" s="3411"/>
      <c r="MK99" s="3411"/>
      <c r="ML99" s="3411"/>
      <c r="MM99" s="3411"/>
      <c r="MN99" s="3411"/>
      <c r="MO99" s="3411"/>
      <c r="MP99" s="3411"/>
      <c r="MQ99" s="3411"/>
      <c r="MR99" s="3411"/>
      <c r="MS99" s="3411"/>
      <c r="MT99" s="3411"/>
      <c r="MU99" s="3411"/>
      <c r="MV99" s="3411"/>
      <c r="MW99" s="3411"/>
      <c r="MX99" s="3411"/>
      <c r="MY99" s="3411"/>
      <c r="MZ99" s="3411"/>
      <c r="NA99" s="3411"/>
      <c r="NB99" s="3411"/>
      <c r="NC99" s="3411"/>
      <c r="ND99" s="3411"/>
      <c r="NE99" s="3411"/>
      <c r="NF99" s="3411"/>
      <c r="NG99" s="3411"/>
      <c r="NH99" s="3411"/>
      <c r="NI99" s="3411"/>
      <c r="NJ99" s="3411"/>
      <c r="NK99" s="3411"/>
      <c r="NL99" s="3411"/>
      <c r="NM99" s="3411"/>
      <c r="NN99" s="3411"/>
      <c r="NO99" s="3411"/>
      <c r="NP99" s="3411"/>
      <c r="NQ99" s="3411"/>
      <c r="NR99" s="3411"/>
      <c r="NS99" s="3411"/>
      <c r="NT99" s="3411"/>
      <c r="NU99" s="3411"/>
      <c r="NV99" s="3411"/>
      <c r="NW99" s="3411"/>
      <c r="NX99" s="3411"/>
      <c r="NY99" s="3411"/>
      <c r="NZ99" s="3411"/>
      <c r="OA99" s="3411"/>
      <c r="OB99" s="3411"/>
      <c r="OC99" s="3411"/>
      <c r="OD99" s="3411"/>
      <c r="OE99" s="3411"/>
      <c r="OF99" s="3411"/>
      <c r="OG99" s="3411"/>
      <c r="OH99" s="3411"/>
      <c r="OI99" s="3411"/>
      <c r="OJ99" s="3411"/>
      <c r="OK99" s="3411"/>
      <c r="OL99" s="3411"/>
      <c r="OM99" s="3411"/>
      <c r="ON99" s="3411"/>
      <c r="OO99" s="3411"/>
      <c r="OP99" s="3411"/>
      <c r="OQ99" s="3411"/>
      <c r="OR99" s="3411"/>
      <c r="OS99" s="3411"/>
      <c r="OT99" s="3411"/>
      <c r="OU99" s="3411"/>
      <c r="OV99" s="3411"/>
      <c r="OW99" s="3411"/>
      <c r="OX99" s="3411"/>
      <c r="OY99" s="3411"/>
      <c r="OZ99" s="3411"/>
      <c r="PA99" s="3411"/>
      <c r="PB99" s="3411"/>
      <c r="PC99" s="3411"/>
      <c r="PD99" s="3411"/>
      <c r="PE99" s="3411"/>
      <c r="PF99" s="3411"/>
      <c r="PG99" s="3411"/>
      <c r="PH99" s="3411"/>
      <c r="PI99" s="3411"/>
      <c r="PJ99" s="3411"/>
      <c r="PK99" s="3411"/>
      <c r="PL99" s="3411"/>
      <c r="PM99" s="3411"/>
      <c r="PN99" s="3411"/>
      <c r="PO99" s="3411"/>
      <c r="PP99" s="3411"/>
      <c r="PQ99" s="3411"/>
      <c r="PR99" s="3411"/>
      <c r="PS99" s="3411"/>
      <c r="PT99" s="3411"/>
      <c r="PU99" s="3411"/>
      <c r="PV99" s="3411"/>
      <c r="PW99" s="3411"/>
      <c r="PX99" s="3411"/>
      <c r="PY99" s="3411"/>
      <c r="PZ99" s="3411"/>
      <c r="QA99" s="3411"/>
      <c r="QB99" s="3411"/>
      <c r="QC99" s="3411"/>
      <c r="QD99" s="3411"/>
      <c r="QE99" s="3411"/>
      <c r="QF99" s="3411"/>
      <c r="QG99" s="3411"/>
      <c r="QH99" s="3411"/>
      <c r="QI99" s="3411"/>
      <c r="QJ99" s="3411"/>
      <c r="QK99" s="3411"/>
      <c r="QL99" s="3411"/>
      <c r="QM99" s="3411"/>
      <c r="QN99" s="3411"/>
      <c r="QO99" s="3411"/>
      <c r="QP99" s="3411"/>
      <c r="QQ99" s="3411"/>
      <c r="QR99" s="3411"/>
      <c r="QS99" s="3411"/>
      <c r="QT99" s="3411"/>
      <c r="QU99" s="3411"/>
      <c r="QV99" s="3411"/>
      <c r="QW99" s="3411"/>
      <c r="QX99" s="3411"/>
      <c r="QY99" s="3411"/>
      <c r="QZ99" s="3411"/>
      <c r="RA99" s="3411"/>
      <c r="RB99" s="3411"/>
      <c r="RC99" s="3411"/>
      <c r="RD99" s="3411"/>
      <c r="RE99" s="3411"/>
      <c r="RF99" s="3411"/>
      <c r="RG99" s="3411"/>
      <c r="RH99" s="3411"/>
      <c r="RI99" s="3411"/>
      <c r="RJ99" s="3411"/>
      <c r="RK99" s="3411"/>
      <c r="RL99" s="3411"/>
      <c r="RM99" s="3411"/>
      <c r="RN99" s="3411"/>
      <c r="RO99" s="3411"/>
      <c r="RP99" s="3411"/>
      <c r="RQ99" s="3411"/>
      <c r="RR99" s="3411"/>
      <c r="RS99" s="3411"/>
      <c r="RT99" s="3411"/>
      <c r="RU99" s="3411"/>
      <c r="RV99" s="3411"/>
      <c r="RW99" s="3411"/>
      <c r="RX99" s="3411"/>
      <c r="RY99" s="3411"/>
      <c r="RZ99" s="3411"/>
      <c r="SA99" s="3411"/>
      <c r="SB99" s="3411"/>
      <c r="SC99" s="3411"/>
      <c r="SD99" s="3411"/>
      <c r="SE99" s="3411"/>
      <c r="SF99" s="3411"/>
      <c r="SG99" s="3411"/>
      <c r="SH99" s="3411"/>
      <c r="SI99" s="3411"/>
      <c r="SJ99" s="3411"/>
      <c r="SK99" s="3411"/>
      <c r="SL99" s="3411"/>
      <c r="SM99" s="3411"/>
      <c r="SN99" s="3411"/>
      <c r="SO99" s="3411"/>
      <c r="SP99" s="3411"/>
      <c r="SQ99" s="3411"/>
      <c r="SR99" s="3411"/>
      <c r="SS99" s="3411"/>
      <c r="ST99" s="3411"/>
      <c r="SU99" s="3411"/>
      <c r="SV99" s="3411"/>
      <c r="SW99" s="3411"/>
      <c r="SX99" s="3411"/>
      <c r="SY99" s="3411"/>
      <c r="SZ99" s="3411"/>
      <c r="TA99" s="3411"/>
      <c r="TB99" s="3411"/>
      <c r="TC99" s="3411"/>
      <c r="TD99" s="3411"/>
      <c r="TE99" s="3411"/>
      <c r="TF99" s="3411"/>
      <c r="TG99" s="3411"/>
      <c r="TH99" s="3411"/>
      <c r="TI99" s="3411"/>
      <c r="TJ99" s="3411"/>
      <c r="TK99" s="3411"/>
      <c r="TL99" s="3411"/>
      <c r="TM99" s="3411"/>
      <c r="TN99" s="3411"/>
      <c r="TO99" s="3411"/>
      <c r="TP99" s="3411"/>
      <c r="TQ99" s="3411"/>
      <c r="TR99" s="3411"/>
      <c r="TS99" s="3411"/>
      <c r="TT99" s="3411"/>
      <c r="TU99" s="3411"/>
      <c r="TV99" s="3411"/>
      <c r="TW99" s="3411"/>
      <c r="TX99" s="3411"/>
      <c r="TY99" s="3411"/>
      <c r="TZ99" s="3411"/>
      <c r="UA99" s="3411"/>
      <c r="UB99" s="3411"/>
      <c r="UC99" s="3411"/>
      <c r="UD99" s="3411"/>
      <c r="UE99" s="3411"/>
      <c r="UF99" s="3411"/>
      <c r="UG99" s="3411"/>
      <c r="UH99" s="3411"/>
      <c r="UI99" s="3411"/>
      <c r="UJ99" s="3411"/>
      <c r="UK99" s="3411"/>
      <c r="UL99" s="3411"/>
      <c r="UM99" s="3411"/>
      <c r="UN99" s="3411"/>
      <c r="UO99" s="3411"/>
      <c r="UP99" s="3411"/>
      <c r="UQ99" s="3411"/>
      <c r="UR99" s="3411"/>
      <c r="US99" s="3411"/>
      <c r="UT99" s="3411"/>
      <c r="UU99" s="3411"/>
      <c r="UV99" s="3411"/>
      <c r="UW99" s="3411"/>
      <c r="UX99" s="3411"/>
      <c r="UY99" s="3411"/>
      <c r="UZ99" s="3411"/>
      <c r="VA99" s="3411"/>
      <c r="VB99" s="3411"/>
      <c r="VC99" s="3411"/>
      <c r="VD99" s="3411"/>
      <c r="VE99" s="3411"/>
      <c r="VF99" s="3411"/>
      <c r="VG99" s="3411"/>
      <c r="VH99" s="3411"/>
      <c r="VI99" s="3411"/>
      <c r="VJ99" s="3411"/>
      <c r="VK99" s="3411"/>
      <c r="VL99" s="3411"/>
      <c r="VM99" s="3411"/>
      <c r="VN99" s="3411"/>
      <c r="VO99" s="3411"/>
      <c r="VP99" s="3411"/>
      <c r="VQ99" s="3411"/>
      <c r="VR99" s="3411"/>
      <c r="VS99" s="3411"/>
      <c r="VT99" s="3411"/>
      <c r="VU99" s="3411"/>
      <c r="VV99" s="3411"/>
      <c r="VW99" s="3411"/>
      <c r="VX99" s="3411"/>
      <c r="VY99" s="3411"/>
      <c r="VZ99" s="3411"/>
      <c r="WA99" s="3411"/>
      <c r="WB99" s="3411"/>
      <c r="WC99" s="3411"/>
      <c r="WD99" s="3411"/>
      <c r="WE99" s="3411"/>
      <c r="WF99" s="3411"/>
      <c r="WG99" s="3411"/>
      <c r="WH99" s="3411"/>
      <c r="WI99" s="3411"/>
      <c r="WJ99" s="3411"/>
      <c r="WK99" s="3411"/>
      <c r="WL99" s="3411"/>
      <c r="WM99" s="3411"/>
      <c r="WN99" s="3411"/>
      <c r="WO99" s="3411"/>
      <c r="WP99" s="3411"/>
      <c r="WQ99" s="3411"/>
      <c r="WR99" s="3411"/>
      <c r="WS99" s="3411"/>
      <c r="WT99" s="3411"/>
      <c r="WU99" s="3411"/>
      <c r="WV99" s="3411"/>
      <c r="WW99" s="3411"/>
      <c r="WX99" s="3411"/>
      <c r="WY99" s="3411"/>
      <c r="WZ99" s="3411"/>
      <c r="XA99" s="3411"/>
      <c r="XB99" s="3411"/>
      <c r="XC99" s="3411"/>
      <c r="XD99" s="3411"/>
      <c r="XE99" s="3411"/>
      <c r="XF99" s="3411"/>
      <c r="XG99" s="3411"/>
      <c r="XH99" s="3411"/>
      <c r="XI99" s="3411"/>
      <c r="XJ99" s="3411"/>
      <c r="XK99" s="3411"/>
      <c r="XL99" s="3411"/>
      <c r="XM99" s="3411"/>
      <c r="XN99" s="3411"/>
      <c r="XO99" s="3411"/>
      <c r="XP99" s="3411"/>
      <c r="XQ99" s="3411"/>
      <c r="XR99" s="3411"/>
      <c r="XS99" s="3411"/>
      <c r="XT99" s="3411"/>
      <c r="XU99" s="3411"/>
      <c r="XV99" s="3411"/>
      <c r="XW99" s="3411"/>
      <c r="XX99" s="3411"/>
      <c r="XY99" s="3411"/>
      <c r="XZ99" s="3411"/>
      <c r="YA99" s="3411"/>
      <c r="YB99" s="3411"/>
      <c r="YC99" s="3411"/>
      <c r="YD99" s="3411"/>
      <c r="YE99" s="3411"/>
      <c r="YF99" s="3411"/>
      <c r="YG99" s="3411"/>
      <c r="YH99" s="3411"/>
      <c r="YI99" s="3411"/>
      <c r="YJ99" s="3411"/>
      <c r="YK99" s="3411"/>
      <c r="YL99" s="3411"/>
      <c r="YM99" s="3411"/>
      <c r="YN99" s="3411"/>
      <c r="YO99" s="3411"/>
      <c r="YP99" s="3411"/>
      <c r="YQ99" s="3411"/>
      <c r="YR99" s="3411"/>
      <c r="YS99" s="3411"/>
      <c r="YT99" s="3411"/>
      <c r="YU99" s="3411"/>
      <c r="YV99" s="3411"/>
      <c r="YW99" s="3411"/>
      <c r="YX99" s="3411"/>
      <c r="YY99" s="3411"/>
      <c r="YZ99" s="3411"/>
      <c r="ZA99" s="3411"/>
      <c r="ZB99" s="3411"/>
      <c r="ZC99" s="3411"/>
      <c r="ZD99" s="3411"/>
      <c r="ZE99" s="3411"/>
      <c r="ZF99" s="3411"/>
      <c r="ZG99" s="3411"/>
      <c r="ZH99" s="3411"/>
      <c r="ZI99" s="3411"/>
      <c r="ZJ99" s="3411"/>
      <c r="ZK99" s="3411"/>
      <c r="ZL99" s="3411"/>
      <c r="ZM99" s="3411"/>
      <c r="ZN99" s="3411"/>
      <c r="ZO99" s="3411"/>
      <c r="ZP99" s="3411"/>
      <c r="ZQ99" s="3411"/>
      <c r="ZR99" s="3411"/>
      <c r="ZS99" s="3411"/>
      <c r="ZT99" s="3411"/>
      <c r="ZU99" s="3411"/>
      <c r="ZV99" s="3411"/>
      <c r="ZW99" s="3411"/>
      <c r="ZX99" s="3411"/>
      <c r="ZY99" s="3411"/>
      <c r="ZZ99" s="3411"/>
      <c r="AAA99" s="3411"/>
      <c r="AAB99" s="3411"/>
    </row>
    <row r="100" spans="2:704" ht="21" customHeight="1">
      <c r="B100" s="3413">
        <v>95</v>
      </c>
      <c r="C100" s="3417" t="s">
        <v>6481</v>
      </c>
      <c r="D100" s="3416" t="s">
        <v>6396</v>
      </c>
      <c r="E100" s="3413" t="s">
        <v>6294</v>
      </c>
      <c r="F100" s="3413"/>
      <c r="G100" s="3413" t="s">
        <v>3903</v>
      </c>
      <c r="H100" s="3411"/>
      <c r="I100" s="3411"/>
      <c r="J100" s="3411"/>
      <c r="K100" s="3411"/>
      <c r="L100" s="3411"/>
      <c r="M100" s="3411"/>
      <c r="N100" s="3411"/>
      <c r="O100" s="3411"/>
      <c r="P100" s="3411"/>
      <c r="Q100" s="3411"/>
      <c r="R100" s="3411"/>
      <c r="S100" s="3411"/>
      <c r="T100" s="3411"/>
      <c r="U100" s="3411"/>
      <c r="V100" s="3411"/>
      <c r="W100" s="3411"/>
      <c r="X100" s="3411"/>
      <c r="Y100" s="3411"/>
      <c r="Z100" s="3411"/>
      <c r="AA100" s="3411"/>
      <c r="AB100" s="3411"/>
      <c r="AC100" s="3411"/>
      <c r="AD100" s="3411"/>
      <c r="AE100" s="3411"/>
      <c r="AF100" s="3411"/>
      <c r="AG100" s="3411"/>
      <c r="AH100" s="3411"/>
      <c r="AI100" s="3411"/>
      <c r="AJ100" s="3411"/>
      <c r="AK100" s="3411"/>
      <c r="AL100" s="3411"/>
      <c r="AM100" s="3411"/>
      <c r="AN100" s="3411"/>
      <c r="AO100" s="3411"/>
      <c r="AP100" s="3411"/>
      <c r="AQ100" s="3411"/>
      <c r="AR100" s="3411"/>
      <c r="AS100" s="3411"/>
      <c r="AT100" s="3411"/>
      <c r="AU100" s="3411"/>
      <c r="AV100" s="3411"/>
      <c r="AW100" s="3411"/>
      <c r="AX100" s="3411"/>
      <c r="AY100" s="3411"/>
      <c r="AZ100" s="3411"/>
      <c r="BA100" s="3411"/>
      <c r="BB100" s="3411"/>
      <c r="BC100" s="3411"/>
      <c r="BD100" s="3411"/>
      <c r="BE100" s="3411"/>
      <c r="BF100" s="3411"/>
      <c r="BG100" s="3411"/>
      <c r="BH100" s="3411"/>
      <c r="BI100" s="3411"/>
      <c r="BJ100" s="3411"/>
      <c r="BK100" s="3411"/>
      <c r="BL100" s="3411"/>
      <c r="BM100" s="3411"/>
      <c r="BN100" s="3411"/>
      <c r="BO100" s="3411"/>
      <c r="BP100" s="3411"/>
      <c r="BQ100" s="3411"/>
      <c r="BR100" s="3411"/>
      <c r="BS100" s="3411"/>
      <c r="BT100" s="3411"/>
      <c r="BU100" s="3411"/>
      <c r="BV100" s="3411"/>
      <c r="BW100" s="3411"/>
      <c r="BX100" s="3411"/>
      <c r="BY100" s="3411"/>
      <c r="BZ100" s="3411"/>
      <c r="CA100" s="3411"/>
      <c r="CB100" s="3411"/>
      <c r="CC100" s="3411"/>
      <c r="CD100" s="3411"/>
      <c r="CE100" s="3411"/>
      <c r="CF100" s="3411"/>
      <c r="CG100" s="3411"/>
      <c r="CH100" s="3411"/>
      <c r="CI100" s="3411"/>
      <c r="CJ100" s="3411"/>
      <c r="CK100" s="3411"/>
      <c r="CL100" s="3411"/>
      <c r="CM100" s="3411"/>
      <c r="CN100" s="3411"/>
      <c r="CO100" s="3411"/>
      <c r="CP100" s="3411"/>
      <c r="CQ100" s="3411"/>
      <c r="CR100" s="3411"/>
      <c r="CS100" s="3411"/>
      <c r="CT100" s="3411"/>
      <c r="CU100" s="3411"/>
      <c r="CV100" s="3411"/>
      <c r="CW100" s="3411"/>
      <c r="CX100" s="3411"/>
      <c r="CY100" s="3411"/>
      <c r="CZ100" s="3411"/>
      <c r="DA100" s="3411"/>
      <c r="DB100" s="3411"/>
      <c r="DC100" s="3411"/>
      <c r="DD100" s="3411"/>
      <c r="DE100" s="3411"/>
      <c r="DF100" s="3411"/>
      <c r="DG100" s="3411"/>
      <c r="DH100" s="3411"/>
      <c r="DI100" s="3411"/>
      <c r="DJ100" s="3411"/>
      <c r="DK100" s="3411"/>
      <c r="DL100" s="3411"/>
      <c r="DM100" s="3411"/>
      <c r="DN100" s="3411"/>
      <c r="DO100" s="3411"/>
      <c r="DP100" s="3411"/>
      <c r="DQ100" s="3411"/>
      <c r="DR100" s="3411"/>
      <c r="DS100" s="3411"/>
      <c r="DT100" s="3411"/>
      <c r="DU100" s="3411"/>
      <c r="DV100" s="3411"/>
      <c r="DW100" s="3411"/>
      <c r="DX100" s="3411"/>
      <c r="DY100" s="3411"/>
      <c r="DZ100" s="3411"/>
      <c r="EA100" s="3411"/>
      <c r="EB100" s="3411"/>
      <c r="EC100" s="3411"/>
      <c r="ED100" s="3411"/>
      <c r="EE100" s="3411"/>
      <c r="EF100" s="3411"/>
      <c r="EG100" s="3411"/>
      <c r="EH100" s="3411"/>
      <c r="EI100" s="3411"/>
      <c r="EJ100" s="3411"/>
      <c r="EK100" s="3411"/>
      <c r="EL100" s="3411"/>
      <c r="EM100" s="3411"/>
      <c r="EN100" s="3411"/>
      <c r="EO100" s="3411"/>
      <c r="EP100" s="3411"/>
      <c r="EQ100" s="3411"/>
      <c r="ER100" s="3411"/>
      <c r="ES100" s="3411"/>
      <c r="ET100" s="3411"/>
      <c r="EU100" s="3411"/>
      <c r="EV100" s="3411"/>
      <c r="EW100" s="3411"/>
      <c r="EX100" s="3411"/>
      <c r="EY100" s="3411"/>
      <c r="EZ100" s="3411"/>
      <c r="FA100" s="3411"/>
      <c r="FB100" s="3411"/>
      <c r="FC100" s="3411"/>
      <c r="FD100" s="3411"/>
      <c r="FE100" s="3411"/>
      <c r="FF100" s="3411"/>
      <c r="FG100" s="3411"/>
      <c r="FH100" s="3411"/>
      <c r="FI100" s="3411"/>
      <c r="FJ100" s="3411"/>
      <c r="FK100" s="3411"/>
      <c r="FL100" s="3411"/>
      <c r="FM100" s="3411"/>
      <c r="FN100" s="3411"/>
      <c r="FO100" s="3411"/>
      <c r="FP100" s="3411"/>
      <c r="FQ100" s="3411"/>
      <c r="FR100" s="3411"/>
      <c r="FS100" s="3411"/>
      <c r="FT100" s="3411"/>
      <c r="FU100" s="3411"/>
      <c r="FV100" s="3411"/>
      <c r="FW100" s="3411"/>
      <c r="FX100" s="3411"/>
      <c r="FY100" s="3411"/>
      <c r="FZ100" s="3411"/>
      <c r="GA100" s="3411"/>
      <c r="GB100" s="3411"/>
      <c r="GC100" s="3411"/>
      <c r="GD100" s="3411"/>
      <c r="GE100" s="3411"/>
      <c r="GF100" s="3411"/>
      <c r="GG100" s="3411"/>
      <c r="GH100" s="3411"/>
      <c r="GI100" s="3411"/>
      <c r="GJ100" s="3411"/>
      <c r="GK100" s="3411"/>
      <c r="GL100" s="3411"/>
      <c r="GM100" s="3411"/>
      <c r="GN100" s="3411"/>
      <c r="GO100" s="3411"/>
      <c r="GP100" s="3411"/>
      <c r="GQ100" s="3411"/>
      <c r="GR100" s="3411"/>
      <c r="GS100" s="3411"/>
      <c r="GT100" s="3411"/>
      <c r="GU100" s="3411"/>
      <c r="GV100" s="3411"/>
      <c r="GW100" s="3411"/>
      <c r="GX100" s="3411"/>
      <c r="GY100" s="3411"/>
      <c r="GZ100" s="3411"/>
      <c r="HA100" s="3411"/>
      <c r="HB100" s="3411"/>
      <c r="HC100" s="3411"/>
      <c r="HD100" s="3411"/>
      <c r="HE100" s="3411"/>
      <c r="HF100" s="3411"/>
      <c r="HG100" s="3411"/>
      <c r="HH100" s="3411"/>
      <c r="HI100" s="3411"/>
      <c r="HJ100" s="3411"/>
      <c r="HK100" s="3411"/>
      <c r="HL100" s="3411"/>
      <c r="HM100" s="3411"/>
      <c r="HN100" s="3411"/>
      <c r="HO100" s="3411"/>
      <c r="HP100" s="3411"/>
      <c r="HQ100" s="3411"/>
      <c r="HR100" s="3411"/>
      <c r="HS100" s="3411"/>
      <c r="HT100" s="3411"/>
      <c r="HU100" s="3411"/>
      <c r="HV100" s="3411"/>
      <c r="HW100" s="3411"/>
      <c r="HX100" s="3411"/>
      <c r="HY100" s="3411"/>
      <c r="HZ100" s="3411"/>
      <c r="IA100" s="3411"/>
      <c r="IB100" s="3411"/>
      <c r="IC100" s="3411"/>
      <c r="ID100" s="3411"/>
      <c r="IE100" s="3411"/>
      <c r="IF100" s="3411"/>
      <c r="IG100" s="3411"/>
      <c r="IH100" s="3411"/>
      <c r="II100" s="3411"/>
      <c r="IJ100" s="3411"/>
      <c r="IK100" s="3411"/>
      <c r="IL100" s="3411"/>
      <c r="IM100" s="3411"/>
      <c r="IN100" s="3411"/>
      <c r="IO100" s="3411"/>
      <c r="IP100" s="3411"/>
      <c r="IQ100" s="3411"/>
      <c r="IR100" s="3411"/>
      <c r="IS100" s="3411"/>
      <c r="IT100" s="3411"/>
      <c r="IU100" s="3411"/>
      <c r="IV100" s="3411"/>
      <c r="IW100" s="3411"/>
      <c r="IX100" s="3411"/>
      <c r="IY100" s="3411"/>
      <c r="IZ100" s="3411"/>
      <c r="JA100" s="3411"/>
      <c r="JB100" s="3411"/>
      <c r="JC100" s="3411"/>
      <c r="JD100" s="3411"/>
      <c r="JE100" s="3411"/>
      <c r="JF100" s="3411"/>
      <c r="JG100" s="3411"/>
      <c r="JH100" s="3411"/>
      <c r="JI100" s="3411"/>
      <c r="JJ100" s="3411"/>
      <c r="JK100" s="3411"/>
      <c r="JL100" s="3411"/>
      <c r="JM100" s="3411"/>
      <c r="JN100" s="3411"/>
      <c r="JO100" s="3411"/>
      <c r="JP100" s="3411"/>
      <c r="JQ100" s="3411"/>
      <c r="JR100" s="3411"/>
      <c r="JS100" s="3411"/>
      <c r="JT100" s="3411"/>
      <c r="JU100" s="3411"/>
      <c r="JV100" s="3411"/>
      <c r="JW100" s="3411"/>
      <c r="JX100" s="3411"/>
      <c r="JY100" s="3411"/>
      <c r="JZ100" s="3411"/>
      <c r="KA100" s="3411"/>
      <c r="KB100" s="3411"/>
      <c r="KC100" s="3411"/>
      <c r="KD100" s="3411"/>
      <c r="KE100" s="3411"/>
      <c r="KF100" s="3411"/>
      <c r="KG100" s="3411"/>
      <c r="KH100" s="3411"/>
      <c r="KI100" s="3411"/>
      <c r="KJ100" s="3411"/>
      <c r="KK100" s="3411"/>
      <c r="KL100" s="3411"/>
      <c r="KM100" s="3411"/>
      <c r="KN100" s="3411"/>
      <c r="KO100" s="3411"/>
      <c r="KP100" s="3411"/>
      <c r="KQ100" s="3411"/>
      <c r="KR100" s="3411"/>
      <c r="KS100" s="3411"/>
      <c r="KT100" s="3411"/>
      <c r="KU100" s="3411"/>
      <c r="KV100" s="3411"/>
      <c r="KW100" s="3411"/>
      <c r="KX100" s="3411"/>
      <c r="KY100" s="3411"/>
      <c r="KZ100" s="3411"/>
      <c r="LA100" s="3411"/>
      <c r="LB100" s="3411"/>
      <c r="LC100" s="3411"/>
      <c r="LD100" s="3411"/>
      <c r="LE100" s="3411"/>
      <c r="LF100" s="3411"/>
      <c r="LG100" s="3411"/>
      <c r="LH100" s="3411"/>
      <c r="LI100" s="3411"/>
      <c r="LJ100" s="3411"/>
      <c r="LK100" s="3411"/>
      <c r="LL100" s="3411"/>
      <c r="LM100" s="3411"/>
      <c r="LN100" s="3411"/>
      <c r="LO100" s="3411"/>
      <c r="LP100" s="3411"/>
      <c r="LQ100" s="3411"/>
      <c r="LR100" s="3411"/>
      <c r="LS100" s="3411"/>
      <c r="LT100" s="3411"/>
      <c r="LU100" s="3411"/>
      <c r="LV100" s="3411"/>
      <c r="LW100" s="3411"/>
      <c r="LX100" s="3411"/>
      <c r="LY100" s="3411"/>
      <c r="LZ100" s="3411"/>
      <c r="MA100" s="3411"/>
      <c r="MB100" s="3411"/>
      <c r="MC100" s="3411"/>
      <c r="MD100" s="3411"/>
      <c r="ME100" s="3411"/>
      <c r="MF100" s="3411"/>
      <c r="MG100" s="3411"/>
      <c r="MH100" s="3411"/>
      <c r="MI100" s="3411"/>
      <c r="MJ100" s="3411"/>
      <c r="MK100" s="3411"/>
      <c r="ML100" s="3411"/>
      <c r="MM100" s="3411"/>
      <c r="MN100" s="3411"/>
      <c r="MO100" s="3411"/>
      <c r="MP100" s="3411"/>
      <c r="MQ100" s="3411"/>
      <c r="MR100" s="3411"/>
      <c r="MS100" s="3411"/>
      <c r="MT100" s="3411"/>
      <c r="MU100" s="3411"/>
      <c r="MV100" s="3411"/>
      <c r="MW100" s="3411"/>
      <c r="MX100" s="3411"/>
      <c r="MY100" s="3411"/>
      <c r="MZ100" s="3411"/>
      <c r="NA100" s="3411"/>
      <c r="NB100" s="3411"/>
      <c r="NC100" s="3411"/>
      <c r="ND100" s="3411"/>
      <c r="NE100" s="3411"/>
      <c r="NF100" s="3411"/>
      <c r="NG100" s="3411"/>
      <c r="NH100" s="3411"/>
      <c r="NI100" s="3411"/>
      <c r="NJ100" s="3411"/>
      <c r="NK100" s="3411"/>
      <c r="NL100" s="3411"/>
      <c r="NM100" s="3411"/>
      <c r="NN100" s="3411"/>
      <c r="NO100" s="3411"/>
      <c r="NP100" s="3411"/>
      <c r="NQ100" s="3411"/>
      <c r="NR100" s="3411"/>
      <c r="NS100" s="3411"/>
      <c r="NT100" s="3411"/>
      <c r="NU100" s="3411"/>
      <c r="NV100" s="3411"/>
      <c r="NW100" s="3411"/>
      <c r="NX100" s="3411"/>
      <c r="NY100" s="3411"/>
      <c r="NZ100" s="3411"/>
      <c r="OA100" s="3411"/>
      <c r="OB100" s="3411"/>
      <c r="OC100" s="3411"/>
      <c r="OD100" s="3411"/>
      <c r="OE100" s="3411"/>
      <c r="OF100" s="3411"/>
      <c r="OG100" s="3411"/>
      <c r="OH100" s="3411"/>
      <c r="OI100" s="3411"/>
      <c r="OJ100" s="3411"/>
      <c r="OK100" s="3411"/>
      <c r="OL100" s="3411"/>
      <c r="OM100" s="3411"/>
      <c r="ON100" s="3411"/>
      <c r="OO100" s="3411"/>
      <c r="OP100" s="3411"/>
      <c r="OQ100" s="3411"/>
      <c r="OR100" s="3411"/>
      <c r="OS100" s="3411"/>
      <c r="OT100" s="3411"/>
      <c r="OU100" s="3411"/>
      <c r="OV100" s="3411"/>
      <c r="OW100" s="3411"/>
      <c r="OX100" s="3411"/>
      <c r="OY100" s="3411"/>
      <c r="OZ100" s="3411"/>
      <c r="PA100" s="3411"/>
      <c r="PB100" s="3411"/>
      <c r="PC100" s="3411"/>
      <c r="PD100" s="3411"/>
      <c r="PE100" s="3411"/>
      <c r="PF100" s="3411"/>
      <c r="PG100" s="3411"/>
      <c r="PH100" s="3411"/>
      <c r="PI100" s="3411"/>
      <c r="PJ100" s="3411"/>
      <c r="PK100" s="3411"/>
      <c r="PL100" s="3411"/>
      <c r="PM100" s="3411"/>
      <c r="PN100" s="3411"/>
      <c r="PO100" s="3411"/>
      <c r="PP100" s="3411"/>
      <c r="PQ100" s="3411"/>
      <c r="PR100" s="3411"/>
      <c r="PS100" s="3411"/>
      <c r="PT100" s="3411"/>
      <c r="PU100" s="3411"/>
      <c r="PV100" s="3411"/>
      <c r="PW100" s="3411"/>
      <c r="PX100" s="3411"/>
      <c r="PY100" s="3411"/>
      <c r="PZ100" s="3411"/>
      <c r="QA100" s="3411"/>
      <c r="QB100" s="3411"/>
      <c r="QC100" s="3411"/>
      <c r="QD100" s="3411"/>
      <c r="QE100" s="3411"/>
      <c r="QF100" s="3411"/>
      <c r="QG100" s="3411"/>
      <c r="QH100" s="3411"/>
      <c r="QI100" s="3411"/>
      <c r="QJ100" s="3411"/>
      <c r="QK100" s="3411"/>
      <c r="QL100" s="3411"/>
      <c r="QM100" s="3411"/>
      <c r="QN100" s="3411"/>
      <c r="QO100" s="3411"/>
      <c r="QP100" s="3411"/>
      <c r="QQ100" s="3411"/>
      <c r="QR100" s="3411"/>
      <c r="QS100" s="3411"/>
      <c r="QT100" s="3411"/>
      <c r="QU100" s="3411"/>
      <c r="QV100" s="3411"/>
      <c r="QW100" s="3411"/>
      <c r="QX100" s="3411"/>
      <c r="QY100" s="3411"/>
      <c r="QZ100" s="3411"/>
      <c r="RA100" s="3411"/>
      <c r="RB100" s="3411"/>
      <c r="RC100" s="3411"/>
      <c r="RD100" s="3411"/>
      <c r="RE100" s="3411"/>
      <c r="RF100" s="3411"/>
      <c r="RG100" s="3411"/>
      <c r="RH100" s="3411"/>
      <c r="RI100" s="3411"/>
      <c r="RJ100" s="3411"/>
      <c r="RK100" s="3411"/>
      <c r="RL100" s="3411"/>
      <c r="RM100" s="3411"/>
      <c r="RN100" s="3411"/>
      <c r="RO100" s="3411"/>
      <c r="RP100" s="3411"/>
      <c r="RQ100" s="3411"/>
      <c r="RR100" s="3411"/>
      <c r="RS100" s="3411"/>
      <c r="RT100" s="3411"/>
      <c r="RU100" s="3411"/>
      <c r="RV100" s="3411"/>
      <c r="RW100" s="3411"/>
      <c r="RX100" s="3411"/>
      <c r="RY100" s="3411"/>
      <c r="RZ100" s="3411"/>
      <c r="SA100" s="3411"/>
      <c r="SB100" s="3411"/>
      <c r="SC100" s="3411"/>
      <c r="SD100" s="3411"/>
      <c r="SE100" s="3411"/>
      <c r="SF100" s="3411"/>
      <c r="SG100" s="3411"/>
      <c r="SH100" s="3411"/>
      <c r="SI100" s="3411"/>
      <c r="SJ100" s="3411"/>
      <c r="SK100" s="3411"/>
      <c r="SL100" s="3411"/>
      <c r="SM100" s="3411"/>
      <c r="SN100" s="3411"/>
      <c r="SO100" s="3411"/>
      <c r="SP100" s="3411"/>
      <c r="SQ100" s="3411"/>
      <c r="SR100" s="3411"/>
      <c r="SS100" s="3411"/>
      <c r="ST100" s="3411"/>
      <c r="SU100" s="3411"/>
      <c r="SV100" s="3411"/>
      <c r="SW100" s="3411"/>
      <c r="SX100" s="3411"/>
      <c r="SY100" s="3411"/>
      <c r="SZ100" s="3411"/>
      <c r="TA100" s="3411"/>
      <c r="TB100" s="3411"/>
      <c r="TC100" s="3411"/>
      <c r="TD100" s="3411"/>
      <c r="TE100" s="3411"/>
      <c r="TF100" s="3411"/>
      <c r="TG100" s="3411"/>
      <c r="TH100" s="3411"/>
      <c r="TI100" s="3411"/>
      <c r="TJ100" s="3411"/>
      <c r="TK100" s="3411"/>
      <c r="TL100" s="3411"/>
      <c r="TM100" s="3411"/>
      <c r="TN100" s="3411"/>
      <c r="TO100" s="3411"/>
      <c r="TP100" s="3411"/>
      <c r="TQ100" s="3411"/>
      <c r="TR100" s="3411"/>
      <c r="TS100" s="3411"/>
      <c r="TT100" s="3411"/>
      <c r="TU100" s="3411"/>
      <c r="TV100" s="3411"/>
      <c r="TW100" s="3411"/>
      <c r="TX100" s="3411"/>
      <c r="TY100" s="3411"/>
      <c r="TZ100" s="3411"/>
      <c r="UA100" s="3411"/>
      <c r="UB100" s="3411"/>
      <c r="UC100" s="3411"/>
      <c r="UD100" s="3411"/>
      <c r="UE100" s="3411"/>
      <c r="UF100" s="3411"/>
      <c r="UG100" s="3411"/>
      <c r="UH100" s="3411"/>
      <c r="UI100" s="3411"/>
      <c r="UJ100" s="3411"/>
      <c r="UK100" s="3411"/>
      <c r="UL100" s="3411"/>
      <c r="UM100" s="3411"/>
      <c r="UN100" s="3411"/>
      <c r="UO100" s="3411"/>
      <c r="UP100" s="3411"/>
      <c r="UQ100" s="3411"/>
      <c r="UR100" s="3411"/>
      <c r="US100" s="3411"/>
      <c r="UT100" s="3411"/>
      <c r="UU100" s="3411"/>
      <c r="UV100" s="3411"/>
      <c r="UW100" s="3411"/>
      <c r="UX100" s="3411"/>
      <c r="UY100" s="3411"/>
      <c r="UZ100" s="3411"/>
      <c r="VA100" s="3411"/>
      <c r="VB100" s="3411"/>
      <c r="VC100" s="3411"/>
      <c r="VD100" s="3411"/>
      <c r="VE100" s="3411"/>
      <c r="VF100" s="3411"/>
      <c r="VG100" s="3411"/>
      <c r="VH100" s="3411"/>
      <c r="VI100" s="3411"/>
      <c r="VJ100" s="3411"/>
      <c r="VK100" s="3411"/>
      <c r="VL100" s="3411"/>
      <c r="VM100" s="3411"/>
      <c r="VN100" s="3411"/>
      <c r="VO100" s="3411"/>
      <c r="VP100" s="3411"/>
      <c r="VQ100" s="3411"/>
      <c r="VR100" s="3411"/>
      <c r="VS100" s="3411"/>
      <c r="VT100" s="3411"/>
      <c r="VU100" s="3411"/>
      <c r="VV100" s="3411"/>
      <c r="VW100" s="3411"/>
      <c r="VX100" s="3411"/>
      <c r="VY100" s="3411"/>
      <c r="VZ100" s="3411"/>
      <c r="WA100" s="3411"/>
      <c r="WB100" s="3411"/>
      <c r="WC100" s="3411"/>
      <c r="WD100" s="3411"/>
      <c r="WE100" s="3411"/>
      <c r="WF100" s="3411"/>
      <c r="WG100" s="3411"/>
      <c r="WH100" s="3411"/>
      <c r="WI100" s="3411"/>
      <c r="WJ100" s="3411"/>
      <c r="WK100" s="3411"/>
      <c r="WL100" s="3411"/>
      <c r="WM100" s="3411"/>
      <c r="WN100" s="3411"/>
      <c r="WO100" s="3411"/>
      <c r="WP100" s="3411"/>
      <c r="WQ100" s="3411"/>
      <c r="WR100" s="3411"/>
      <c r="WS100" s="3411"/>
      <c r="WT100" s="3411"/>
      <c r="WU100" s="3411"/>
      <c r="WV100" s="3411"/>
      <c r="WW100" s="3411"/>
      <c r="WX100" s="3411"/>
      <c r="WY100" s="3411"/>
      <c r="WZ100" s="3411"/>
      <c r="XA100" s="3411"/>
      <c r="XB100" s="3411"/>
      <c r="XC100" s="3411"/>
      <c r="XD100" s="3411"/>
      <c r="XE100" s="3411"/>
      <c r="XF100" s="3411"/>
      <c r="XG100" s="3411"/>
      <c r="XH100" s="3411"/>
      <c r="XI100" s="3411"/>
      <c r="XJ100" s="3411"/>
      <c r="XK100" s="3411"/>
      <c r="XL100" s="3411"/>
      <c r="XM100" s="3411"/>
      <c r="XN100" s="3411"/>
      <c r="XO100" s="3411"/>
      <c r="XP100" s="3411"/>
      <c r="XQ100" s="3411"/>
      <c r="XR100" s="3411"/>
      <c r="XS100" s="3411"/>
      <c r="XT100" s="3411"/>
      <c r="XU100" s="3411"/>
      <c r="XV100" s="3411"/>
      <c r="XW100" s="3411"/>
      <c r="XX100" s="3411"/>
      <c r="XY100" s="3411"/>
      <c r="XZ100" s="3411"/>
      <c r="YA100" s="3411"/>
      <c r="YB100" s="3411"/>
      <c r="YC100" s="3411"/>
      <c r="YD100" s="3411"/>
      <c r="YE100" s="3411"/>
      <c r="YF100" s="3411"/>
      <c r="YG100" s="3411"/>
      <c r="YH100" s="3411"/>
      <c r="YI100" s="3411"/>
      <c r="YJ100" s="3411"/>
      <c r="YK100" s="3411"/>
      <c r="YL100" s="3411"/>
      <c r="YM100" s="3411"/>
      <c r="YN100" s="3411"/>
      <c r="YO100" s="3411"/>
      <c r="YP100" s="3411"/>
      <c r="YQ100" s="3411"/>
      <c r="YR100" s="3411"/>
      <c r="YS100" s="3411"/>
      <c r="YT100" s="3411"/>
      <c r="YU100" s="3411"/>
      <c r="YV100" s="3411"/>
      <c r="YW100" s="3411"/>
      <c r="YX100" s="3411"/>
      <c r="YY100" s="3411"/>
      <c r="YZ100" s="3411"/>
      <c r="ZA100" s="3411"/>
      <c r="ZB100" s="3411"/>
      <c r="ZC100" s="3411"/>
      <c r="ZD100" s="3411"/>
      <c r="ZE100" s="3411"/>
      <c r="ZF100" s="3411"/>
      <c r="ZG100" s="3411"/>
      <c r="ZH100" s="3411"/>
      <c r="ZI100" s="3411"/>
      <c r="ZJ100" s="3411"/>
      <c r="ZK100" s="3411"/>
      <c r="ZL100" s="3411"/>
      <c r="ZM100" s="3411"/>
      <c r="ZN100" s="3411"/>
      <c r="ZO100" s="3411"/>
      <c r="ZP100" s="3411"/>
      <c r="ZQ100" s="3411"/>
      <c r="ZR100" s="3411"/>
      <c r="ZS100" s="3411"/>
      <c r="ZT100" s="3411"/>
      <c r="ZU100" s="3411"/>
      <c r="ZV100" s="3411"/>
      <c r="ZW100" s="3411"/>
      <c r="ZX100" s="3411"/>
      <c r="ZY100" s="3411"/>
      <c r="ZZ100" s="3411"/>
      <c r="AAA100" s="3411"/>
      <c r="AAB100" s="3411"/>
    </row>
    <row r="101" spans="2:704" ht="21" customHeight="1">
      <c r="B101" s="3413">
        <v>96</v>
      </c>
      <c r="C101" s="3417" t="s">
        <v>6483</v>
      </c>
      <c r="D101" s="3416" t="s">
        <v>6398</v>
      </c>
      <c r="E101" s="3413" t="s">
        <v>6294</v>
      </c>
      <c r="F101" s="3413"/>
      <c r="G101" s="3413" t="s">
        <v>3903</v>
      </c>
      <c r="H101" s="3411"/>
      <c r="I101" s="3411"/>
      <c r="J101" s="3411"/>
      <c r="K101" s="3411"/>
      <c r="L101" s="3411"/>
      <c r="M101" s="3411"/>
      <c r="N101" s="3411"/>
      <c r="O101" s="3411"/>
      <c r="P101" s="3411"/>
      <c r="Q101" s="3411"/>
      <c r="R101" s="3411"/>
      <c r="S101" s="3411"/>
      <c r="T101" s="3411"/>
      <c r="U101" s="3411"/>
      <c r="V101" s="3411"/>
      <c r="W101" s="3411"/>
      <c r="X101" s="3411"/>
      <c r="Y101" s="3411"/>
      <c r="Z101" s="3411"/>
      <c r="AA101" s="3411"/>
      <c r="AB101" s="3411"/>
      <c r="AC101" s="3411"/>
      <c r="AD101" s="3411"/>
      <c r="AE101" s="3411"/>
      <c r="AF101" s="3411"/>
      <c r="AG101" s="3411"/>
      <c r="AH101" s="3411"/>
      <c r="AI101" s="3411"/>
      <c r="AJ101" s="3411"/>
      <c r="AK101" s="3411"/>
      <c r="AL101" s="3411"/>
      <c r="AM101" s="3411"/>
      <c r="AN101" s="3411"/>
      <c r="AO101" s="3411"/>
      <c r="AP101" s="3411"/>
      <c r="AQ101" s="3411"/>
      <c r="AR101" s="3411"/>
      <c r="AS101" s="3411"/>
      <c r="AT101" s="3411"/>
      <c r="AU101" s="3411"/>
      <c r="AV101" s="3411"/>
      <c r="AW101" s="3411"/>
      <c r="AX101" s="3411"/>
      <c r="AY101" s="3411"/>
      <c r="AZ101" s="3411"/>
      <c r="BA101" s="3411"/>
      <c r="BB101" s="3411"/>
      <c r="BC101" s="3411"/>
      <c r="BD101" s="3411"/>
      <c r="BE101" s="3411"/>
      <c r="BF101" s="3411"/>
      <c r="BG101" s="3411"/>
      <c r="BH101" s="3411"/>
      <c r="BI101" s="3411"/>
      <c r="BJ101" s="3411"/>
      <c r="BK101" s="3411"/>
      <c r="BL101" s="3411"/>
      <c r="BM101" s="3411"/>
      <c r="BN101" s="3411"/>
      <c r="BO101" s="3411"/>
      <c r="BP101" s="3411"/>
      <c r="BQ101" s="3411"/>
      <c r="BR101" s="3411"/>
      <c r="BS101" s="3411"/>
      <c r="BT101" s="3411"/>
      <c r="BU101" s="3411"/>
      <c r="BV101" s="3411"/>
      <c r="BW101" s="3411"/>
      <c r="BX101" s="3411"/>
      <c r="BY101" s="3411"/>
      <c r="BZ101" s="3411"/>
      <c r="CA101" s="3411"/>
      <c r="CB101" s="3411"/>
      <c r="CC101" s="3411"/>
      <c r="CD101" s="3411"/>
      <c r="CE101" s="3411"/>
      <c r="CF101" s="3411"/>
      <c r="CG101" s="3411"/>
      <c r="CH101" s="3411"/>
      <c r="CI101" s="3411"/>
      <c r="CJ101" s="3411"/>
      <c r="CK101" s="3411"/>
      <c r="CL101" s="3411"/>
      <c r="CM101" s="3411"/>
      <c r="CN101" s="3411"/>
      <c r="CO101" s="3411"/>
      <c r="CP101" s="3411"/>
      <c r="CQ101" s="3411"/>
      <c r="CR101" s="3411"/>
      <c r="CS101" s="3411"/>
      <c r="CT101" s="3411"/>
      <c r="CU101" s="3411"/>
      <c r="CV101" s="3411"/>
      <c r="CW101" s="3411"/>
      <c r="CX101" s="3411"/>
      <c r="CY101" s="3411"/>
      <c r="CZ101" s="3411"/>
      <c r="DA101" s="3411"/>
      <c r="DB101" s="3411"/>
      <c r="DC101" s="3411"/>
      <c r="DD101" s="3411"/>
      <c r="DE101" s="3411"/>
      <c r="DF101" s="3411"/>
      <c r="DG101" s="3411"/>
      <c r="DH101" s="3411"/>
      <c r="DI101" s="3411"/>
      <c r="DJ101" s="3411"/>
      <c r="DK101" s="3411"/>
      <c r="DL101" s="3411"/>
      <c r="DM101" s="3411"/>
      <c r="DN101" s="3411"/>
      <c r="DO101" s="3411"/>
      <c r="DP101" s="3411"/>
      <c r="DQ101" s="3411"/>
      <c r="DR101" s="3411"/>
      <c r="DS101" s="3411"/>
      <c r="DT101" s="3411"/>
      <c r="DU101" s="3411"/>
      <c r="DV101" s="3411"/>
      <c r="DW101" s="3411"/>
      <c r="DX101" s="3411"/>
      <c r="DY101" s="3411"/>
      <c r="DZ101" s="3411"/>
      <c r="EA101" s="3411"/>
      <c r="EB101" s="3411"/>
      <c r="EC101" s="3411"/>
      <c r="ED101" s="3411"/>
      <c r="EE101" s="3411"/>
      <c r="EF101" s="3411"/>
      <c r="EG101" s="3411"/>
      <c r="EH101" s="3411"/>
      <c r="EI101" s="3411"/>
      <c r="EJ101" s="3411"/>
      <c r="EK101" s="3411"/>
      <c r="EL101" s="3411"/>
      <c r="EM101" s="3411"/>
      <c r="EN101" s="3411"/>
      <c r="EO101" s="3411"/>
      <c r="EP101" s="3411"/>
      <c r="EQ101" s="3411"/>
      <c r="ER101" s="3411"/>
      <c r="ES101" s="3411"/>
      <c r="ET101" s="3411"/>
      <c r="EU101" s="3411"/>
      <c r="EV101" s="3411"/>
      <c r="EW101" s="3411"/>
      <c r="EX101" s="3411"/>
      <c r="EY101" s="3411"/>
      <c r="EZ101" s="3411"/>
      <c r="FA101" s="3411"/>
      <c r="FB101" s="3411"/>
      <c r="FC101" s="3411"/>
      <c r="FD101" s="3411"/>
      <c r="FE101" s="3411"/>
      <c r="FF101" s="3411"/>
      <c r="FG101" s="3411"/>
      <c r="FH101" s="3411"/>
      <c r="FI101" s="3411"/>
      <c r="FJ101" s="3411"/>
      <c r="FK101" s="3411"/>
      <c r="FL101" s="3411"/>
      <c r="FM101" s="3411"/>
      <c r="FN101" s="3411"/>
      <c r="FO101" s="3411"/>
      <c r="FP101" s="3411"/>
      <c r="FQ101" s="3411"/>
      <c r="FR101" s="3411"/>
      <c r="FS101" s="3411"/>
      <c r="FT101" s="3411"/>
      <c r="FU101" s="3411"/>
      <c r="FV101" s="3411"/>
      <c r="FW101" s="3411"/>
      <c r="FX101" s="3411"/>
      <c r="FY101" s="3411"/>
      <c r="FZ101" s="3411"/>
      <c r="GA101" s="3411"/>
      <c r="GB101" s="3411"/>
      <c r="GC101" s="3411"/>
      <c r="GD101" s="3411"/>
      <c r="GE101" s="3411"/>
      <c r="GF101" s="3411"/>
      <c r="GG101" s="3411"/>
      <c r="GH101" s="3411"/>
      <c r="GI101" s="3411"/>
      <c r="GJ101" s="3411"/>
      <c r="GK101" s="3411"/>
      <c r="GL101" s="3411"/>
      <c r="GM101" s="3411"/>
      <c r="GN101" s="3411"/>
      <c r="GO101" s="3411"/>
      <c r="GP101" s="3411"/>
      <c r="GQ101" s="3411"/>
      <c r="GR101" s="3411"/>
      <c r="GS101" s="3411"/>
      <c r="GT101" s="3411"/>
      <c r="GU101" s="3411"/>
      <c r="GV101" s="3411"/>
      <c r="GW101" s="3411"/>
      <c r="GX101" s="3411"/>
      <c r="GY101" s="3411"/>
      <c r="GZ101" s="3411"/>
      <c r="HA101" s="3411"/>
      <c r="HB101" s="3411"/>
      <c r="HC101" s="3411"/>
      <c r="HD101" s="3411"/>
      <c r="HE101" s="3411"/>
      <c r="HF101" s="3411"/>
      <c r="HG101" s="3411"/>
      <c r="HH101" s="3411"/>
      <c r="HI101" s="3411"/>
      <c r="HJ101" s="3411"/>
      <c r="HK101" s="3411"/>
      <c r="HL101" s="3411"/>
      <c r="HM101" s="3411"/>
      <c r="HN101" s="3411"/>
      <c r="HO101" s="3411"/>
      <c r="HP101" s="3411"/>
      <c r="HQ101" s="3411"/>
      <c r="HR101" s="3411"/>
      <c r="HS101" s="3411"/>
      <c r="HT101" s="3411"/>
      <c r="HU101" s="3411"/>
      <c r="HV101" s="3411"/>
      <c r="HW101" s="3411"/>
      <c r="HX101" s="3411"/>
      <c r="HY101" s="3411"/>
      <c r="HZ101" s="3411"/>
      <c r="IA101" s="3411"/>
      <c r="IB101" s="3411"/>
      <c r="IC101" s="3411"/>
      <c r="ID101" s="3411"/>
      <c r="IE101" s="3411"/>
      <c r="IF101" s="3411"/>
      <c r="IG101" s="3411"/>
      <c r="IH101" s="3411"/>
      <c r="II101" s="3411"/>
      <c r="IJ101" s="3411"/>
      <c r="IK101" s="3411"/>
      <c r="IL101" s="3411"/>
      <c r="IM101" s="3411"/>
      <c r="IN101" s="3411"/>
      <c r="IO101" s="3411"/>
      <c r="IP101" s="3411"/>
      <c r="IQ101" s="3411"/>
      <c r="IR101" s="3411"/>
      <c r="IS101" s="3411"/>
      <c r="IT101" s="3411"/>
      <c r="IU101" s="3411"/>
      <c r="IV101" s="3411"/>
      <c r="IW101" s="3411"/>
      <c r="IX101" s="3411"/>
      <c r="IY101" s="3411"/>
      <c r="IZ101" s="3411"/>
      <c r="JA101" s="3411"/>
      <c r="JB101" s="3411"/>
      <c r="JC101" s="3411"/>
      <c r="JD101" s="3411"/>
      <c r="JE101" s="3411"/>
      <c r="JF101" s="3411"/>
      <c r="JG101" s="3411"/>
      <c r="JH101" s="3411"/>
      <c r="JI101" s="3411"/>
      <c r="JJ101" s="3411"/>
      <c r="JK101" s="3411"/>
      <c r="JL101" s="3411"/>
      <c r="JM101" s="3411"/>
      <c r="JN101" s="3411"/>
      <c r="JO101" s="3411"/>
      <c r="JP101" s="3411"/>
      <c r="JQ101" s="3411"/>
      <c r="JR101" s="3411"/>
      <c r="JS101" s="3411"/>
      <c r="JT101" s="3411"/>
      <c r="JU101" s="3411"/>
      <c r="JV101" s="3411"/>
      <c r="JW101" s="3411"/>
      <c r="JX101" s="3411"/>
      <c r="JY101" s="3411"/>
      <c r="JZ101" s="3411"/>
      <c r="KA101" s="3411"/>
      <c r="KB101" s="3411"/>
      <c r="KC101" s="3411"/>
      <c r="KD101" s="3411"/>
      <c r="KE101" s="3411"/>
      <c r="KF101" s="3411"/>
      <c r="KG101" s="3411"/>
      <c r="KH101" s="3411"/>
      <c r="KI101" s="3411"/>
      <c r="KJ101" s="3411"/>
      <c r="KK101" s="3411"/>
      <c r="KL101" s="3411"/>
      <c r="KM101" s="3411"/>
      <c r="KN101" s="3411"/>
      <c r="KO101" s="3411"/>
      <c r="KP101" s="3411"/>
      <c r="KQ101" s="3411"/>
      <c r="KR101" s="3411"/>
      <c r="KS101" s="3411"/>
      <c r="KT101" s="3411"/>
      <c r="KU101" s="3411"/>
      <c r="KV101" s="3411"/>
      <c r="KW101" s="3411"/>
      <c r="KX101" s="3411"/>
      <c r="KY101" s="3411"/>
      <c r="KZ101" s="3411"/>
      <c r="LA101" s="3411"/>
      <c r="LB101" s="3411"/>
      <c r="LC101" s="3411"/>
      <c r="LD101" s="3411"/>
      <c r="LE101" s="3411"/>
      <c r="LF101" s="3411"/>
      <c r="LG101" s="3411"/>
      <c r="LH101" s="3411"/>
      <c r="LI101" s="3411"/>
      <c r="LJ101" s="3411"/>
      <c r="LK101" s="3411"/>
      <c r="LL101" s="3411"/>
      <c r="LM101" s="3411"/>
      <c r="LN101" s="3411"/>
      <c r="LO101" s="3411"/>
      <c r="LP101" s="3411"/>
      <c r="LQ101" s="3411"/>
      <c r="LR101" s="3411"/>
      <c r="LS101" s="3411"/>
      <c r="LT101" s="3411"/>
      <c r="LU101" s="3411"/>
      <c r="LV101" s="3411"/>
      <c r="LW101" s="3411"/>
      <c r="LX101" s="3411"/>
      <c r="LY101" s="3411"/>
      <c r="LZ101" s="3411"/>
      <c r="MA101" s="3411"/>
      <c r="MB101" s="3411"/>
      <c r="MC101" s="3411"/>
      <c r="MD101" s="3411"/>
      <c r="ME101" s="3411"/>
      <c r="MF101" s="3411"/>
      <c r="MG101" s="3411"/>
      <c r="MH101" s="3411"/>
      <c r="MI101" s="3411"/>
      <c r="MJ101" s="3411"/>
      <c r="MK101" s="3411"/>
      <c r="ML101" s="3411"/>
      <c r="MM101" s="3411"/>
      <c r="MN101" s="3411"/>
      <c r="MO101" s="3411"/>
      <c r="MP101" s="3411"/>
      <c r="MQ101" s="3411"/>
      <c r="MR101" s="3411"/>
      <c r="MS101" s="3411"/>
      <c r="MT101" s="3411"/>
      <c r="MU101" s="3411"/>
      <c r="MV101" s="3411"/>
      <c r="MW101" s="3411"/>
      <c r="MX101" s="3411"/>
      <c r="MY101" s="3411"/>
      <c r="MZ101" s="3411"/>
      <c r="NA101" s="3411"/>
      <c r="NB101" s="3411"/>
      <c r="NC101" s="3411"/>
      <c r="ND101" s="3411"/>
      <c r="NE101" s="3411"/>
      <c r="NF101" s="3411"/>
      <c r="NG101" s="3411"/>
      <c r="NH101" s="3411"/>
      <c r="NI101" s="3411"/>
      <c r="NJ101" s="3411"/>
      <c r="NK101" s="3411"/>
      <c r="NL101" s="3411"/>
      <c r="NM101" s="3411"/>
      <c r="NN101" s="3411"/>
      <c r="NO101" s="3411"/>
      <c r="NP101" s="3411"/>
      <c r="NQ101" s="3411"/>
      <c r="NR101" s="3411"/>
      <c r="NS101" s="3411"/>
      <c r="NT101" s="3411"/>
      <c r="NU101" s="3411"/>
      <c r="NV101" s="3411"/>
      <c r="NW101" s="3411"/>
      <c r="NX101" s="3411"/>
      <c r="NY101" s="3411"/>
      <c r="NZ101" s="3411"/>
      <c r="OA101" s="3411"/>
      <c r="OB101" s="3411"/>
      <c r="OC101" s="3411"/>
      <c r="OD101" s="3411"/>
      <c r="OE101" s="3411"/>
      <c r="OF101" s="3411"/>
      <c r="OG101" s="3411"/>
      <c r="OH101" s="3411"/>
      <c r="OI101" s="3411"/>
      <c r="OJ101" s="3411"/>
      <c r="OK101" s="3411"/>
      <c r="OL101" s="3411"/>
      <c r="OM101" s="3411"/>
      <c r="ON101" s="3411"/>
      <c r="OO101" s="3411"/>
      <c r="OP101" s="3411"/>
      <c r="OQ101" s="3411"/>
      <c r="OR101" s="3411"/>
      <c r="OS101" s="3411"/>
      <c r="OT101" s="3411"/>
      <c r="OU101" s="3411"/>
      <c r="OV101" s="3411"/>
      <c r="OW101" s="3411"/>
      <c r="OX101" s="3411"/>
      <c r="OY101" s="3411"/>
      <c r="OZ101" s="3411"/>
      <c r="PA101" s="3411"/>
      <c r="PB101" s="3411"/>
      <c r="PC101" s="3411"/>
      <c r="PD101" s="3411"/>
      <c r="PE101" s="3411"/>
      <c r="PF101" s="3411"/>
      <c r="PG101" s="3411"/>
      <c r="PH101" s="3411"/>
      <c r="PI101" s="3411"/>
      <c r="PJ101" s="3411"/>
      <c r="PK101" s="3411"/>
      <c r="PL101" s="3411"/>
      <c r="PM101" s="3411"/>
      <c r="PN101" s="3411"/>
      <c r="PO101" s="3411"/>
      <c r="PP101" s="3411"/>
      <c r="PQ101" s="3411"/>
      <c r="PR101" s="3411"/>
      <c r="PS101" s="3411"/>
      <c r="PT101" s="3411"/>
      <c r="PU101" s="3411"/>
      <c r="PV101" s="3411"/>
      <c r="PW101" s="3411"/>
      <c r="PX101" s="3411"/>
      <c r="PY101" s="3411"/>
      <c r="PZ101" s="3411"/>
      <c r="QA101" s="3411"/>
      <c r="QB101" s="3411"/>
      <c r="QC101" s="3411"/>
      <c r="QD101" s="3411"/>
      <c r="QE101" s="3411"/>
      <c r="QF101" s="3411"/>
      <c r="QG101" s="3411"/>
      <c r="QH101" s="3411"/>
      <c r="QI101" s="3411"/>
      <c r="QJ101" s="3411"/>
      <c r="QK101" s="3411"/>
      <c r="QL101" s="3411"/>
      <c r="QM101" s="3411"/>
      <c r="QN101" s="3411"/>
      <c r="QO101" s="3411"/>
      <c r="QP101" s="3411"/>
      <c r="QQ101" s="3411"/>
      <c r="QR101" s="3411"/>
      <c r="QS101" s="3411"/>
      <c r="QT101" s="3411"/>
      <c r="QU101" s="3411"/>
      <c r="QV101" s="3411"/>
      <c r="QW101" s="3411"/>
      <c r="QX101" s="3411"/>
      <c r="QY101" s="3411"/>
      <c r="QZ101" s="3411"/>
      <c r="RA101" s="3411"/>
      <c r="RB101" s="3411"/>
      <c r="RC101" s="3411"/>
      <c r="RD101" s="3411"/>
      <c r="RE101" s="3411"/>
      <c r="RF101" s="3411"/>
      <c r="RG101" s="3411"/>
      <c r="RH101" s="3411"/>
      <c r="RI101" s="3411"/>
      <c r="RJ101" s="3411"/>
      <c r="RK101" s="3411"/>
      <c r="RL101" s="3411"/>
      <c r="RM101" s="3411"/>
      <c r="RN101" s="3411"/>
      <c r="RO101" s="3411"/>
      <c r="RP101" s="3411"/>
      <c r="RQ101" s="3411"/>
      <c r="RR101" s="3411"/>
      <c r="RS101" s="3411"/>
      <c r="RT101" s="3411"/>
      <c r="RU101" s="3411"/>
      <c r="RV101" s="3411"/>
      <c r="RW101" s="3411"/>
      <c r="RX101" s="3411"/>
      <c r="RY101" s="3411"/>
      <c r="RZ101" s="3411"/>
      <c r="SA101" s="3411"/>
      <c r="SB101" s="3411"/>
      <c r="SC101" s="3411"/>
      <c r="SD101" s="3411"/>
      <c r="SE101" s="3411"/>
      <c r="SF101" s="3411"/>
      <c r="SG101" s="3411"/>
      <c r="SH101" s="3411"/>
      <c r="SI101" s="3411"/>
      <c r="SJ101" s="3411"/>
      <c r="SK101" s="3411"/>
      <c r="SL101" s="3411"/>
      <c r="SM101" s="3411"/>
      <c r="SN101" s="3411"/>
      <c r="SO101" s="3411"/>
      <c r="SP101" s="3411"/>
      <c r="SQ101" s="3411"/>
      <c r="SR101" s="3411"/>
      <c r="SS101" s="3411"/>
      <c r="ST101" s="3411"/>
      <c r="SU101" s="3411"/>
      <c r="SV101" s="3411"/>
      <c r="SW101" s="3411"/>
      <c r="SX101" s="3411"/>
      <c r="SY101" s="3411"/>
      <c r="SZ101" s="3411"/>
      <c r="TA101" s="3411"/>
      <c r="TB101" s="3411"/>
      <c r="TC101" s="3411"/>
      <c r="TD101" s="3411"/>
      <c r="TE101" s="3411"/>
      <c r="TF101" s="3411"/>
      <c r="TG101" s="3411"/>
      <c r="TH101" s="3411"/>
      <c r="TI101" s="3411"/>
      <c r="TJ101" s="3411"/>
      <c r="TK101" s="3411"/>
      <c r="TL101" s="3411"/>
      <c r="TM101" s="3411"/>
      <c r="TN101" s="3411"/>
      <c r="TO101" s="3411"/>
      <c r="TP101" s="3411"/>
      <c r="TQ101" s="3411"/>
      <c r="TR101" s="3411"/>
      <c r="TS101" s="3411"/>
      <c r="TT101" s="3411"/>
      <c r="TU101" s="3411"/>
      <c r="TV101" s="3411"/>
      <c r="TW101" s="3411"/>
      <c r="TX101" s="3411"/>
      <c r="TY101" s="3411"/>
      <c r="TZ101" s="3411"/>
      <c r="UA101" s="3411"/>
      <c r="UB101" s="3411"/>
      <c r="UC101" s="3411"/>
      <c r="UD101" s="3411"/>
      <c r="UE101" s="3411"/>
      <c r="UF101" s="3411"/>
      <c r="UG101" s="3411"/>
      <c r="UH101" s="3411"/>
      <c r="UI101" s="3411"/>
      <c r="UJ101" s="3411"/>
      <c r="UK101" s="3411"/>
      <c r="UL101" s="3411"/>
      <c r="UM101" s="3411"/>
      <c r="UN101" s="3411"/>
      <c r="UO101" s="3411"/>
      <c r="UP101" s="3411"/>
      <c r="UQ101" s="3411"/>
      <c r="UR101" s="3411"/>
      <c r="US101" s="3411"/>
      <c r="UT101" s="3411"/>
      <c r="UU101" s="3411"/>
      <c r="UV101" s="3411"/>
      <c r="UW101" s="3411"/>
      <c r="UX101" s="3411"/>
      <c r="UY101" s="3411"/>
      <c r="UZ101" s="3411"/>
      <c r="VA101" s="3411"/>
      <c r="VB101" s="3411"/>
      <c r="VC101" s="3411"/>
      <c r="VD101" s="3411"/>
      <c r="VE101" s="3411"/>
      <c r="VF101" s="3411"/>
      <c r="VG101" s="3411"/>
      <c r="VH101" s="3411"/>
      <c r="VI101" s="3411"/>
      <c r="VJ101" s="3411"/>
      <c r="VK101" s="3411"/>
      <c r="VL101" s="3411"/>
      <c r="VM101" s="3411"/>
      <c r="VN101" s="3411"/>
      <c r="VO101" s="3411"/>
      <c r="VP101" s="3411"/>
      <c r="VQ101" s="3411"/>
      <c r="VR101" s="3411"/>
      <c r="VS101" s="3411"/>
      <c r="VT101" s="3411"/>
      <c r="VU101" s="3411"/>
      <c r="VV101" s="3411"/>
      <c r="VW101" s="3411"/>
      <c r="VX101" s="3411"/>
      <c r="VY101" s="3411"/>
      <c r="VZ101" s="3411"/>
      <c r="WA101" s="3411"/>
      <c r="WB101" s="3411"/>
      <c r="WC101" s="3411"/>
      <c r="WD101" s="3411"/>
      <c r="WE101" s="3411"/>
      <c r="WF101" s="3411"/>
      <c r="WG101" s="3411"/>
      <c r="WH101" s="3411"/>
      <c r="WI101" s="3411"/>
      <c r="WJ101" s="3411"/>
      <c r="WK101" s="3411"/>
      <c r="WL101" s="3411"/>
      <c r="WM101" s="3411"/>
      <c r="WN101" s="3411"/>
      <c r="WO101" s="3411"/>
      <c r="WP101" s="3411"/>
      <c r="WQ101" s="3411"/>
      <c r="WR101" s="3411"/>
      <c r="WS101" s="3411"/>
      <c r="WT101" s="3411"/>
      <c r="WU101" s="3411"/>
      <c r="WV101" s="3411"/>
      <c r="WW101" s="3411"/>
      <c r="WX101" s="3411"/>
      <c r="WY101" s="3411"/>
      <c r="WZ101" s="3411"/>
      <c r="XA101" s="3411"/>
      <c r="XB101" s="3411"/>
      <c r="XC101" s="3411"/>
      <c r="XD101" s="3411"/>
      <c r="XE101" s="3411"/>
      <c r="XF101" s="3411"/>
      <c r="XG101" s="3411"/>
      <c r="XH101" s="3411"/>
      <c r="XI101" s="3411"/>
      <c r="XJ101" s="3411"/>
      <c r="XK101" s="3411"/>
      <c r="XL101" s="3411"/>
      <c r="XM101" s="3411"/>
      <c r="XN101" s="3411"/>
      <c r="XO101" s="3411"/>
      <c r="XP101" s="3411"/>
      <c r="XQ101" s="3411"/>
      <c r="XR101" s="3411"/>
      <c r="XS101" s="3411"/>
      <c r="XT101" s="3411"/>
      <c r="XU101" s="3411"/>
      <c r="XV101" s="3411"/>
      <c r="XW101" s="3411"/>
      <c r="XX101" s="3411"/>
      <c r="XY101" s="3411"/>
      <c r="XZ101" s="3411"/>
      <c r="YA101" s="3411"/>
      <c r="YB101" s="3411"/>
      <c r="YC101" s="3411"/>
      <c r="YD101" s="3411"/>
      <c r="YE101" s="3411"/>
      <c r="YF101" s="3411"/>
      <c r="YG101" s="3411"/>
      <c r="YH101" s="3411"/>
      <c r="YI101" s="3411"/>
      <c r="YJ101" s="3411"/>
      <c r="YK101" s="3411"/>
      <c r="YL101" s="3411"/>
      <c r="YM101" s="3411"/>
      <c r="YN101" s="3411"/>
      <c r="YO101" s="3411"/>
      <c r="YP101" s="3411"/>
      <c r="YQ101" s="3411"/>
      <c r="YR101" s="3411"/>
      <c r="YS101" s="3411"/>
      <c r="YT101" s="3411"/>
      <c r="YU101" s="3411"/>
      <c r="YV101" s="3411"/>
      <c r="YW101" s="3411"/>
      <c r="YX101" s="3411"/>
      <c r="YY101" s="3411"/>
      <c r="YZ101" s="3411"/>
      <c r="ZA101" s="3411"/>
      <c r="ZB101" s="3411"/>
      <c r="ZC101" s="3411"/>
      <c r="ZD101" s="3411"/>
      <c r="ZE101" s="3411"/>
      <c r="ZF101" s="3411"/>
      <c r="ZG101" s="3411"/>
      <c r="ZH101" s="3411"/>
      <c r="ZI101" s="3411"/>
      <c r="ZJ101" s="3411"/>
      <c r="ZK101" s="3411"/>
      <c r="ZL101" s="3411"/>
      <c r="ZM101" s="3411"/>
      <c r="ZN101" s="3411"/>
      <c r="ZO101" s="3411"/>
      <c r="ZP101" s="3411"/>
      <c r="ZQ101" s="3411"/>
      <c r="ZR101" s="3411"/>
      <c r="ZS101" s="3411"/>
      <c r="ZT101" s="3411"/>
      <c r="ZU101" s="3411"/>
      <c r="ZV101" s="3411"/>
      <c r="ZW101" s="3411"/>
      <c r="ZX101" s="3411"/>
      <c r="ZY101" s="3411"/>
      <c r="ZZ101" s="3411"/>
      <c r="AAA101" s="3411"/>
      <c r="AAB101" s="3411"/>
    </row>
    <row r="102" spans="2:704" ht="21" customHeight="1">
      <c r="B102" s="3413">
        <v>97</v>
      </c>
      <c r="C102" s="3417" t="s">
        <v>6485</v>
      </c>
      <c r="D102" s="3416" t="s">
        <v>6400</v>
      </c>
      <c r="E102" s="3413" t="s">
        <v>6294</v>
      </c>
      <c r="F102" s="3413"/>
      <c r="G102" s="3413" t="s">
        <v>3903</v>
      </c>
      <c r="H102" s="3411"/>
      <c r="I102" s="3411"/>
      <c r="J102" s="3411"/>
      <c r="K102" s="3411"/>
      <c r="L102" s="3411"/>
      <c r="M102" s="3411"/>
      <c r="N102" s="3411"/>
      <c r="O102" s="3411"/>
      <c r="P102" s="3411"/>
      <c r="Q102" s="3411"/>
      <c r="R102" s="3411"/>
      <c r="S102" s="3411"/>
      <c r="T102" s="3411"/>
      <c r="U102" s="3411"/>
      <c r="V102" s="3411"/>
      <c r="W102" s="3411"/>
      <c r="X102" s="3411"/>
      <c r="Y102" s="3411"/>
      <c r="Z102" s="3411"/>
      <c r="AA102" s="3411"/>
      <c r="AB102" s="3411"/>
      <c r="AC102" s="3411"/>
      <c r="AD102" s="3411"/>
      <c r="AE102" s="3411"/>
      <c r="AF102" s="3411"/>
      <c r="AG102" s="3411"/>
      <c r="AH102" s="3411"/>
      <c r="AI102" s="3411"/>
      <c r="AJ102" s="3411"/>
      <c r="AK102" s="3411"/>
      <c r="AL102" s="3411"/>
      <c r="AM102" s="3411"/>
      <c r="AN102" s="3411"/>
      <c r="AO102" s="3411"/>
      <c r="AP102" s="3411"/>
      <c r="AQ102" s="3411"/>
      <c r="AR102" s="3411"/>
      <c r="AS102" s="3411"/>
      <c r="AT102" s="3411"/>
      <c r="AU102" s="3411"/>
      <c r="AV102" s="3411"/>
      <c r="AW102" s="3411"/>
      <c r="AX102" s="3411"/>
      <c r="AY102" s="3411"/>
      <c r="AZ102" s="3411"/>
      <c r="BA102" s="3411"/>
      <c r="BB102" s="3411"/>
      <c r="BC102" s="3411"/>
      <c r="BD102" s="3411"/>
      <c r="BE102" s="3411"/>
      <c r="BF102" s="3411"/>
      <c r="BG102" s="3411"/>
      <c r="BH102" s="3411"/>
      <c r="BI102" s="3411"/>
      <c r="BJ102" s="3411"/>
      <c r="BK102" s="3411"/>
      <c r="BL102" s="3411"/>
      <c r="BM102" s="3411"/>
      <c r="BN102" s="3411"/>
      <c r="BO102" s="3411"/>
      <c r="BP102" s="3411"/>
      <c r="BQ102" s="3411"/>
      <c r="BR102" s="3411"/>
      <c r="BS102" s="3411"/>
      <c r="BT102" s="3411"/>
      <c r="BU102" s="3411"/>
      <c r="BV102" s="3411"/>
      <c r="BW102" s="3411"/>
      <c r="BX102" s="3411"/>
      <c r="BY102" s="3411"/>
      <c r="BZ102" s="3411"/>
      <c r="CA102" s="3411"/>
      <c r="CB102" s="3411"/>
      <c r="CC102" s="3411"/>
      <c r="CD102" s="3411"/>
      <c r="CE102" s="3411"/>
      <c r="CF102" s="3411"/>
      <c r="CG102" s="3411"/>
      <c r="CH102" s="3411"/>
      <c r="CI102" s="3411"/>
      <c r="CJ102" s="3411"/>
      <c r="CK102" s="3411"/>
      <c r="CL102" s="3411"/>
      <c r="CM102" s="3411"/>
      <c r="CN102" s="3411"/>
      <c r="CO102" s="3411"/>
      <c r="CP102" s="3411"/>
      <c r="CQ102" s="3411"/>
      <c r="CR102" s="3411"/>
      <c r="CS102" s="3411"/>
      <c r="CT102" s="3411"/>
      <c r="CU102" s="3411"/>
      <c r="CV102" s="3411"/>
      <c r="CW102" s="3411"/>
      <c r="CX102" s="3411"/>
      <c r="CY102" s="3411"/>
      <c r="CZ102" s="3411"/>
      <c r="DA102" s="3411"/>
      <c r="DB102" s="3411"/>
      <c r="DC102" s="3411"/>
      <c r="DD102" s="3411"/>
      <c r="DE102" s="3411"/>
      <c r="DF102" s="3411"/>
      <c r="DG102" s="3411"/>
      <c r="DH102" s="3411"/>
      <c r="DI102" s="3411"/>
      <c r="DJ102" s="3411"/>
      <c r="DK102" s="3411"/>
      <c r="DL102" s="3411"/>
      <c r="DM102" s="3411"/>
      <c r="DN102" s="3411"/>
      <c r="DO102" s="3411"/>
      <c r="DP102" s="3411"/>
      <c r="DQ102" s="3411"/>
      <c r="DR102" s="3411"/>
      <c r="DS102" s="3411"/>
      <c r="DT102" s="3411"/>
      <c r="DU102" s="3411"/>
      <c r="DV102" s="3411"/>
      <c r="DW102" s="3411"/>
      <c r="DX102" s="3411"/>
      <c r="DY102" s="3411"/>
      <c r="DZ102" s="3411"/>
      <c r="EA102" s="3411"/>
      <c r="EB102" s="3411"/>
      <c r="EC102" s="3411"/>
      <c r="ED102" s="3411"/>
      <c r="EE102" s="3411"/>
      <c r="EF102" s="3411"/>
      <c r="EG102" s="3411"/>
      <c r="EH102" s="3411"/>
      <c r="EI102" s="3411"/>
      <c r="EJ102" s="3411"/>
      <c r="EK102" s="3411"/>
      <c r="EL102" s="3411"/>
      <c r="EM102" s="3411"/>
      <c r="EN102" s="3411"/>
      <c r="EO102" s="3411"/>
      <c r="EP102" s="3411"/>
      <c r="EQ102" s="3411"/>
      <c r="ER102" s="3411"/>
      <c r="ES102" s="3411"/>
      <c r="ET102" s="3411"/>
      <c r="EU102" s="3411"/>
      <c r="EV102" s="3411"/>
      <c r="EW102" s="3411"/>
      <c r="EX102" s="3411"/>
      <c r="EY102" s="3411"/>
      <c r="EZ102" s="3411"/>
      <c r="FA102" s="3411"/>
      <c r="FB102" s="3411"/>
      <c r="FC102" s="3411"/>
      <c r="FD102" s="3411"/>
      <c r="FE102" s="3411"/>
      <c r="FF102" s="3411"/>
      <c r="FG102" s="3411"/>
      <c r="FH102" s="3411"/>
      <c r="FI102" s="3411"/>
      <c r="FJ102" s="3411"/>
      <c r="FK102" s="3411"/>
      <c r="FL102" s="3411"/>
      <c r="FM102" s="3411"/>
      <c r="FN102" s="3411"/>
      <c r="FO102" s="3411"/>
      <c r="FP102" s="3411"/>
      <c r="FQ102" s="3411"/>
      <c r="FR102" s="3411"/>
      <c r="FS102" s="3411"/>
      <c r="FT102" s="3411"/>
      <c r="FU102" s="3411"/>
      <c r="FV102" s="3411"/>
      <c r="FW102" s="3411"/>
      <c r="FX102" s="3411"/>
      <c r="FY102" s="3411"/>
      <c r="FZ102" s="3411"/>
      <c r="GA102" s="3411"/>
      <c r="GB102" s="3411"/>
      <c r="GC102" s="3411"/>
      <c r="GD102" s="3411"/>
      <c r="GE102" s="3411"/>
      <c r="GF102" s="3411"/>
      <c r="GG102" s="3411"/>
      <c r="GH102" s="3411"/>
      <c r="GI102" s="3411"/>
      <c r="GJ102" s="3411"/>
      <c r="GK102" s="3411"/>
      <c r="GL102" s="3411"/>
      <c r="GM102" s="3411"/>
      <c r="GN102" s="3411"/>
      <c r="GO102" s="3411"/>
      <c r="GP102" s="3411"/>
      <c r="GQ102" s="3411"/>
      <c r="GR102" s="3411"/>
      <c r="GS102" s="3411"/>
      <c r="GT102" s="3411"/>
      <c r="GU102" s="3411"/>
      <c r="GV102" s="3411"/>
      <c r="GW102" s="3411"/>
      <c r="GX102" s="3411"/>
      <c r="GY102" s="3411"/>
      <c r="GZ102" s="3411"/>
      <c r="HA102" s="3411"/>
      <c r="HB102" s="3411"/>
      <c r="HC102" s="3411"/>
      <c r="HD102" s="3411"/>
      <c r="HE102" s="3411"/>
      <c r="HF102" s="3411"/>
      <c r="HG102" s="3411"/>
      <c r="HH102" s="3411"/>
      <c r="HI102" s="3411"/>
      <c r="HJ102" s="3411"/>
      <c r="HK102" s="3411"/>
      <c r="HL102" s="3411"/>
      <c r="HM102" s="3411"/>
      <c r="HN102" s="3411"/>
      <c r="HO102" s="3411"/>
      <c r="HP102" s="3411"/>
      <c r="HQ102" s="3411"/>
      <c r="HR102" s="3411"/>
      <c r="HS102" s="3411"/>
      <c r="HT102" s="3411"/>
      <c r="HU102" s="3411"/>
      <c r="HV102" s="3411"/>
      <c r="HW102" s="3411"/>
      <c r="HX102" s="3411"/>
      <c r="HY102" s="3411"/>
      <c r="HZ102" s="3411"/>
      <c r="IA102" s="3411"/>
      <c r="IB102" s="3411"/>
      <c r="IC102" s="3411"/>
      <c r="ID102" s="3411"/>
      <c r="IE102" s="3411"/>
      <c r="IF102" s="3411"/>
      <c r="IG102" s="3411"/>
      <c r="IH102" s="3411"/>
      <c r="II102" s="3411"/>
      <c r="IJ102" s="3411"/>
      <c r="IK102" s="3411"/>
      <c r="IL102" s="3411"/>
      <c r="IM102" s="3411"/>
      <c r="IN102" s="3411"/>
      <c r="IO102" s="3411"/>
      <c r="IP102" s="3411"/>
      <c r="IQ102" s="3411"/>
      <c r="IR102" s="3411"/>
      <c r="IS102" s="3411"/>
      <c r="IT102" s="3411"/>
      <c r="IU102" s="3411"/>
      <c r="IV102" s="3411"/>
      <c r="IW102" s="3411"/>
      <c r="IX102" s="3411"/>
      <c r="IY102" s="3411"/>
      <c r="IZ102" s="3411"/>
      <c r="JA102" s="3411"/>
      <c r="JB102" s="3411"/>
      <c r="JC102" s="3411"/>
      <c r="JD102" s="3411"/>
      <c r="JE102" s="3411"/>
      <c r="JF102" s="3411"/>
      <c r="JG102" s="3411"/>
      <c r="JH102" s="3411"/>
      <c r="JI102" s="3411"/>
      <c r="JJ102" s="3411"/>
      <c r="JK102" s="3411"/>
      <c r="JL102" s="3411"/>
      <c r="JM102" s="3411"/>
      <c r="JN102" s="3411"/>
      <c r="JO102" s="3411"/>
      <c r="JP102" s="3411"/>
      <c r="JQ102" s="3411"/>
      <c r="JR102" s="3411"/>
      <c r="JS102" s="3411"/>
      <c r="JT102" s="3411"/>
      <c r="JU102" s="3411"/>
      <c r="JV102" s="3411"/>
      <c r="JW102" s="3411"/>
      <c r="JX102" s="3411"/>
      <c r="JY102" s="3411"/>
      <c r="JZ102" s="3411"/>
      <c r="KA102" s="3411"/>
      <c r="KB102" s="3411"/>
      <c r="KC102" s="3411"/>
      <c r="KD102" s="3411"/>
      <c r="KE102" s="3411"/>
      <c r="KF102" s="3411"/>
      <c r="KG102" s="3411"/>
      <c r="KH102" s="3411"/>
      <c r="KI102" s="3411"/>
      <c r="KJ102" s="3411"/>
      <c r="KK102" s="3411"/>
      <c r="KL102" s="3411"/>
      <c r="KM102" s="3411"/>
      <c r="KN102" s="3411"/>
      <c r="KO102" s="3411"/>
      <c r="KP102" s="3411"/>
      <c r="KQ102" s="3411"/>
      <c r="KR102" s="3411"/>
      <c r="KS102" s="3411"/>
      <c r="KT102" s="3411"/>
      <c r="KU102" s="3411"/>
      <c r="KV102" s="3411"/>
      <c r="KW102" s="3411"/>
      <c r="KX102" s="3411"/>
      <c r="KY102" s="3411"/>
      <c r="KZ102" s="3411"/>
      <c r="LA102" s="3411"/>
      <c r="LB102" s="3411"/>
      <c r="LC102" s="3411"/>
      <c r="LD102" s="3411"/>
      <c r="LE102" s="3411"/>
      <c r="LF102" s="3411"/>
      <c r="LG102" s="3411"/>
      <c r="LH102" s="3411"/>
      <c r="LI102" s="3411"/>
      <c r="LJ102" s="3411"/>
      <c r="LK102" s="3411"/>
      <c r="LL102" s="3411"/>
      <c r="LM102" s="3411"/>
      <c r="LN102" s="3411"/>
      <c r="LO102" s="3411"/>
      <c r="LP102" s="3411"/>
      <c r="LQ102" s="3411"/>
      <c r="LR102" s="3411"/>
      <c r="LS102" s="3411"/>
      <c r="LT102" s="3411"/>
      <c r="LU102" s="3411"/>
      <c r="LV102" s="3411"/>
      <c r="LW102" s="3411"/>
      <c r="LX102" s="3411"/>
      <c r="LY102" s="3411"/>
      <c r="LZ102" s="3411"/>
      <c r="MA102" s="3411"/>
      <c r="MB102" s="3411"/>
      <c r="MC102" s="3411"/>
      <c r="MD102" s="3411"/>
      <c r="ME102" s="3411"/>
      <c r="MF102" s="3411"/>
      <c r="MG102" s="3411"/>
      <c r="MH102" s="3411"/>
      <c r="MI102" s="3411"/>
      <c r="MJ102" s="3411"/>
      <c r="MK102" s="3411"/>
      <c r="ML102" s="3411"/>
      <c r="MM102" s="3411"/>
      <c r="MN102" s="3411"/>
      <c r="MO102" s="3411"/>
      <c r="MP102" s="3411"/>
      <c r="MQ102" s="3411"/>
      <c r="MR102" s="3411"/>
      <c r="MS102" s="3411"/>
      <c r="MT102" s="3411"/>
      <c r="MU102" s="3411"/>
      <c r="MV102" s="3411"/>
      <c r="MW102" s="3411"/>
      <c r="MX102" s="3411"/>
      <c r="MY102" s="3411"/>
      <c r="MZ102" s="3411"/>
      <c r="NA102" s="3411"/>
      <c r="NB102" s="3411"/>
      <c r="NC102" s="3411"/>
      <c r="ND102" s="3411"/>
      <c r="NE102" s="3411"/>
      <c r="NF102" s="3411"/>
      <c r="NG102" s="3411"/>
      <c r="NH102" s="3411"/>
      <c r="NI102" s="3411"/>
      <c r="NJ102" s="3411"/>
      <c r="NK102" s="3411"/>
      <c r="NL102" s="3411"/>
      <c r="NM102" s="3411"/>
      <c r="NN102" s="3411"/>
      <c r="NO102" s="3411"/>
      <c r="NP102" s="3411"/>
      <c r="NQ102" s="3411"/>
      <c r="NR102" s="3411"/>
      <c r="NS102" s="3411"/>
      <c r="NT102" s="3411"/>
      <c r="NU102" s="3411"/>
      <c r="NV102" s="3411"/>
      <c r="NW102" s="3411"/>
      <c r="NX102" s="3411"/>
      <c r="NY102" s="3411"/>
      <c r="NZ102" s="3411"/>
      <c r="OA102" s="3411"/>
      <c r="OB102" s="3411"/>
      <c r="OC102" s="3411"/>
      <c r="OD102" s="3411"/>
      <c r="OE102" s="3411"/>
      <c r="OF102" s="3411"/>
      <c r="OG102" s="3411"/>
      <c r="OH102" s="3411"/>
      <c r="OI102" s="3411"/>
      <c r="OJ102" s="3411"/>
      <c r="OK102" s="3411"/>
      <c r="OL102" s="3411"/>
      <c r="OM102" s="3411"/>
      <c r="ON102" s="3411"/>
      <c r="OO102" s="3411"/>
      <c r="OP102" s="3411"/>
      <c r="OQ102" s="3411"/>
      <c r="OR102" s="3411"/>
      <c r="OS102" s="3411"/>
      <c r="OT102" s="3411"/>
      <c r="OU102" s="3411"/>
      <c r="OV102" s="3411"/>
      <c r="OW102" s="3411"/>
      <c r="OX102" s="3411"/>
      <c r="OY102" s="3411"/>
      <c r="OZ102" s="3411"/>
      <c r="PA102" s="3411"/>
      <c r="PB102" s="3411"/>
      <c r="PC102" s="3411"/>
      <c r="PD102" s="3411"/>
      <c r="PE102" s="3411"/>
      <c r="PF102" s="3411"/>
      <c r="PG102" s="3411"/>
      <c r="PH102" s="3411"/>
      <c r="PI102" s="3411"/>
      <c r="PJ102" s="3411"/>
      <c r="PK102" s="3411"/>
      <c r="PL102" s="3411"/>
      <c r="PM102" s="3411"/>
      <c r="PN102" s="3411"/>
      <c r="PO102" s="3411"/>
      <c r="PP102" s="3411"/>
      <c r="PQ102" s="3411"/>
      <c r="PR102" s="3411"/>
      <c r="PS102" s="3411"/>
      <c r="PT102" s="3411"/>
      <c r="PU102" s="3411"/>
      <c r="PV102" s="3411"/>
      <c r="PW102" s="3411"/>
      <c r="PX102" s="3411"/>
      <c r="PY102" s="3411"/>
      <c r="PZ102" s="3411"/>
      <c r="QA102" s="3411"/>
      <c r="QB102" s="3411"/>
      <c r="QC102" s="3411"/>
      <c r="QD102" s="3411"/>
      <c r="QE102" s="3411"/>
      <c r="QF102" s="3411"/>
      <c r="QG102" s="3411"/>
      <c r="QH102" s="3411"/>
      <c r="QI102" s="3411"/>
      <c r="QJ102" s="3411"/>
      <c r="QK102" s="3411"/>
      <c r="QL102" s="3411"/>
      <c r="QM102" s="3411"/>
      <c r="QN102" s="3411"/>
      <c r="QO102" s="3411"/>
      <c r="QP102" s="3411"/>
      <c r="QQ102" s="3411"/>
      <c r="QR102" s="3411"/>
      <c r="QS102" s="3411"/>
      <c r="QT102" s="3411"/>
      <c r="QU102" s="3411"/>
      <c r="QV102" s="3411"/>
      <c r="QW102" s="3411"/>
      <c r="QX102" s="3411"/>
      <c r="QY102" s="3411"/>
      <c r="QZ102" s="3411"/>
      <c r="RA102" s="3411"/>
      <c r="RB102" s="3411"/>
      <c r="RC102" s="3411"/>
      <c r="RD102" s="3411"/>
      <c r="RE102" s="3411"/>
      <c r="RF102" s="3411"/>
      <c r="RG102" s="3411"/>
      <c r="RH102" s="3411"/>
      <c r="RI102" s="3411"/>
      <c r="RJ102" s="3411"/>
      <c r="RK102" s="3411"/>
      <c r="RL102" s="3411"/>
      <c r="RM102" s="3411"/>
      <c r="RN102" s="3411"/>
      <c r="RO102" s="3411"/>
      <c r="RP102" s="3411"/>
      <c r="RQ102" s="3411"/>
      <c r="RR102" s="3411"/>
      <c r="RS102" s="3411"/>
      <c r="RT102" s="3411"/>
      <c r="RU102" s="3411"/>
      <c r="RV102" s="3411"/>
      <c r="RW102" s="3411"/>
      <c r="RX102" s="3411"/>
      <c r="RY102" s="3411"/>
      <c r="RZ102" s="3411"/>
      <c r="SA102" s="3411"/>
      <c r="SB102" s="3411"/>
      <c r="SC102" s="3411"/>
      <c r="SD102" s="3411"/>
      <c r="SE102" s="3411"/>
      <c r="SF102" s="3411"/>
      <c r="SG102" s="3411"/>
      <c r="SH102" s="3411"/>
      <c r="SI102" s="3411"/>
      <c r="SJ102" s="3411"/>
      <c r="SK102" s="3411"/>
      <c r="SL102" s="3411"/>
      <c r="SM102" s="3411"/>
      <c r="SN102" s="3411"/>
      <c r="SO102" s="3411"/>
      <c r="SP102" s="3411"/>
      <c r="SQ102" s="3411"/>
      <c r="SR102" s="3411"/>
      <c r="SS102" s="3411"/>
      <c r="ST102" s="3411"/>
      <c r="SU102" s="3411"/>
      <c r="SV102" s="3411"/>
      <c r="SW102" s="3411"/>
      <c r="SX102" s="3411"/>
      <c r="SY102" s="3411"/>
      <c r="SZ102" s="3411"/>
      <c r="TA102" s="3411"/>
      <c r="TB102" s="3411"/>
      <c r="TC102" s="3411"/>
      <c r="TD102" s="3411"/>
      <c r="TE102" s="3411"/>
      <c r="TF102" s="3411"/>
      <c r="TG102" s="3411"/>
      <c r="TH102" s="3411"/>
      <c r="TI102" s="3411"/>
      <c r="TJ102" s="3411"/>
      <c r="TK102" s="3411"/>
      <c r="TL102" s="3411"/>
      <c r="TM102" s="3411"/>
      <c r="TN102" s="3411"/>
      <c r="TO102" s="3411"/>
      <c r="TP102" s="3411"/>
      <c r="TQ102" s="3411"/>
      <c r="TR102" s="3411"/>
      <c r="TS102" s="3411"/>
      <c r="TT102" s="3411"/>
      <c r="TU102" s="3411"/>
      <c r="TV102" s="3411"/>
      <c r="TW102" s="3411"/>
      <c r="TX102" s="3411"/>
      <c r="TY102" s="3411"/>
      <c r="TZ102" s="3411"/>
      <c r="UA102" s="3411"/>
      <c r="UB102" s="3411"/>
      <c r="UC102" s="3411"/>
      <c r="UD102" s="3411"/>
      <c r="UE102" s="3411"/>
      <c r="UF102" s="3411"/>
      <c r="UG102" s="3411"/>
      <c r="UH102" s="3411"/>
      <c r="UI102" s="3411"/>
      <c r="UJ102" s="3411"/>
      <c r="UK102" s="3411"/>
      <c r="UL102" s="3411"/>
      <c r="UM102" s="3411"/>
      <c r="UN102" s="3411"/>
      <c r="UO102" s="3411"/>
      <c r="UP102" s="3411"/>
      <c r="UQ102" s="3411"/>
      <c r="UR102" s="3411"/>
      <c r="US102" s="3411"/>
      <c r="UT102" s="3411"/>
      <c r="UU102" s="3411"/>
      <c r="UV102" s="3411"/>
      <c r="UW102" s="3411"/>
      <c r="UX102" s="3411"/>
      <c r="UY102" s="3411"/>
      <c r="UZ102" s="3411"/>
      <c r="VA102" s="3411"/>
      <c r="VB102" s="3411"/>
      <c r="VC102" s="3411"/>
      <c r="VD102" s="3411"/>
      <c r="VE102" s="3411"/>
      <c r="VF102" s="3411"/>
      <c r="VG102" s="3411"/>
      <c r="VH102" s="3411"/>
      <c r="VI102" s="3411"/>
      <c r="VJ102" s="3411"/>
      <c r="VK102" s="3411"/>
      <c r="VL102" s="3411"/>
      <c r="VM102" s="3411"/>
      <c r="VN102" s="3411"/>
      <c r="VO102" s="3411"/>
      <c r="VP102" s="3411"/>
      <c r="VQ102" s="3411"/>
      <c r="VR102" s="3411"/>
      <c r="VS102" s="3411"/>
      <c r="VT102" s="3411"/>
      <c r="VU102" s="3411"/>
      <c r="VV102" s="3411"/>
      <c r="VW102" s="3411"/>
      <c r="VX102" s="3411"/>
      <c r="VY102" s="3411"/>
      <c r="VZ102" s="3411"/>
      <c r="WA102" s="3411"/>
      <c r="WB102" s="3411"/>
      <c r="WC102" s="3411"/>
      <c r="WD102" s="3411"/>
      <c r="WE102" s="3411"/>
      <c r="WF102" s="3411"/>
      <c r="WG102" s="3411"/>
      <c r="WH102" s="3411"/>
      <c r="WI102" s="3411"/>
      <c r="WJ102" s="3411"/>
      <c r="WK102" s="3411"/>
      <c r="WL102" s="3411"/>
      <c r="WM102" s="3411"/>
      <c r="WN102" s="3411"/>
      <c r="WO102" s="3411"/>
      <c r="WP102" s="3411"/>
      <c r="WQ102" s="3411"/>
      <c r="WR102" s="3411"/>
      <c r="WS102" s="3411"/>
      <c r="WT102" s="3411"/>
      <c r="WU102" s="3411"/>
      <c r="WV102" s="3411"/>
      <c r="WW102" s="3411"/>
      <c r="WX102" s="3411"/>
      <c r="WY102" s="3411"/>
      <c r="WZ102" s="3411"/>
      <c r="XA102" s="3411"/>
      <c r="XB102" s="3411"/>
      <c r="XC102" s="3411"/>
      <c r="XD102" s="3411"/>
      <c r="XE102" s="3411"/>
      <c r="XF102" s="3411"/>
      <c r="XG102" s="3411"/>
      <c r="XH102" s="3411"/>
      <c r="XI102" s="3411"/>
      <c r="XJ102" s="3411"/>
      <c r="XK102" s="3411"/>
      <c r="XL102" s="3411"/>
      <c r="XM102" s="3411"/>
      <c r="XN102" s="3411"/>
      <c r="XO102" s="3411"/>
      <c r="XP102" s="3411"/>
      <c r="XQ102" s="3411"/>
      <c r="XR102" s="3411"/>
      <c r="XS102" s="3411"/>
      <c r="XT102" s="3411"/>
      <c r="XU102" s="3411"/>
      <c r="XV102" s="3411"/>
      <c r="XW102" s="3411"/>
      <c r="XX102" s="3411"/>
      <c r="XY102" s="3411"/>
      <c r="XZ102" s="3411"/>
      <c r="YA102" s="3411"/>
      <c r="YB102" s="3411"/>
      <c r="YC102" s="3411"/>
      <c r="YD102" s="3411"/>
      <c r="YE102" s="3411"/>
      <c r="YF102" s="3411"/>
      <c r="YG102" s="3411"/>
      <c r="YH102" s="3411"/>
      <c r="YI102" s="3411"/>
      <c r="YJ102" s="3411"/>
      <c r="YK102" s="3411"/>
      <c r="YL102" s="3411"/>
      <c r="YM102" s="3411"/>
      <c r="YN102" s="3411"/>
      <c r="YO102" s="3411"/>
      <c r="YP102" s="3411"/>
      <c r="YQ102" s="3411"/>
      <c r="YR102" s="3411"/>
      <c r="YS102" s="3411"/>
      <c r="YT102" s="3411"/>
      <c r="YU102" s="3411"/>
      <c r="YV102" s="3411"/>
      <c r="YW102" s="3411"/>
      <c r="YX102" s="3411"/>
      <c r="YY102" s="3411"/>
      <c r="YZ102" s="3411"/>
      <c r="ZA102" s="3411"/>
      <c r="ZB102" s="3411"/>
      <c r="ZC102" s="3411"/>
      <c r="ZD102" s="3411"/>
      <c r="ZE102" s="3411"/>
      <c r="ZF102" s="3411"/>
      <c r="ZG102" s="3411"/>
      <c r="ZH102" s="3411"/>
      <c r="ZI102" s="3411"/>
      <c r="ZJ102" s="3411"/>
      <c r="ZK102" s="3411"/>
      <c r="ZL102" s="3411"/>
      <c r="ZM102" s="3411"/>
      <c r="ZN102" s="3411"/>
      <c r="ZO102" s="3411"/>
      <c r="ZP102" s="3411"/>
      <c r="ZQ102" s="3411"/>
      <c r="ZR102" s="3411"/>
      <c r="ZS102" s="3411"/>
      <c r="ZT102" s="3411"/>
      <c r="ZU102" s="3411"/>
      <c r="ZV102" s="3411"/>
      <c r="ZW102" s="3411"/>
      <c r="ZX102" s="3411"/>
      <c r="ZY102" s="3411"/>
      <c r="ZZ102" s="3411"/>
      <c r="AAA102" s="3411"/>
      <c r="AAB102" s="3411"/>
    </row>
    <row r="103" spans="2:704" ht="21" customHeight="1">
      <c r="B103" s="3413">
        <v>98</v>
      </c>
      <c r="C103" s="3417" t="s">
        <v>6487</v>
      </c>
      <c r="D103" s="3416" t="s">
        <v>6402</v>
      </c>
      <c r="E103" s="3413" t="s">
        <v>6294</v>
      </c>
      <c r="F103" s="3413"/>
      <c r="G103" s="3413" t="s">
        <v>3903</v>
      </c>
      <c r="H103" s="3411"/>
      <c r="I103" s="3411"/>
      <c r="J103" s="3411"/>
      <c r="K103" s="3411"/>
      <c r="L103" s="3411"/>
      <c r="M103" s="3411"/>
      <c r="N103" s="3411"/>
      <c r="O103" s="3411"/>
      <c r="P103" s="3411"/>
      <c r="Q103" s="3411"/>
      <c r="R103" s="3411"/>
      <c r="S103" s="3411"/>
      <c r="T103" s="3411"/>
      <c r="U103" s="3411"/>
      <c r="V103" s="3411"/>
      <c r="W103" s="3411"/>
      <c r="X103" s="3411"/>
      <c r="Y103" s="3411"/>
      <c r="Z103" s="3411"/>
      <c r="AA103" s="3411"/>
      <c r="AB103" s="3411"/>
      <c r="AC103" s="3411"/>
      <c r="AD103" s="3411"/>
      <c r="AE103" s="3411"/>
      <c r="AF103" s="3411"/>
      <c r="AG103" s="3411"/>
      <c r="AH103" s="3411"/>
      <c r="AI103" s="3411"/>
      <c r="AJ103" s="3411"/>
      <c r="AK103" s="3411"/>
      <c r="AL103" s="3411"/>
      <c r="AM103" s="3411"/>
      <c r="AN103" s="3411"/>
      <c r="AO103" s="3411"/>
      <c r="AP103" s="3411"/>
      <c r="AQ103" s="3411"/>
      <c r="AR103" s="3411"/>
      <c r="AS103" s="3411"/>
      <c r="AT103" s="3411"/>
      <c r="AU103" s="3411"/>
      <c r="AV103" s="3411"/>
      <c r="AW103" s="3411"/>
      <c r="AX103" s="3411"/>
      <c r="AY103" s="3411"/>
      <c r="AZ103" s="3411"/>
      <c r="BA103" s="3411"/>
      <c r="BB103" s="3411"/>
      <c r="BC103" s="3411"/>
      <c r="BD103" s="3411"/>
      <c r="BE103" s="3411"/>
      <c r="BF103" s="3411"/>
      <c r="BG103" s="3411"/>
      <c r="BH103" s="3411"/>
      <c r="BI103" s="3411"/>
      <c r="BJ103" s="3411"/>
      <c r="BK103" s="3411"/>
      <c r="BL103" s="3411"/>
      <c r="BM103" s="3411"/>
      <c r="BN103" s="3411"/>
      <c r="BO103" s="3411"/>
      <c r="BP103" s="3411"/>
      <c r="BQ103" s="3411"/>
      <c r="BR103" s="3411"/>
      <c r="BS103" s="3411"/>
      <c r="BT103" s="3411"/>
      <c r="BU103" s="3411"/>
      <c r="BV103" s="3411"/>
      <c r="BW103" s="3411"/>
      <c r="BX103" s="3411"/>
      <c r="BY103" s="3411"/>
      <c r="BZ103" s="3411"/>
      <c r="CA103" s="3411"/>
      <c r="CB103" s="3411"/>
      <c r="CC103" s="3411"/>
      <c r="CD103" s="3411"/>
      <c r="CE103" s="3411"/>
      <c r="CF103" s="3411"/>
      <c r="CG103" s="3411"/>
      <c r="CH103" s="3411"/>
      <c r="CI103" s="3411"/>
      <c r="CJ103" s="3411"/>
      <c r="CK103" s="3411"/>
      <c r="CL103" s="3411"/>
      <c r="CM103" s="3411"/>
      <c r="CN103" s="3411"/>
      <c r="CO103" s="3411"/>
      <c r="CP103" s="3411"/>
      <c r="CQ103" s="3411"/>
      <c r="CR103" s="3411"/>
      <c r="CS103" s="3411"/>
      <c r="CT103" s="3411"/>
      <c r="CU103" s="3411"/>
      <c r="CV103" s="3411"/>
      <c r="CW103" s="3411"/>
      <c r="CX103" s="3411"/>
      <c r="CY103" s="3411"/>
      <c r="CZ103" s="3411"/>
      <c r="DA103" s="3411"/>
      <c r="DB103" s="3411"/>
      <c r="DC103" s="3411"/>
      <c r="DD103" s="3411"/>
      <c r="DE103" s="3411"/>
      <c r="DF103" s="3411"/>
      <c r="DG103" s="3411"/>
      <c r="DH103" s="3411"/>
      <c r="DI103" s="3411"/>
      <c r="DJ103" s="3411"/>
      <c r="DK103" s="3411"/>
      <c r="DL103" s="3411"/>
      <c r="DM103" s="3411"/>
      <c r="DN103" s="3411"/>
      <c r="DO103" s="3411"/>
      <c r="DP103" s="3411"/>
      <c r="DQ103" s="3411"/>
      <c r="DR103" s="3411"/>
      <c r="DS103" s="3411"/>
      <c r="DT103" s="3411"/>
      <c r="DU103" s="3411"/>
      <c r="DV103" s="3411"/>
      <c r="DW103" s="3411"/>
      <c r="DX103" s="3411"/>
      <c r="DY103" s="3411"/>
      <c r="DZ103" s="3411"/>
      <c r="EA103" s="3411"/>
      <c r="EB103" s="3411"/>
      <c r="EC103" s="3411"/>
      <c r="ED103" s="3411"/>
      <c r="EE103" s="3411"/>
      <c r="EF103" s="3411"/>
      <c r="EG103" s="3411"/>
      <c r="EH103" s="3411"/>
      <c r="EI103" s="3411"/>
      <c r="EJ103" s="3411"/>
      <c r="EK103" s="3411"/>
      <c r="EL103" s="3411"/>
      <c r="EM103" s="3411"/>
      <c r="EN103" s="3411"/>
      <c r="EO103" s="3411"/>
      <c r="EP103" s="3411"/>
      <c r="EQ103" s="3411"/>
      <c r="ER103" s="3411"/>
      <c r="ES103" s="3411"/>
      <c r="ET103" s="3411"/>
      <c r="EU103" s="3411"/>
      <c r="EV103" s="3411"/>
      <c r="EW103" s="3411"/>
      <c r="EX103" s="3411"/>
      <c r="EY103" s="3411"/>
      <c r="EZ103" s="3411"/>
      <c r="FA103" s="3411"/>
      <c r="FB103" s="3411"/>
      <c r="FC103" s="3411"/>
      <c r="FD103" s="3411"/>
      <c r="FE103" s="3411"/>
      <c r="FF103" s="3411"/>
      <c r="FG103" s="3411"/>
      <c r="FH103" s="3411"/>
      <c r="FI103" s="3411"/>
      <c r="FJ103" s="3411"/>
      <c r="FK103" s="3411"/>
      <c r="FL103" s="3411"/>
      <c r="FM103" s="3411"/>
      <c r="FN103" s="3411"/>
      <c r="FO103" s="3411"/>
      <c r="FP103" s="3411"/>
      <c r="FQ103" s="3411"/>
      <c r="FR103" s="3411"/>
      <c r="FS103" s="3411"/>
      <c r="FT103" s="3411"/>
      <c r="FU103" s="3411"/>
      <c r="FV103" s="3411"/>
      <c r="FW103" s="3411"/>
      <c r="FX103" s="3411"/>
      <c r="FY103" s="3411"/>
      <c r="FZ103" s="3411"/>
      <c r="GA103" s="3411"/>
      <c r="GB103" s="3411"/>
      <c r="GC103" s="3411"/>
      <c r="GD103" s="3411"/>
      <c r="GE103" s="3411"/>
      <c r="GF103" s="3411"/>
      <c r="GG103" s="3411"/>
      <c r="GH103" s="3411"/>
      <c r="GI103" s="3411"/>
      <c r="GJ103" s="3411"/>
      <c r="GK103" s="3411"/>
      <c r="GL103" s="3411"/>
      <c r="GM103" s="3411"/>
      <c r="GN103" s="3411"/>
      <c r="GO103" s="3411"/>
      <c r="GP103" s="3411"/>
      <c r="GQ103" s="3411"/>
      <c r="GR103" s="3411"/>
      <c r="GS103" s="3411"/>
      <c r="GT103" s="3411"/>
      <c r="GU103" s="3411"/>
      <c r="GV103" s="3411"/>
      <c r="GW103" s="3411"/>
      <c r="GX103" s="3411"/>
      <c r="GY103" s="3411"/>
      <c r="GZ103" s="3411"/>
      <c r="HA103" s="3411"/>
      <c r="HB103" s="3411"/>
      <c r="HC103" s="3411"/>
      <c r="HD103" s="3411"/>
      <c r="HE103" s="3411"/>
      <c r="HF103" s="3411"/>
      <c r="HG103" s="3411"/>
      <c r="HH103" s="3411"/>
      <c r="HI103" s="3411"/>
      <c r="HJ103" s="3411"/>
      <c r="HK103" s="3411"/>
      <c r="HL103" s="3411"/>
      <c r="HM103" s="3411"/>
      <c r="HN103" s="3411"/>
      <c r="HO103" s="3411"/>
      <c r="HP103" s="3411"/>
      <c r="HQ103" s="3411"/>
      <c r="HR103" s="3411"/>
      <c r="HS103" s="3411"/>
      <c r="HT103" s="3411"/>
      <c r="HU103" s="3411"/>
      <c r="HV103" s="3411"/>
      <c r="HW103" s="3411"/>
      <c r="HX103" s="3411"/>
      <c r="HY103" s="3411"/>
      <c r="HZ103" s="3411"/>
      <c r="IA103" s="3411"/>
      <c r="IB103" s="3411"/>
      <c r="IC103" s="3411"/>
      <c r="ID103" s="3411"/>
      <c r="IE103" s="3411"/>
      <c r="IF103" s="3411"/>
      <c r="IG103" s="3411"/>
      <c r="IH103" s="3411"/>
      <c r="II103" s="3411"/>
      <c r="IJ103" s="3411"/>
      <c r="IK103" s="3411"/>
      <c r="IL103" s="3411"/>
      <c r="IM103" s="3411"/>
      <c r="IN103" s="3411"/>
      <c r="IO103" s="3411"/>
      <c r="IP103" s="3411"/>
      <c r="IQ103" s="3411"/>
      <c r="IR103" s="3411"/>
      <c r="IS103" s="3411"/>
      <c r="IT103" s="3411"/>
      <c r="IU103" s="3411"/>
      <c r="IV103" s="3411"/>
      <c r="IW103" s="3411"/>
      <c r="IX103" s="3411"/>
      <c r="IY103" s="3411"/>
      <c r="IZ103" s="3411"/>
      <c r="JA103" s="3411"/>
      <c r="JB103" s="3411"/>
      <c r="JC103" s="3411"/>
      <c r="JD103" s="3411"/>
      <c r="JE103" s="3411"/>
      <c r="JF103" s="3411"/>
      <c r="JG103" s="3411"/>
      <c r="JH103" s="3411"/>
      <c r="JI103" s="3411"/>
      <c r="JJ103" s="3411"/>
      <c r="JK103" s="3411"/>
      <c r="JL103" s="3411"/>
      <c r="JM103" s="3411"/>
      <c r="JN103" s="3411"/>
      <c r="JO103" s="3411"/>
      <c r="JP103" s="3411"/>
      <c r="JQ103" s="3411"/>
      <c r="JR103" s="3411"/>
      <c r="JS103" s="3411"/>
      <c r="JT103" s="3411"/>
      <c r="JU103" s="3411"/>
      <c r="JV103" s="3411"/>
      <c r="JW103" s="3411"/>
      <c r="JX103" s="3411"/>
      <c r="JY103" s="3411"/>
      <c r="JZ103" s="3411"/>
      <c r="KA103" s="3411"/>
      <c r="KB103" s="3411"/>
      <c r="KC103" s="3411"/>
      <c r="KD103" s="3411"/>
      <c r="KE103" s="3411"/>
      <c r="KF103" s="3411"/>
      <c r="KG103" s="3411"/>
      <c r="KH103" s="3411"/>
      <c r="KI103" s="3411"/>
      <c r="KJ103" s="3411"/>
      <c r="KK103" s="3411"/>
      <c r="KL103" s="3411"/>
      <c r="KM103" s="3411"/>
      <c r="KN103" s="3411"/>
      <c r="KO103" s="3411"/>
      <c r="KP103" s="3411"/>
      <c r="KQ103" s="3411"/>
      <c r="KR103" s="3411"/>
      <c r="KS103" s="3411"/>
      <c r="KT103" s="3411"/>
      <c r="KU103" s="3411"/>
      <c r="KV103" s="3411"/>
      <c r="KW103" s="3411"/>
      <c r="KX103" s="3411"/>
      <c r="KY103" s="3411"/>
      <c r="KZ103" s="3411"/>
      <c r="LA103" s="3411"/>
      <c r="LB103" s="3411"/>
      <c r="LC103" s="3411"/>
      <c r="LD103" s="3411"/>
      <c r="LE103" s="3411"/>
      <c r="LF103" s="3411"/>
      <c r="LG103" s="3411"/>
      <c r="LH103" s="3411"/>
      <c r="LI103" s="3411"/>
      <c r="LJ103" s="3411"/>
      <c r="LK103" s="3411"/>
      <c r="LL103" s="3411"/>
      <c r="LM103" s="3411"/>
      <c r="LN103" s="3411"/>
      <c r="LO103" s="3411"/>
      <c r="LP103" s="3411"/>
      <c r="LQ103" s="3411"/>
      <c r="LR103" s="3411"/>
      <c r="LS103" s="3411"/>
      <c r="LT103" s="3411"/>
      <c r="LU103" s="3411"/>
      <c r="LV103" s="3411"/>
      <c r="LW103" s="3411"/>
      <c r="LX103" s="3411"/>
      <c r="LY103" s="3411"/>
      <c r="LZ103" s="3411"/>
      <c r="MA103" s="3411"/>
      <c r="MB103" s="3411"/>
      <c r="MC103" s="3411"/>
      <c r="MD103" s="3411"/>
      <c r="ME103" s="3411"/>
      <c r="MF103" s="3411"/>
      <c r="MG103" s="3411"/>
      <c r="MH103" s="3411"/>
      <c r="MI103" s="3411"/>
      <c r="MJ103" s="3411"/>
      <c r="MK103" s="3411"/>
      <c r="ML103" s="3411"/>
      <c r="MM103" s="3411"/>
      <c r="MN103" s="3411"/>
      <c r="MO103" s="3411"/>
      <c r="MP103" s="3411"/>
      <c r="MQ103" s="3411"/>
      <c r="MR103" s="3411"/>
      <c r="MS103" s="3411"/>
      <c r="MT103" s="3411"/>
      <c r="MU103" s="3411"/>
      <c r="MV103" s="3411"/>
      <c r="MW103" s="3411"/>
      <c r="MX103" s="3411"/>
      <c r="MY103" s="3411"/>
      <c r="MZ103" s="3411"/>
      <c r="NA103" s="3411"/>
      <c r="NB103" s="3411"/>
      <c r="NC103" s="3411"/>
      <c r="ND103" s="3411"/>
      <c r="NE103" s="3411"/>
      <c r="NF103" s="3411"/>
      <c r="NG103" s="3411"/>
      <c r="NH103" s="3411"/>
      <c r="NI103" s="3411"/>
      <c r="NJ103" s="3411"/>
      <c r="NK103" s="3411"/>
      <c r="NL103" s="3411"/>
      <c r="NM103" s="3411"/>
      <c r="NN103" s="3411"/>
      <c r="NO103" s="3411"/>
      <c r="NP103" s="3411"/>
      <c r="NQ103" s="3411"/>
      <c r="NR103" s="3411"/>
      <c r="NS103" s="3411"/>
      <c r="NT103" s="3411"/>
      <c r="NU103" s="3411"/>
      <c r="NV103" s="3411"/>
      <c r="NW103" s="3411"/>
      <c r="NX103" s="3411"/>
      <c r="NY103" s="3411"/>
      <c r="NZ103" s="3411"/>
      <c r="OA103" s="3411"/>
      <c r="OB103" s="3411"/>
      <c r="OC103" s="3411"/>
      <c r="OD103" s="3411"/>
      <c r="OE103" s="3411"/>
      <c r="OF103" s="3411"/>
      <c r="OG103" s="3411"/>
      <c r="OH103" s="3411"/>
      <c r="OI103" s="3411"/>
      <c r="OJ103" s="3411"/>
      <c r="OK103" s="3411"/>
      <c r="OL103" s="3411"/>
      <c r="OM103" s="3411"/>
      <c r="ON103" s="3411"/>
      <c r="OO103" s="3411"/>
      <c r="OP103" s="3411"/>
      <c r="OQ103" s="3411"/>
      <c r="OR103" s="3411"/>
      <c r="OS103" s="3411"/>
      <c r="OT103" s="3411"/>
      <c r="OU103" s="3411"/>
      <c r="OV103" s="3411"/>
      <c r="OW103" s="3411"/>
      <c r="OX103" s="3411"/>
      <c r="OY103" s="3411"/>
      <c r="OZ103" s="3411"/>
      <c r="PA103" s="3411"/>
      <c r="PB103" s="3411"/>
      <c r="PC103" s="3411"/>
      <c r="PD103" s="3411"/>
      <c r="PE103" s="3411"/>
      <c r="PF103" s="3411"/>
      <c r="PG103" s="3411"/>
      <c r="PH103" s="3411"/>
      <c r="PI103" s="3411"/>
      <c r="PJ103" s="3411"/>
      <c r="PK103" s="3411"/>
      <c r="PL103" s="3411"/>
      <c r="PM103" s="3411"/>
      <c r="PN103" s="3411"/>
      <c r="PO103" s="3411"/>
      <c r="PP103" s="3411"/>
      <c r="PQ103" s="3411"/>
      <c r="PR103" s="3411"/>
      <c r="PS103" s="3411"/>
      <c r="PT103" s="3411"/>
      <c r="PU103" s="3411"/>
      <c r="PV103" s="3411"/>
      <c r="PW103" s="3411"/>
      <c r="PX103" s="3411"/>
      <c r="PY103" s="3411"/>
      <c r="PZ103" s="3411"/>
      <c r="QA103" s="3411"/>
      <c r="QB103" s="3411"/>
      <c r="QC103" s="3411"/>
      <c r="QD103" s="3411"/>
      <c r="QE103" s="3411"/>
      <c r="QF103" s="3411"/>
      <c r="QG103" s="3411"/>
      <c r="QH103" s="3411"/>
      <c r="QI103" s="3411"/>
      <c r="QJ103" s="3411"/>
      <c r="QK103" s="3411"/>
      <c r="QL103" s="3411"/>
      <c r="QM103" s="3411"/>
      <c r="QN103" s="3411"/>
      <c r="QO103" s="3411"/>
      <c r="QP103" s="3411"/>
      <c r="QQ103" s="3411"/>
      <c r="QR103" s="3411"/>
      <c r="QS103" s="3411"/>
      <c r="QT103" s="3411"/>
      <c r="QU103" s="3411"/>
      <c r="QV103" s="3411"/>
      <c r="QW103" s="3411"/>
      <c r="QX103" s="3411"/>
      <c r="QY103" s="3411"/>
      <c r="QZ103" s="3411"/>
      <c r="RA103" s="3411"/>
      <c r="RB103" s="3411"/>
      <c r="RC103" s="3411"/>
      <c r="RD103" s="3411"/>
      <c r="RE103" s="3411"/>
      <c r="RF103" s="3411"/>
      <c r="RG103" s="3411"/>
      <c r="RH103" s="3411"/>
      <c r="RI103" s="3411"/>
      <c r="RJ103" s="3411"/>
      <c r="RK103" s="3411"/>
      <c r="RL103" s="3411"/>
      <c r="RM103" s="3411"/>
      <c r="RN103" s="3411"/>
      <c r="RO103" s="3411"/>
      <c r="RP103" s="3411"/>
      <c r="RQ103" s="3411"/>
      <c r="RR103" s="3411"/>
      <c r="RS103" s="3411"/>
      <c r="RT103" s="3411"/>
      <c r="RU103" s="3411"/>
      <c r="RV103" s="3411"/>
      <c r="RW103" s="3411"/>
      <c r="RX103" s="3411"/>
      <c r="RY103" s="3411"/>
      <c r="RZ103" s="3411"/>
      <c r="SA103" s="3411"/>
      <c r="SB103" s="3411"/>
      <c r="SC103" s="3411"/>
      <c r="SD103" s="3411"/>
      <c r="SE103" s="3411"/>
      <c r="SF103" s="3411"/>
      <c r="SG103" s="3411"/>
      <c r="SH103" s="3411"/>
      <c r="SI103" s="3411"/>
      <c r="SJ103" s="3411"/>
      <c r="SK103" s="3411"/>
      <c r="SL103" s="3411"/>
      <c r="SM103" s="3411"/>
      <c r="SN103" s="3411"/>
      <c r="SO103" s="3411"/>
      <c r="SP103" s="3411"/>
      <c r="SQ103" s="3411"/>
      <c r="SR103" s="3411"/>
      <c r="SS103" s="3411"/>
      <c r="ST103" s="3411"/>
      <c r="SU103" s="3411"/>
      <c r="SV103" s="3411"/>
      <c r="SW103" s="3411"/>
      <c r="SX103" s="3411"/>
      <c r="SY103" s="3411"/>
      <c r="SZ103" s="3411"/>
      <c r="TA103" s="3411"/>
      <c r="TB103" s="3411"/>
      <c r="TC103" s="3411"/>
      <c r="TD103" s="3411"/>
      <c r="TE103" s="3411"/>
      <c r="TF103" s="3411"/>
      <c r="TG103" s="3411"/>
      <c r="TH103" s="3411"/>
      <c r="TI103" s="3411"/>
      <c r="TJ103" s="3411"/>
      <c r="TK103" s="3411"/>
      <c r="TL103" s="3411"/>
      <c r="TM103" s="3411"/>
      <c r="TN103" s="3411"/>
      <c r="TO103" s="3411"/>
      <c r="TP103" s="3411"/>
      <c r="TQ103" s="3411"/>
      <c r="TR103" s="3411"/>
      <c r="TS103" s="3411"/>
      <c r="TT103" s="3411"/>
      <c r="TU103" s="3411"/>
      <c r="TV103" s="3411"/>
      <c r="TW103" s="3411"/>
      <c r="TX103" s="3411"/>
      <c r="TY103" s="3411"/>
      <c r="TZ103" s="3411"/>
      <c r="UA103" s="3411"/>
      <c r="UB103" s="3411"/>
      <c r="UC103" s="3411"/>
      <c r="UD103" s="3411"/>
      <c r="UE103" s="3411"/>
      <c r="UF103" s="3411"/>
      <c r="UG103" s="3411"/>
      <c r="UH103" s="3411"/>
      <c r="UI103" s="3411"/>
      <c r="UJ103" s="3411"/>
      <c r="UK103" s="3411"/>
      <c r="UL103" s="3411"/>
      <c r="UM103" s="3411"/>
      <c r="UN103" s="3411"/>
      <c r="UO103" s="3411"/>
      <c r="UP103" s="3411"/>
      <c r="UQ103" s="3411"/>
      <c r="UR103" s="3411"/>
      <c r="US103" s="3411"/>
      <c r="UT103" s="3411"/>
      <c r="UU103" s="3411"/>
      <c r="UV103" s="3411"/>
      <c r="UW103" s="3411"/>
      <c r="UX103" s="3411"/>
      <c r="UY103" s="3411"/>
      <c r="UZ103" s="3411"/>
      <c r="VA103" s="3411"/>
      <c r="VB103" s="3411"/>
      <c r="VC103" s="3411"/>
      <c r="VD103" s="3411"/>
      <c r="VE103" s="3411"/>
      <c r="VF103" s="3411"/>
      <c r="VG103" s="3411"/>
      <c r="VH103" s="3411"/>
      <c r="VI103" s="3411"/>
      <c r="VJ103" s="3411"/>
      <c r="VK103" s="3411"/>
      <c r="VL103" s="3411"/>
      <c r="VM103" s="3411"/>
      <c r="VN103" s="3411"/>
      <c r="VO103" s="3411"/>
      <c r="VP103" s="3411"/>
      <c r="VQ103" s="3411"/>
      <c r="VR103" s="3411"/>
      <c r="VS103" s="3411"/>
      <c r="VT103" s="3411"/>
      <c r="VU103" s="3411"/>
      <c r="VV103" s="3411"/>
      <c r="VW103" s="3411"/>
      <c r="VX103" s="3411"/>
      <c r="VY103" s="3411"/>
      <c r="VZ103" s="3411"/>
      <c r="WA103" s="3411"/>
      <c r="WB103" s="3411"/>
      <c r="WC103" s="3411"/>
      <c r="WD103" s="3411"/>
      <c r="WE103" s="3411"/>
      <c r="WF103" s="3411"/>
      <c r="WG103" s="3411"/>
      <c r="WH103" s="3411"/>
      <c r="WI103" s="3411"/>
      <c r="WJ103" s="3411"/>
      <c r="WK103" s="3411"/>
      <c r="WL103" s="3411"/>
      <c r="WM103" s="3411"/>
      <c r="WN103" s="3411"/>
      <c r="WO103" s="3411"/>
      <c r="WP103" s="3411"/>
      <c r="WQ103" s="3411"/>
      <c r="WR103" s="3411"/>
      <c r="WS103" s="3411"/>
      <c r="WT103" s="3411"/>
      <c r="WU103" s="3411"/>
      <c r="WV103" s="3411"/>
      <c r="WW103" s="3411"/>
      <c r="WX103" s="3411"/>
      <c r="WY103" s="3411"/>
      <c r="WZ103" s="3411"/>
      <c r="XA103" s="3411"/>
      <c r="XB103" s="3411"/>
      <c r="XC103" s="3411"/>
      <c r="XD103" s="3411"/>
      <c r="XE103" s="3411"/>
      <c r="XF103" s="3411"/>
      <c r="XG103" s="3411"/>
      <c r="XH103" s="3411"/>
      <c r="XI103" s="3411"/>
      <c r="XJ103" s="3411"/>
      <c r="XK103" s="3411"/>
      <c r="XL103" s="3411"/>
      <c r="XM103" s="3411"/>
      <c r="XN103" s="3411"/>
      <c r="XO103" s="3411"/>
      <c r="XP103" s="3411"/>
      <c r="XQ103" s="3411"/>
      <c r="XR103" s="3411"/>
      <c r="XS103" s="3411"/>
      <c r="XT103" s="3411"/>
      <c r="XU103" s="3411"/>
      <c r="XV103" s="3411"/>
      <c r="XW103" s="3411"/>
      <c r="XX103" s="3411"/>
      <c r="XY103" s="3411"/>
      <c r="XZ103" s="3411"/>
      <c r="YA103" s="3411"/>
      <c r="YB103" s="3411"/>
      <c r="YC103" s="3411"/>
      <c r="YD103" s="3411"/>
      <c r="YE103" s="3411"/>
      <c r="YF103" s="3411"/>
      <c r="YG103" s="3411"/>
      <c r="YH103" s="3411"/>
      <c r="YI103" s="3411"/>
      <c r="YJ103" s="3411"/>
      <c r="YK103" s="3411"/>
      <c r="YL103" s="3411"/>
      <c r="YM103" s="3411"/>
      <c r="YN103" s="3411"/>
      <c r="YO103" s="3411"/>
      <c r="YP103" s="3411"/>
      <c r="YQ103" s="3411"/>
      <c r="YR103" s="3411"/>
      <c r="YS103" s="3411"/>
      <c r="YT103" s="3411"/>
      <c r="YU103" s="3411"/>
      <c r="YV103" s="3411"/>
      <c r="YW103" s="3411"/>
      <c r="YX103" s="3411"/>
      <c r="YY103" s="3411"/>
      <c r="YZ103" s="3411"/>
      <c r="ZA103" s="3411"/>
      <c r="ZB103" s="3411"/>
      <c r="ZC103" s="3411"/>
      <c r="ZD103" s="3411"/>
      <c r="ZE103" s="3411"/>
      <c r="ZF103" s="3411"/>
      <c r="ZG103" s="3411"/>
      <c r="ZH103" s="3411"/>
      <c r="ZI103" s="3411"/>
      <c r="ZJ103" s="3411"/>
      <c r="ZK103" s="3411"/>
      <c r="ZL103" s="3411"/>
      <c r="ZM103" s="3411"/>
      <c r="ZN103" s="3411"/>
      <c r="ZO103" s="3411"/>
      <c r="ZP103" s="3411"/>
      <c r="ZQ103" s="3411"/>
      <c r="ZR103" s="3411"/>
      <c r="ZS103" s="3411"/>
      <c r="ZT103" s="3411"/>
      <c r="ZU103" s="3411"/>
      <c r="ZV103" s="3411"/>
      <c r="ZW103" s="3411"/>
      <c r="ZX103" s="3411"/>
      <c r="ZY103" s="3411"/>
      <c r="ZZ103" s="3411"/>
      <c r="AAA103" s="3411"/>
      <c r="AAB103" s="3411"/>
    </row>
    <row r="104" spans="2:704" ht="21" customHeight="1">
      <c r="B104" s="3413">
        <v>99</v>
      </c>
      <c r="C104" s="3417" t="s">
        <v>6489</v>
      </c>
      <c r="D104" s="3416" t="s">
        <v>6404</v>
      </c>
      <c r="E104" s="3413" t="s">
        <v>6294</v>
      </c>
      <c r="F104" s="3413"/>
      <c r="G104" s="3413" t="s">
        <v>3903</v>
      </c>
      <c r="H104" s="3411"/>
      <c r="I104" s="3411"/>
      <c r="J104" s="3411"/>
      <c r="K104" s="3411"/>
      <c r="L104" s="3411"/>
      <c r="M104" s="3411"/>
      <c r="N104" s="3411"/>
      <c r="O104" s="3411"/>
      <c r="P104" s="3411"/>
      <c r="Q104" s="3411"/>
      <c r="R104" s="3411"/>
      <c r="S104" s="3411"/>
      <c r="T104" s="3411"/>
      <c r="U104" s="3411"/>
      <c r="V104" s="3411"/>
      <c r="W104" s="3411"/>
      <c r="X104" s="3411"/>
      <c r="Y104" s="3411"/>
      <c r="Z104" s="3411"/>
      <c r="AA104" s="3411"/>
      <c r="AB104" s="3411"/>
      <c r="AC104" s="3411"/>
      <c r="AD104" s="3411"/>
      <c r="AE104" s="3411"/>
      <c r="AF104" s="3411"/>
      <c r="AG104" s="3411"/>
      <c r="AH104" s="3411"/>
      <c r="AI104" s="3411"/>
      <c r="AJ104" s="3411"/>
      <c r="AK104" s="3411"/>
      <c r="AL104" s="3411"/>
      <c r="AM104" s="3411"/>
      <c r="AN104" s="3411"/>
      <c r="AO104" s="3411"/>
      <c r="AP104" s="3411"/>
      <c r="AQ104" s="3411"/>
      <c r="AR104" s="3411"/>
      <c r="AS104" s="3411"/>
      <c r="AT104" s="3411"/>
      <c r="AU104" s="3411"/>
      <c r="AV104" s="3411"/>
      <c r="AW104" s="3411"/>
      <c r="AX104" s="3411"/>
      <c r="AY104" s="3411"/>
      <c r="AZ104" s="3411"/>
      <c r="BA104" s="3411"/>
      <c r="BB104" s="3411"/>
      <c r="BC104" s="3411"/>
      <c r="BD104" s="3411"/>
      <c r="BE104" s="3411"/>
      <c r="BF104" s="3411"/>
      <c r="BG104" s="3411"/>
      <c r="BH104" s="3411"/>
      <c r="BI104" s="3411"/>
      <c r="BJ104" s="3411"/>
      <c r="BK104" s="3411"/>
      <c r="BL104" s="3411"/>
      <c r="BM104" s="3411"/>
      <c r="BN104" s="3411"/>
      <c r="BO104" s="3411"/>
      <c r="BP104" s="3411"/>
      <c r="BQ104" s="3411"/>
      <c r="BR104" s="3411"/>
      <c r="BS104" s="3411"/>
      <c r="BT104" s="3411"/>
      <c r="BU104" s="3411"/>
      <c r="BV104" s="3411"/>
      <c r="BW104" s="3411"/>
      <c r="BX104" s="3411"/>
      <c r="BY104" s="3411"/>
      <c r="BZ104" s="3411"/>
      <c r="CA104" s="3411"/>
      <c r="CB104" s="3411"/>
      <c r="CC104" s="3411"/>
      <c r="CD104" s="3411"/>
      <c r="CE104" s="3411"/>
      <c r="CF104" s="3411"/>
      <c r="CG104" s="3411"/>
      <c r="CH104" s="3411"/>
      <c r="CI104" s="3411"/>
      <c r="CJ104" s="3411"/>
      <c r="CK104" s="3411"/>
      <c r="CL104" s="3411"/>
      <c r="CM104" s="3411"/>
      <c r="CN104" s="3411"/>
      <c r="CO104" s="3411"/>
      <c r="CP104" s="3411"/>
      <c r="CQ104" s="3411"/>
      <c r="CR104" s="3411"/>
      <c r="CS104" s="3411"/>
      <c r="CT104" s="3411"/>
      <c r="CU104" s="3411"/>
      <c r="CV104" s="3411"/>
      <c r="CW104" s="3411"/>
      <c r="CX104" s="3411"/>
      <c r="CY104" s="3411"/>
      <c r="CZ104" s="3411"/>
      <c r="DA104" s="3411"/>
      <c r="DB104" s="3411"/>
      <c r="DC104" s="3411"/>
      <c r="DD104" s="3411"/>
      <c r="DE104" s="3411"/>
      <c r="DF104" s="3411"/>
      <c r="DG104" s="3411"/>
      <c r="DH104" s="3411"/>
      <c r="DI104" s="3411"/>
      <c r="DJ104" s="3411"/>
      <c r="DK104" s="3411"/>
      <c r="DL104" s="3411"/>
      <c r="DM104" s="3411"/>
      <c r="DN104" s="3411"/>
      <c r="DO104" s="3411"/>
      <c r="DP104" s="3411"/>
      <c r="DQ104" s="3411"/>
      <c r="DR104" s="3411"/>
      <c r="DS104" s="3411"/>
      <c r="DT104" s="3411"/>
      <c r="DU104" s="3411"/>
      <c r="DV104" s="3411"/>
      <c r="DW104" s="3411"/>
      <c r="DX104" s="3411"/>
      <c r="DY104" s="3411"/>
      <c r="DZ104" s="3411"/>
      <c r="EA104" s="3411"/>
      <c r="EB104" s="3411"/>
      <c r="EC104" s="3411"/>
      <c r="ED104" s="3411"/>
      <c r="EE104" s="3411"/>
      <c r="EF104" s="3411"/>
      <c r="EG104" s="3411"/>
      <c r="EH104" s="3411"/>
      <c r="EI104" s="3411"/>
      <c r="EJ104" s="3411"/>
      <c r="EK104" s="3411"/>
      <c r="EL104" s="3411"/>
      <c r="EM104" s="3411"/>
      <c r="EN104" s="3411"/>
      <c r="EO104" s="3411"/>
      <c r="EP104" s="3411"/>
      <c r="EQ104" s="3411"/>
      <c r="ER104" s="3411"/>
      <c r="ES104" s="3411"/>
      <c r="ET104" s="3411"/>
      <c r="EU104" s="3411"/>
      <c r="EV104" s="3411"/>
      <c r="EW104" s="3411"/>
      <c r="EX104" s="3411"/>
      <c r="EY104" s="3411"/>
      <c r="EZ104" s="3411"/>
      <c r="FA104" s="3411"/>
      <c r="FB104" s="3411"/>
      <c r="FC104" s="3411"/>
      <c r="FD104" s="3411"/>
      <c r="FE104" s="3411"/>
      <c r="FF104" s="3411"/>
      <c r="FG104" s="3411"/>
      <c r="FH104" s="3411"/>
      <c r="FI104" s="3411"/>
      <c r="FJ104" s="3411"/>
      <c r="FK104" s="3411"/>
      <c r="FL104" s="3411"/>
      <c r="FM104" s="3411"/>
      <c r="FN104" s="3411"/>
      <c r="FO104" s="3411"/>
      <c r="FP104" s="3411"/>
      <c r="FQ104" s="3411"/>
      <c r="FR104" s="3411"/>
      <c r="FS104" s="3411"/>
      <c r="FT104" s="3411"/>
      <c r="FU104" s="3411"/>
      <c r="FV104" s="3411"/>
      <c r="FW104" s="3411"/>
      <c r="FX104" s="3411"/>
      <c r="FY104" s="3411"/>
      <c r="FZ104" s="3411"/>
      <c r="GA104" s="3411"/>
      <c r="GB104" s="3411"/>
      <c r="GC104" s="3411"/>
      <c r="GD104" s="3411"/>
      <c r="GE104" s="3411"/>
      <c r="GF104" s="3411"/>
      <c r="GG104" s="3411"/>
      <c r="GH104" s="3411"/>
      <c r="GI104" s="3411"/>
      <c r="GJ104" s="3411"/>
      <c r="GK104" s="3411"/>
      <c r="GL104" s="3411"/>
      <c r="GM104" s="3411"/>
      <c r="GN104" s="3411"/>
      <c r="GO104" s="3411"/>
      <c r="GP104" s="3411"/>
      <c r="GQ104" s="3411"/>
      <c r="GR104" s="3411"/>
      <c r="GS104" s="3411"/>
      <c r="GT104" s="3411"/>
      <c r="GU104" s="3411"/>
      <c r="GV104" s="3411"/>
      <c r="GW104" s="3411"/>
      <c r="GX104" s="3411"/>
      <c r="GY104" s="3411"/>
      <c r="GZ104" s="3411"/>
      <c r="HA104" s="3411"/>
      <c r="HB104" s="3411"/>
      <c r="HC104" s="3411"/>
      <c r="HD104" s="3411"/>
      <c r="HE104" s="3411"/>
      <c r="HF104" s="3411"/>
      <c r="HG104" s="3411"/>
      <c r="HH104" s="3411"/>
      <c r="HI104" s="3411"/>
      <c r="HJ104" s="3411"/>
      <c r="HK104" s="3411"/>
      <c r="HL104" s="3411"/>
      <c r="HM104" s="3411"/>
      <c r="HN104" s="3411"/>
      <c r="HO104" s="3411"/>
      <c r="HP104" s="3411"/>
      <c r="HQ104" s="3411"/>
      <c r="HR104" s="3411"/>
      <c r="HS104" s="3411"/>
      <c r="HT104" s="3411"/>
      <c r="HU104" s="3411"/>
      <c r="HV104" s="3411"/>
      <c r="HW104" s="3411"/>
      <c r="HX104" s="3411"/>
      <c r="HY104" s="3411"/>
      <c r="HZ104" s="3411"/>
      <c r="IA104" s="3411"/>
      <c r="IB104" s="3411"/>
      <c r="IC104" s="3411"/>
      <c r="ID104" s="3411"/>
      <c r="IE104" s="3411"/>
      <c r="IF104" s="3411"/>
      <c r="IG104" s="3411"/>
      <c r="IH104" s="3411"/>
      <c r="II104" s="3411"/>
      <c r="IJ104" s="3411"/>
      <c r="IK104" s="3411"/>
      <c r="IL104" s="3411"/>
      <c r="IM104" s="3411"/>
      <c r="IN104" s="3411"/>
      <c r="IO104" s="3411"/>
      <c r="IP104" s="3411"/>
      <c r="IQ104" s="3411"/>
      <c r="IR104" s="3411"/>
      <c r="IS104" s="3411"/>
      <c r="IT104" s="3411"/>
      <c r="IU104" s="3411"/>
      <c r="IV104" s="3411"/>
      <c r="IW104" s="3411"/>
      <c r="IX104" s="3411"/>
      <c r="IY104" s="3411"/>
      <c r="IZ104" s="3411"/>
      <c r="JA104" s="3411"/>
      <c r="JB104" s="3411"/>
      <c r="JC104" s="3411"/>
      <c r="JD104" s="3411"/>
      <c r="JE104" s="3411"/>
      <c r="JF104" s="3411"/>
      <c r="JG104" s="3411"/>
      <c r="JH104" s="3411"/>
      <c r="JI104" s="3411"/>
      <c r="JJ104" s="3411"/>
      <c r="JK104" s="3411"/>
      <c r="JL104" s="3411"/>
      <c r="JM104" s="3411"/>
      <c r="JN104" s="3411"/>
      <c r="JO104" s="3411"/>
      <c r="JP104" s="3411"/>
      <c r="JQ104" s="3411"/>
      <c r="JR104" s="3411"/>
      <c r="JS104" s="3411"/>
      <c r="JT104" s="3411"/>
      <c r="JU104" s="3411"/>
      <c r="JV104" s="3411"/>
      <c r="JW104" s="3411"/>
      <c r="JX104" s="3411"/>
      <c r="JY104" s="3411"/>
      <c r="JZ104" s="3411"/>
      <c r="KA104" s="3411"/>
      <c r="KB104" s="3411"/>
      <c r="KC104" s="3411"/>
      <c r="KD104" s="3411"/>
      <c r="KE104" s="3411"/>
      <c r="KF104" s="3411"/>
      <c r="KG104" s="3411"/>
      <c r="KH104" s="3411"/>
      <c r="KI104" s="3411"/>
      <c r="KJ104" s="3411"/>
      <c r="KK104" s="3411"/>
      <c r="KL104" s="3411"/>
      <c r="KM104" s="3411"/>
      <c r="KN104" s="3411"/>
      <c r="KO104" s="3411"/>
      <c r="KP104" s="3411"/>
      <c r="KQ104" s="3411"/>
      <c r="KR104" s="3411"/>
      <c r="KS104" s="3411"/>
      <c r="KT104" s="3411"/>
      <c r="KU104" s="3411"/>
      <c r="KV104" s="3411"/>
      <c r="KW104" s="3411"/>
      <c r="KX104" s="3411"/>
      <c r="KY104" s="3411"/>
      <c r="KZ104" s="3411"/>
      <c r="LA104" s="3411"/>
      <c r="LB104" s="3411"/>
      <c r="LC104" s="3411"/>
      <c r="LD104" s="3411"/>
      <c r="LE104" s="3411"/>
      <c r="LF104" s="3411"/>
      <c r="LG104" s="3411"/>
      <c r="LH104" s="3411"/>
      <c r="LI104" s="3411"/>
      <c r="LJ104" s="3411"/>
      <c r="LK104" s="3411"/>
      <c r="LL104" s="3411"/>
      <c r="LM104" s="3411"/>
      <c r="LN104" s="3411"/>
      <c r="LO104" s="3411"/>
      <c r="LP104" s="3411"/>
      <c r="LQ104" s="3411"/>
      <c r="LR104" s="3411"/>
      <c r="LS104" s="3411"/>
      <c r="LT104" s="3411"/>
      <c r="LU104" s="3411"/>
      <c r="LV104" s="3411"/>
      <c r="LW104" s="3411"/>
      <c r="LX104" s="3411"/>
      <c r="LY104" s="3411"/>
      <c r="LZ104" s="3411"/>
      <c r="MA104" s="3411"/>
      <c r="MB104" s="3411"/>
      <c r="MC104" s="3411"/>
      <c r="MD104" s="3411"/>
      <c r="ME104" s="3411"/>
      <c r="MF104" s="3411"/>
      <c r="MG104" s="3411"/>
      <c r="MH104" s="3411"/>
      <c r="MI104" s="3411"/>
      <c r="MJ104" s="3411"/>
      <c r="MK104" s="3411"/>
      <c r="ML104" s="3411"/>
      <c r="MM104" s="3411"/>
      <c r="MN104" s="3411"/>
      <c r="MO104" s="3411"/>
      <c r="MP104" s="3411"/>
      <c r="MQ104" s="3411"/>
      <c r="MR104" s="3411"/>
      <c r="MS104" s="3411"/>
      <c r="MT104" s="3411"/>
      <c r="MU104" s="3411"/>
      <c r="MV104" s="3411"/>
      <c r="MW104" s="3411"/>
      <c r="MX104" s="3411"/>
      <c r="MY104" s="3411"/>
      <c r="MZ104" s="3411"/>
      <c r="NA104" s="3411"/>
      <c r="NB104" s="3411"/>
      <c r="NC104" s="3411"/>
      <c r="ND104" s="3411"/>
      <c r="NE104" s="3411"/>
      <c r="NF104" s="3411"/>
      <c r="NG104" s="3411"/>
      <c r="NH104" s="3411"/>
      <c r="NI104" s="3411"/>
      <c r="NJ104" s="3411"/>
      <c r="NK104" s="3411"/>
      <c r="NL104" s="3411"/>
      <c r="NM104" s="3411"/>
      <c r="NN104" s="3411"/>
      <c r="NO104" s="3411"/>
      <c r="NP104" s="3411"/>
      <c r="NQ104" s="3411"/>
      <c r="NR104" s="3411"/>
      <c r="NS104" s="3411"/>
      <c r="NT104" s="3411"/>
      <c r="NU104" s="3411"/>
      <c r="NV104" s="3411"/>
      <c r="NW104" s="3411"/>
      <c r="NX104" s="3411"/>
      <c r="NY104" s="3411"/>
      <c r="NZ104" s="3411"/>
      <c r="OA104" s="3411"/>
      <c r="OB104" s="3411"/>
      <c r="OC104" s="3411"/>
      <c r="OD104" s="3411"/>
      <c r="OE104" s="3411"/>
      <c r="OF104" s="3411"/>
      <c r="OG104" s="3411"/>
      <c r="OH104" s="3411"/>
      <c r="OI104" s="3411"/>
      <c r="OJ104" s="3411"/>
      <c r="OK104" s="3411"/>
      <c r="OL104" s="3411"/>
      <c r="OM104" s="3411"/>
      <c r="ON104" s="3411"/>
      <c r="OO104" s="3411"/>
      <c r="OP104" s="3411"/>
      <c r="OQ104" s="3411"/>
      <c r="OR104" s="3411"/>
      <c r="OS104" s="3411"/>
      <c r="OT104" s="3411"/>
      <c r="OU104" s="3411"/>
      <c r="OV104" s="3411"/>
      <c r="OW104" s="3411"/>
      <c r="OX104" s="3411"/>
      <c r="OY104" s="3411"/>
      <c r="OZ104" s="3411"/>
      <c r="PA104" s="3411"/>
      <c r="PB104" s="3411"/>
      <c r="PC104" s="3411"/>
      <c r="PD104" s="3411"/>
      <c r="PE104" s="3411"/>
      <c r="PF104" s="3411"/>
      <c r="PG104" s="3411"/>
      <c r="PH104" s="3411"/>
      <c r="PI104" s="3411"/>
      <c r="PJ104" s="3411"/>
      <c r="PK104" s="3411"/>
      <c r="PL104" s="3411"/>
      <c r="PM104" s="3411"/>
      <c r="PN104" s="3411"/>
      <c r="PO104" s="3411"/>
      <c r="PP104" s="3411"/>
      <c r="PQ104" s="3411"/>
      <c r="PR104" s="3411"/>
      <c r="PS104" s="3411"/>
      <c r="PT104" s="3411"/>
      <c r="PU104" s="3411"/>
      <c r="PV104" s="3411"/>
      <c r="PW104" s="3411"/>
      <c r="PX104" s="3411"/>
      <c r="PY104" s="3411"/>
      <c r="PZ104" s="3411"/>
      <c r="QA104" s="3411"/>
      <c r="QB104" s="3411"/>
      <c r="QC104" s="3411"/>
      <c r="QD104" s="3411"/>
      <c r="QE104" s="3411"/>
      <c r="QF104" s="3411"/>
      <c r="QG104" s="3411"/>
      <c r="QH104" s="3411"/>
      <c r="QI104" s="3411"/>
      <c r="QJ104" s="3411"/>
      <c r="QK104" s="3411"/>
      <c r="QL104" s="3411"/>
      <c r="QM104" s="3411"/>
      <c r="QN104" s="3411"/>
      <c r="QO104" s="3411"/>
      <c r="QP104" s="3411"/>
      <c r="QQ104" s="3411"/>
      <c r="QR104" s="3411"/>
      <c r="QS104" s="3411"/>
      <c r="QT104" s="3411"/>
      <c r="QU104" s="3411"/>
      <c r="QV104" s="3411"/>
      <c r="QW104" s="3411"/>
      <c r="QX104" s="3411"/>
      <c r="QY104" s="3411"/>
      <c r="QZ104" s="3411"/>
      <c r="RA104" s="3411"/>
      <c r="RB104" s="3411"/>
      <c r="RC104" s="3411"/>
      <c r="RD104" s="3411"/>
      <c r="RE104" s="3411"/>
      <c r="RF104" s="3411"/>
      <c r="RG104" s="3411"/>
      <c r="RH104" s="3411"/>
      <c r="RI104" s="3411"/>
      <c r="RJ104" s="3411"/>
      <c r="RK104" s="3411"/>
      <c r="RL104" s="3411"/>
      <c r="RM104" s="3411"/>
      <c r="RN104" s="3411"/>
      <c r="RO104" s="3411"/>
      <c r="RP104" s="3411"/>
      <c r="RQ104" s="3411"/>
      <c r="RR104" s="3411"/>
      <c r="RS104" s="3411"/>
      <c r="RT104" s="3411"/>
      <c r="RU104" s="3411"/>
      <c r="RV104" s="3411"/>
      <c r="RW104" s="3411"/>
      <c r="RX104" s="3411"/>
      <c r="RY104" s="3411"/>
      <c r="RZ104" s="3411"/>
      <c r="SA104" s="3411"/>
      <c r="SB104" s="3411"/>
      <c r="SC104" s="3411"/>
      <c r="SD104" s="3411"/>
      <c r="SE104" s="3411"/>
      <c r="SF104" s="3411"/>
      <c r="SG104" s="3411"/>
      <c r="SH104" s="3411"/>
      <c r="SI104" s="3411"/>
      <c r="SJ104" s="3411"/>
      <c r="SK104" s="3411"/>
      <c r="SL104" s="3411"/>
      <c r="SM104" s="3411"/>
      <c r="SN104" s="3411"/>
      <c r="SO104" s="3411"/>
      <c r="SP104" s="3411"/>
      <c r="SQ104" s="3411"/>
      <c r="SR104" s="3411"/>
      <c r="SS104" s="3411"/>
      <c r="ST104" s="3411"/>
      <c r="SU104" s="3411"/>
      <c r="SV104" s="3411"/>
      <c r="SW104" s="3411"/>
      <c r="SX104" s="3411"/>
      <c r="SY104" s="3411"/>
      <c r="SZ104" s="3411"/>
      <c r="TA104" s="3411"/>
      <c r="TB104" s="3411"/>
      <c r="TC104" s="3411"/>
      <c r="TD104" s="3411"/>
      <c r="TE104" s="3411"/>
      <c r="TF104" s="3411"/>
      <c r="TG104" s="3411"/>
      <c r="TH104" s="3411"/>
      <c r="TI104" s="3411"/>
      <c r="TJ104" s="3411"/>
      <c r="TK104" s="3411"/>
      <c r="TL104" s="3411"/>
      <c r="TM104" s="3411"/>
      <c r="TN104" s="3411"/>
      <c r="TO104" s="3411"/>
      <c r="TP104" s="3411"/>
      <c r="TQ104" s="3411"/>
      <c r="TR104" s="3411"/>
      <c r="TS104" s="3411"/>
      <c r="TT104" s="3411"/>
      <c r="TU104" s="3411"/>
      <c r="TV104" s="3411"/>
      <c r="TW104" s="3411"/>
      <c r="TX104" s="3411"/>
      <c r="TY104" s="3411"/>
      <c r="TZ104" s="3411"/>
      <c r="UA104" s="3411"/>
      <c r="UB104" s="3411"/>
      <c r="UC104" s="3411"/>
      <c r="UD104" s="3411"/>
      <c r="UE104" s="3411"/>
      <c r="UF104" s="3411"/>
      <c r="UG104" s="3411"/>
      <c r="UH104" s="3411"/>
      <c r="UI104" s="3411"/>
      <c r="UJ104" s="3411"/>
      <c r="UK104" s="3411"/>
      <c r="UL104" s="3411"/>
      <c r="UM104" s="3411"/>
      <c r="UN104" s="3411"/>
      <c r="UO104" s="3411"/>
      <c r="UP104" s="3411"/>
      <c r="UQ104" s="3411"/>
      <c r="UR104" s="3411"/>
      <c r="US104" s="3411"/>
      <c r="UT104" s="3411"/>
      <c r="UU104" s="3411"/>
      <c r="UV104" s="3411"/>
      <c r="UW104" s="3411"/>
      <c r="UX104" s="3411"/>
      <c r="UY104" s="3411"/>
      <c r="UZ104" s="3411"/>
      <c r="VA104" s="3411"/>
      <c r="VB104" s="3411"/>
      <c r="VC104" s="3411"/>
      <c r="VD104" s="3411"/>
      <c r="VE104" s="3411"/>
      <c r="VF104" s="3411"/>
      <c r="VG104" s="3411"/>
      <c r="VH104" s="3411"/>
      <c r="VI104" s="3411"/>
      <c r="VJ104" s="3411"/>
      <c r="VK104" s="3411"/>
      <c r="VL104" s="3411"/>
      <c r="VM104" s="3411"/>
      <c r="VN104" s="3411"/>
      <c r="VO104" s="3411"/>
      <c r="VP104" s="3411"/>
      <c r="VQ104" s="3411"/>
      <c r="VR104" s="3411"/>
      <c r="VS104" s="3411"/>
      <c r="VT104" s="3411"/>
      <c r="VU104" s="3411"/>
      <c r="VV104" s="3411"/>
      <c r="VW104" s="3411"/>
      <c r="VX104" s="3411"/>
      <c r="VY104" s="3411"/>
      <c r="VZ104" s="3411"/>
      <c r="WA104" s="3411"/>
      <c r="WB104" s="3411"/>
      <c r="WC104" s="3411"/>
      <c r="WD104" s="3411"/>
      <c r="WE104" s="3411"/>
      <c r="WF104" s="3411"/>
      <c r="WG104" s="3411"/>
      <c r="WH104" s="3411"/>
      <c r="WI104" s="3411"/>
      <c r="WJ104" s="3411"/>
      <c r="WK104" s="3411"/>
      <c r="WL104" s="3411"/>
      <c r="WM104" s="3411"/>
      <c r="WN104" s="3411"/>
      <c r="WO104" s="3411"/>
      <c r="WP104" s="3411"/>
      <c r="WQ104" s="3411"/>
      <c r="WR104" s="3411"/>
      <c r="WS104" s="3411"/>
      <c r="WT104" s="3411"/>
      <c r="WU104" s="3411"/>
      <c r="WV104" s="3411"/>
      <c r="WW104" s="3411"/>
      <c r="WX104" s="3411"/>
      <c r="WY104" s="3411"/>
      <c r="WZ104" s="3411"/>
      <c r="XA104" s="3411"/>
      <c r="XB104" s="3411"/>
      <c r="XC104" s="3411"/>
      <c r="XD104" s="3411"/>
      <c r="XE104" s="3411"/>
      <c r="XF104" s="3411"/>
      <c r="XG104" s="3411"/>
      <c r="XH104" s="3411"/>
      <c r="XI104" s="3411"/>
      <c r="XJ104" s="3411"/>
      <c r="XK104" s="3411"/>
      <c r="XL104" s="3411"/>
      <c r="XM104" s="3411"/>
      <c r="XN104" s="3411"/>
      <c r="XO104" s="3411"/>
      <c r="XP104" s="3411"/>
      <c r="XQ104" s="3411"/>
      <c r="XR104" s="3411"/>
      <c r="XS104" s="3411"/>
      <c r="XT104" s="3411"/>
      <c r="XU104" s="3411"/>
      <c r="XV104" s="3411"/>
      <c r="XW104" s="3411"/>
      <c r="XX104" s="3411"/>
      <c r="XY104" s="3411"/>
      <c r="XZ104" s="3411"/>
      <c r="YA104" s="3411"/>
      <c r="YB104" s="3411"/>
      <c r="YC104" s="3411"/>
      <c r="YD104" s="3411"/>
      <c r="YE104" s="3411"/>
      <c r="YF104" s="3411"/>
      <c r="YG104" s="3411"/>
      <c r="YH104" s="3411"/>
      <c r="YI104" s="3411"/>
      <c r="YJ104" s="3411"/>
      <c r="YK104" s="3411"/>
      <c r="YL104" s="3411"/>
      <c r="YM104" s="3411"/>
      <c r="YN104" s="3411"/>
      <c r="YO104" s="3411"/>
      <c r="YP104" s="3411"/>
      <c r="YQ104" s="3411"/>
      <c r="YR104" s="3411"/>
      <c r="YS104" s="3411"/>
      <c r="YT104" s="3411"/>
      <c r="YU104" s="3411"/>
      <c r="YV104" s="3411"/>
      <c r="YW104" s="3411"/>
      <c r="YX104" s="3411"/>
      <c r="YY104" s="3411"/>
      <c r="YZ104" s="3411"/>
      <c r="ZA104" s="3411"/>
      <c r="ZB104" s="3411"/>
      <c r="ZC104" s="3411"/>
      <c r="ZD104" s="3411"/>
      <c r="ZE104" s="3411"/>
      <c r="ZF104" s="3411"/>
      <c r="ZG104" s="3411"/>
      <c r="ZH104" s="3411"/>
      <c r="ZI104" s="3411"/>
      <c r="ZJ104" s="3411"/>
      <c r="ZK104" s="3411"/>
      <c r="ZL104" s="3411"/>
      <c r="ZM104" s="3411"/>
      <c r="ZN104" s="3411"/>
      <c r="ZO104" s="3411"/>
      <c r="ZP104" s="3411"/>
      <c r="ZQ104" s="3411"/>
      <c r="ZR104" s="3411"/>
      <c r="ZS104" s="3411"/>
      <c r="ZT104" s="3411"/>
      <c r="ZU104" s="3411"/>
      <c r="ZV104" s="3411"/>
      <c r="ZW104" s="3411"/>
      <c r="ZX104" s="3411"/>
      <c r="ZY104" s="3411"/>
      <c r="ZZ104" s="3411"/>
      <c r="AAA104" s="3411"/>
      <c r="AAB104" s="3411"/>
    </row>
    <row r="105" spans="2:704" ht="21" customHeight="1">
      <c r="B105" s="3413">
        <v>100</v>
      </c>
      <c r="C105" s="3417" t="s">
        <v>6491</v>
      </c>
      <c r="D105" s="3416" t="s">
        <v>6406</v>
      </c>
      <c r="E105" s="3413" t="s">
        <v>6294</v>
      </c>
      <c r="F105" s="3413"/>
      <c r="G105" s="3413" t="s">
        <v>3903</v>
      </c>
      <c r="H105" s="3411"/>
      <c r="I105" s="3411"/>
      <c r="J105" s="3411"/>
      <c r="K105" s="3411"/>
      <c r="L105" s="3411"/>
      <c r="M105" s="3411"/>
      <c r="N105" s="3411"/>
      <c r="O105" s="3411"/>
      <c r="P105" s="3411"/>
      <c r="Q105" s="3411"/>
      <c r="R105" s="3411"/>
      <c r="S105" s="3411"/>
      <c r="T105" s="3411"/>
      <c r="U105" s="3411"/>
      <c r="V105" s="3411"/>
      <c r="W105" s="3411"/>
      <c r="X105" s="3411"/>
      <c r="Y105" s="3411"/>
      <c r="Z105" s="3411"/>
      <c r="AA105" s="3411"/>
      <c r="AB105" s="3411"/>
      <c r="AC105" s="3411"/>
      <c r="AD105" s="3411"/>
      <c r="AE105" s="3411"/>
      <c r="AF105" s="3411"/>
      <c r="AG105" s="3411"/>
      <c r="AH105" s="3411"/>
      <c r="AI105" s="3411"/>
      <c r="AJ105" s="3411"/>
      <c r="AK105" s="3411"/>
      <c r="AL105" s="3411"/>
      <c r="AM105" s="3411"/>
      <c r="AN105" s="3411"/>
      <c r="AO105" s="3411"/>
      <c r="AP105" s="3411"/>
      <c r="AQ105" s="3411"/>
      <c r="AR105" s="3411"/>
      <c r="AS105" s="3411"/>
      <c r="AT105" s="3411"/>
      <c r="AU105" s="3411"/>
      <c r="AV105" s="3411"/>
      <c r="AW105" s="3411"/>
      <c r="AX105" s="3411"/>
      <c r="AY105" s="3411"/>
      <c r="AZ105" s="3411"/>
      <c r="BA105" s="3411"/>
      <c r="BB105" s="3411"/>
      <c r="BC105" s="3411"/>
      <c r="BD105" s="3411"/>
      <c r="BE105" s="3411"/>
      <c r="BF105" s="3411"/>
      <c r="BG105" s="3411"/>
      <c r="BH105" s="3411"/>
      <c r="BI105" s="3411"/>
      <c r="BJ105" s="3411"/>
      <c r="BK105" s="3411"/>
      <c r="BL105" s="3411"/>
      <c r="BM105" s="3411"/>
      <c r="BN105" s="3411"/>
      <c r="BO105" s="3411"/>
      <c r="BP105" s="3411"/>
      <c r="BQ105" s="3411"/>
      <c r="BR105" s="3411"/>
      <c r="BS105" s="3411"/>
      <c r="BT105" s="3411"/>
      <c r="BU105" s="3411"/>
      <c r="BV105" s="3411"/>
      <c r="BW105" s="3411"/>
      <c r="BX105" s="3411"/>
      <c r="BY105" s="3411"/>
      <c r="BZ105" s="3411"/>
      <c r="CA105" s="3411"/>
      <c r="CB105" s="3411"/>
      <c r="CC105" s="3411"/>
      <c r="CD105" s="3411"/>
      <c r="CE105" s="3411"/>
      <c r="CF105" s="3411"/>
      <c r="CG105" s="3411"/>
      <c r="CH105" s="3411"/>
      <c r="CI105" s="3411"/>
      <c r="CJ105" s="3411"/>
      <c r="CK105" s="3411"/>
      <c r="CL105" s="3411"/>
      <c r="CM105" s="3411"/>
      <c r="CN105" s="3411"/>
      <c r="CO105" s="3411"/>
      <c r="CP105" s="3411"/>
      <c r="CQ105" s="3411"/>
      <c r="CR105" s="3411"/>
      <c r="CS105" s="3411"/>
      <c r="CT105" s="3411"/>
      <c r="CU105" s="3411"/>
      <c r="CV105" s="3411"/>
      <c r="CW105" s="3411"/>
      <c r="CX105" s="3411"/>
      <c r="CY105" s="3411"/>
      <c r="CZ105" s="3411"/>
      <c r="DA105" s="3411"/>
      <c r="DB105" s="3411"/>
      <c r="DC105" s="3411"/>
      <c r="DD105" s="3411"/>
      <c r="DE105" s="3411"/>
      <c r="DF105" s="3411"/>
      <c r="DG105" s="3411"/>
      <c r="DH105" s="3411"/>
      <c r="DI105" s="3411"/>
      <c r="DJ105" s="3411"/>
      <c r="DK105" s="3411"/>
      <c r="DL105" s="3411"/>
      <c r="DM105" s="3411"/>
      <c r="DN105" s="3411"/>
      <c r="DO105" s="3411"/>
      <c r="DP105" s="3411"/>
      <c r="DQ105" s="3411"/>
      <c r="DR105" s="3411"/>
      <c r="DS105" s="3411"/>
      <c r="DT105" s="3411"/>
      <c r="DU105" s="3411"/>
      <c r="DV105" s="3411"/>
      <c r="DW105" s="3411"/>
      <c r="DX105" s="3411"/>
      <c r="DY105" s="3411"/>
      <c r="DZ105" s="3411"/>
      <c r="EA105" s="3411"/>
      <c r="EB105" s="3411"/>
      <c r="EC105" s="3411"/>
      <c r="ED105" s="3411"/>
      <c r="EE105" s="3411"/>
      <c r="EF105" s="3411"/>
      <c r="EG105" s="3411"/>
      <c r="EH105" s="3411"/>
      <c r="EI105" s="3411"/>
      <c r="EJ105" s="3411"/>
      <c r="EK105" s="3411"/>
      <c r="EL105" s="3411"/>
      <c r="EM105" s="3411"/>
      <c r="EN105" s="3411"/>
      <c r="EO105" s="3411"/>
      <c r="EP105" s="3411"/>
      <c r="EQ105" s="3411"/>
      <c r="ER105" s="3411"/>
      <c r="ES105" s="3411"/>
      <c r="ET105" s="3411"/>
      <c r="EU105" s="3411"/>
      <c r="EV105" s="3411"/>
      <c r="EW105" s="3411"/>
      <c r="EX105" s="3411"/>
      <c r="EY105" s="3411"/>
      <c r="EZ105" s="3411"/>
      <c r="FA105" s="3411"/>
      <c r="FB105" s="3411"/>
      <c r="FC105" s="3411"/>
      <c r="FD105" s="3411"/>
      <c r="FE105" s="3411"/>
      <c r="FF105" s="3411"/>
      <c r="FG105" s="3411"/>
      <c r="FH105" s="3411"/>
      <c r="FI105" s="3411"/>
      <c r="FJ105" s="3411"/>
      <c r="FK105" s="3411"/>
      <c r="FL105" s="3411"/>
      <c r="FM105" s="3411"/>
      <c r="FN105" s="3411"/>
      <c r="FO105" s="3411"/>
      <c r="FP105" s="3411"/>
      <c r="FQ105" s="3411"/>
      <c r="FR105" s="3411"/>
      <c r="FS105" s="3411"/>
      <c r="FT105" s="3411"/>
      <c r="FU105" s="3411"/>
      <c r="FV105" s="3411"/>
      <c r="FW105" s="3411"/>
      <c r="FX105" s="3411"/>
      <c r="FY105" s="3411"/>
      <c r="FZ105" s="3411"/>
      <c r="GA105" s="3411"/>
      <c r="GB105" s="3411"/>
      <c r="GC105" s="3411"/>
      <c r="GD105" s="3411"/>
      <c r="GE105" s="3411"/>
      <c r="GF105" s="3411"/>
      <c r="GG105" s="3411"/>
      <c r="GH105" s="3411"/>
      <c r="GI105" s="3411"/>
      <c r="GJ105" s="3411"/>
      <c r="GK105" s="3411"/>
      <c r="GL105" s="3411"/>
      <c r="GM105" s="3411"/>
      <c r="GN105" s="3411"/>
      <c r="GO105" s="3411"/>
      <c r="GP105" s="3411"/>
      <c r="GQ105" s="3411"/>
      <c r="GR105" s="3411"/>
      <c r="GS105" s="3411"/>
      <c r="GT105" s="3411"/>
      <c r="GU105" s="3411"/>
      <c r="GV105" s="3411"/>
      <c r="GW105" s="3411"/>
      <c r="GX105" s="3411"/>
      <c r="GY105" s="3411"/>
      <c r="GZ105" s="3411"/>
      <c r="HA105" s="3411"/>
      <c r="HB105" s="3411"/>
      <c r="HC105" s="3411"/>
      <c r="HD105" s="3411"/>
      <c r="HE105" s="3411"/>
      <c r="HF105" s="3411"/>
      <c r="HG105" s="3411"/>
      <c r="HH105" s="3411"/>
      <c r="HI105" s="3411"/>
      <c r="HJ105" s="3411"/>
      <c r="HK105" s="3411"/>
      <c r="HL105" s="3411"/>
      <c r="HM105" s="3411"/>
      <c r="HN105" s="3411"/>
      <c r="HO105" s="3411"/>
      <c r="HP105" s="3411"/>
      <c r="HQ105" s="3411"/>
      <c r="HR105" s="3411"/>
      <c r="HS105" s="3411"/>
      <c r="HT105" s="3411"/>
      <c r="HU105" s="3411"/>
      <c r="HV105" s="3411"/>
      <c r="HW105" s="3411"/>
      <c r="HX105" s="3411"/>
      <c r="HY105" s="3411"/>
      <c r="HZ105" s="3411"/>
      <c r="IA105" s="3411"/>
      <c r="IB105" s="3411"/>
      <c r="IC105" s="3411"/>
      <c r="ID105" s="3411"/>
      <c r="IE105" s="3411"/>
      <c r="IF105" s="3411"/>
      <c r="IG105" s="3411"/>
      <c r="IH105" s="3411"/>
      <c r="II105" s="3411"/>
      <c r="IJ105" s="3411"/>
      <c r="IK105" s="3411"/>
      <c r="IL105" s="3411"/>
      <c r="IM105" s="3411"/>
      <c r="IN105" s="3411"/>
      <c r="IO105" s="3411"/>
      <c r="IP105" s="3411"/>
      <c r="IQ105" s="3411"/>
      <c r="IR105" s="3411"/>
      <c r="IS105" s="3411"/>
      <c r="IT105" s="3411"/>
      <c r="IU105" s="3411"/>
      <c r="IV105" s="3411"/>
      <c r="IW105" s="3411"/>
      <c r="IX105" s="3411"/>
      <c r="IY105" s="3411"/>
      <c r="IZ105" s="3411"/>
      <c r="JA105" s="3411"/>
      <c r="JB105" s="3411"/>
      <c r="JC105" s="3411"/>
      <c r="JD105" s="3411"/>
      <c r="JE105" s="3411"/>
      <c r="JF105" s="3411"/>
      <c r="JG105" s="3411"/>
      <c r="JH105" s="3411"/>
      <c r="JI105" s="3411"/>
      <c r="JJ105" s="3411"/>
      <c r="JK105" s="3411"/>
      <c r="JL105" s="3411"/>
      <c r="JM105" s="3411"/>
      <c r="JN105" s="3411"/>
      <c r="JO105" s="3411"/>
      <c r="JP105" s="3411"/>
      <c r="JQ105" s="3411"/>
      <c r="JR105" s="3411"/>
      <c r="JS105" s="3411"/>
      <c r="JT105" s="3411"/>
      <c r="JU105" s="3411"/>
      <c r="JV105" s="3411"/>
      <c r="JW105" s="3411"/>
      <c r="JX105" s="3411"/>
      <c r="JY105" s="3411"/>
      <c r="JZ105" s="3411"/>
      <c r="KA105" s="3411"/>
      <c r="KB105" s="3411"/>
      <c r="KC105" s="3411"/>
      <c r="KD105" s="3411"/>
      <c r="KE105" s="3411"/>
      <c r="KF105" s="3411"/>
      <c r="KG105" s="3411"/>
      <c r="KH105" s="3411"/>
      <c r="KI105" s="3411"/>
      <c r="KJ105" s="3411"/>
      <c r="KK105" s="3411"/>
      <c r="KL105" s="3411"/>
      <c r="KM105" s="3411"/>
      <c r="KN105" s="3411"/>
      <c r="KO105" s="3411"/>
      <c r="KP105" s="3411"/>
      <c r="KQ105" s="3411"/>
      <c r="KR105" s="3411"/>
      <c r="KS105" s="3411"/>
      <c r="KT105" s="3411"/>
      <c r="KU105" s="3411"/>
      <c r="KV105" s="3411"/>
      <c r="KW105" s="3411"/>
      <c r="KX105" s="3411"/>
      <c r="KY105" s="3411"/>
      <c r="KZ105" s="3411"/>
      <c r="LA105" s="3411"/>
      <c r="LB105" s="3411"/>
      <c r="LC105" s="3411"/>
      <c r="LD105" s="3411"/>
      <c r="LE105" s="3411"/>
      <c r="LF105" s="3411"/>
      <c r="LG105" s="3411"/>
      <c r="LH105" s="3411"/>
      <c r="LI105" s="3411"/>
      <c r="LJ105" s="3411"/>
      <c r="LK105" s="3411"/>
      <c r="LL105" s="3411"/>
      <c r="LM105" s="3411"/>
      <c r="LN105" s="3411"/>
      <c r="LO105" s="3411"/>
      <c r="LP105" s="3411"/>
      <c r="LQ105" s="3411"/>
      <c r="LR105" s="3411"/>
      <c r="LS105" s="3411"/>
      <c r="LT105" s="3411"/>
      <c r="LU105" s="3411"/>
      <c r="LV105" s="3411"/>
      <c r="LW105" s="3411"/>
      <c r="LX105" s="3411"/>
      <c r="LY105" s="3411"/>
      <c r="LZ105" s="3411"/>
      <c r="MA105" s="3411"/>
      <c r="MB105" s="3411"/>
      <c r="MC105" s="3411"/>
      <c r="MD105" s="3411"/>
      <c r="ME105" s="3411"/>
      <c r="MF105" s="3411"/>
      <c r="MG105" s="3411"/>
      <c r="MH105" s="3411"/>
      <c r="MI105" s="3411"/>
      <c r="MJ105" s="3411"/>
      <c r="MK105" s="3411"/>
      <c r="ML105" s="3411"/>
      <c r="MM105" s="3411"/>
      <c r="MN105" s="3411"/>
      <c r="MO105" s="3411"/>
      <c r="MP105" s="3411"/>
      <c r="MQ105" s="3411"/>
      <c r="MR105" s="3411"/>
      <c r="MS105" s="3411"/>
      <c r="MT105" s="3411"/>
      <c r="MU105" s="3411"/>
      <c r="MV105" s="3411"/>
      <c r="MW105" s="3411"/>
      <c r="MX105" s="3411"/>
      <c r="MY105" s="3411"/>
      <c r="MZ105" s="3411"/>
      <c r="NA105" s="3411"/>
      <c r="NB105" s="3411"/>
      <c r="NC105" s="3411"/>
      <c r="ND105" s="3411"/>
      <c r="NE105" s="3411"/>
      <c r="NF105" s="3411"/>
      <c r="NG105" s="3411"/>
      <c r="NH105" s="3411"/>
      <c r="NI105" s="3411"/>
      <c r="NJ105" s="3411"/>
      <c r="NK105" s="3411"/>
      <c r="NL105" s="3411"/>
      <c r="NM105" s="3411"/>
      <c r="NN105" s="3411"/>
      <c r="NO105" s="3411"/>
      <c r="NP105" s="3411"/>
      <c r="NQ105" s="3411"/>
      <c r="NR105" s="3411"/>
      <c r="NS105" s="3411"/>
      <c r="NT105" s="3411"/>
      <c r="NU105" s="3411"/>
      <c r="NV105" s="3411"/>
      <c r="NW105" s="3411"/>
      <c r="NX105" s="3411"/>
      <c r="NY105" s="3411"/>
      <c r="NZ105" s="3411"/>
      <c r="OA105" s="3411"/>
      <c r="OB105" s="3411"/>
      <c r="OC105" s="3411"/>
      <c r="OD105" s="3411"/>
      <c r="OE105" s="3411"/>
      <c r="OF105" s="3411"/>
      <c r="OG105" s="3411"/>
      <c r="OH105" s="3411"/>
      <c r="OI105" s="3411"/>
      <c r="OJ105" s="3411"/>
      <c r="OK105" s="3411"/>
      <c r="OL105" s="3411"/>
      <c r="OM105" s="3411"/>
      <c r="ON105" s="3411"/>
      <c r="OO105" s="3411"/>
      <c r="OP105" s="3411"/>
      <c r="OQ105" s="3411"/>
      <c r="OR105" s="3411"/>
      <c r="OS105" s="3411"/>
      <c r="OT105" s="3411"/>
      <c r="OU105" s="3411"/>
      <c r="OV105" s="3411"/>
      <c r="OW105" s="3411"/>
      <c r="OX105" s="3411"/>
      <c r="OY105" s="3411"/>
      <c r="OZ105" s="3411"/>
      <c r="PA105" s="3411"/>
      <c r="PB105" s="3411"/>
      <c r="PC105" s="3411"/>
      <c r="PD105" s="3411"/>
      <c r="PE105" s="3411"/>
      <c r="PF105" s="3411"/>
      <c r="PG105" s="3411"/>
      <c r="PH105" s="3411"/>
      <c r="PI105" s="3411"/>
      <c r="PJ105" s="3411"/>
      <c r="PK105" s="3411"/>
      <c r="PL105" s="3411"/>
      <c r="PM105" s="3411"/>
      <c r="PN105" s="3411"/>
      <c r="PO105" s="3411"/>
      <c r="PP105" s="3411"/>
      <c r="PQ105" s="3411"/>
      <c r="PR105" s="3411"/>
      <c r="PS105" s="3411"/>
      <c r="PT105" s="3411"/>
      <c r="PU105" s="3411"/>
      <c r="PV105" s="3411"/>
      <c r="PW105" s="3411"/>
      <c r="PX105" s="3411"/>
      <c r="PY105" s="3411"/>
      <c r="PZ105" s="3411"/>
      <c r="QA105" s="3411"/>
      <c r="QB105" s="3411"/>
      <c r="QC105" s="3411"/>
      <c r="QD105" s="3411"/>
      <c r="QE105" s="3411"/>
      <c r="QF105" s="3411"/>
      <c r="QG105" s="3411"/>
      <c r="QH105" s="3411"/>
      <c r="QI105" s="3411"/>
      <c r="QJ105" s="3411"/>
      <c r="QK105" s="3411"/>
      <c r="QL105" s="3411"/>
      <c r="QM105" s="3411"/>
      <c r="QN105" s="3411"/>
      <c r="QO105" s="3411"/>
      <c r="QP105" s="3411"/>
      <c r="QQ105" s="3411"/>
      <c r="QR105" s="3411"/>
      <c r="QS105" s="3411"/>
      <c r="QT105" s="3411"/>
      <c r="QU105" s="3411"/>
      <c r="QV105" s="3411"/>
      <c r="QW105" s="3411"/>
      <c r="QX105" s="3411"/>
      <c r="QY105" s="3411"/>
      <c r="QZ105" s="3411"/>
      <c r="RA105" s="3411"/>
      <c r="RB105" s="3411"/>
      <c r="RC105" s="3411"/>
      <c r="RD105" s="3411"/>
      <c r="RE105" s="3411"/>
      <c r="RF105" s="3411"/>
      <c r="RG105" s="3411"/>
      <c r="RH105" s="3411"/>
      <c r="RI105" s="3411"/>
      <c r="RJ105" s="3411"/>
      <c r="RK105" s="3411"/>
      <c r="RL105" s="3411"/>
      <c r="RM105" s="3411"/>
      <c r="RN105" s="3411"/>
      <c r="RO105" s="3411"/>
      <c r="RP105" s="3411"/>
      <c r="RQ105" s="3411"/>
      <c r="RR105" s="3411"/>
      <c r="RS105" s="3411"/>
      <c r="RT105" s="3411"/>
      <c r="RU105" s="3411"/>
      <c r="RV105" s="3411"/>
      <c r="RW105" s="3411"/>
      <c r="RX105" s="3411"/>
      <c r="RY105" s="3411"/>
      <c r="RZ105" s="3411"/>
      <c r="SA105" s="3411"/>
      <c r="SB105" s="3411"/>
      <c r="SC105" s="3411"/>
      <c r="SD105" s="3411"/>
      <c r="SE105" s="3411"/>
      <c r="SF105" s="3411"/>
      <c r="SG105" s="3411"/>
      <c r="SH105" s="3411"/>
      <c r="SI105" s="3411"/>
      <c r="SJ105" s="3411"/>
      <c r="SK105" s="3411"/>
      <c r="SL105" s="3411"/>
      <c r="SM105" s="3411"/>
      <c r="SN105" s="3411"/>
      <c r="SO105" s="3411"/>
      <c r="SP105" s="3411"/>
      <c r="SQ105" s="3411"/>
      <c r="SR105" s="3411"/>
      <c r="SS105" s="3411"/>
      <c r="ST105" s="3411"/>
      <c r="SU105" s="3411"/>
      <c r="SV105" s="3411"/>
      <c r="SW105" s="3411"/>
      <c r="SX105" s="3411"/>
      <c r="SY105" s="3411"/>
      <c r="SZ105" s="3411"/>
      <c r="TA105" s="3411"/>
      <c r="TB105" s="3411"/>
      <c r="TC105" s="3411"/>
      <c r="TD105" s="3411"/>
      <c r="TE105" s="3411"/>
      <c r="TF105" s="3411"/>
      <c r="TG105" s="3411"/>
      <c r="TH105" s="3411"/>
      <c r="TI105" s="3411"/>
      <c r="TJ105" s="3411"/>
      <c r="TK105" s="3411"/>
      <c r="TL105" s="3411"/>
      <c r="TM105" s="3411"/>
      <c r="TN105" s="3411"/>
      <c r="TO105" s="3411"/>
      <c r="TP105" s="3411"/>
      <c r="TQ105" s="3411"/>
      <c r="TR105" s="3411"/>
      <c r="TS105" s="3411"/>
      <c r="TT105" s="3411"/>
      <c r="TU105" s="3411"/>
      <c r="TV105" s="3411"/>
      <c r="TW105" s="3411"/>
      <c r="TX105" s="3411"/>
      <c r="TY105" s="3411"/>
      <c r="TZ105" s="3411"/>
      <c r="UA105" s="3411"/>
      <c r="UB105" s="3411"/>
      <c r="UC105" s="3411"/>
      <c r="UD105" s="3411"/>
      <c r="UE105" s="3411"/>
      <c r="UF105" s="3411"/>
      <c r="UG105" s="3411"/>
      <c r="UH105" s="3411"/>
      <c r="UI105" s="3411"/>
      <c r="UJ105" s="3411"/>
      <c r="UK105" s="3411"/>
      <c r="UL105" s="3411"/>
      <c r="UM105" s="3411"/>
      <c r="UN105" s="3411"/>
      <c r="UO105" s="3411"/>
      <c r="UP105" s="3411"/>
      <c r="UQ105" s="3411"/>
      <c r="UR105" s="3411"/>
      <c r="US105" s="3411"/>
      <c r="UT105" s="3411"/>
      <c r="UU105" s="3411"/>
      <c r="UV105" s="3411"/>
      <c r="UW105" s="3411"/>
      <c r="UX105" s="3411"/>
      <c r="UY105" s="3411"/>
      <c r="UZ105" s="3411"/>
      <c r="VA105" s="3411"/>
      <c r="VB105" s="3411"/>
      <c r="VC105" s="3411"/>
      <c r="VD105" s="3411"/>
      <c r="VE105" s="3411"/>
      <c r="VF105" s="3411"/>
      <c r="VG105" s="3411"/>
      <c r="VH105" s="3411"/>
      <c r="VI105" s="3411"/>
      <c r="VJ105" s="3411"/>
      <c r="VK105" s="3411"/>
      <c r="VL105" s="3411"/>
      <c r="VM105" s="3411"/>
      <c r="VN105" s="3411"/>
      <c r="VO105" s="3411"/>
      <c r="VP105" s="3411"/>
      <c r="VQ105" s="3411"/>
      <c r="VR105" s="3411"/>
      <c r="VS105" s="3411"/>
      <c r="VT105" s="3411"/>
      <c r="VU105" s="3411"/>
      <c r="VV105" s="3411"/>
      <c r="VW105" s="3411"/>
      <c r="VX105" s="3411"/>
      <c r="VY105" s="3411"/>
      <c r="VZ105" s="3411"/>
      <c r="WA105" s="3411"/>
      <c r="WB105" s="3411"/>
      <c r="WC105" s="3411"/>
      <c r="WD105" s="3411"/>
      <c r="WE105" s="3411"/>
      <c r="WF105" s="3411"/>
      <c r="WG105" s="3411"/>
      <c r="WH105" s="3411"/>
      <c r="WI105" s="3411"/>
      <c r="WJ105" s="3411"/>
      <c r="WK105" s="3411"/>
      <c r="WL105" s="3411"/>
      <c r="WM105" s="3411"/>
      <c r="WN105" s="3411"/>
      <c r="WO105" s="3411"/>
      <c r="WP105" s="3411"/>
      <c r="WQ105" s="3411"/>
      <c r="WR105" s="3411"/>
      <c r="WS105" s="3411"/>
      <c r="WT105" s="3411"/>
      <c r="WU105" s="3411"/>
      <c r="WV105" s="3411"/>
      <c r="WW105" s="3411"/>
      <c r="WX105" s="3411"/>
      <c r="WY105" s="3411"/>
      <c r="WZ105" s="3411"/>
      <c r="XA105" s="3411"/>
      <c r="XB105" s="3411"/>
      <c r="XC105" s="3411"/>
      <c r="XD105" s="3411"/>
      <c r="XE105" s="3411"/>
      <c r="XF105" s="3411"/>
      <c r="XG105" s="3411"/>
      <c r="XH105" s="3411"/>
      <c r="XI105" s="3411"/>
      <c r="XJ105" s="3411"/>
      <c r="XK105" s="3411"/>
      <c r="XL105" s="3411"/>
      <c r="XM105" s="3411"/>
      <c r="XN105" s="3411"/>
      <c r="XO105" s="3411"/>
      <c r="XP105" s="3411"/>
      <c r="XQ105" s="3411"/>
      <c r="XR105" s="3411"/>
      <c r="XS105" s="3411"/>
      <c r="XT105" s="3411"/>
      <c r="XU105" s="3411"/>
      <c r="XV105" s="3411"/>
      <c r="XW105" s="3411"/>
      <c r="XX105" s="3411"/>
      <c r="XY105" s="3411"/>
      <c r="XZ105" s="3411"/>
      <c r="YA105" s="3411"/>
      <c r="YB105" s="3411"/>
      <c r="YC105" s="3411"/>
      <c r="YD105" s="3411"/>
      <c r="YE105" s="3411"/>
      <c r="YF105" s="3411"/>
      <c r="YG105" s="3411"/>
      <c r="YH105" s="3411"/>
      <c r="YI105" s="3411"/>
      <c r="YJ105" s="3411"/>
      <c r="YK105" s="3411"/>
      <c r="YL105" s="3411"/>
      <c r="YM105" s="3411"/>
      <c r="YN105" s="3411"/>
      <c r="YO105" s="3411"/>
      <c r="YP105" s="3411"/>
      <c r="YQ105" s="3411"/>
      <c r="YR105" s="3411"/>
      <c r="YS105" s="3411"/>
      <c r="YT105" s="3411"/>
      <c r="YU105" s="3411"/>
      <c r="YV105" s="3411"/>
      <c r="YW105" s="3411"/>
      <c r="YX105" s="3411"/>
      <c r="YY105" s="3411"/>
      <c r="YZ105" s="3411"/>
      <c r="ZA105" s="3411"/>
      <c r="ZB105" s="3411"/>
      <c r="ZC105" s="3411"/>
      <c r="ZD105" s="3411"/>
      <c r="ZE105" s="3411"/>
      <c r="ZF105" s="3411"/>
      <c r="ZG105" s="3411"/>
      <c r="ZH105" s="3411"/>
      <c r="ZI105" s="3411"/>
      <c r="ZJ105" s="3411"/>
      <c r="ZK105" s="3411"/>
      <c r="ZL105" s="3411"/>
      <c r="ZM105" s="3411"/>
      <c r="ZN105" s="3411"/>
      <c r="ZO105" s="3411"/>
      <c r="ZP105" s="3411"/>
      <c r="ZQ105" s="3411"/>
      <c r="ZR105" s="3411"/>
      <c r="ZS105" s="3411"/>
      <c r="ZT105" s="3411"/>
      <c r="ZU105" s="3411"/>
      <c r="ZV105" s="3411"/>
      <c r="ZW105" s="3411"/>
      <c r="ZX105" s="3411"/>
      <c r="ZY105" s="3411"/>
      <c r="ZZ105" s="3411"/>
      <c r="AAA105" s="3411"/>
      <c r="AAB105" s="3411"/>
    </row>
    <row r="106" spans="2:704" ht="21" customHeight="1">
      <c r="B106" s="3413">
        <v>101</v>
      </c>
      <c r="C106" s="3417" t="s">
        <v>6493</v>
      </c>
      <c r="D106" s="3416" t="s">
        <v>6408</v>
      </c>
      <c r="E106" s="3413" t="s">
        <v>6294</v>
      </c>
      <c r="F106" s="3413"/>
      <c r="G106" s="3413" t="s">
        <v>3903</v>
      </c>
      <c r="H106" s="3411"/>
      <c r="I106" s="3411"/>
      <c r="J106" s="3411"/>
      <c r="K106" s="3411"/>
      <c r="L106" s="3411"/>
      <c r="M106" s="3411"/>
      <c r="N106" s="3411"/>
      <c r="O106" s="3411"/>
      <c r="P106" s="3411"/>
      <c r="Q106" s="3411"/>
      <c r="R106" s="3411"/>
      <c r="S106" s="3411"/>
      <c r="T106" s="3411"/>
      <c r="U106" s="3411"/>
      <c r="V106" s="3411"/>
      <c r="W106" s="3411"/>
      <c r="X106" s="3411"/>
      <c r="Y106" s="3411"/>
      <c r="Z106" s="3411"/>
      <c r="AA106" s="3411"/>
      <c r="AB106" s="3411"/>
      <c r="AC106" s="3411"/>
      <c r="AD106" s="3411"/>
      <c r="AE106" s="3411"/>
      <c r="AF106" s="3411"/>
      <c r="AG106" s="3411"/>
      <c r="AH106" s="3411"/>
      <c r="AI106" s="3411"/>
      <c r="AJ106" s="3411"/>
      <c r="AK106" s="3411"/>
      <c r="AL106" s="3411"/>
      <c r="AM106" s="3411"/>
      <c r="AN106" s="3411"/>
      <c r="AO106" s="3411"/>
      <c r="AP106" s="3411"/>
      <c r="AQ106" s="3411"/>
      <c r="AR106" s="3411"/>
      <c r="AS106" s="3411"/>
      <c r="AT106" s="3411"/>
      <c r="AU106" s="3411"/>
      <c r="AV106" s="3411"/>
      <c r="AW106" s="3411"/>
      <c r="AX106" s="3411"/>
      <c r="AY106" s="3411"/>
      <c r="AZ106" s="3411"/>
      <c r="BA106" s="3411"/>
      <c r="BB106" s="3411"/>
      <c r="BC106" s="3411"/>
      <c r="BD106" s="3411"/>
      <c r="BE106" s="3411"/>
      <c r="BF106" s="3411"/>
      <c r="BG106" s="3411"/>
      <c r="BH106" s="3411"/>
      <c r="BI106" s="3411"/>
      <c r="BJ106" s="3411"/>
      <c r="BK106" s="3411"/>
      <c r="BL106" s="3411"/>
      <c r="BM106" s="3411"/>
      <c r="BN106" s="3411"/>
      <c r="BO106" s="3411"/>
      <c r="BP106" s="3411"/>
      <c r="BQ106" s="3411"/>
      <c r="BR106" s="3411"/>
      <c r="BS106" s="3411"/>
      <c r="BT106" s="3411"/>
      <c r="BU106" s="3411"/>
      <c r="BV106" s="3411"/>
      <c r="BW106" s="3411"/>
      <c r="BX106" s="3411"/>
      <c r="BY106" s="3411"/>
      <c r="BZ106" s="3411"/>
      <c r="CA106" s="3411"/>
      <c r="CB106" s="3411"/>
      <c r="CC106" s="3411"/>
      <c r="CD106" s="3411"/>
      <c r="CE106" s="3411"/>
      <c r="CF106" s="3411"/>
      <c r="CG106" s="3411"/>
      <c r="CH106" s="3411"/>
      <c r="CI106" s="3411"/>
      <c r="CJ106" s="3411"/>
      <c r="CK106" s="3411"/>
      <c r="CL106" s="3411"/>
      <c r="CM106" s="3411"/>
      <c r="CN106" s="3411"/>
      <c r="CO106" s="3411"/>
      <c r="CP106" s="3411"/>
      <c r="CQ106" s="3411"/>
      <c r="CR106" s="3411"/>
      <c r="CS106" s="3411"/>
      <c r="CT106" s="3411"/>
      <c r="CU106" s="3411"/>
      <c r="CV106" s="3411"/>
      <c r="CW106" s="3411"/>
      <c r="CX106" s="3411"/>
      <c r="CY106" s="3411"/>
      <c r="CZ106" s="3411"/>
      <c r="DA106" s="3411"/>
      <c r="DB106" s="3411"/>
      <c r="DC106" s="3411"/>
      <c r="DD106" s="3411"/>
      <c r="DE106" s="3411"/>
      <c r="DF106" s="3411"/>
      <c r="DG106" s="3411"/>
      <c r="DH106" s="3411"/>
      <c r="DI106" s="3411"/>
      <c r="DJ106" s="3411"/>
      <c r="DK106" s="3411"/>
      <c r="DL106" s="3411"/>
      <c r="DM106" s="3411"/>
      <c r="DN106" s="3411"/>
      <c r="DO106" s="3411"/>
      <c r="DP106" s="3411"/>
      <c r="DQ106" s="3411"/>
      <c r="DR106" s="3411"/>
      <c r="DS106" s="3411"/>
      <c r="DT106" s="3411"/>
      <c r="DU106" s="3411"/>
      <c r="DV106" s="3411"/>
      <c r="DW106" s="3411"/>
      <c r="DX106" s="3411"/>
      <c r="DY106" s="3411"/>
      <c r="DZ106" s="3411"/>
      <c r="EA106" s="3411"/>
      <c r="EB106" s="3411"/>
      <c r="EC106" s="3411"/>
      <c r="ED106" s="3411"/>
      <c r="EE106" s="3411"/>
      <c r="EF106" s="3411"/>
      <c r="EG106" s="3411"/>
      <c r="EH106" s="3411"/>
      <c r="EI106" s="3411"/>
      <c r="EJ106" s="3411"/>
      <c r="EK106" s="3411"/>
      <c r="EL106" s="3411"/>
      <c r="EM106" s="3411"/>
      <c r="EN106" s="3411"/>
      <c r="EO106" s="3411"/>
      <c r="EP106" s="3411"/>
      <c r="EQ106" s="3411"/>
      <c r="ER106" s="3411"/>
      <c r="ES106" s="3411"/>
      <c r="ET106" s="3411"/>
      <c r="EU106" s="3411"/>
      <c r="EV106" s="3411"/>
      <c r="EW106" s="3411"/>
      <c r="EX106" s="3411"/>
      <c r="EY106" s="3411"/>
      <c r="EZ106" s="3411"/>
      <c r="FA106" s="3411"/>
      <c r="FB106" s="3411"/>
      <c r="FC106" s="3411"/>
      <c r="FD106" s="3411"/>
      <c r="FE106" s="3411"/>
      <c r="FF106" s="3411"/>
      <c r="FG106" s="3411"/>
      <c r="FH106" s="3411"/>
      <c r="FI106" s="3411"/>
      <c r="FJ106" s="3411"/>
      <c r="FK106" s="3411"/>
      <c r="FL106" s="3411"/>
      <c r="FM106" s="3411"/>
      <c r="FN106" s="3411"/>
      <c r="FO106" s="3411"/>
      <c r="FP106" s="3411"/>
      <c r="FQ106" s="3411"/>
      <c r="FR106" s="3411"/>
      <c r="FS106" s="3411"/>
      <c r="FT106" s="3411"/>
      <c r="FU106" s="3411"/>
      <c r="FV106" s="3411"/>
      <c r="FW106" s="3411"/>
      <c r="FX106" s="3411"/>
      <c r="FY106" s="3411"/>
      <c r="FZ106" s="3411"/>
      <c r="GA106" s="3411"/>
      <c r="GB106" s="3411"/>
      <c r="GC106" s="3411"/>
      <c r="GD106" s="3411"/>
      <c r="GE106" s="3411"/>
      <c r="GF106" s="3411"/>
      <c r="GG106" s="3411"/>
      <c r="GH106" s="3411"/>
      <c r="GI106" s="3411"/>
      <c r="GJ106" s="3411"/>
      <c r="GK106" s="3411"/>
      <c r="GL106" s="3411"/>
      <c r="GM106" s="3411"/>
      <c r="GN106" s="3411"/>
      <c r="GO106" s="3411"/>
      <c r="GP106" s="3411"/>
      <c r="GQ106" s="3411"/>
      <c r="GR106" s="3411"/>
      <c r="GS106" s="3411"/>
      <c r="GT106" s="3411"/>
      <c r="GU106" s="3411"/>
      <c r="GV106" s="3411"/>
      <c r="GW106" s="3411"/>
      <c r="GX106" s="3411"/>
      <c r="GY106" s="3411"/>
      <c r="GZ106" s="3411"/>
      <c r="HA106" s="3411"/>
      <c r="HB106" s="3411"/>
      <c r="HC106" s="3411"/>
      <c r="HD106" s="3411"/>
      <c r="HE106" s="3411"/>
      <c r="HF106" s="3411"/>
      <c r="HG106" s="3411"/>
      <c r="HH106" s="3411"/>
      <c r="HI106" s="3411"/>
      <c r="HJ106" s="3411"/>
      <c r="HK106" s="3411"/>
      <c r="HL106" s="3411"/>
      <c r="HM106" s="3411"/>
      <c r="HN106" s="3411"/>
      <c r="HO106" s="3411"/>
      <c r="HP106" s="3411"/>
      <c r="HQ106" s="3411"/>
      <c r="HR106" s="3411"/>
      <c r="HS106" s="3411"/>
      <c r="HT106" s="3411"/>
      <c r="HU106" s="3411"/>
      <c r="HV106" s="3411"/>
      <c r="HW106" s="3411"/>
      <c r="HX106" s="3411"/>
      <c r="HY106" s="3411"/>
      <c r="HZ106" s="3411"/>
      <c r="IA106" s="3411"/>
      <c r="IB106" s="3411"/>
      <c r="IC106" s="3411"/>
      <c r="ID106" s="3411"/>
      <c r="IE106" s="3411"/>
      <c r="IF106" s="3411"/>
      <c r="IG106" s="3411"/>
      <c r="IH106" s="3411"/>
      <c r="II106" s="3411"/>
      <c r="IJ106" s="3411"/>
      <c r="IK106" s="3411"/>
      <c r="IL106" s="3411"/>
      <c r="IM106" s="3411"/>
      <c r="IN106" s="3411"/>
      <c r="IO106" s="3411"/>
      <c r="IP106" s="3411"/>
      <c r="IQ106" s="3411"/>
      <c r="IR106" s="3411"/>
      <c r="IS106" s="3411"/>
      <c r="IT106" s="3411"/>
      <c r="IU106" s="3411"/>
      <c r="IV106" s="3411"/>
      <c r="IW106" s="3411"/>
      <c r="IX106" s="3411"/>
      <c r="IY106" s="3411"/>
      <c r="IZ106" s="3411"/>
      <c r="JA106" s="3411"/>
      <c r="JB106" s="3411"/>
      <c r="JC106" s="3411"/>
      <c r="JD106" s="3411"/>
      <c r="JE106" s="3411"/>
      <c r="JF106" s="3411"/>
      <c r="JG106" s="3411"/>
      <c r="JH106" s="3411"/>
      <c r="JI106" s="3411"/>
      <c r="JJ106" s="3411"/>
      <c r="JK106" s="3411"/>
      <c r="JL106" s="3411"/>
      <c r="JM106" s="3411"/>
      <c r="JN106" s="3411"/>
      <c r="JO106" s="3411"/>
      <c r="JP106" s="3411"/>
      <c r="JQ106" s="3411"/>
      <c r="JR106" s="3411"/>
      <c r="JS106" s="3411"/>
      <c r="JT106" s="3411"/>
      <c r="JU106" s="3411"/>
      <c r="JV106" s="3411"/>
      <c r="JW106" s="3411"/>
      <c r="JX106" s="3411"/>
      <c r="JY106" s="3411"/>
      <c r="JZ106" s="3411"/>
      <c r="KA106" s="3411"/>
      <c r="KB106" s="3411"/>
      <c r="KC106" s="3411"/>
      <c r="KD106" s="3411"/>
      <c r="KE106" s="3411"/>
      <c r="KF106" s="3411"/>
      <c r="KG106" s="3411"/>
      <c r="KH106" s="3411"/>
      <c r="KI106" s="3411"/>
      <c r="KJ106" s="3411"/>
      <c r="KK106" s="3411"/>
      <c r="KL106" s="3411"/>
      <c r="KM106" s="3411"/>
      <c r="KN106" s="3411"/>
      <c r="KO106" s="3411"/>
      <c r="KP106" s="3411"/>
      <c r="KQ106" s="3411"/>
      <c r="KR106" s="3411"/>
      <c r="KS106" s="3411"/>
      <c r="KT106" s="3411"/>
      <c r="KU106" s="3411"/>
      <c r="KV106" s="3411"/>
      <c r="KW106" s="3411"/>
      <c r="KX106" s="3411"/>
      <c r="KY106" s="3411"/>
      <c r="KZ106" s="3411"/>
      <c r="LA106" s="3411"/>
      <c r="LB106" s="3411"/>
      <c r="LC106" s="3411"/>
      <c r="LD106" s="3411"/>
      <c r="LE106" s="3411"/>
      <c r="LF106" s="3411"/>
      <c r="LG106" s="3411"/>
      <c r="LH106" s="3411"/>
      <c r="LI106" s="3411"/>
      <c r="LJ106" s="3411"/>
      <c r="LK106" s="3411"/>
      <c r="LL106" s="3411"/>
      <c r="LM106" s="3411"/>
      <c r="LN106" s="3411"/>
      <c r="LO106" s="3411"/>
      <c r="LP106" s="3411"/>
      <c r="LQ106" s="3411"/>
      <c r="LR106" s="3411"/>
      <c r="LS106" s="3411"/>
      <c r="LT106" s="3411"/>
      <c r="LU106" s="3411"/>
      <c r="LV106" s="3411"/>
      <c r="LW106" s="3411"/>
      <c r="LX106" s="3411"/>
      <c r="LY106" s="3411"/>
      <c r="LZ106" s="3411"/>
      <c r="MA106" s="3411"/>
      <c r="MB106" s="3411"/>
      <c r="MC106" s="3411"/>
      <c r="MD106" s="3411"/>
      <c r="ME106" s="3411"/>
      <c r="MF106" s="3411"/>
      <c r="MG106" s="3411"/>
      <c r="MH106" s="3411"/>
      <c r="MI106" s="3411"/>
      <c r="MJ106" s="3411"/>
      <c r="MK106" s="3411"/>
      <c r="ML106" s="3411"/>
      <c r="MM106" s="3411"/>
      <c r="MN106" s="3411"/>
      <c r="MO106" s="3411"/>
      <c r="MP106" s="3411"/>
      <c r="MQ106" s="3411"/>
      <c r="MR106" s="3411"/>
      <c r="MS106" s="3411"/>
      <c r="MT106" s="3411"/>
      <c r="MU106" s="3411"/>
      <c r="MV106" s="3411"/>
      <c r="MW106" s="3411"/>
      <c r="MX106" s="3411"/>
      <c r="MY106" s="3411"/>
      <c r="MZ106" s="3411"/>
      <c r="NA106" s="3411"/>
      <c r="NB106" s="3411"/>
      <c r="NC106" s="3411"/>
      <c r="ND106" s="3411"/>
      <c r="NE106" s="3411"/>
      <c r="NF106" s="3411"/>
      <c r="NG106" s="3411"/>
      <c r="NH106" s="3411"/>
      <c r="NI106" s="3411"/>
      <c r="NJ106" s="3411"/>
      <c r="NK106" s="3411"/>
      <c r="NL106" s="3411"/>
      <c r="NM106" s="3411"/>
      <c r="NN106" s="3411"/>
      <c r="NO106" s="3411"/>
      <c r="NP106" s="3411"/>
      <c r="NQ106" s="3411"/>
      <c r="NR106" s="3411"/>
      <c r="NS106" s="3411"/>
      <c r="NT106" s="3411"/>
      <c r="NU106" s="3411"/>
      <c r="NV106" s="3411"/>
      <c r="NW106" s="3411"/>
      <c r="NX106" s="3411"/>
      <c r="NY106" s="3411"/>
      <c r="NZ106" s="3411"/>
      <c r="OA106" s="3411"/>
      <c r="OB106" s="3411"/>
      <c r="OC106" s="3411"/>
      <c r="OD106" s="3411"/>
      <c r="OE106" s="3411"/>
      <c r="OF106" s="3411"/>
      <c r="OG106" s="3411"/>
      <c r="OH106" s="3411"/>
      <c r="OI106" s="3411"/>
      <c r="OJ106" s="3411"/>
      <c r="OK106" s="3411"/>
      <c r="OL106" s="3411"/>
      <c r="OM106" s="3411"/>
      <c r="ON106" s="3411"/>
      <c r="OO106" s="3411"/>
      <c r="OP106" s="3411"/>
      <c r="OQ106" s="3411"/>
      <c r="OR106" s="3411"/>
      <c r="OS106" s="3411"/>
      <c r="OT106" s="3411"/>
      <c r="OU106" s="3411"/>
      <c r="OV106" s="3411"/>
      <c r="OW106" s="3411"/>
      <c r="OX106" s="3411"/>
      <c r="OY106" s="3411"/>
      <c r="OZ106" s="3411"/>
      <c r="PA106" s="3411"/>
      <c r="PB106" s="3411"/>
      <c r="PC106" s="3411"/>
      <c r="PD106" s="3411"/>
      <c r="PE106" s="3411"/>
      <c r="PF106" s="3411"/>
      <c r="PG106" s="3411"/>
      <c r="PH106" s="3411"/>
      <c r="PI106" s="3411"/>
      <c r="PJ106" s="3411"/>
      <c r="PK106" s="3411"/>
      <c r="PL106" s="3411"/>
      <c r="PM106" s="3411"/>
      <c r="PN106" s="3411"/>
      <c r="PO106" s="3411"/>
      <c r="PP106" s="3411"/>
      <c r="PQ106" s="3411"/>
      <c r="PR106" s="3411"/>
      <c r="PS106" s="3411"/>
      <c r="PT106" s="3411"/>
      <c r="PU106" s="3411"/>
      <c r="PV106" s="3411"/>
      <c r="PW106" s="3411"/>
      <c r="PX106" s="3411"/>
      <c r="PY106" s="3411"/>
      <c r="PZ106" s="3411"/>
      <c r="QA106" s="3411"/>
      <c r="QB106" s="3411"/>
      <c r="QC106" s="3411"/>
      <c r="QD106" s="3411"/>
      <c r="QE106" s="3411"/>
      <c r="QF106" s="3411"/>
      <c r="QG106" s="3411"/>
      <c r="QH106" s="3411"/>
      <c r="QI106" s="3411"/>
      <c r="QJ106" s="3411"/>
      <c r="QK106" s="3411"/>
      <c r="QL106" s="3411"/>
      <c r="QM106" s="3411"/>
      <c r="QN106" s="3411"/>
      <c r="QO106" s="3411"/>
      <c r="QP106" s="3411"/>
      <c r="QQ106" s="3411"/>
      <c r="QR106" s="3411"/>
      <c r="QS106" s="3411"/>
      <c r="QT106" s="3411"/>
      <c r="QU106" s="3411"/>
      <c r="QV106" s="3411"/>
      <c r="QW106" s="3411"/>
      <c r="QX106" s="3411"/>
      <c r="QY106" s="3411"/>
      <c r="QZ106" s="3411"/>
      <c r="RA106" s="3411"/>
      <c r="RB106" s="3411"/>
      <c r="RC106" s="3411"/>
      <c r="RD106" s="3411"/>
      <c r="RE106" s="3411"/>
      <c r="RF106" s="3411"/>
      <c r="RG106" s="3411"/>
      <c r="RH106" s="3411"/>
      <c r="RI106" s="3411"/>
      <c r="RJ106" s="3411"/>
      <c r="RK106" s="3411"/>
      <c r="RL106" s="3411"/>
      <c r="RM106" s="3411"/>
      <c r="RN106" s="3411"/>
      <c r="RO106" s="3411"/>
      <c r="RP106" s="3411"/>
      <c r="RQ106" s="3411"/>
      <c r="RR106" s="3411"/>
      <c r="RS106" s="3411"/>
      <c r="RT106" s="3411"/>
      <c r="RU106" s="3411"/>
      <c r="RV106" s="3411"/>
      <c r="RW106" s="3411"/>
      <c r="RX106" s="3411"/>
      <c r="RY106" s="3411"/>
      <c r="RZ106" s="3411"/>
      <c r="SA106" s="3411"/>
      <c r="SB106" s="3411"/>
      <c r="SC106" s="3411"/>
      <c r="SD106" s="3411"/>
      <c r="SE106" s="3411"/>
      <c r="SF106" s="3411"/>
      <c r="SG106" s="3411"/>
      <c r="SH106" s="3411"/>
      <c r="SI106" s="3411"/>
      <c r="SJ106" s="3411"/>
      <c r="SK106" s="3411"/>
      <c r="SL106" s="3411"/>
      <c r="SM106" s="3411"/>
      <c r="SN106" s="3411"/>
      <c r="SO106" s="3411"/>
      <c r="SP106" s="3411"/>
      <c r="SQ106" s="3411"/>
      <c r="SR106" s="3411"/>
      <c r="SS106" s="3411"/>
      <c r="ST106" s="3411"/>
      <c r="SU106" s="3411"/>
      <c r="SV106" s="3411"/>
      <c r="SW106" s="3411"/>
      <c r="SX106" s="3411"/>
      <c r="SY106" s="3411"/>
      <c r="SZ106" s="3411"/>
      <c r="TA106" s="3411"/>
      <c r="TB106" s="3411"/>
      <c r="TC106" s="3411"/>
      <c r="TD106" s="3411"/>
      <c r="TE106" s="3411"/>
      <c r="TF106" s="3411"/>
      <c r="TG106" s="3411"/>
      <c r="TH106" s="3411"/>
      <c r="TI106" s="3411"/>
      <c r="TJ106" s="3411"/>
      <c r="TK106" s="3411"/>
      <c r="TL106" s="3411"/>
      <c r="TM106" s="3411"/>
      <c r="TN106" s="3411"/>
      <c r="TO106" s="3411"/>
      <c r="TP106" s="3411"/>
      <c r="TQ106" s="3411"/>
      <c r="TR106" s="3411"/>
      <c r="TS106" s="3411"/>
      <c r="TT106" s="3411"/>
      <c r="TU106" s="3411"/>
      <c r="TV106" s="3411"/>
      <c r="TW106" s="3411"/>
      <c r="TX106" s="3411"/>
      <c r="TY106" s="3411"/>
      <c r="TZ106" s="3411"/>
      <c r="UA106" s="3411"/>
      <c r="UB106" s="3411"/>
      <c r="UC106" s="3411"/>
      <c r="UD106" s="3411"/>
      <c r="UE106" s="3411"/>
      <c r="UF106" s="3411"/>
      <c r="UG106" s="3411"/>
      <c r="UH106" s="3411"/>
      <c r="UI106" s="3411"/>
      <c r="UJ106" s="3411"/>
      <c r="UK106" s="3411"/>
      <c r="UL106" s="3411"/>
      <c r="UM106" s="3411"/>
      <c r="UN106" s="3411"/>
      <c r="UO106" s="3411"/>
      <c r="UP106" s="3411"/>
      <c r="UQ106" s="3411"/>
      <c r="UR106" s="3411"/>
      <c r="US106" s="3411"/>
      <c r="UT106" s="3411"/>
      <c r="UU106" s="3411"/>
      <c r="UV106" s="3411"/>
      <c r="UW106" s="3411"/>
      <c r="UX106" s="3411"/>
      <c r="UY106" s="3411"/>
      <c r="UZ106" s="3411"/>
      <c r="VA106" s="3411"/>
      <c r="VB106" s="3411"/>
      <c r="VC106" s="3411"/>
      <c r="VD106" s="3411"/>
      <c r="VE106" s="3411"/>
      <c r="VF106" s="3411"/>
      <c r="VG106" s="3411"/>
      <c r="VH106" s="3411"/>
      <c r="VI106" s="3411"/>
      <c r="VJ106" s="3411"/>
      <c r="VK106" s="3411"/>
      <c r="VL106" s="3411"/>
      <c r="VM106" s="3411"/>
      <c r="VN106" s="3411"/>
      <c r="VO106" s="3411"/>
      <c r="VP106" s="3411"/>
      <c r="VQ106" s="3411"/>
      <c r="VR106" s="3411"/>
      <c r="VS106" s="3411"/>
      <c r="VT106" s="3411"/>
      <c r="VU106" s="3411"/>
      <c r="VV106" s="3411"/>
      <c r="VW106" s="3411"/>
      <c r="VX106" s="3411"/>
      <c r="VY106" s="3411"/>
      <c r="VZ106" s="3411"/>
      <c r="WA106" s="3411"/>
      <c r="WB106" s="3411"/>
      <c r="WC106" s="3411"/>
      <c r="WD106" s="3411"/>
      <c r="WE106" s="3411"/>
      <c r="WF106" s="3411"/>
      <c r="WG106" s="3411"/>
      <c r="WH106" s="3411"/>
      <c r="WI106" s="3411"/>
      <c r="WJ106" s="3411"/>
      <c r="WK106" s="3411"/>
      <c r="WL106" s="3411"/>
      <c r="WM106" s="3411"/>
      <c r="WN106" s="3411"/>
      <c r="WO106" s="3411"/>
      <c r="WP106" s="3411"/>
      <c r="WQ106" s="3411"/>
      <c r="WR106" s="3411"/>
      <c r="WS106" s="3411"/>
      <c r="WT106" s="3411"/>
      <c r="WU106" s="3411"/>
      <c r="WV106" s="3411"/>
      <c r="WW106" s="3411"/>
      <c r="WX106" s="3411"/>
      <c r="WY106" s="3411"/>
      <c r="WZ106" s="3411"/>
      <c r="XA106" s="3411"/>
      <c r="XB106" s="3411"/>
      <c r="XC106" s="3411"/>
      <c r="XD106" s="3411"/>
      <c r="XE106" s="3411"/>
      <c r="XF106" s="3411"/>
      <c r="XG106" s="3411"/>
      <c r="XH106" s="3411"/>
      <c r="XI106" s="3411"/>
      <c r="XJ106" s="3411"/>
      <c r="XK106" s="3411"/>
      <c r="XL106" s="3411"/>
      <c r="XM106" s="3411"/>
      <c r="XN106" s="3411"/>
      <c r="XO106" s="3411"/>
      <c r="XP106" s="3411"/>
      <c r="XQ106" s="3411"/>
      <c r="XR106" s="3411"/>
      <c r="XS106" s="3411"/>
      <c r="XT106" s="3411"/>
      <c r="XU106" s="3411"/>
      <c r="XV106" s="3411"/>
      <c r="XW106" s="3411"/>
      <c r="XX106" s="3411"/>
      <c r="XY106" s="3411"/>
      <c r="XZ106" s="3411"/>
      <c r="YA106" s="3411"/>
      <c r="YB106" s="3411"/>
      <c r="YC106" s="3411"/>
      <c r="YD106" s="3411"/>
      <c r="YE106" s="3411"/>
      <c r="YF106" s="3411"/>
      <c r="YG106" s="3411"/>
      <c r="YH106" s="3411"/>
      <c r="YI106" s="3411"/>
      <c r="YJ106" s="3411"/>
      <c r="YK106" s="3411"/>
      <c r="YL106" s="3411"/>
      <c r="YM106" s="3411"/>
      <c r="YN106" s="3411"/>
      <c r="YO106" s="3411"/>
      <c r="YP106" s="3411"/>
      <c r="YQ106" s="3411"/>
      <c r="YR106" s="3411"/>
      <c r="YS106" s="3411"/>
      <c r="YT106" s="3411"/>
      <c r="YU106" s="3411"/>
      <c r="YV106" s="3411"/>
      <c r="YW106" s="3411"/>
      <c r="YX106" s="3411"/>
      <c r="YY106" s="3411"/>
      <c r="YZ106" s="3411"/>
      <c r="ZA106" s="3411"/>
      <c r="ZB106" s="3411"/>
      <c r="ZC106" s="3411"/>
      <c r="ZD106" s="3411"/>
      <c r="ZE106" s="3411"/>
      <c r="ZF106" s="3411"/>
      <c r="ZG106" s="3411"/>
      <c r="ZH106" s="3411"/>
      <c r="ZI106" s="3411"/>
      <c r="ZJ106" s="3411"/>
      <c r="ZK106" s="3411"/>
      <c r="ZL106" s="3411"/>
      <c r="ZM106" s="3411"/>
      <c r="ZN106" s="3411"/>
      <c r="ZO106" s="3411"/>
      <c r="ZP106" s="3411"/>
      <c r="ZQ106" s="3411"/>
      <c r="ZR106" s="3411"/>
      <c r="ZS106" s="3411"/>
      <c r="ZT106" s="3411"/>
      <c r="ZU106" s="3411"/>
      <c r="ZV106" s="3411"/>
      <c r="ZW106" s="3411"/>
      <c r="ZX106" s="3411"/>
      <c r="ZY106" s="3411"/>
      <c r="ZZ106" s="3411"/>
      <c r="AAA106" s="3411"/>
      <c r="AAB106" s="3411"/>
    </row>
    <row r="107" spans="2:704" ht="21" customHeight="1">
      <c r="B107" s="3413">
        <v>102</v>
      </c>
      <c r="C107" s="3417" t="s">
        <v>6495</v>
      </c>
      <c r="D107" s="3416" t="s">
        <v>6410</v>
      </c>
      <c r="E107" s="3413" t="s">
        <v>6294</v>
      </c>
      <c r="F107" s="3413"/>
      <c r="G107" s="3413" t="s">
        <v>3903</v>
      </c>
      <c r="H107" s="3411"/>
      <c r="I107" s="3411"/>
      <c r="J107" s="3411"/>
      <c r="K107" s="3411"/>
      <c r="L107" s="3411"/>
      <c r="M107" s="3411"/>
      <c r="N107" s="3411"/>
      <c r="O107" s="3411"/>
      <c r="P107" s="3411"/>
      <c r="Q107" s="3411"/>
      <c r="R107" s="3411"/>
      <c r="S107" s="3411"/>
      <c r="T107" s="3411"/>
      <c r="U107" s="3411"/>
      <c r="V107" s="3411"/>
      <c r="W107" s="3411"/>
      <c r="X107" s="3411"/>
      <c r="Y107" s="3411"/>
      <c r="Z107" s="3411"/>
      <c r="AA107" s="3411"/>
      <c r="AB107" s="3411"/>
      <c r="AC107" s="3411"/>
      <c r="AD107" s="3411"/>
      <c r="AE107" s="3411"/>
      <c r="AF107" s="3411"/>
      <c r="AG107" s="3411"/>
      <c r="AH107" s="3411"/>
      <c r="AI107" s="3411"/>
      <c r="AJ107" s="3411"/>
      <c r="AK107" s="3411"/>
      <c r="AL107" s="3411"/>
      <c r="AM107" s="3411"/>
      <c r="AN107" s="3411"/>
      <c r="AO107" s="3411"/>
      <c r="AP107" s="3411"/>
      <c r="AQ107" s="3411"/>
      <c r="AR107" s="3411"/>
      <c r="AS107" s="3411"/>
      <c r="AT107" s="3411"/>
      <c r="AU107" s="3411"/>
      <c r="AV107" s="3411"/>
      <c r="AW107" s="3411"/>
      <c r="AX107" s="3411"/>
      <c r="AY107" s="3411"/>
      <c r="AZ107" s="3411"/>
      <c r="BA107" s="3411"/>
      <c r="BB107" s="3411"/>
      <c r="BC107" s="3411"/>
      <c r="BD107" s="3411"/>
      <c r="BE107" s="3411"/>
      <c r="BF107" s="3411"/>
      <c r="BG107" s="3411"/>
      <c r="BH107" s="3411"/>
      <c r="BI107" s="3411"/>
      <c r="BJ107" s="3411"/>
      <c r="BK107" s="3411"/>
      <c r="BL107" s="3411"/>
      <c r="BM107" s="3411"/>
      <c r="BN107" s="3411"/>
      <c r="BO107" s="3411"/>
      <c r="BP107" s="3411"/>
      <c r="BQ107" s="3411"/>
      <c r="BR107" s="3411"/>
      <c r="BS107" s="3411"/>
      <c r="BT107" s="3411"/>
      <c r="BU107" s="3411"/>
      <c r="BV107" s="3411"/>
      <c r="BW107" s="3411"/>
      <c r="BX107" s="3411"/>
      <c r="BY107" s="3411"/>
      <c r="BZ107" s="3411"/>
      <c r="CA107" s="3411"/>
      <c r="CB107" s="3411"/>
      <c r="CC107" s="3411"/>
      <c r="CD107" s="3411"/>
      <c r="CE107" s="3411"/>
      <c r="CF107" s="3411"/>
      <c r="CG107" s="3411"/>
      <c r="CH107" s="3411"/>
      <c r="CI107" s="3411"/>
      <c r="CJ107" s="3411"/>
      <c r="CK107" s="3411"/>
      <c r="CL107" s="3411"/>
      <c r="CM107" s="3411"/>
      <c r="CN107" s="3411"/>
      <c r="CO107" s="3411"/>
      <c r="CP107" s="3411"/>
      <c r="CQ107" s="3411"/>
      <c r="CR107" s="3411"/>
      <c r="CS107" s="3411"/>
      <c r="CT107" s="3411"/>
      <c r="CU107" s="3411"/>
      <c r="CV107" s="3411"/>
      <c r="CW107" s="3411"/>
      <c r="CX107" s="3411"/>
      <c r="CY107" s="3411"/>
      <c r="CZ107" s="3411"/>
      <c r="DA107" s="3411"/>
      <c r="DB107" s="3411"/>
      <c r="DC107" s="3411"/>
      <c r="DD107" s="3411"/>
      <c r="DE107" s="3411"/>
      <c r="DF107" s="3411"/>
      <c r="DG107" s="3411"/>
      <c r="DH107" s="3411"/>
      <c r="DI107" s="3411"/>
      <c r="DJ107" s="3411"/>
      <c r="DK107" s="3411"/>
      <c r="DL107" s="3411"/>
      <c r="DM107" s="3411"/>
      <c r="DN107" s="3411"/>
      <c r="DO107" s="3411"/>
      <c r="DP107" s="3411"/>
      <c r="DQ107" s="3411"/>
      <c r="DR107" s="3411"/>
      <c r="DS107" s="3411"/>
      <c r="DT107" s="3411"/>
      <c r="DU107" s="3411"/>
      <c r="DV107" s="3411"/>
      <c r="DW107" s="3411"/>
      <c r="DX107" s="3411"/>
      <c r="DY107" s="3411"/>
      <c r="DZ107" s="3411"/>
      <c r="EA107" s="3411"/>
      <c r="EB107" s="3411"/>
      <c r="EC107" s="3411"/>
      <c r="ED107" s="3411"/>
      <c r="EE107" s="3411"/>
      <c r="EF107" s="3411"/>
      <c r="EG107" s="3411"/>
      <c r="EH107" s="3411"/>
      <c r="EI107" s="3411"/>
      <c r="EJ107" s="3411"/>
      <c r="EK107" s="3411"/>
      <c r="EL107" s="3411"/>
      <c r="EM107" s="3411"/>
      <c r="EN107" s="3411"/>
      <c r="EO107" s="3411"/>
      <c r="EP107" s="3411"/>
      <c r="EQ107" s="3411"/>
      <c r="ER107" s="3411"/>
      <c r="ES107" s="3411"/>
      <c r="ET107" s="3411"/>
      <c r="EU107" s="3411"/>
      <c r="EV107" s="3411"/>
      <c r="EW107" s="3411"/>
      <c r="EX107" s="3411"/>
      <c r="EY107" s="3411"/>
      <c r="EZ107" s="3411"/>
      <c r="FA107" s="3411"/>
      <c r="FB107" s="3411"/>
      <c r="FC107" s="3411"/>
      <c r="FD107" s="3411"/>
      <c r="FE107" s="3411"/>
      <c r="FF107" s="3411"/>
      <c r="FG107" s="3411"/>
      <c r="FH107" s="3411"/>
      <c r="FI107" s="3411"/>
      <c r="FJ107" s="3411"/>
      <c r="FK107" s="3411"/>
      <c r="FL107" s="3411"/>
      <c r="FM107" s="3411"/>
      <c r="FN107" s="3411"/>
      <c r="FO107" s="3411"/>
      <c r="FP107" s="3411"/>
      <c r="FQ107" s="3411"/>
      <c r="FR107" s="3411"/>
      <c r="FS107" s="3411"/>
      <c r="FT107" s="3411"/>
      <c r="FU107" s="3411"/>
      <c r="FV107" s="3411"/>
      <c r="FW107" s="3411"/>
      <c r="FX107" s="3411"/>
      <c r="FY107" s="3411"/>
      <c r="FZ107" s="3411"/>
      <c r="GA107" s="3411"/>
      <c r="GB107" s="3411"/>
      <c r="GC107" s="3411"/>
      <c r="GD107" s="3411"/>
      <c r="GE107" s="3411"/>
      <c r="GF107" s="3411"/>
      <c r="GG107" s="3411"/>
      <c r="GH107" s="3411"/>
      <c r="GI107" s="3411"/>
      <c r="GJ107" s="3411"/>
      <c r="GK107" s="3411"/>
      <c r="GL107" s="3411"/>
      <c r="GM107" s="3411"/>
      <c r="GN107" s="3411"/>
      <c r="GO107" s="3411"/>
      <c r="GP107" s="3411"/>
      <c r="GQ107" s="3411"/>
      <c r="GR107" s="3411"/>
      <c r="GS107" s="3411"/>
      <c r="GT107" s="3411"/>
      <c r="GU107" s="3411"/>
      <c r="GV107" s="3411"/>
      <c r="GW107" s="3411"/>
      <c r="GX107" s="3411"/>
      <c r="GY107" s="3411"/>
      <c r="GZ107" s="3411"/>
      <c r="HA107" s="3411"/>
      <c r="HB107" s="3411"/>
      <c r="HC107" s="3411"/>
      <c r="HD107" s="3411"/>
      <c r="HE107" s="3411"/>
      <c r="HF107" s="3411"/>
      <c r="HG107" s="3411"/>
      <c r="HH107" s="3411"/>
      <c r="HI107" s="3411"/>
      <c r="HJ107" s="3411"/>
      <c r="HK107" s="3411"/>
      <c r="HL107" s="3411"/>
      <c r="HM107" s="3411"/>
      <c r="HN107" s="3411"/>
      <c r="HO107" s="3411"/>
      <c r="HP107" s="3411"/>
      <c r="HQ107" s="3411"/>
      <c r="HR107" s="3411"/>
      <c r="HS107" s="3411"/>
      <c r="HT107" s="3411"/>
      <c r="HU107" s="3411"/>
      <c r="HV107" s="3411"/>
      <c r="HW107" s="3411"/>
      <c r="HX107" s="3411"/>
      <c r="HY107" s="3411"/>
      <c r="HZ107" s="3411"/>
      <c r="IA107" s="3411"/>
      <c r="IB107" s="3411"/>
      <c r="IC107" s="3411"/>
      <c r="ID107" s="3411"/>
      <c r="IE107" s="3411"/>
      <c r="IF107" s="3411"/>
      <c r="IG107" s="3411"/>
      <c r="IH107" s="3411"/>
      <c r="II107" s="3411"/>
      <c r="IJ107" s="3411"/>
      <c r="IK107" s="3411"/>
      <c r="IL107" s="3411"/>
      <c r="IM107" s="3411"/>
      <c r="IN107" s="3411"/>
      <c r="IO107" s="3411"/>
      <c r="IP107" s="3411"/>
      <c r="IQ107" s="3411"/>
      <c r="IR107" s="3411"/>
      <c r="IS107" s="3411"/>
      <c r="IT107" s="3411"/>
      <c r="IU107" s="3411"/>
      <c r="IV107" s="3411"/>
      <c r="IW107" s="3411"/>
      <c r="IX107" s="3411"/>
      <c r="IY107" s="3411"/>
      <c r="IZ107" s="3411"/>
      <c r="JA107" s="3411"/>
      <c r="JB107" s="3411"/>
      <c r="JC107" s="3411"/>
      <c r="JD107" s="3411"/>
      <c r="JE107" s="3411"/>
      <c r="JF107" s="3411"/>
      <c r="JG107" s="3411"/>
      <c r="JH107" s="3411"/>
      <c r="JI107" s="3411"/>
      <c r="JJ107" s="3411"/>
      <c r="JK107" s="3411"/>
      <c r="JL107" s="3411"/>
      <c r="JM107" s="3411"/>
      <c r="JN107" s="3411"/>
      <c r="JO107" s="3411"/>
      <c r="JP107" s="3411"/>
      <c r="JQ107" s="3411"/>
      <c r="JR107" s="3411"/>
      <c r="JS107" s="3411"/>
      <c r="JT107" s="3411"/>
      <c r="JU107" s="3411"/>
      <c r="JV107" s="3411"/>
      <c r="JW107" s="3411"/>
      <c r="JX107" s="3411"/>
      <c r="JY107" s="3411"/>
      <c r="JZ107" s="3411"/>
      <c r="KA107" s="3411"/>
      <c r="KB107" s="3411"/>
      <c r="KC107" s="3411"/>
      <c r="KD107" s="3411"/>
      <c r="KE107" s="3411"/>
      <c r="KF107" s="3411"/>
      <c r="KG107" s="3411"/>
      <c r="KH107" s="3411"/>
      <c r="KI107" s="3411"/>
      <c r="KJ107" s="3411"/>
      <c r="KK107" s="3411"/>
      <c r="KL107" s="3411"/>
      <c r="KM107" s="3411"/>
      <c r="KN107" s="3411"/>
      <c r="KO107" s="3411"/>
      <c r="KP107" s="3411"/>
      <c r="KQ107" s="3411"/>
      <c r="KR107" s="3411"/>
      <c r="KS107" s="3411"/>
      <c r="KT107" s="3411"/>
      <c r="KU107" s="3411"/>
      <c r="KV107" s="3411"/>
      <c r="KW107" s="3411"/>
      <c r="KX107" s="3411"/>
      <c r="KY107" s="3411"/>
      <c r="KZ107" s="3411"/>
      <c r="LA107" s="3411"/>
      <c r="LB107" s="3411"/>
      <c r="LC107" s="3411"/>
      <c r="LD107" s="3411"/>
      <c r="LE107" s="3411"/>
      <c r="LF107" s="3411"/>
      <c r="LG107" s="3411"/>
      <c r="LH107" s="3411"/>
      <c r="LI107" s="3411"/>
      <c r="LJ107" s="3411"/>
      <c r="LK107" s="3411"/>
      <c r="LL107" s="3411"/>
      <c r="LM107" s="3411"/>
      <c r="LN107" s="3411"/>
      <c r="LO107" s="3411"/>
      <c r="LP107" s="3411"/>
      <c r="LQ107" s="3411"/>
      <c r="LR107" s="3411"/>
      <c r="LS107" s="3411"/>
      <c r="LT107" s="3411"/>
      <c r="LU107" s="3411"/>
      <c r="LV107" s="3411"/>
      <c r="LW107" s="3411"/>
      <c r="LX107" s="3411"/>
      <c r="LY107" s="3411"/>
      <c r="LZ107" s="3411"/>
      <c r="MA107" s="3411"/>
      <c r="MB107" s="3411"/>
      <c r="MC107" s="3411"/>
      <c r="MD107" s="3411"/>
      <c r="ME107" s="3411"/>
      <c r="MF107" s="3411"/>
      <c r="MG107" s="3411"/>
      <c r="MH107" s="3411"/>
      <c r="MI107" s="3411"/>
      <c r="MJ107" s="3411"/>
      <c r="MK107" s="3411"/>
      <c r="ML107" s="3411"/>
      <c r="MM107" s="3411"/>
      <c r="MN107" s="3411"/>
      <c r="MO107" s="3411"/>
      <c r="MP107" s="3411"/>
      <c r="MQ107" s="3411"/>
      <c r="MR107" s="3411"/>
      <c r="MS107" s="3411"/>
      <c r="MT107" s="3411"/>
      <c r="MU107" s="3411"/>
      <c r="MV107" s="3411"/>
      <c r="MW107" s="3411"/>
      <c r="MX107" s="3411"/>
      <c r="MY107" s="3411"/>
      <c r="MZ107" s="3411"/>
      <c r="NA107" s="3411"/>
      <c r="NB107" s="3411"/>
      <c r="NC107" s="3411"/>
      <c r="ND107" s="3411"/>
      <c r="NE107" s="3411"/>
      <c r="NF107" s="3411"/>
      <c r="NG107" s="3411"/>
      <c r="NH107" s="3411"/>
      <c r="NI107" s="3411"/>
      <c r="NJ107" s="3411"/>
      <c r="NK107" s="3411"/>
      <c r="NL107" s="3411"/>
      <c r="NM107" s="3411"/>
      <c r="NN107" s="3411"/>
      <c r="NO107" s="3411"/>
      <c r="NP107" s="3411"/>
      <c r="NQ107" s="3411"/>
      <c r="NR107" s="3411"/>
      <c r="NS107" s="3411"/>
      <c r="NT107" s="3411"/>
      <c r="NU107" s="3411"/>
      <c r="NV107" s="3411"/>
      <c r="NW107" s="3411"/>
      <c r="NX107" s="3411"/>
      <c r="NY107" s="3411"/>
      <c r="NZ107" s="3411"/>
      <c r="OA107" s="3411"/>
      <c r="OB107" s="3411"/>
      <c r="OC107" s="3411"/>
      <c r="OD107" s="3411"/>
      <c r="OE107" s="3411"/>
      <c r="OF107" s="3411"/>
      <c r="OG107" s="3411"/>
      <c r="OH107" s="3411"/>
      <c r="OI107" s="3411"/>
      <c r="OJ107" s="3411"/>
      <c r="OK107" s="3411"/>
      <c r="OL107" s="3411"/>
      <c r="OM107" s="3411"/>
      <c r="ON107" s="3411"/>
      <c r="OO107" s="3411"/>
      <c r="OP107" s="3411"/>
      <c r="OQ107" s="3411"/>
      <c r="OR107" s="3411"/>
      <c r="OS107" s="3411"/>
      <c r="OT107" s="3411"/>
      <c r="OU107" s="3411"/>
      <c r="OV107" s="3411"/>
      <c r="OW107" s="3411"/>
      <c r="OX107" s="3411"/>
      <c r="OY107" s="3411"/>
      <c r="OZ107" s="3411"/>
      <c r="PA107" s="3411"/>
      <c r="PB107" s="3411"/>
      <c r="PC107" s="3411"/>
      <c r="PD107" s="3411"/>
      <c r="PE107" s="3411"/>
      <c r="PF107" s="3411"/>
      <c r="PG107" s="3411"/>
      <c r="PH107" s="3411"/>
      <c r="PI107" s="3411"/>
      <c r="PJ107" s="3411"/>
      <c r="PK107" s="3411"/>
      <c r="PL107" s="3411"/>
      <c r="PM107" s="3411"/>
      <c r="PN107" s="3411"/>
      <c r="PO107" s="3411"/>
      <c r="PP107" s="3411"/>
      <c r="PQ107" s="3411"/>
      <c r="PR107" s="3411"/>
      <c r="PS107" s="3411"/>
      <c r="PT107" s="3411"/>
      <c r="PU107" s="3411"/>
      <c r="PV107" s="3411"/>
      <c r="PW107" s="3411"/>
      <c r="PX107" s="3411"/>
      <c r="PY107" s="3411"/>
      <c r="PZ107" s="3411"/>
      <c r="QA107" s="3411"/>
      <c r="QB107" s="3411"/>
      <c r="QC107" s="3411"/>
      <c r="QD107" s="3411"/>
      <c r="QE107" s="3411"/>
      <c r="QF107" s="3411"/>
      <c r="QG107" s="3411"/>
      <c r="QH107" s="3411"/>
      <c r="QI107" s="3411"/>
      <c r="QJ107" s="3411"/>
      <c r="QK107" s="3411"/>
      <c r="QL107" s="3411"/>
      <c r="QM107" s="3411"/>
      <c r="QN107" s="3411"/>
      <c r="QO107" s="3411"/>
      <c r="QP107" s="3411"/>
      <c r="QQ107" s="3411"/>
      <c r="QR107" s="3411"/>
      <c r="QS107" s="3411"/>
      <c r="QT107" s="3411"/>
      <c r="QU107" s="3411"/>
      <c r="QV107" s="3411"/>
      <c r="QW107" s="3411"/>
      <c r="QX107" s="3411"/>
      <c r="QY107" s="3411"/>
      <c r="QZ107" s="3411"/>
      <c r="RA107" s="3411"/>
      <c r="RB107" s="3411"/>
      <c r="RC107" s="3411"/>
      <c r="RD107" s="3411"/>
      <c r="RE107" s="3411"/>
      <c r="RF107" s="3411"/>
      <c r="RG107" s="3411"/>
      <c r="RH107" s="3411"/>
      <c r="RI107" s="3411"/>
      <c r="RJ107" s="3411"/>
      <c r="RK107" s="3411"/>
      <c r="RL107" s="3411"/>
      <c r="RM107" s="3411"/>
      <c r="RN107" s="3411"/>
      <c r="RO107" s="3411"/>
      <c r="RP107" s="3411"/>
      <c r="RQ107" s="3411"/>
      <c r="RR107" s="3411"/>
      <c r="RS107" s="3411"/>
      <c r="RT107" s="3411"/>
      <c r="RU107" s="3411"/>
      <c r="RV107" s="3411"/>
      <c r="RW107" s="3411"/>
      <c r="RX107" s="3411"/>
      <c r="RY107" s="3411"/>
      <c r="RZ107" s="3411"/>
      <c r="SA107" s="3411"/>
      <c r="SB107" s="3411"/>
      <c r="SC107" s="3411"/>
      <c r="SD107" s="3411"/>
      <c r="SE107" s="3411"/>
      <c r="SF107" s="3411"/>
      <c r="SG107" s="3411"/>
      <c r="SH107" s="3411"/>
      <c r="SI107" s="3411"/>
      <c r="SJ107" s="3411"/>
      <c r="SK107" s="3411"/>
      <c r="SL107" s="3411"/>
      <c r="SM107" s="3411"/>
      <c r="SN107" s="3411"/>
      <c r="SO107" s="3411"/>
      <c r="SP107" s="3411"/>
      <c r="SQ107" s="3411"/>
      <c r="SR107" s="3411"/>
      <c r="SS107" s="3411"/>
      <c r="ST107" s="3411"/>
      <c r="SU107" s="3411"/>
      <c r="SV107" s="3411"/>
      <c r="SW107" s="3411"/>
      <c r="SX107" s="3411"/>
      <c r="SY107" s="3411"/>
      <c r="SZ107" s="3411"/>
      <c r="TA107" s="3411"/>
      <c r="TB107" s="3411"/>
      <c r="TC107" s="3411"/>
      <c r="TD107" s="3411"/>
      <c r="TE107" s="3411"/>
      <c r="TF107" s="3411"/>
      <c r="TG107" s="3411"/>
      <c r="TH107" s="3411"/>
      <c r="TI107" s="3411"/>
      <c r="TJ107" s="3411"/>
      <c r="TK107" s="3411"/>
      <c r="TL107" s="3411"/>
      <c r="TM107" s="3411"/>
      <c r="TN107" s="3411"/>
      <c r="TO107" s="3411"/>
      <c r="TP107" s="3411"/>
      <c r="TQ107" s="3411"/>
      <c r="TR107" s="3411"/>
      <c r="TS107" s="3411"/>
      <c r="TT107" s="3411"/>
      <c r="TU107" s="3411"/>
      <c r="TV107" s="3411"/>
      <c r="TW107" s="3411"/>
      <c r="TX107" s="3411"/>
      <c r="TY107" s="3411"/>
      <c r="TZ107" s="3411"/>
      <c r="UA107" s="3411"/>
      <c r="UB107" s="3411"/>
      <c r="UC107" s="3411"/>
      <c r="UD107" s="3411"/>
      <c r="UE107" s="3411"/>
      <c r="UF107" s="3411"/>
      <c r="UG107" s="3411"/>
      <c r="UH107" s="3411"/>
      <c r="UI107" s="3411"/>
      <c r="UJ107" s="3411"/>
      <c r="UK107" s="3411"/>
      <c r="UL107" s="3411"/>
      <c r="UM107" s="3411"/>
      <c r="UN107" s="3411"/>
      <c r="UO107" s="3411"/>
      <c r="UP107" s="3411"/>
      <c r="UQ107" s="3411"/>
      <c r="UR107" s="3411"/>
      <c r="US107" s="3411"/>
      <c r="UT107" s="3411"/>
      <c r="UU107" s="3411"/>
      <c r="UV107" s="3411"/>
      <c r="UW107" s="3411"/>
      <c r="UX107" s="3411"/>
      <c r="UY107" s="3411"/>
      <c r="UZ107" s="3411"/>
      <c r="VA107" s="3411"/>
      <c r="VB107" s="3411"/>
      <c r="VC107" s="3411"/>
      <c r="VD107" s="3411"/>
      <c r="VE107" s="3411"/>
      <c r="VF107" s="3411"/>
      <c r="VG107" s="3411"/>
      <c r="VH107" s="3411"/>
      <c r="VI107" s="3411"/>
      <c r="VJ107" s="3411"/>
      <c r="VK107" s="3411"/>
      <c r="VL107" s="3411"/>
      <c r="VM107" s="3411"/>
      <c r="VN107" s="3411"/>
      <c r="VO107" s="3411"/>
      <c r="VP107" s="3411"/>
      <c r="VQ107" s="3411"/>
      <c r="VR107" s="3411"/>
      <c r="VS107" s="3411"/>
      <c r="VT107" s="3411"/>
      <c r="VU107" s="3411"/>
      <c r="VV107" s="3411"/>
      <c r="VW107" s="3411"/>
      <c r="VX107" s="3411"/>
      <c r="VY107" s="3411"/>
      <c r="VZ107" s="3411"/>
      <c r="WA107" s="3411"/>
      <c r="WB107" s="3411"/>
      <c r="WC107" s="3411"/>
      <c r="WD107" s="3411"/>
      <c r="WE107" s="3411"/>
      <c r="WF107" s="3411"/>
      <c r="WG107" s="3411"/>
      <c r="WH107" s="3411"/>
      <c r="WI107" s="3411"/>
      <c r="WJ107" s="3411"/>
      <c r="WK107" s="3411"/>
      <c r="WL107" s="3411"/>
      <c r="WM107" s="3411"/>
      <c r="WN107" s="3411"/>
      <c r="WO107" s="3411"/>
      <c r="WP107" s="3411"/>
      <c r="WQ107" s="3411"/>
      <c r="WR107" s="3411"/>
      <c r="WS107" s="3411"/>
      <c r="WT107" s="3411"/>
      <c r="WU107" s="3411"/>
      <c r="WV107" s="3411"/>
      <c r="WW107" s="3411"/>
      <c r="WX107" s="3411"/>
      <c r="WY107" s="3411"/>
      <c r="WZ107" s="3411"/>
      <c r="XA107" s="3411"/>
      <c r="XB107" s="3411"/>
      <c r="XC107" s="3411"/>
      <c r="XD107" s="3411"/>
      <c r="XE107" s="3411"/>
      <c r="XF107" s="3411"/>
      <c r="XG107" s="3411"/>
      <c r="XH107" s="3411"/>
      <c r="XI107" s="3411"/>
      <c r="XJ107" s="3411"/>
      <c r="XK107" s="3411"/>
      <c r="XL107" s="3411"/>
      <c r="XM107" s="3411"/>
      <c r="XN107" s="3411"/>
      <c r="XO107" s="3411"/>
      <c r="XP107" s="3411"/>
      <c r="XQ107" s="3411"/>
      <c r="XR107" s="3411"/>
      <c r="XS107" s="3411"/>
      <c r="XT107" s="3411"/>
      <c r="XU107" s="3411"/>
      <c r="XV107" s="3411"/>
      <c r="XW107" s="3411"/>
      <c r="XX107" s="3411"/>
      <c r="XY107" s="3411"/>
      <c r="XZ107" s="3411"/>
      <c r="YA107" s="3411"/>
      <c r="YB107" s="3411"/>
      <c r="YC107" s="3411"/>
      <c r="YD107" s="3411"/>
      <c r="YE107" s="3411"/>
      <c r="YF107" s="3411"/>
      <c r="YG107" s="3411"/>
      <c r="YH107" s="3411"/>
      <c r="YI107" s="3411"/>
      <c r="YJ107" s="3411"/>
      <c r="YK107" s="3411"/>
      <c r="YL107" s="3411"/>
      <c r="YM107" s="3411"/>
      <c r="YN107" s="3411"/>
      <c r="YO107" s="3411"/>
      <c r="YP107" s="3411"/>
      <c r="YQ107" s="3411"/>
      <c r="YR107" s="3411"/>
      <c r="YS107" s="3411"/>
      <c r="YT107" s="3411"/>
      <c r="YU107" s="3411"/>
      <c r="YV107" s="3411"/>
      <c r="YW107" s="3411"/>
      <c r="YX107" s="3411"/>
      <c r="YY107" s="3411"/>
      <c r="YZ107" s="3411"/>
      <c r="ZA107" s="3411"/>
      <c r="ZB107" s="3411"/>
      <c r="ZC107" s="3411"/>
      <c r="ZD107" s="3411"/>
      <c r="ZE107" s="3411"/>
      <c r="ZF107" s="3411"/>
      <c r="ZG107" s="3411"/>
      <c r="ZH107" s="3411"/>
      <c r="ZI107" s="3411"/>
      <c r="ZJ107" s="3411"/>
      <c r="ZK107" s="3411"/>
      <c r="ZL107" s="3411"/>
      <c r="ZM107" s="3411"/>
      <c r="ZN107" s="3411"/>
      <c r="ZO107" s="3411"/>
      <c r="ZP107" s="3411"/>
      <c r="ZQ107" s="3411"/>
      <c r="ZR107" s="3411"/>
      <c r="ZS107" s="3411"/>
      <c r="ZT107" s="3411"/>
      <c r="ZU107" s="3411"/>
      <c r="ZV107" s="3411"/>
      <c r="ZW107" s="3411"/>
      <c r="ZX107" s="3411"/>
      <c r="ZY107" s="3411"/>
      <c r="ZZ107" s="3411"/>
      <c r="AAA107" s="3411"/>
      <c r="AAB107" s="3411"/>
    </row>
    <row r="108" spans="2:704" ht="21" customHeight="1">
      <c r="B108" s="3413">
        <v>103</v>
      </c>
      <c r="C108" s="3417" t="s">
        <v>6497</v>
      </c>
      <c r="D108" s="3416" t="s">
        <v>6412</v>
      </c>
      <c r="E108" s="3413" t="s">
        <v>6294</v>
      </c>
      <c r="F108" s="3413"/>
      <c r="G108" s="3413" t="s">
        <v>3903</v>
      </c>
      <c r="H108" s="3411"/>
      <c r="I108" s="3411"/>
      <c r="J108" s="3411"/>
      <c r="K108" s="3411"/>
      <c r="L108" s="3411"/>
      <c r="M108" s="3411"/>
      <c r="N108" s="3411"/>
      <c r="O108" s="3411"/>
      <c r="P108" s="3411"/>
      <c r="Q108" s="3411"/>
      <c r="R108" s="3411"/>
      <c r="S108" s="3411"/>
      <c r="T108" s="3411"/>
      <c r="U108" s="3411"/>
      <c r="V108" s="3411"/>
      <c r="W108" s="3411"/>
      <c r="X108" s="3411"/>
      <c r="Y108" s="3411"/>
      <c r="Z108" s="3411"/>
      <c r="AA108" s="3411"/>
      <c r="AB108" s="3411"/>
      <c r="AC108" s="3411"/>
      <c r="AD108" s="3411"/>
      <c r="AE108" s="3411"/>
      <c r="AF108" s="3411"/>
      <c r="AG108" s="3411"/>
      <c r="AH108" s="3411"/>
      <c r="AI108" s="3411"/>
      <c r="AJ108" s="3411"/>
      <c r="AK108" s="3411"/>
      <c r="AL108" s="3411"/>
      <c r="AM108" s="3411"/>
      <c r="AN108" s="3411"/>
      <c r="AO108" s="3411"/>
      <c r="AP108" s="3411"/>
      <c r="AQ108" s="3411"/>
      <c r="AR108" s="3411"/>
      <c r="AS108" s="3411"/>
      <c r="AT108" s="3411"/>
      <c r="AU108" s="3411"/>
      <c r="AV108" s="3411"/>
      <c r="AW108" s="3411"/>
      <c r="AX108" s="3411"/>
      <c r="AY108" s="3411"/>
      <c r="AZ108" s="3411"/>
      <c r="BA108" s="3411"/>
      <c r="BB108" s="3411"/>
      <c r="BC108" s="3411"/>
      <c r="BD108" s="3411"/>
      <c r="BE108" s="3411"/>
      <c r="BF108" s="3411"/>
      <c r="BG108" s="3411"/>
      <c r="BH108" s="3411"/>
      <c r="BI108" s="3411"/>
      <c r="BJ108" s="3411"/>
      <c r="BK108" s="3411"/>
      <c r="BL108" s="3411"/>
      <c r="BM108" s="3411"/>
      <c r="BN108" s="3411"/>
      <c r="BO108" s="3411"/>
      <c r="BP108" s="3411"/>
      <c r="BQ108" s="3411"/>
      <c r="BR108" s="3411"/>
      <c r="BS108" s="3411"/>
      <c r="BT108" s="3411"/>
      <c r="BU108" s="3411"/>
      <c r="BV108" s="3411"/>
      <c r="BW108" s="3411"/>
      <c r="BX108" s="3411"/>
      <c r="BY108" s="3411"/>
      <c r="BZ108" s="3411"/>
      <c r="CA108" s="3411"/>
      <c r="CB108" s="3411"/>
      <c r="CC108" s="3411"/>
      <c r="CD108" s="3411"/>
      <c r="CE108" s="3411"/>
      <c r="CF108" s="3411"/>
      <c r="CG108" s="3411"/>
      <c r="CH108" s="3411"/>
      <c r="CI108" s="3411"/>
      <c r="CJ108" s="3411"/>
      <c r="CK108" s="3411"/>
      <c r="CL108" s="3411"/>
      <c r="CM108" s="3411"/>
      <c r="CN108" s="3411"/>
      <c r="CO108" s="3411"/>
      <c r="CP108" s="3411"/>
      <c r="CQ108" s="3411"/>
      <c r="CR108" s="3411"/>
      <c r="CS108" s="3411"/>
      <c r="CT108" s="3411"/>
      <c r="CU108" s="3411"/>
      <c r="CV108" s="3411"/>
      <c r="CW108" s="3411"/>
      <c r="CX108" s="3411"/>
      <c r="CY108" s="3411"/>
      <c r="CZ108" s="3411"/>
      <c r="DA108" s="3411"/>
      <c r="DB108" s="3411"/>
      <c r="DC108" s="3411"/>
      <c r="DD108" s="3411"/>
      <c r="DE108" s="3411"/>
      <c r="DF108" s="3411"/>
      <c r="DG108" s="3411"/>
      <c r="DH108" s="3411"/>
      <c r="DI108" s="3411"/>
      <c r="DJ108" s="3411"/>
      <c r="DK108" s="3411"/>
      <c r="DL108" s="3411"/>
      <c r="DM108" s="3411"/>
      <c r="DN108" s="3411"/>
      <c r="DO108" s="3411"/>
      <c r="DP108" s="3411"/>
      <c r="DQ108" s="3411"/>
      <c r="DR108" s="3411"/>
      <c r="DS108" s="3411"/>
      <c r="DT108" s="3411"/>
      <c r="DU108" s="3411"/>
      <c r="DV108" s="3411"/>
      <c r="DW108" s="3411"/>
      <c r="DX108" s="3411"/>
      <c r="DY108" s="3411"/>
      <c r="DZ108" s="3411"/>
      <c r="EA108" s="3411"/>
      <c r="EB108" s="3411"/>
      <c r="EC108" s="3411"/>
      <c r="ED108" s="3411"/>
      <c r="EE108" s="3411"/>
      <c r="EF108" s="3411"/>
      <c r="EG108" s="3411"/>
      <c r="EH108" s="3411"/>
      <c r="EI108" s="3411"/>
      <c r="EJ108" s="3411"/>
      <c r="EK108" s="3411"/>
      <c r="EL108" s="3411"/>
      <c r="EM108" s="3411"/>
      <c r="EN108" s="3411"/>
      <c r="EO108" s="3411"/>
      <c r="EP108" s="3411"/>
      <c r="EQ108" s="3411"/>
      <c r="ER108" s="3411"/>
      <c r="ES108" s="3411"/>
      <c r="ET108" s="3411"/>
      <c r="EU108" s="3411"/>
      <c r="EV108" s="3411"/>
      <c r="EW108" s="3411"/>
      <c r="EX108" s="3411"/>
      <c r="EY108" s="3411"/>
      <c r="EZ108" s="3411"/>
      <c r="FA108" s="3411"/>
      <c r="FB108" s="3411"/>
      <c r="FC108" s="3411"/>
      <c r="FD108" s="3411"/>
      <c r="FE108" s="3411"/>
      <c r="FF108" s="3411"/>
      <c r="FG108" s="3411"/>
      <c r="FH108" s="3411"/>
      <c r="FI108" s="3411"/>
      <c r="FJ108" s="3411"/>
      <c r="FK108" s="3411"/>
      <c r="FL108" s="3411"/>
      <c r="FM108" s="3411"/>
      <c r="FN108" s="3411"/>
      <c r="FO108" s="3411"/>
      <c r="FP108" s="3411"/>
      <c r="FQ108" s="3411"/>
      <c r="FR108" s="3411"/>
      <c r="FS108" s="3411"/>
      <c r="FT108" s="3411"/>
      <c r="FU108" s="3411"/>
      <c r="FV108" s="3411"/>
      <c r="FW108" s="3411"/>
      <c r="FX108" s="3411"/>
      <c r="FY108" s="3411"/>
      <c r="FZ108" s="3411"/>
      <c r="GA108" s="3411"/>
      <c r="GB108" s="3411"/>
      <c r="GC108" s="3411"/>
      <c r="GD108" s="3411"/>
      <c r="GE108" s="3411"/>
      <c r="GF108" s="3411"/>
      <c r="GG108" s="3411"/>
      <c r="GH108" s="3411"/>
      <c r="GI108" s="3411"/>
      <c r="GJ108" s="3411"/>
      <c r="GK108" s="3411"/>
      <c r="GL108" s="3411"/>
      <c r="GM108" s="3411"/>
      <c r="GN108" s="3411"/>
      <c r="GO108" s="3411"/>
      <c r="GP108" s="3411"/>
      <c r="GQ108" s="3411"/>
      <c r="GR108" s="3411"/>
      <c r="GS108" s="3411"/>
      <c r="GT108" s="3411"/>
      <c r="GU108" s="3411"/>
      <c r="GV108" s="3411"/>
      <c r="GW108" s="3411"/>
      <c r="GX108" s="3411"/>
      <c r="GY108" s="3411"/>
      <c r="GZ108" s="3411"/>
      <c r="HA108" s="3411"/>
      <c r="HB108" s="3411"/>
      <c r="HC108" s="3411"/>
      <c r="HD108" s="3411"/>
      <c r="HE108" s="3411"/>
      <c r="HF108" s="3411"/>
      <c r="HG108" s="3411"/>
      <c r="HH108" s="3411"/>
      <c r="HI108" s="3411"/>
      <c r="HJ108" s="3411"/>
      <c r="HK108" s="3411"/>
      <c r="HL108" s="3411"/>
      <c r="HM108" s="3411"/>
      <c r="HN108" s="3411"/>
      <c r="HO108" s="3411"/>
      <c r="HP108" s="3411"/>
      <c r="HQ108" s="3411"/>
      <c r="HR108" s="3411"/>
      <c r="HS108" s="3411"/>
      <c r="HT108" s="3411"/>
      <c r="HU108" s="3411"/>
      <c r="HV108" s="3411"/>
      <c r="HW108" s="3411"/>
      <c r="HX108" s="3411"/>
      <c r="HY108" s="3411"/>
      <c r="HZ108" s="3411"/>
      <c r="IA108" s="3411"/>
      <c r="IB108" s="3411"/>
      <c r="IC108" s="3411"/>
      <c r="ID108" s="3411"/>
      <c r="IE108" s="3411"/>
      <c r="IF108" s="3411"/>
      <c r="IG108" s="3411"/>
      <c r="IH108" s="3411"/>
      <c r="II108" s="3411"/>
      <c r="IJ108" s="3411"/>
      <c r="IK108" s="3411"/>
      <c r="IL108" s="3411"/>
      <c r="IM108" s="3411"/>
      <c r="IN108" s="3411"/>
      <c r="IO108" s="3411"/>
      <c r="IP108" s="3411"/>
      <c r="IQ108" s="3411"/>
      <c r="IR108" s="3411"/>
      <c r="IS108" s="3411"/>
      <c r="IT108" s="3411"/>
      <c r="IU108" s="3411"/>
      <c r="IV108" s="3411"/>
      <c r="IW108" s="3411"/>
      <c r="IX108" s="3411"/>
      <c r="IY108" s="3411"/>
      <c r="IZ108" s="3411"/>
      <c r="JA108" s="3411"/>
      <c r="JB108" s="3411"/>
      <c r="JC108" s="3411"/>
      <c r="JD108" s="3411"/>
      <c r="JE108" s="3411"/>
      <c r="JF108" s="3411"/>
      <c r="JG108" s="3411"/>
      <c r="JH108" s="3411"/>
      <c r="JI108" s="3411"/>
      <c r="JJ108" s="3411"/>
      <c r="JK108" s="3411"/>
      <c r="JL108" s="3411"/>
      <c r="JM108" s="3411"/>
      <c r="JN108" s="3411"/>
      <c r="JO108" s="3411"/>
      <c r="JP108" s="3411"/>
      <c r="JQ108" s="3411"/>
      <c r="JR108" s="3411"/>
      <c r="JS108" s="3411"/>
      <c r="JT108" s="3411"/>
      <c r="JU108" s="3411"/>
      <c r="JV108" s="3411"/>
      <c r="JW108" s="3411"/>
      <c r="JX108" s="3411"/>
      <c r="JY108" s="3411"/>
      <c r="JZ108" s="3411"/>
      <c r="KA108" s="3411"/>
      <c r="KB108" s="3411"/>
      <c r="KC108" s="3411"/>
      <c r="KD108" s="3411"/>
      <c r="KE108" s="3411"/>
      <c r="KF108" s="3411"/>
      <c r="KG108" s="3411"/>
      <c r="KH108" s="3411"/>
      <c r="KI108" s="3411"/>
      <c r="KJ108" s="3411"/>
      <c r="KK108" s="3411"/>
      <c r="KL108" s="3411"/>
      <c r="KM108" s="3411"/>
      <c r="KN108" s="3411"/>
      <c r="KO108" s="3411"/>
      <c r="KP108" s="3411"/>
      <c r="KQ108" s="3411"/>
      <c r="KR108" s="3411"/>
      <c r="KS108" s="3411"/>
      <c r="KT108" s="3411"/>
      <c r="KU108" s="3411"/>
      <c r="KV108" s="3411"/>
      <c r="KW108" s="3411"/>
      <c r="KX108" s="3411"/>
      <c r="KY108" s="3411"/>
      <c r="KZ108" s="3411"/>
      <c r="LA108" s="3411"/>
      <c r="LB108" s="3411"/>
      <c r="LC108" s="3411"/>
      <c r="LD108" s="3411"/>
      <c r="LE108" s="3411"/>
      <c r="LF108" s="3411"/>
      <c r="LG108" s="3411"/>
      <c r="LH108" s="3411"/>
      <c r="LI108" s="3411"/>
      <c r="LJ108" s="3411"/>
      <c r="LK108" s="3411"/>
      <c r="LL108" s="3411"/>
      <c r="LM108" s="3411"/>
      <c r="LN108" s="3411"/>
      <c r="LO108" s="3411"/>
      <c r="LP108" s="3411"/>
      <c r="LQ108" s="3411"/>
      <c r="LR108" s="3411"/>
      <c r="LS108" s="3411"/>
      <c r="LT108" s="3411"/>
      <c r="LU108" s="3411"/>
      <c r="LV108" s="3411"/>
      <c r="LW108" s="3411"/>
      <c r="LX108" s="3411"/>
      <c r="LY108" s="3411"/>
      <c r="LZ108" s="3411"/>
      <c r="MA108" s="3411"/>
      <c r="MB108" s="3411"/>
      <c r="MC108" s="3411"/>
      <c r="MD108" s="3411"/>
      <c r="ME108" s="3411"/>
      <c r="MF108" s="3411"/>
      <c r="MG108" s="3411"/>
      <c r="MH108" s="3411"/>
      <c r="MI108" s="3411"/>
      <c r="MJ108" s="3411"/>
      <c r="MK108" s="3411"/>
      <c r="ML108" s="3411"/>
      <c r="MM108" s="3411"/>
      <c r="MN108" s="3411"/>
      <c r="MO108" s="3411"/>
      <c r="MP108" s="3411"/>
      <c r="MQ108" s="3411"/>
      <c r="MR108" s="3411"/>
      <c r="MS108" s="3411"/>
      <c r="MT108" s="3411"/>
      <c r="MU108" s="3411"/>
      <c r="MV108" s="3411"/>
      <c r="MW108" s="3411"/>
      <c r="MX108" s="3411"/>
      <c r="MY108" s="3411"/>
      <c r="MZ108" s="3411"/>
      <c r="NA108" s="3411"/>
      <c r="NB108" s="3411"/>
      <c r="NC108" s="3411"/>
      <c r="ND108" s="3411"/>
      <c r="NE108" s="3411"/>
      <c r="NF108" s="3411"/>
      <c r="NG108" s="3411"/>
      <c r="NH108" s="3411"/>
      <c r="NI108" s="3411"/>
      <c r="NJ108" s="3411"/>
      <c r="NK108" s="3411"/>
      <c r="NL108" s="3411"/>
      <c r="NM108" s="3411"/>
      <c r="NN108" s="3411"/>
      <c r="NO108" s="3411"/>
      <c r="NP108" s="3411"/>
      <c r="NQ108" s="3411"/>
      <c r="NR108" s="3411"/>
      <c r="NS108" s="3411"/>
      <c r="NT108" s="3411"/>
      <c r="NU108" s="3411"/>
      <c r="NV108" s="3411"/>
      <c r="NW108" s="3411"/>
      <c r="NX108" s="3411"/>
      <c r="NY108" s="3411"/>
      <c r="NZ108" s="3411"/>
      <c r="OA108" s="3411"/>
      <c r="OB108" s="3411"/>
      <c r="OC108" s="3411"/>
      <c r="OD108" s="3411"/>
      <c r="OE108" s="3411"/>
      <c r="OF108" s="3411"/>
      <c r="OG108" s="3411"/>
      <c r="OH108" s="3411"/>
      <c r="OI108" s="3411"/>
      <c r="OJ108" s="3411"/>
      <c r="OK108" s="3411"/>
      <c r="OL108" s="3411"/>
      <c r="OM108" s="3411"/>
      <c r="ON108" s="3411"/>
      <c r="OO108" s="3411"/>
      <c r="OP108" s="3411"/>
      <c r="OQ108" s="3411"/>
      <c r="OR108" s="3411"/>
      <c r="OS108" s="3411"/>
      <c r="OT108" s="3411"/>
      <c r="OU108" s="3411"/>
      <c r="OV108" s="3411"/>
      <c r="OW108" s="3411"/>
      <c r="OX108" s="3411"/>
      <c r="OY108" s="3411"/>
      <c r="OZ108" s="3411"/>
      <c r="PA108" s="3411"/>
      <c r="PB108" s="3411"/>
      <c r="PC108" s="3411"/>
      <c r="PD108" s="3411"/>
      <c r="PE108" s="3411"/>
      <c r="PF108" s="3411"/>
      <c r="PG108" s="3411"/>
      <c r="PH108" s="3411"/>
      <c r="PI108" s="3411"/>
      <c r="PJ108" s="3411"/>
      <c r="PK108" s="3411"/>
      <c r="PL108" s="3411"/>
      <c r="PM108" s="3411"/>
      <c r="PN108" s="3411"/>
      <c r="PO108" s="3411"/>
      <c r="PP108" s="3411"/>
      <c r="PQ108" s="3411"/>
      <c r="PR108" s="3411"/>
      <c r="PS108" s="3411"/>
      <c r="PT108" s="3411"/>
      <c r="PU108" s="3411"/>
      <c r="PV108" s="3411"/>
      <c r="PW108" s="3411"/>
      <c r="PX108" s="3411"/>
      <c r="PY108" s="3411"/>
      <c r="PZ108" s="3411"/>
      <c r="QA108" s="3411"/>
      <c r="QB108" s="3411"/>
      <c r="QC108" s="3411"/>
      <c r="QD108" s="3411"/>
      <c r="QE108" s="3411"/>
      <c r="QF108" s="3411"/>
      <c r="QG108" s="3411"/>
      <c r="QH108" s="3411"/>
      <c r="QI108" s="3411"/>
      <c r="QJ108" s="3411"/>
      <c r="QK108" s="3411"/>
      <c r="QL108" s="3411"/>
      <c r="QM108" s="3411"/>
      <c r="QN108" s="3411"/>
      <c r="QO108" s="3411"/>
      <c r="QP108" s="3411"/>
      <c r="QQ108" s="3411"/>
      <c r="QR108" s="3411"/>
      <c r="QS108" s="3411"/>
      <c r="QT108" s="3411"/>
      <c r="QU108" s="3411"/>
      <c r="QV108" s="3411"/>
      <c r="QW108" s="3411"/>
      <c r="QX108" s="3411"/>
      <c r="QY108" s="3411"/>
      <c r="QZ108" s="3411"/>
      <c r="RA108" s="3411"/>
      <c r="RB108" s="3411"/>
      <c r="RC108" s="3411"/>
      <c r="RD108" s="3411"/>
      <c r="RE108" s="3411"/>
      <c r="RF108" s="3411"/>
      <c r="RG108" s="3411"/>
      <c r="RH108" s="3411"/>
      <c r="RI108" s="3411"/>
      <c r="RJ108" s="3411"/>
      <c r="RK108" s="3411"/>
      <c r="RL108" s="3411"/>
      <c r="RM108" s="3411"/>
      <c r="RN108" s="3411"/>
      <c r="RO108" s="3411"/>
      <c r="RP108" s="3411"/>
      <c r="RQ108" s="3411"/>
      <c r="RR108" s="3411"/>
      <c r="RS108" s="3411"/>
      <c r="RT108" s="3411"/>
      <c r="RU108" s="3411"/>
      <c r="RV108" s="3411"/>
      <c r="RW108" s="3411"/>
      <c r="RX108" s="3411"/>
      <c r="RY108" s="3411"/>
      <c r="RZ108" s="3411"/>
      <c r="SA108" s="3411"/>
      <c r="SB108" s="3411"/>
      <c r="SC108" s="3411"/>
      <c r="SD108" s="3411"/>
      <c r="SE108" s="3411"/>
      <c r="SF108" s="3411"/>
      <c r="SG108" s="3411"/>
      <c r="SH108" s="3411"/>
      <c r="SI108" s="3411"/>
      <c r="SJ108" s="3411"/>
      <c r="SK108" s="3411"/>
      <c r="SL108" s="3411"/>
      <c r="SM108" s="3411"/>
      <c r="SN108" s="3411"/>
      <c r="SO108" s="3411"/>
      <c r="SP108" s="3411"/>
      <c r="SQ108" s="3411"/>
      <c r="SR108" s="3411"/>
      <c r="SS108" s="3411"/>
      <c r="ST108" s="3411"/>
      <c r="SU108" s="3411"/>
      <c r="SV108" s="3411"/>
      <c r="SW108" s="3411"/>
      <c r="SX108" s="3411"/>
      <c r="SY108" s="3411"/>
      <c r="SZ108" s="3411"/>
      <c r="TA108" s="3411"/>
      <c r="TB108" s="3411"/>
      <c r="TC108" s="3411"/>
      <c r="TD108" s="3411"/>
      <c r="TE108" s="3411"/>
      <c r="TF108" s="3411"/>
      <c r="TG108" s="3411"/>
      <c r="TH108" s="3411"/>
      <c r="TI108" s="3411"/>
      <c r="TJ108" s="3411"/>
      <c r="TK108" s="3411"/>
      <c r="TL108" s="3411"/>
      <c r="TM108" s="3411"/>
      <c r="TN108" s="3411"/>
      <c r="TO108" s="3411"/>
      <c r="TP108" s="3411"/>
      <c r="TQ108" s="3411"/>
      <c r="TR108" s="3411"/>
      <c r="TS108" s="3411"/>
      <c r="TT108" s="3411"/>
      <c r="TU108" s="3411"/>
      <c r="TV108" s="3411"/>
      <c r="TW108" s="3411"/>
      <c r="TX108" s="3411"/>
      <c r="TY108" s="3411"/>
      <c r="TZ108" s="3411"/>
      <c r="UA108" s="3411"/>
      <c r="UB108" s="3411"/>
      <c r="UC108" s="3411"/>
      <c r="UD108" s="3411"/>
      <c r="UE108" s="3411"/>
      <c r="UF108" s="3411"/>
      <c r="UG108" s="3411"/>
      <c r="UH108" s="3411"/>
      <c r="UI108" s="3411"/>
      <c r="UJ108" s="3411"/>
      <c r="UK108" s="3411"/>
      <c r="UL108" s="3411"/>
      <c r="UM108" s="3411"/>
      <c r="UN108" s="3411"/>
      <c r="UO108" s="3411"/>
      <c r="UP108" s="3411"/>
      <c r="UQ108" s="3411"/>
      <c r="UR108" s="3411"/>
      <c r="US108" s="3411"/>
      <c r="UT108" s="3411"/>
      <c r="UU108" s="3411"/>
      <c r="UV108" s="3411"/>
      <c r="UW108" s="3411"/>
      <c r="UX108" s="3411"/>
      <c r="UY108" s="3411"/>
      <c r="UZ108" s="3411"/>
      <c r="VA108" s="3411"/>
      <c r="VB108" s="3411"/>
      <c r="VC108" s="3411"/>
      <c r="VD108" s="3411"/>
      <c r="VE108" s="3411"/>
      <c r="VF108" s="3411"/>
      <c r="VG108" s="3411"/>
      <c r="VH108" s="3411"/>
      <c r="VI108" s="3411"/>
      <c r="VJ108" s="3411"/>
      <c r="VK108" s="3411"/>
      <c r="VL108" s="3411"/>
      <c r="VM108" s="3411"/>
      <c r="VN108" s="3411"/>
      <c r="VO108" s="3411"/>
      <c r="VP108" s="3411"/>
      <c r="VQ108" s="3411"/>
      <c r="VR108" s="3411"/>
      <c r="VS108" s="3411"/>
      <c r="VT108" s="3411"/>
      <c r="VU108" s="3411"/>
      <c r="VV108" s="3411"/>
      <c r="VW108" s="3411"/>
      <c r="VX108" s="3411"/>
      <c r="VY108" s="3411"/>
      <c r="VZ108" s="3411"/>
      <c r="WA108" s="3411"/>
      <c r="WB108" s="3411"/>
      <c r="WC108" s="3411"/>
      <c r="WD108" s="3411"/>
      <c r="WE108" s="3411"/>
      <c r="WF108" s="3411"/>
      <c r="WG108" s="3411"/>
      <c r="WH108" s="3411"/>
      <c r="WI108" s="3411"/>
      <c r="WJ108" s="3411"/>
      <c r="WK108" s="3411"/>
      <c r="WL108" s="3411"/>
      <c r="WM108" s="3411"/>
      <c r="WN108" s="3411"/>
      <c r="WO108" s="3411"/>
      <c r="WP108" s="3411"/>
      <c r="WQ108" s="3411"/>
      <c r="WR108" s="3411"/>
      <c r="WS108" s="3411"/>
      <c r="WT108" s="3411"/>
      <c r="WU108" s="3411"/>
      <c r="WV108" s="3411"/>
      <c r="WW108" s="3411"/>
      <c r="WX108" s="3411"/>
      <c r="WY108" s="3411"/>
      <c r="WZ108" s="3411"/>
      <c r="XA108" s="3411"/>
      <c r="XB108" s="3411"/>
      <c r="XC108" s="3411"/>
      <c r="XD108" s="3411"/>
      <c r="XE108" s="3411"/>
      <c r="XF108" s="3411"/>
      <c r="XG108" s="3411"/>
      <c r="XH108" s="3411"/>
      <c r="XI108" s="3411"/>
      <c r="XJ108" s="3411"/>
      <c r="XK108" s="3411"/>
      <c r="XL108" s="3411"/>
      <c r="XM108" s="3411"/>
      <c r="XN108" s="3411"/>
      <c r="XO108" s="3411"/>
      <c r="XP108" s="3411"/>
      <c r="XQ108" s="3411"/>
      <c r="XR108" s="3411"/>
      <c r="XS108" s="3411"/>
      <c r="XT108" s="3411"/>
      <c r="XU108" s="3411"/>
      <c r="XV108" s="3411"/>
      <c r="XW108" s="3411"/>
      <c r="XX108" s="3411"/>
      <c r="XY108" s="3411"/>
      <c r="XZ108" s="3411"/>
      <c r="YA108" s="3411"/>
      <c r="YB108" s="3411"/>
      <c r="YC108" s="3411"/>
      <c r="YD108" s="3411"/>
      <c r="YE108" s="3411"/>
      <c r="YF108" s="3411"/>
      <c r="YG108" s="3411"/>
      <c r="YH108" s="3411"/>
      <c r="YI108" s="3411"/>
      <c r="YJ108" s="3411"/>
      <c r="YK108" s="3411"/>
      <c r="YL108" s="3411"/>
      <c r="YM108" s="3411"/>
      <c r="YN108" s="3411"/>
      <c r="YO108" s="3411"/>
      <c r="YP108" s="3411"/>
      <c r="YQ108" s="3411"/>
      <c r="YR108" s="3411"/>
      <c r="YS108" s="3411"/>
      <c r="YT108" s="3411"/>
      <c r="YU108" s="3411"/>
      <c r="YV108" s="3411"/>
      <c r="YW108" s="3411"/>
      <c r="YX108" s="3411"/>
      <c r="YY108" s="3411"/>
      <c r="YZ108" s="3411"/>
      <c r="ZA108" s="3411"/>
      <c r="ZB108" s="3411"/>
      <c r="ZC108" s="3411"/>
      <c r="ZD108" s="3411"/>
      <c r="ZE108" s="3411"/>
      <c r="ZF108" s="3411"/>
      <c r="ZG108" s="3411"/>
      <c r="ZH108" s="3411"/>
      <c r="ZI108" s="3411"/>
      <c r="ZJ108" s="3411"/>
      <c r="ZK108" s="3411"/>
      <c r="ZL108" s="3411"/>
      <c r="ZM108" s="3411"/>
      <c r="ZN108" s="3411"/>
      <c r="ZO108" s="3411"/>
      <c r="ZP108" s="3411"/>
      <c r="ZQ108" s="3411"/>
      <c r="ZR108" s="3411"/>
      <c r="ZS108" s="3411"/>
      <c r="ZT108" s="3411"/>
      <c r="ZU108" s="3411"/>
      <c r="ZV108" s="3411"/>
      <c r="ZW108" s="3411"/>
      <c r="ZX108" s="3411"/>
      <c r="ZY108" s="3411"/>
      <c r="ZZ108" s="3411"/>
      <c r="AAA108" s="3411"/>
      <c r="AAB108" s="3411"/>
    </row>
    <row r="109" spans="2:704" ht="21" customHeight="1">
      <c r="B109" s="3413">
        <v>104</v>
      </c>
      <c r="C109" s="3417" t="s">
        <v>6499</v>
      </c>
      <c r="D109" s="3416" t="s">
        <v>6414</v>
      </c>
      <c r="E109" s="3413" t="s">
        <v>6294</v>
      </c>
      <c r="F109" s="3413"/>
      <c r="G109" s="3413" t="s">
        <v>3903</v>
      </c>
      <c r="H109" s="3411"/>
      <c r="I109" s="3411"/>
      <c r="J109" s="3411"/>
      <c r="K109" s="3411"/>
      <c r="L109" s="3411"/>
      <c r="M109" s="3411"/>
      <c r="N109" s="3411"/>
      <c r="O109" s="3411"/>
      <c r="P109" s="3411"/>
      <c r="Q109" s="3411"/>
      <c r="R109" s="3411"/>
      <c r="S109" s="3411"/>
      <c r="T109" s="3411"/>
      <c r="U109" s="3411"/>
      <c r="V109" s="3411"/>
      <c r="W109" s="3411"/>
      <c r="X109" s="3411"/>
      <c r="Y109" s="3411"/>
      <c r="Z109" s="3411"/>
      <c r="AA109" s="3411"/>
      <c r="AB109" s="3411"/>
      <c r="AC109" s="3411"/>
      <c r="AD109" s="3411"/>
      <c r="AE109" s="3411"/>
      <c r="AF109" s="3411"/>
      <c r="AG109" s="3411"/>
      <c r="AH109" s="3411"/>
      <c r="AI109" s="3411"/>
      <c r="AJ109" s="3411"/>
      <c r="AK109" s="3411"/>
      <c r="AL109" s="3411"/>
      <c r="AM109" s="3411"/>
      <c r="AN109" s="3411"/>
      <c r="AO109" s="3411"/>
      <c r="AP109" s="3411"/>
      <c r="AQ109" s="3411"/>
      <c r="AR109" s="3411"/>
      <c r="AS109" s="3411"/>
      <c r="AT109" s="3411"/>
      <c r="AU109" s="3411"/>
      <c r="AV109" s="3411"/>
      <c r="AW109" s="3411"/>
      <c r="AX109" s="3411"/>
      <c r="AY109" s="3411"/>
      <c r="AZ109" s="3411"/>
      <c r="BA109" s="3411"/>
      <c r="BB109" s="3411"/>
      <c r="BC109" s="3411"/>
      <c r="BD109" s="3411"/>
      <c r="BE109" s="3411"/>
      <c r="BF109" s="3411"/>
      <c r="BG109" s="3411"/>
      <c r="BH109" s="3411"/>
      <c r="BI109" s="3411"/>
      <c r="BJ109" s="3411"/>
      <c r="BK109" s="3411"/>
      <c r="BL109" s="3411"/>
      <c r="BM109" s="3411"/>
      <c r="BN109" s="3411"/>
      <c r="BO109" s="3411"/>
      <c r="BP109" s="3411"/>
      <c r="BQ109" s="3411"/>
      <c r="BR109" s="3411"/>
      <c r="BS109" s="3411"/>
      <c r="BT109" s="3411"/>
      <c r="BU109" s="3411"/>
      <c r="BV109" s="3411"/>
      <c r="BW109" s="3411"/>
      <c r="BX109" s="3411"/>
      <c r="BY109" s="3411"/>
      <c r="BZ109" s="3411"/>
      <c r="CA109" s="3411"/>
      <c r="CB109" s="3411"/>
      <c r="CC109" s="3411"/>
      <c r="CD109" s="3411"/>
      <c r="CE109" s="3411"/>
      <c r="CF109" s="3411"/>
      <c r="CG109" s="3411"/>
      <c r="CH109" s="3411"/>
      <c r="CI109" s="3411"/>
      <c r="CJ109" s="3411"/>
      <c r="CK109" s="3411"/>
      <c r="CL109" s="3411"/>
      <c r="CM109" s="3411"/>
      <c r="CN109" s="3411"/>
      <c r="CO109" s="3411"/>
      <c r="CP109" s="3411"/>
      <c r="CQ109" s="3411"/>
      <c r="CR109" s="3411"/>
      <c r="CS109" s="3411"/>
      <c r="CT109" s="3411"/>
      <c r="CU109" s="3411"/>
      <c r="CV109" s="3411"/>
      <c r="CW109" s="3411"/>
      <c r="CX109" s="3411"/>
      <c r="CY109" s="3411"/>
      <c r="CZ109" s="3411"/>
      <c r="DA109" s="3411"/>
      <c r="DB109" s="3411"/>
      <c r="DC109" s="3411"/>
      <c r="DD109" s="3411"/>
      <c r="DE109" s="3411"/>
      <c r="DF109" s="3411"/>
      <c r="DG109" s="3411"/>
      <c r="DH109" s="3411"/>
      <c r="DI109" s="3411"/>
      <c r="DJ109" s="3411"/>
      <c r="DK109" s="3411"/>
      <c r="DL109" s="3411"/>
      <c r="DM109" s="3411"/>
      <c r="DN109" s="3411"/>
      <c r="DO109" s="3411"/>
      <c r="DP109" s="3411"/>
      <c r="DQ109" s="3411"/>
      <c r="DR109" s="3411"/>
      <c r="DS109" s="3411"/>
      <c r="DT109" s="3411"/>
      <c r="DU109" s="3411"/>
      <c r="DV109" s="3411"/>
      <c r="DW109" s="3411"/>
      <c r="DX109" s="3411"/>
      <c r="DY109" s="3411"/>
      <c r="DZ109" s="3411"/>
      <c r="EA109" s="3411"/>
      <c r="EB109" s="3411"/>
      <c r="EC109" s="3411"/>
      <c r="ED109" s="3411"/>
      <c r="EE109" s="3411"/>
      <c r="EF109" s="3411"/>
      <c r="EG109" s="3411"/>
      <c r="EH109" s="3411"/>
      <c r="EI109" s="3411"/>
      <c r="EJ109" s="3411"/>
      <c r="EK109" s="3411"/>
      <c r="EL109" s="3411"/>
      <c r="EM109" s="3411"/>
      <c r="EN109" s="3411"/>
      <c r="EO109" s="3411"/>
      <c r="EP109" s="3411"/>
      <c r="EQ109" s="3411"/>
      <c r="ER109" s="3411"/>
      <c r="ES109" s="3411"/>
      <c r="ET109" s="3411"/>
      <c r="EU109" s="3411"/>
      <c r="EV109" s="3411"/>
      <c r="EW109" s="3411"/>
      <c r="EX109" s="3411"/>
      <c r="EY109" s="3411"/>
      <c r="EZ109" s="3411"/>
      <c r="FA109" s="3411"/>
      <c r="FB109" s="3411"/>
      <c r="FC109" s="3411"/>
      <c r="FD109" s="3411"/>
      <c r="FE109" s="3411"/>
      <c r="FF109" s="3411"/>
      <c r="FG109" s="3411"/>
      <c r="FH109" s="3411"/>
      <c r="FI109" s="3411"/>
      <c r="FJ109" s="3411"/>
      <c r="FK109" s="3411"/>
      <c r="FL109" s="3411"/>
      <c r="FM109" s="3411"/>
      <c r="FN109" s="3411"/>
      <c r="FO109" s="3411"/>
      <c r="FP109" s="3411"/>
      <c r="FQ109" s="3411"/>
      <c r="FR109" s="3411"/>
      <c r="FS109" s="3411"/>
      <c r="FT109" s="3411"/>
      <c r="FU109" s="3411"/>
      <c r="FV109" s="3411"/>
      <c r="FW109" s="3411"/>
      <c r="FX109" s="3411"/>
      <c r="FY109" s="3411"/>
      <c r="FZ109" s="3411"/>
      <c r="GA109" s="3411"/>
      <c r="GB109" s="3411"/>
      <c r="GC109" s="3411"/>
      <c r="GD109" s="3411"/>
      <c r="GE109" s="3411"/>
      <c r="GF109" s="3411"/>
      <c r="GG109" s="3411"/>
      <c r="GH109" s="3411"/>
      <c r="GI109" s="3411"/>
      <c r="GJ109" s="3411"/>
      <c r="GK109" s="3411"/>
      <c r="GL109" s="3411"/>
      <c r="GM109" s="3411"/>
      <c r="GN109" s="3411"/>
      <c r="GO109" s="3411"/>
      <c r="GP109" s="3411"/>
      <c r="GQ109" s="3411"/>
      <c r="GR109" s="3411"/>
      <c r="GS109" s="3411"/>
      <c r="GT109" s="3411"/>
      <c r="GU109" s="3411"/>
      <c r="GV109" s="3411"/>
      <c r="GW109" s="3411"/>
      <c r="GX109" s="3411"/>
      <c r="GY109" s="3411"/>
      <c r="GZ109" s="3411"/>
      <c r="HA109" s="3411"/>
      <c r="HB109" s="3411"/>
      <c r="HC109" s="3411"/>
      <c r="HD109" s="3411"/>
      <c r="HE109" s="3411"/>
      <c r="HF109" s="3411"/>
      <c r="HG109" s="3411"/>
      <c r="HH109" s="3411"/>
      <c r="HI109" s="3411"/>
      <c r="HJ109" s="3411"/>
      <c r="HK109" s="3411"/>
      <c r="HL109" s="3411"/>
      <c r="HM109" s="3411"/>
      <c r="HN109" s="3411"/>
      <c r="HO109" s="3411"/>
      <c r="HP109" s="3411"/>
      <c r="HQ109" s="3411"/>
      <c r="HR109" s="3411"/>
      <c r="HS109" s="3411"/>
      <c r="HT109" s="3411"/>
      <c r="HU109" s="3411"/>
      <c r="HV109" s="3411"/>
      <c r="HW109" s="3411"/>
      <c r="HX109" s="3411"/>
      <c r="HY109" s="3411"/>
      <c r="HZ109" s="3411"/>
      <c r="IA109" s="3411"/>
      <c r="IB109" s="3411"/>
      <c r="IC109" s="3411"/>
      <c r="ID109" s="3411"/>
      <c r="IE109" s="3411"/>
      <c r="IF109" s="3411"/>
      <c r="IG109" s="3411"/>
      <c r="IH109" s="3411"/>
      <c r="II109" s="3411"/>
      <c r="IJ109" s="3411"/>
      <c r="IK109" s="3411"/>
      <c r="IL109" s="3411"/>
      <c r="IM109" s="3411"/>
      <c r="IN109" s="3411"/>
      <c r="IO109" s="3411"/>
      <c r="IP109" s="3411"/>
      <c r="IQ109" s="3411"/>
      <c r="IR109" s="3411"/>
      <c r="IS109" s="3411"/>
      <c r="IT109" s="3411"/>
      <c r="IU109" s="3411"/>
      <c r="IV109" s="3411"/>
      <c r="IW109" s="3411"/>
      <c r="IX109" s="3411"/>
      <c r="IY109" s="3411"/>
      <c r="IZ109" s="3411"/>
      <c r="JA109" s="3411"/>
      <c r="JB109" s="3411"/>
      <c r="JC109" s="3411"/>
      <c r="JD109" s="3411"/>
      <c r="JE109" s="3411"/>
      <c r="JF109" s="3411"/>
      <c r="JG109" s="3411"/>
      <c r="JH109" s="3411"/>
      <c r="JI109" s="3411"/>
      <c r="JJ109" s="3411"/>
      <c r="JK109" s="3411"/>
      <c r="JL109" s="3411"/>
      <c r="JM109" s="3411"/>
      <c r="JN109" s="3411"/>
      <c r="JO109" s="3411"/>
      <c r="JP109" s="3411"/>
      <c r="JQ109" s="3411"/>
      <c r="JR109" s="3411"/>
      <c r="JS109" s="3411"/>
      <c r="JT109" s="3411"/>
      <c r="JU109" s="3411"/>
      <c r="JV109" s="3411"/>
      <c r="JW109" s="3411"/>
      <c r="JX109" s="3411"/>
      <c r="JY109" s="3411"/>
      <c r="JZ109" s="3411"/>
      <c r="KA109" s="3411"/>
      <c r="KB109" s="3411"/>
      <c r="KC109" s="3411"/>
      <c r="KD109" s="3411"/>
      <c r="KE109" s="3411"/>
      <c r="KF109" s="3411"/>
      <c r="KG109" s="3411"/>
      <c r="KH109" s="3411"/>
      <c r="KI109" s="3411"/>
      <c r="KJ109" s="3411"/>
      <c r="KK109" s="3411"/>
      <c r="KL109" s="3411"/>
      <c r="KM109" s="3411"/>
      <c r="KN109" s="3411"/>
      <c r="KO109" s="3411"/>
      <c r="KP109" s="3411"/>
      <c r="KQ109" s="3411"/>
      <c r="KR109" s="3411"/>
      <c r="KS109" s="3411"/>
      <c r="KT109" s="3411"/>
      <c r="KU109" s="3411"/>
      <c r="KV109" s="3411"/>
      <c r="KW109" s="3411"/>
      <c r="KX109" s="3411"/>
      <c r="KY109" s="3411"/>
      <c r="KZ109" s="3411"/>
      <c r="LA109" s="3411"/>
      <c r="LB109" s="3411"/>
      <c r="LC109" s="3411"/>
      <c r="LD109" s="3411"/>
      <c r="LE109" s="3411"/>
      <c r="LF109" s="3411"/>
      <c r="LG109" s="3411"/>
      <c r="LH109" s="3411"/>
      <c r="LI109" s="3411"/>
      <c r="LJ109" s="3411"/>
      <c r="LK109" s="3411"/>
      <c r="LL109" s="3411"/>
      <c r="LM109" s="3411"/>
      <c r="LN109" s="3411"/>
      <c r="LO109" s="3411"/>
      <c r="LP109" s="3411"/>
      <c r="LQ109" s="3411"/>
      <c r="LR109" s="3411"/>
      <c r="LS109" s="3411"/>
      <c r="LT109" s="3411"/>
      <c r="LU109" s="3411"/>
      <c r="LV109" s="3411"/>
      <c r="LW109" s="3411"/>
      <c r="LX109" s="3411"/>
      <c r="LY109" s="3411"/>
      <c r="LZ109" s="3411"/>
      <c r="MA109" s="3411"/>
      <c r="MB109" s="3411"/>
      <c r="MC109" s="3411"/>
      <c r="MD109" s="3411"/>
      <c r="ME109" s="3411"/>
      <c r="MF109" s="3411"/>
      <c r="MG109" s="3411"/>
      <c r="MH109" s="3411"/>
      <c r="MI109" s="3411"/>
      <c r="MJ109" s="3411"/>
      <c r="MK109" s="3411"/>
      <c r="ML109" s="3411"/>
      <c r="MM109" s="3411"/>
      <c r="MN109" s="3411"/>
      <c r="MO109" s="3411"/>
      <c r="MP109" s="3411"/>
      <c r="MQ109" s="3411"/>
      <c r="MR109" s="3411"/>
      <c r="MS109" s="3411"/>
      <c r="MT109" s="3411"/>
      <c r="MU109" s="3411"/>
      <c r="MV109" s="3411"/>
      <c r="MW109" s="3411"/>
      <c r="MX109" s="3411"/>
      <c r="MY109" s="3411"/>
      <c r="MZ109" s="3411"/>
      <c r="NA109" s="3411"/>
      <c r="NB109" s="3411"/>
      <c r="NC109" s="3411"/>
      <c r="ND109" s="3411"/>
      <c r="NE109" s="3411"/>
      <c r="NF109" s="3411"/>
      <c r="NG109" s="3411"/>
      <c r="NH109" s="3411"/>
      <c r="NI109" s="3411"/>
      <c r="NJ109" s="3411"/>
      <c r="NK109" s="3411"/>
      <c r="NL109" s="3411"/>
      <c r="NM109" s="3411"/>
      <c r="NN109" s="3411"/>
      <c r="NO109" s="3411"/>
      <c r="NP109" s="3411"/>
      <c r="NQ109" s="3411"/>
      <c r="NR109" s="3411"/>
      <c r="NS109" s="3411"/>
      <c r="NT109" s="3411"/>
      <c r="NU109" s="3411"/>
      <c r="NV109" s="3411"/>
      <c r="NW109" s="3411"/>
      <c r="NX109" s="3411"/>
      <c r="NY109" s="3411"/>
      <c r="NZ109" s="3411"/>
      <c r="OA109" s="3411"/>
      <c r="OB109" s="3411"/>
      <c r="OC109" s="3411"/>
      <c r="OD109" s="3411"/>
      <c r="OE109" s="3411"/>
      <c r="OF109" s="3411"/>
      <c r="OG109" s="3411"/>
      <c r="OH109" s="3411"/>
      <c r="OI109" s="3411"/>
      <c r="OJ109" s="3411"/>
      <c r="OK109" s="3411"/>
      <c r="OL109" s="3411"/>
      <c r="OM109" s="3411"/>
      <c r="ON109" s="3411"/>
      <c r="OO109" s="3411"/>
      <c r="OP109" s="3411"/>
      <c r="OQ109" s="3411"/>
      <c r="OR109" s="3411"/>
      <c r="OS109" s="3411"/>
      <c r="OT109" s="3411"/>
      <c r="OU109" s="3411"/>
      <c r="OV109" s="3411"/>
      <c r="OW109" s="3411"/>
      <c r="OX109" s="3411"/>
      <c r="OY109" s="3411"/>
      <c r="OZ109" s="3411"/>
      <c r="PA109" s="3411"/>
      <c r="PB109" s="3411"/>
      <c r="PC109" s="3411"/>
      <c r="PD109" s="3411"/>
      <c r="PE109" s="3411"/>
      <c r="PF109" s="3411"/>
      <c r="PG109" s="3411"/>
      <c r="PH109" s="3411"/>
      <c r="PI109" s="3411"/>
      <c r="PJ109" s="3411"/>
      <c r="PK109" s="3411"/>
      <c r="PL109" s="3411"/>
      <c r="PM109" s="3411"/>
      <c r="PN109" s="3411"/>
      <c r="PO109" s="3411"/>
      <c r="PP109" s="3411"/>
      <c r="PQ109" s="3411"/>
      <c r="PR109" s="3411"/>
      <c r="PS109" s="3411"/>
      <c r="PT109" s="3411"/>
      <c r="PU109" s="3411"/>
      <c r="PV109" s="3411"/>
      <c r="PW109" s="3411"/>
      <c r="PX109" s="3411"/>
      <c r="PY109" s="3411"/>
      <c r="PZ109" s="3411"/>
      <c r="QA109" s="3411"/>
      <c r="QB109" s="3411"/>
      <c r="QC109" s="3411"/>
      <c r="QD109" s="3411"/>
      <c r="QE109" s="3411"/>
      <c r="QF109" s="3411"/>
      <c r="QG109" s="3411"/>
      <c r="QH109" s="3411"/>
      <c r="QI109" s="3411"/>
      <c r="QJ109" s="3411"/>
      <c r="QK109" s="3411"/>
      <c r="QL109" s="3411"/>
      <c r="QM109" s="3411"/>
      <c r="QN109" s="3411"/>
      <c r="QO109" s="3411"/>
      <c r="QP109" s="3411"/>
      <c r="QQ109" s="3411"/>
      <c r="QR109" s="3411"/>
      <c r="QS109" s="3411"/>
      <c r="QT109" s="3411"/>
      <c r="QU109" s="3411"/>
      <c r="QV109" s="3411"/>
      <c r="QW109" s="3411"/>
      <c r="QX109" s="3411"/>
      <c r="QY109" s="3411"/>
      <c r="QZ109" s="3411"/>
      <c r="RA109" s="3411"/>
      <c r="RB109" s="3411"/>
      <c r="RC109" s="3411"/>
      <c r="RD109" s="3411"/>
      <c r="RE109" s="3411"/>
      <c r="RF109" s="3411"/>
      <c r="RG109" s="3411"/>
      <c r="RH109" s="3411"/>
      <c r="RI109" s="3411"/>
      <c r="RJ109" s="3411"/>
      <c r="RK109" s="3411"/>
      <c r="RL109" s="3411"/>
      <c r="RM109" s="3411"/>
      <c r="RN109" s="3411"/>
      <c r="RO109" s="3411"/>
      <c r="RP109" s="3411"/>
      <c r="RQ109" s="3411"/>
      <c r="RR109" s="3411"/>
      <c r="RS109" s="3411"/>
      <c r="RT109" s="3411"/>
      <c r="RU109" s="3411"/>
      <c r="RV109" s="3411"/>
      <c r="RW109" s="3411"/>
      <c r="RX109" s="3411"/>
      <c r="RY109" s="3411"/>
      <c r="RZ109" s="3411"/>
      <c r="SA109" s="3411"/>
      <c r="SB109" s="3411"/>
      <c r="SC109" s="3411"/>
      <c r="SD109" s="3411"/>
      <c r="SE109" s="3411"/>
      <c r="SF109" s="3411"/>
      <c r="SG109" s="3411"/>
      <c r="SH109" s="3411"/>
      <c r="SI109" s="3411"/>
      <c r="SJ109" s="3411"/>
      <c r="SK109" s="3411"/>
      <c r="SL109" s="3411"/>
      <c r="SM109" s="3411"/>
      <c r="SN109" s="3411"/>
      <c r="SO109" s="3411"/>
      <c r="SP109" s="3411"/>
      <c r="SQ109" s="3411"/>
      <c r="SR109" s="3411"/>
      <c r="SS109" s="3411"/>
      <c r="ST109" s="3411"/>
      <c r="SU109" s="3411"/>
      <c r="SV109" s="3411"/>
      <c r="SW109" s="3411"/>
      <c r="SX109" s="3411"/>
      <c r="SY109" s="3411"/>
      <c r="SZ109" s="3411"/>
      <c r="TA109" s="3411"/>
      <c r="TB109" s="3411"/>
      <c r="TC109" s="3411"/>
      <c r="TD109" s="3411"/>
      <c r="TE109" s="3411"/>
      <c r="TF109" s="3411"/>
      <c r="TG109" s="3411"/>
      <c r="TH109" s="3411"/>
      <c r="TI109" s="3411"/>
      <c r="TJ109" s="3411"/>
      <c r="TK109" s="3411"/>
      <c r="TL109" s="3411"/>
      <c r="TM109" s="3411"/>
      <c r="TN109" s="3411"/>
      <c r="TO109" s="3411"/>
      <c r="TP109" s="3411"/>
      <c r="TQ109" s="3411"/>
      <c r="TR109" s="3411"/>
      <c r="TS109" s="3411"/>
      <c r="TT109" s="3411"/>
      <c r="TU109" s="3411"/>
      <c r="TV109" s="3411"/>
      <c r="TW109" s="3411"/>
      <c r="TX109" s="3411"/>
      <c r="TY109" s="3411"/>
      <c r="TZ109" s="3411"/>
      <c r="UA109" s="3411"/>
      <c r="UB109" s="3411"/>
      <c r="UC109" s="3411"/>
      <c r="UD109" s="3411"/>
      <c r="UE109" s="3411"/>
      <c r="UF109" s="3411"/>
      <c r="UG109" s="3411"/>
      <c r="UH109" s="3411"/>
      <c r="UI109" s="3411"/>
      <c r="UJ109" s="3411"/>
      <c r="UK109" s="3411"/>
      <c r="UL109" s="3411"/>
      <c r="UM109" s="3411"/>
      <c r="UN109" s="3411"/>
      <c r="UO109" s="3411"/>
      <c r="UP109" s="3411"/>
      <c r="UQ109" s="3411"/>
      <c r="UR109" s="3411"/>
      <c r="US109" s="3411"/>
      <c r="UT109" s="3411"/>
      <c r="UU109" s="3411"/>
      <c r="UV109" s="3411"/>
      <c r="UW109" s="3411"/>
      <c r="UX109" s="3411"/>
      <c r="UY109" s="3411"/>
      <c r="UZ109" s="3411"/>
      <c r="VA109" s="3411"/>
      <c r="VB109" s="3411"/>
      <c r="VC109" s="3411"/>
      <c r="VD109" s="3411"/>
      <c r="VE109" s="3411"/>
      <c r="VF109" s="3411"/>
      <c r="VG109" s="3411"/>
      <c r="VH109" s="3411"/>
      <c r="VI109" s="3411"/>
      <c r="VJ109" s="3411"/>
      <c r="VK109" s="3411"/>
      <c r="VL109" s="3411"/>
      <c r="VM109" s="3411"/>
      <c r="VN109" s="3411"/>
      <c r="VO109" s="3411"/>
      <c r="VP109" s="3411"/>
      <c r="VQ109" s="3411"/>
      <c r="VR109" s="3411"/>
      <c r="VS109" s="3411"/>
      <c r="VT109" s="3411"/>
      <c r="VU109" s="3411"/>
      <c r="VV109" s="3411"/>
      <c r="VW109" s="3411"/>
      <c r="VX109" s="3411"/>
      <c r="VY109" s="3411"/>
      <c r="VZ109" s="3411"/>
      <c r="WA109" s="3411"/>
      <c r="WB109" s="3411"/>
      <c r="WC109" s="3411"/>
      <c r="WD109" s="3411"/>
      <c r="WE109" s="3411"/>
      <c r="WF109" s="3411"/>
      <c r="WG109" s="3411"/>
      <c r="WH109" s="3411"/>
      <c r="WI109" s="3411"/>
      <c r="WJ109" s="3411"/>
      <c r="WK109" s="3411"/>
      <c r="WL109" s="3411"/>
      <c r="WM109" s="3411"/>
      <c r="WN109" s="3411"/>
      <c r="WO109" s="3411"/>
      <c r="WP109" s="3411"/>
      <c r="WQ109" s="3411"/>
      <c r="WR109" s="3411"/>
      <c r="WS109" s="3411"/>
      <c r="WT109" s="3411"/>
      <c r="WU109" s="3411"/>
      <c r="WV109" s="3411"/>
      <c r="WW109" s="3411"/>
      <c r="WX109" s="3411"/>
      <c r="WY109" s="3411"/>
      <c r="WZ109" s="3411"/>
      <c r="XA109" s="3411"/>
      <c r="XB109" s="3411"/>
      <c r="XC109" s="3411"/>
      <c r="XD109" s="3411"/>
      <c r="XE109" s="3411"/>
      <c r="XF109" s="3411"/>
      <c r="XG109" s="3411"/>
      <c r="XH109" s="3411"/>
      <c r="XI109" s="3411"/>
      <c r="XJ109" s="3411"/>
      <c r="XK109" s="3411"/>
      <c r="XL109" s="3411"/>
      <c r="XM109" s="3411"/>
      <c r="XN109" s="3411"/>
      <c r="XO109" s="3411"/>
      <c r="XP109" s="3411"/>
      <c r="XQ109" s="3411"/>
      <c r="XR109" s="3411"/>
      <c r="XS109" s="3411"/>
      <c r="XT109" s="3411"/>
      <c r="XU109" s="3411"/>
      <c r="XV109" s="3411"/>
      <c r="XW109" s="3411"/>
      <c r="XX109" s="3411"/>
      <c r="XY109" s="3411"/>
      <c r="XZ109" s="3411"/>
      <c r="YA109" s="3411"/>
      <c r="YB109" s="3411"/>
      <c r="YC109" s="3411"/>
      <c r="YD109" s="3411"/>
      <c r="YE109" s="3411"/>
      <c r="YF109" s="3411"/>
      <c r="YG109" s="3411"/>
      <c r="YH109" s="3411"/>
      <c r="YI109" s="3411"/>
      <c r="YJ109" s="3411"/>
      <c r="YK109" s="3411"/>
      <c r="YL109" s="3411"/>
      <c r="YM109" s="3411"/>
      <c r="YN109" s="3411"/>
      <c r="YO109" s="3411"/>
      <c r="YP109" s="3411"/>
      <c r="YQ109" s="3411"/>
      <c r="YR109" s="3411"/>
      <c r="YS109" s="3411"/>
      <c r="YT109" s="3411"/>
      <c r="YU109" s="3411"/>
      <c r="YV109" s="3411"/>
      <c r="YW109" s="3411"/>
      <c r="YX109" s="3411"/>
      <c r="YY109" s="3411"/>
      <c r="YZ109" s="3411"/>
      <c r="ZA109" s="3411"/>
      <c r="ZB109" s="3411"/>
      <c r="ZC109" s="3411"/>
      <c r="ZD109" s="3411"/>
      <c r="ZE109" s="3411"/>
      <c r="ZF109" s="3411"/>
      <c r="ZG109" s="3411"/>
      <c r="ZH109" s="3411"/>
      <c r="ZI109" s="3411"/>
      <c r="ZJ109" s="3411"/>
      <c r="ZK109" s="3411"/>
      <c r="ZL109" s="3411"/>
      <c r="ZM109" s="3411"/>
      <c r="ZN109" s="3411"/>
      <c r="ZO109" s="3411"/>
      <c r="ZP109" s="3411"/>
      <c r="ZQ109" s="3411"/>
      <c r="ZR109" s="3411"/>
      <c r="ZS109" s="3411"/>
      <c r="ZT109" s="3411"/>
      <c r="ZU109" s="3411"/>
      <c r="ZV109" s="3411"/>
      <c r="ZW109" s="3411"/>
      <c r="ZX109" s="3411"/>
      <c r="ZY109" s="3411"/>
      <c r="ZZ109" s="3411"/>
      <c r="AAA109" s="3411"/>
      <c r="AAB109" s="3411"/>
    </row>
    <row r="110" spans="2:704" ht="21" customHeight="1">
      <c r="B110" s="3413">
        <v>105</v>
      </c>
      <c r="C110" s="3417" t="s">
        <v>6500</v>
      </c>
      <c r="D110" s="3416" t="s">
        <v>6416</v>
      </c>
      <c r="E110" s="3413" t="s">
        <v>6294</v>
      </c>
      <c r="F110" s="3413"/>
      <c r="G110" s="3413" t="s">
        <v>3903</v>
      </c>
      <c r="H110" s="3411"/>
      <c r="I110" s="3411"/>
      <c r="J110" s="3411"/>
      <c r="K110" s="3411"/>
      <c r="L110" s="3411"/>
      <c r="M110" s="3411"/>
      <c r="N110" s="3411"/>
      <c r="O110" s="3411"/>
      <c r="P110" s="3411"/>
      <c r="Q110" s="3411"/>
      <c r="R110" s="3411"/>
      <c r="S110" s="3411"/>
      <c r="T110" s="3411"/>
      <c r="U110" s="3411"/>
      <c r="V110" s="3411"/>
      <c r="W110" s="3411"/>
      <c r="X110" s="3411"/>
      <c r="Y110" s="3411"/>
      <c r="Z110" s="3411"/>
      <c r="AA110" s="3411"/>
      <c r="AB110" s="3411"/>
      <c r="AC110" s="3411"/>
      <c r="AD110" s="3411"/>
      <c r="AE110" s="3411"/>
      <c r="AF110" s="3411"/>
      <c r="AG110" s="3411"/>
      <c r="AH110" s="3411"/>
      <c r="AI110" s="3411"/>
      <c r="AJ110" s="3411"/>
      <c r="AK110" s="3411"/>
      <c r="AL110" s="3411"/>
      <c r="AM110" s="3411"/>
      <c r="AN110" s="3411"/>
      <c r="AO110" s="3411"/>
      <c r="AP110" s="3411"/>
      <c r="AQ110" s="3411"/>
      <c r="AR110" s="3411"/>
      <c r="AS110" s="3411"/>
      <c r="AT110" s="3411"/>
      <c r="AU110" s="3411"/>
      <c r="AV110" s="3411"/>
      <c r="AW110" s="3411"/>
      <c r="AX110" s="3411"/>
      <c r="AY110" s="3411"/>
      <c r="AZ110" s="3411"/>
      <c r="BA110" s="3411"/>
      <c r="BB110" s="3411"/>
      <c r="BC110" s="3411"/>
      <c r="BD110" s="3411"/>
      <c r="BE110" s="3411"/>
      <c r="BF110" s="3411"/>
      <c r="BG110" s="3411"/>
      <c r="BH110" s="3411"/>
      <c r="BI110" s="3411"/>
      <c r="BJ110" s="3411"/>
      <c r="BK110" s="3411"/>
      <c r="BL110" s="3411"/>
      <c r="BM110" s="3411"/>
      <c r="BN110" s="3411"/>
      <c r="BO110" s="3411"/>
      <c r="BP110" s="3411"/>
      <c r="BQ110" s="3411"/>
      <c r="BR110" s="3411"/>
      <c r="BS110" s="3411"/>
      <c r="BT110" s="3411"/>
      <c r="BU110" s="3411"/>
      <c r="BV110" s="3411"/>
      <c r="BW110" s="3411"/>
      <c r="BX110" s="3411"/>
      <c r="BY110" s="3411"/>
      <c r="BZ110" s="3411"/>
      <c r="CA110" s="3411"/>
      <c r="CB110" s="3411"/>
      <c r="CC110" s="3411"/>
      <c r="CD110" s="3411"/>
      <c r="CE110" s="3411"/>
      <c r="CF110" s="3411"/>
      <c r="CG110" s="3411"/>
      <c r="CH110" s="3411"/>
      <c r="CI110" s="3411"/>
      <c r="CJ110" s="3411"/>
      <c r="CK110" s="3411"/>
      <c r="CL110" s="3411"/>
      <c r="CM110" s="3411"/>
      <c r="CN110" s="3411"/>
      <c r="CO110" s="3411"/>
      <c r="CP110" s="3411"/>
      <c r="CQ110" s="3411"/>
      <c r="CR110" s="3411"/>
      <c r="CS110" s="3411"/>
      <c r="CT110" s="3411"/>
      <c r="CU110" s="3411"/>
      <c r="CV110" s="3411"/>
      <c r="CW110" s="3411"/>
      <c r="CX110" s="3411"/>
      <c r="CY110" s="3411"/>
      <c r="CZ110" s="3411"/>
      <c r="DA110" s="3411"/>
      <c r="DB110" s="3411"/>
      <c r="DC110" s="3411"/>
      <c r="DD110" s="3411"/>
      <c r="DE110" s="3411"/>
      <c r="DF110" s="3411"/>
      <c r="DG110" s="3411"/>
      <c r="DH110" s="3411"/>
      <c r="DI110" s="3411"/>
      <c r="DJ110" s="3411"/>
      <c r="DK110" s="3411"/>
      <c r="DL110" s="3411"/>
      <c r="DM110" s="3411"/>
      <c r="DN110" s="3411"/>
      <c r="DO110" s="3411"/>
      <c r="DP110" s="3411"/>
      <c r="DQ110" s="3411"/>
      <c r="DR110" s="3411"/>
      <c r="DS110" s="3411"/>
      <c r="DT110" s="3411"/>
      <c r="DU110" s="3411"/>
      <c r="DV110" s="3411"/>
      <c r="DW110" s="3411"/>
      <c r="DX110" s="3411"/>
      <c r="DY110" s="3411"/>
      <c r="DZ110" s="3411"/>
      <c r="EA110" s="3411"/>
      <c r="EB110" s="3411"/>
      <c r="EC110" s="3411"/>
      <c r="ED110" s="3411"/>
      <c r="EE110" s="3411"/>
      <c r="EF110" s="3411"/>
      <c r="EG110" s="3411"/>
      <c r="EH110" s="3411"/>
      <c r="EI110" s="3411"/>
      <c r="EJ110" s="3411"/>
      <c r="EK110" s="3411"/>
      <c r="EL110" s="3411"/>
      <c r="EM110" s="3411"/>
      <c r="EN110" s="3411"/>
      <c r="EO110" s="3411"/>
      <c r="EP110" s="3411"/>
      <c r="EQ110" s="3411"/>
      <c r="ER110" s="3411"/>
      <c r="ES110" s="3411"/>
      <c r="ET110" s="3411"/>
      <c r="EU110" s="3411"/>
      <c r="EV110" s="3411"/>
      <c r="EW110" s="3411"/>
      <c r="EX110" s="3411"/>
      <c r="EY110" s="3411"/>
      <c r="EZ110" s="3411"/>
      <c r="FA110" s="3411"/>
      <c r="FB110" s="3411"/>
      <c r="FC110" s="3411"/>
      <c r="FD110" s="3411"/>
      <c r="FE110" s="3411"/>
      <c r="FF110" s="3411"/>
      <c r="FG110" s="3411"/>
      <c r="FH110" s="3411"/>
      <c r="FI110" s="3411"/>
      <c r="FJ110" s="3411"/>
      <c r="FK110" s="3411"/>
      <c r="FL110" s="3411"/>
      <c r="FM110" s="3411"/>
      <c r="FN110" s="3411"/>
      <c r="FO110" s="3411"/>
      <c r="FP110" s="3411"/>
      <c r="FQ110" s="3411"/>
      <c r="FR110" s="3411"/>
      <c r="FS110" s="3411"/>
      <c r="FT110" s="3411"/>
      <c r="FU110" s="3411"/>
      <c r="FV110" s="3411"/>
      <c r="FW110" s="3411"/>
      <c r="FX110" s="3411"/>
      <c r="FY110" s="3411"/>
      <c r="FZ110" s="3411"/>
      <c r="GA110" s="3411"/>
      <c r="GB110" s="3411"/>
      <c r="GC110" s="3411"/>
      <c r="GD110" s="3411"/>
      <c r="GE110" s="3411"/>
      <c r="GF110" s="3411"/>
      <c r="GG110" s="3411"/>
      <c r="GH110" s="3411"/>
      <c r="GI110" s="3411"/>
      <c r="GJ110" s="3411"/>
      <c r="GK110" s="3411"/>
      <c r="GL110" s="3411"/>
      <c r="GM110" s="3411"/>
      <c r="GN110" s="3411"/>
      <c r="GO110" s="3411"/>
      <c r="GP110" s="3411"/>
      <c r="GQ110" s="3411"/>
      <c r="GR110" s="3411"/>
      <c r="GS110" s="3411"/>
      <c r="GT110" s="3411"/>
      <c r="GU110" s="3411"/>
      <c r="GV110" s="3411"/>
      <c r="GW110" s="3411"/>
      <c r="GX110" s="3411"/>
      <c r="GY110" s="3411"/>
      <c r="GZ110" s="3411"/>
      <c r="HA110" s="3411"/>
      <c r="HB110" s="3411"/>
      <c r="HC110" s="3411"/>
      <c r="HD110" s="3411"/>
      <c r="HE110" s="3411"/>
      <c r="HF110" s="3411"/>
      <c r="HG110" s="3411"/>
      <c r="HH110" s="3411"/>
      <c r="HI110" s="3411"/>
      <c r="HJ110" s="3411"/>
      <c r="HK110" s="3411"/>
      <c r="HL110" s="3411"/>
      <c r="HM110" s="3411"/>
      <c r="HN110" s="3411"/>
      <c r="HO110" s="3411"/>
      <c r="HP110" s="3411"/>
      <c r="HQ110" s="3411"/>
      <c r="HR110" s="3411"/>
      <c r="HS110" s="3411"/>
      <c r="HT110" s="3411"/>
      <c r="HU110" s="3411"/>
      <c r="HV110" s="3411"/>
      <c r="HW110" s="3411"/>
      <c r="HX110" s="3411"/>
      <c r="HY110" s="3411"/>
      <c r="HZ110" s="3411"/>
      <c r="IA110" s="3411"/>
      <c r="IB110" s="3411"/>
      <c r="IC110" s="3411"/>
      <c r="ID110" s="3411"/>
      <c r="IE110" s="3411"/>
      <c r="IF110" s="3411"/>
      <c r="IG110" s="3411"/>
      <c r="IH110" s="3411"/>
      <c r="II110" s="3411"/>
      <c r="IJ110" s="3411"/>
      <c r="IK110" s="3411"/>
      <c r="IL110" s="3411"/>
      <c r="IM110" s="3411"/>
      <c r="IN110" s="3411"/>
      <c r="IO110" s="3411"/>
      <c r="IP110" s="3411"/>
      <c r="IQ110" s="3411"/>
      <c r="IR110" s="3411"/>
      <c r="IS110" s="3411"/>
      <c r="IT110" s="3411"/>
      <c r="IU110" s="3411"/>
      <c r="IV110" s="3411"/>
      <c r="IW110" s="3411"/>
      <c r="IX110" s="3411"/>
      <c r="IY110" s="3411"/>
      <c r="IZ110" s="3411"/>
      <c r="JA110" s="3411"/>
      <c r="JB110" s="3411"/>
      <c r="JC110" s="3411"/>
      <c r="JD110" s="3411"/>
      <c r="JE110" s="3411"/>
      <c r="JF110" s="3411"/>
      <c r="JG110" s="3411"/>
      <c r="JH110" s="3411"/>
      <c r="JI110" s="3411"/>
      <c r="JJ110" s="3411"/>
      <c r="JK110" s="3411"/>
      <c r="JL110" s="3411"/>
      <c r="JM110" s="3411"/>
      <c r="JN110" s="3411"/>
      <c r="JO110" s="3411"/>
      <c r="JP110" s="3411"/>
      <c r="JQ110" s="3411"/>
      <c r="JR110" s="3411"/>
      <c r="JS110" s="3411"/>
      <c r="JT110" s="3411"/>
      <c r="JU110" s="3411"/>
      <c r="JV110" s="3411"/>
      <c r="JW110" s="3411"/>
      <c r="JX110" s="3411"/>
      <c r="JY110" s="3411"/>
      <c r="JZ110" s="3411"/>
      <c r="KA110" s="3411"/>
      <c r="KB110" s="3411"/>
      <c r="KC110" s="3411"/>
      <c r="KD110" s="3411"/>
      <c r="KE110" s="3411"/>
      <c r="KF110" s="3411"/>
      <c r="KG110" s="3411"/>
      <c r="KH110" s="3411"/>
      <c r="KI110" s="3411"/>
      <c r="KJ110" s="3411"/>
      <c r="KK110" s="3411"/>
      <c r="KL110" s="3411"/>
      <c r="KM110" s="3411"/>
      <c r="KN110" s="3411"/>
      <c r="KO110" s="3411"/>
      <c r="KP110" s="3411"/>
      <c r="KQ110" s="3411"/>
      <c r="KR110" s="3411"/>
      <c r="KS110" s="3411"/>
      <c r="KT110" s="3411"/>
      <c r="KU110" s="3411"/>
      <c r="KV110" s="3411"/>
      <c r="KW110" s="3411"/>
      <c r="KX110" s="3411"/>
      <c r="KY110" s="3411"/>
      <c r="KZ110" s="3411"/>
      <c r="LA110" s="3411"/>
      <c r="LB110" s="3411"/>
      <c r="LC110" s="3411"/>
      <c r="LD110" s="3411"/>
      <c r="LE110" s="3411"/>
      <c r="LF110" s="3411"/>
      <c r="LG110" s="3411"/>
      <c r="LH110" s="3411"/>
      <c r="LI110" s="3411"/>
      <c r="LJ110" s="3411"/>
      <c r="LK110" s="3411"/>
      <c r="LL110" s="3411"/>
      <c r="LM110" s="3411"/>
      <c r="LN110" s="3411"/>
      <c r="LO110" s="3411"/>
      <c r="LP110" s="3411"/>
      <c r="LQ110" s="3411"/>
      <c r="LR110" s="3411"/>
      <c r="LS110" s="3411"/>
      <c r="LT110" s="3411"/>
      <c r="LU110" s="3411"/>
      <c r="LV110" s="3411"/>
      <c r="LW110" s="3411"/>
      <c r="LX110" s="3411"/>
      <c r="LY110" s="3411"/>
      <c r="LZ110" s="3411"/>
      <c r="MA110" s="3411"/>
      <c r="MB110" s="3411"/>
      <c r="MC110" s="3411"/>
      <c r="MD110" s="3411"/>
      <c r="ME110" s="3411"/>
      <c r="MF110" s="3411"/>
      <c r="MG110" s="3411"/>
      <c r="MH110" s="3411"/>
      <c r="MI110" s="3411"/>
      <c r="MJ110" s="3411"/>
      <c r="MK110" s="3411"/>
      <c r="ML110" s="3411"/>
      <c r="MM110" s="3411"/>
      <c r="MN110" s="3411"/>
      <c r="MO110" s="3411"/>
      <c r="MP110" s="3411"/>
      <c r="MQ110" s="3411"/>
      <c r="MR110" s="3411"/>
      <c r="MS110" s="3411"/>
      <c r="MT110" s="3411"/>
      <c r="MU110" s="3411"/>
      <c r="MV110" s="3411"/>
      <c r="MW110" s="3411"/>
      <c r="MX110" s="3411"/>
      <c r="MY110" s="3411"/>
      <c r="MZ110" s="3411"/>
      <c r="NA110" s="3411"/>
      <c r="NB110" s="3411"/>
      <c r="NC110" s="3411"/>
      <c r="ND110" s="3411"/>
      <c r="NE110" s="3411"/>
      <c r="NF110" s="3411"/>
      <c r="NG110" s="3411"/>
      <c r="NH110" s="3411"/>
      <c r="NI110" s="3411"/>
      <c r="NJ110" s="3411"/>
      <c r="NK110" s="3411"/>
      <c r="NL110" s="3411"/>
      <c r="NM110" s="3411"/>
      <c r="NN110" s="3411"/>
      <c r="NO110" s="3411"/>
      <c r="NP110" s="3411"/>
      <c r="NQ110" s="3411"/>
      <c r="NR110" s="3411"/>
      <c r="NS110" s="3411"/>
      <c r="NT110" s="3411"/>
      <c r="NU110" s="3411"/>
      <c r="NV110" s="3411"/>
      <c r="NW110" s="3411"/>
      <c r="NX110" s="3411"/>
      <c r="NY110" s="3411"/>
      <c r="NZ110" s="3411"/>
      <c r="OA110" s="3411"/>
      <c r="OB110" s="3411"/>
      <c r="OC110" s="3411"/>
      <c r="OD110" s="3411"/>
      <c r="OE110" s="3411"/>
      <c r="OF110" s="3411"/>
      <c r="OG110" s="3411"/>
      <c r="OH110" s="3411"/>
      <c r="OI110" s="3411"/>
      <c r="OJ110" s="3411"/>
      <c r="OK110" s="3411"/>
      <c r="OL110" s="3411"/>
      <c r="OM110" s="3411"/>
      <c r="ON110" s="3411"/>
      <c r="OO110" s="3411"/>
      <c r="OP110" s="3411"/>
      <c r="OQ110" s="3411"/>
      <c r="OR110" s="3411"/>
      <c r="OS110" s="3411"/>
      <c r="OT110" s="3411"/>
      <c r="OU110" s="3411"/>
      <c r="OV110" s="3411"/>
      <c r="OW110" s="3411"/>
      <c r="OX110" s="3411"/>
      <c r="OY110" s="3411"/>
      <c r="OZ110" s="3411"/>
      <c r="PA110" s="3411"/>
      <c r="PB110" s="3411"/>
      <c r="PC110" s="3411"/>
      <c r="PD110" s="3411"/>
      <c r="PE110" s="3411"/>
      <c r="PF110" s="3411"/>
      <c r="PG110" s="3411"/>
      <c r="PH110" s="3411"/>
      <c r="PI110" s="3411"/>
      <c r="PJ110" s="3411"/>
      <c r="PK110" s="3411"/>
      <c r="PL110" s="3411"/>
      <c r="PM110" s="3411"/>
      <c r="PN110" s="3411"/>
      <c r="PO110" s="3411"/>
      <c r="PP110" s="3411"/>
      <c r="PQ110" s="3411"/>
      <c r="PR110" s="3411"/>
      <c r="PS110" s="3411"/>
      <c r="PT110" s="3411"/>
      <c r="PU110" s="3411"/>
      <c r="PV110" s="3411"/>
      <c r="PW110" s="3411"/>
      <c r="PX110" s="3411"/>
      <c r="PY110" s="3411"/>
      <c r="PZ110" s="3411"/>
      <c r="QA110" s="3411"/>
      <c r="QB110" s="3411"/>
      <c r="QC110" s="3411"/>
      <c r="QD110" s="3411"/>
      <c r="QE110" s="3411"/>
      <c r="QF110" s="3411"/>
      <c r="QG110" s="3411"/>
      <c r="QH110" s="3411"/>
      <c r="QI110" s="3411"/>
      <c r="QJ110" s="3411"/>
      <c r="QK110" s="3411"/>
      <c r="QL110" s="3411"/>
      <c r="QM110" s="3411"/>
      <c r="QN110" s="3411"/>
      <c r="QO110" s="3411"/>
      <c r="QP110" s="3411"/>
      <c r="QQ110" s="3411"/>
      <c r="QR110" s="3411"/>
      <c r="QS110" s="3411"/>
      <c r="QT110" s="3411"/>
      <c r="QU110" s="3411"/>
      <c r="QV110" s="3411"/>
      <c r="QW110" s="3411"/>
      <c r="QX110" s="3411"/>
      <c r="QY110" s="3411"/>
      <c r="QZ110" s="3411"/>
      <c r="RA110" s="3411"/>
      <c r="RB110" s="3411"/>
      <c r="RC110" s="3411"/>
      <c r="RD110" s="3411"/>
      <c r="RE110" s="3411"/>
      <c r="RF110" s="3411"/>
      <c r="RG110" s="3411"/>
      <c r="RH110" s="3411"/>
      <c r="RI110" s="3411"/>
      <c r="RJ110" s="3411"/>
      <c r="RK110" s="3411"/>
      <c r="RL110" s="3411"/>
      <c r="RM110" s="3411"/>
      <c r="RN110" s="3411"/>
      <c r="RO110" s="3411"/>
      <c r="RP110" s="3411"/>
      <c r="RQ110" s="3411"/>
      <c r="RR110" s="3411"/>
      <c r="RS110" s="3411"/>
      <c r="RT110" s="3411"/>
      <c r="RU110" s="3411"/>
      <c r="RV110" s="3411"/>
      <c r="RW110" s="3411"/>
      <c r="RX110" s="3411"/>
      <c r="RY110" s="3411"/>
      <c r="RZ110" s="3411"/>
      <c r="SA110" s="3411"/>
      <c r="SB110" s="3411"/>
      <c r="SC110" s="3411"/>
      <c r="SD110" s="3411"/>
      <c r="SE110" s="3411"/>
      <c r="SF110" s="3411"/>
      <c r="SG110" s="3411"/>
      <c r="SH110" s="3411"/>
      <c r="SI110" s="3411"/>
      <c r="SJ110" s="3411"/>
      <c r="SK110" s="3411"/>
      <c r="SL110" s="3411"/>
      <c r="SM110" s="3411"/>
      <c r="SN110" s="3411"/>
      <c r="SO110" s="3411"/>
      <c r="SP110" s="3411"/>
      <c r="SQ110" s="3411"/>
      <c r="SR110" s="3411"/>
      <c r="SS110" s="3411"/>
      <c r="ST110" s="3411"/>
      <c r="SU110" s="3411"/>
      <c r="SV110" s="3411"/>
      <c r="SW110" s="3411"/>
      <c r="SX110" s="3411"/>
      <c r="SY110" s="3411"/>
      <c r="SZ110" s="3411"/>
      <c r="TA110" s="3411"/>
      <c r="TB110" s="3411"/>
      <c r="TC110" s="3411"/>
      <c r="TD110" s="3411"/>
      <c r="TE110" s="3411"/>
      <c r="TF110" s="3411"/>
      <c r="TG110" s="3411"/>
      <c r="TH110" s="3411"/>
      <c r="TI110" s="3411"/>
      <c r="TJ110" s="3411"/>
      <c r="TK110" s="3411"/>
      <c r="TL110" s="3411"/>
      <c r="TM110" s="3411"/>
      <c r="TN110" s="3411"/>
      <c r="TO110" s="3411"/>
      <c r="TP110" s="3411"/>
      <c r="TQ110" s="3411"/>
      <c r="TR110" s="3411"/>
      <c r="TS110" s="3411"/>
      <c r="TT110" s="3411"/>
      <c r="TU110" s="3411"/>
      <c r="TV110" s="3411"/>
      <c r="TW110" s="3411"/>
      <c r="TX110" s="3411"/>
      <c r="TY110" s="3411"/>
      <c r="TZ110" s="3411"/>
      <c r="UA110" s="3411"/>
      <c r="UB110" s="3411"/>
      <c r="UC110" s="3411"/>
      <c r="UD110" s="3411"/>
      <c r="UE110" s="3411"/>
      <c r="UF110" s="3411"/>
      <c r="UG110" s="3411"/>
      <c r="UH110" s="3411"/>
      <c r="UI110" s="3411"/>
      <c r="UJ110" s="3411"/>
      <c r="UK110" s="3411"/>
      <c r="UL110" s="3411"/>
      <c r="UM110" s="3411"/>
      <c r="UN110" s="3411"/>
      <c r="UO110" s="3411"/>
      <c r="UP110" s="3411"/>
      <c r="UQ110" s="3411"/>
      <c r="UR110" s="3411"/>
      <c r="US110" s="3411"/>
      <c r="UT110" s="3411"/>
      <c r="UU110" s="3411"/>
      <c r="UV110" s="3411"/>
      <c r="UW110" s="3411"/>
      <c r="UX110" s="3411"/>
      <c r="UY110" s="3411"/>
      <c r="UZ110" s="3411"/>
      <c r="VA110" s="3411"/>
      <c r="VB110" s="3411"/>
      <c r="VC110" s="3411"/>
      <c r="VD110" s="3411"/>
      <c r="VE110" s="3411"/>
      <c r="VF110" s="3411"/>
      <c r="VG110" s="3411"/>
      <c r="VH110" s="3411"/>
      <c r="VI110" s="3411"/>
      <c r="VJ110" s="3411"/>
      <c r="VK110" s="3411"/>
      <c r="VL110" s="3411"/>
      <c r="VM110" s="3411"/>
      <c r="VN110" s="3411"/>
      <c r="VO110" s="3411"/>
      <c r="VP110" s="3411"/>
      <c r="VQ110" s="3411"/>
      <c r="VR110" s="3411"/>
      <c r="VS110" s="3411"/>
      <c r="VT110" s="3411"/>
      <c r="VU110" s="3411"/>
      <c r="VV110" s="3411"/>
      <c r="VW110" s="3411"/>
      <c r="VX110" s="3411"/>
      <c r="VY110" s="3411"/>
      <c r="VZ110" s="3411"/>
      <c r="WA110" s="3411"/>
      <c r="WB110" s="3411"/>
      <c r="WC110" s="3411"/>
      <c r="WD110" s="3411"/>
      <c r="WE110" s="3411"/>
      <c r="WF110" s="3411"/>
      <c r="WG110" s="3411"/>
      <c r="WH110" s="3411"/>
      <c r="WI110" s="3411"/>
      <c r="WJ110" s="3411"/>
      <c r="WK110" s="3411"/>
      <c r="WL110" s="3411"/>
      <c r="WM110" s="3411"/>
      <c r="WN110" s="3411"/>
      <c r="WO110" s="3411"/>
      <c r="WP110" s="3411"/>
      <c r="WQ110" s="3411"/>
      <c r="WR110" s="3411"/>
      <c r="WS110" s="3411"/>
      <c r="WT110" s="3411"/>
      <c r="WU110" s="3411"/>
      <c r="WV110" s="3411"/>
      <c r="WW110" s="3411"/>
      <c r="WX110" s="3411"/>
      <c r="WY110" s="3411"/>
      <c r="WZ110" s="3411"/>
      <c r="XA110" s="3411"/>
      <c r="XB110" s="3411"/>
      <c r="XC110" s="3411"/>
      <c r="XD110" s="3411"/>
      <c r="XE110" s="3411"/>
      <c r="XF110" s="3411"/>
      <c r="XG110" s="3411"/>
      <c r="XH110" s="3411"/>
      <c r="XI110" s="3411"/>
      <c r="XJ110" s="3411"/>
      <c r="XK110" s="3411"/>
      <c r="XL110" s="3411"/>
      <c r="XM110" s="3411"/>
      <c r="XN110" s="3411"/>
      <c r="XO110" s="3411"/>
      <c r="XP110" s="3411"/>
      <c r="XQ110" s="3411"/>
      <c r="XR110" s="3411"/>
      <c r="XS110" s="3411"/>
      <c r="XT110" s="3411"/>
      <c r="XU110" s="3411"/>
      <c r="XV110" s="3411"/>
      <c r="XW110" s="3411"/>
      <c r="XX110" s="3411"/>
      <c r="XY110" s="3411"/>
      <c r="XZ110" s="3411"/>
      <c r="YA110" s="3411"/>
      <c r="YB110" s="3411"/>
      <c r="YC110" s="3411"/>
      <c r="YD110" s="3411"/>
      <c r="YE110" s="3411"/>
      <c r="YF110" s="3411"/>
      <c r="YG110" s="3411"/>
      <c r="YH110" s="3411"/>
      <c r="YI110" s="3411"/>
      <c r="YJ110" s="3411"/>
      <c r="YK110" s="3411"/>
      <c r="YL110" s="3411"/>
      <c r="YM110" s="3411"/>
      <c r="YN110" s="3411"/>
      <c r="YO110" s="3411"/>
      <c r="YP110" s="3411"/>
      <c r="YQ110" s="3411"/>
      <c r="YR110" s="3411"/>
      <c r="YS110" s="3411"/>
      <c r="YT110" s="3411"/>
      <c r="YU110" s="3411"/>
      <c r="YV110" s="3411"/>
      <c r="YW110" s="3411"/>
      <c r="YX110" s="3411"/>
      <c r="YY110" s="3411"/>
      <c r="YZ110" s="3411"/>
      <c r="ZA110" s="3411"/>
      <c r="ZB110" s="3411"/>
      <c r="ZC110" s="3411"/>
      <c r="ZD110" s="3411"/>
      <c r="ZE110" s="3411"/>
      <c r="ZF110" s="3411"/>
      <c r="ZG110" s="3411"/>
      <c r="ZH110" s="3411"/>
      <c r="ZI110" s="3411"/>
      <c r="ZJ110" s="3411"/>
      <c r="ZK110" s="3411"/>
      <c r="ZL110" s="3411"/>
      <c r="ZM110" s="3411"/>
      <c r="ZN110" s="3411"/>
      <c r="ZO110" s="3411"/>
      <c r="ZP110" s="3411"/>
      <c r="ZQ110" s="3411"/>
      <c r="ZR110" s="3411"/>
      <c r="ZS110" s="3411"/>
      <c r="ZT110" s="3411"/>
      <c r="ZU110" s="3411"/>
      <c r="ZV110" s="3411"/>
      <c r="ZW110" s="3411"/>
      <c r="ZX110" s="3411"/>
      <c r="ZY110" s="3411"/>
      <c r="ZZ110" s="3411"/>
      <c r="AAA110" s="3411"/>
      <c r="AAB110" s="3411"/>
    </row>
    <row r="111" spans="2:704" ht="21" customHeight="1">
      <c r="B111" s="3413">
        <v>106</v>
      </c>
      <c r="C111" s="3417" t="s">
        <v>6501</v>
      </c>
      <c r="D111" s="3416" t="s">
        <v>6418</v>
      </c>
      <c r="E111" s="3413" t="s">
        <v>6294</v>
      </c>
      <c r="F111" s="3413"/>
      <c r="G111" s="3413" t="s">
        <v>3903</v>
      </c>
      <c r="H111" s="3411"/>
      <c r="I111" s="3411"/>
      <c r="J111" s="3411"/>
      <c r="K111" s="3411"/>
      <c r="L111" s="3411"/>
      <c r="M111" s="3411"/>
      <c r="N111" s="3411"/>
      <c r="O111" s="3411"/>
      <c r="P111" s="3411"/>
      <c r="Q111" s="3411"/>
      <c r="R111" s="3411"/>
      <c r="S111" s="3411"/>
      <c r="T111" s="3411"/>
      <c r="U111" s="3411"/>
      <c r="V111" s="3411"/>
      <c r="W111" s="3411"/>
      <c r="X111" s="3411"/>
      <c r="Y111" s="3411"/>
      <c r="Z111" s="3411"/>
      <c r="AA111" s="3411"/>
      <c r="AB111" s="3411"/>
      <c r="AC111" s="3411"/>
      <c r="AD111" s="3411"/>
      <c r="AE111" s="3411"/>
      <c r="AF111" s="3411"/>
      <c r="AG111" s="3411"/>
      <c r="AH111" s="3411"/>
      <c r="AI111" s="3411"/>
      <c r="AJ111" s="3411"/>
      <c r="AK111" s="3411"/>
      <c r="AL111" s="3411"/>
      <c r="AM111" s="3411"/>
      <c r="AN111" s="3411"/>
      <c r="AO111" s="3411"/>
      <c r="AP111" s="3411"/>
      <c r="AQ111" s="3411"/>
      <c r="AR111" s="3411"/>
      <c r="AS111" s="3411"/>
      <c r="AT111" s="3411"/>
      <c r="AU111" s="3411"/>
      <c r="AV111" s="3411"/>
      <c r="AW111" s="3411"/>
      <c r="AX111" s="3411"/>
      <c r="AY111" s="3411"/>
      <c r="AZ111" s="3411"/>
      <c r="BA111" s="3411"/>
      <c r="BB111" s="3411"/>
      <c r="BC111" s="3411"/>
      <c r="BD111" s="3411"/>
      <c r="BE111" s="3411"/>
      <c r="BF111" s="3411"/>
      <c r="BG111" s="3411"/>
      <c r="BH111" s="3411"/>
      <c r="BI111" s="3411"/>
      <c r="BJ111" s="3411"/>
      <c r="BK111" s="3411"/>
      <c r="BL111" s="3411"/>
      <c r="BM111" s="3411"/>
      <c r="BN111" s="3411"/>
      <c r="BO111" s="3411"/>
      <c r="BP111" s="3411"/>
      <c r="BQ111" s="3411"/>
      <c r="BR111" s="3411"/>
      <c r="BS111" s="3411"/>
      <c r="BT111" s="3411"/>
      <c r="BU111" s="3411"/>
      <c r="BV111" s="3411"/>
      <c r="BW111" s="3411"/>
      <c r="BX111" s="3411"/>
      <c r="BY111" s="3411"/>
      <c r="BZ111" s="3411"/>
      <c r="CA111" s="3411"/>
      <c r="CB111" s="3411"/>
      <c r="CC111" s="3411"/>
      <c r="CD111" s="3411"/>
      <c r="CE111" s="3411"/>
      <c r="CF111" s="3411"/>
      <c r="CG111" s="3411"/>
      <c r="CH111" s="3411"/>
      <c r="CI111" s="3411"/>
      <c r="CJ111" s="3411"/>
      <c r="CK111" s="3411"/>
      <c r="CL111" s="3411"/>
      <c r="CM111" s="3411"/>
      <c r="CN111" s="3411"/>
      <c r="CO111" s="3411"/>
      <c r="CP111" s="3411"/>
      <c r="CQ111" s="3411"/>
      <c r="CR111" s="3411"/>
      <c r="CS111" s="3411"/>
      <c r="CT111" s="3411"/>
      <c r="CU111" s="3411"/>
      <c r="CV111" s="3411"/>
      <c r="CW111" s="3411"/>
      <c r="CX111" s="3411"/>
      <c r="CY111" s="3411"/>
      <c r="CZ111" s="3411"/>
      <c r="DA111" s="3411"/>
      <c r="DB111" s="3411"/>
      <c r="DC111" s="3411"/>
      <c r="DD111" s="3411"/>
      <c r="DE111" s="3411"/>
      <c r="DF111" s="3411"/>
      <c r="DG111" s="3411"/>
      <c r="DH111" s="3411"/>
      <c r="DI111" s="3411"/>
      <c r="DJ111" s="3411"/>
      <c r="DK111" s="3411"/>
      <c r="DL111" s="3411"/>
      <c r="DM111" s="3411"/>
      <c r="DN111" s="3411"/>
      <c r="DO111" s="3411"/>
      <c r="DP111" s="3411"/>
      <c r="DQ111" s="3411"/>
      <c r="DR111" s="3411"/>
      <c r="DS111" s="3411"/>
      <c r="DT111" s="3411"/>
      <c r="DU111" s="3411"/>
      <c r="DV111" s="3411"/>
      <c r="DW111" s="3411"/>
      <c r="DX111" s="3411"/>
      <c r="DY111" s="3411"/>
      <c r="DZ111" s="3411"/>
      <c r="EA111" s="3411"/>
      <c r="EB111" s="3411"/>
      <c r="EC111" s="3411"/>
      <c r="ED111" s="3411"/>
      <c r="EE111" s="3411"/>
      <c r="EF111" s="3411"/>
      <c r="EG111" s="3411"/>
      <c r="EH111" s="3411"/>
      <c r="EI111" s="3411"/>
      <c r="EJ111" s="3411"/>
      <c r="EK111" s="3411"/>
      <c r="EL111" s="3411"/>
      <c r="EM111" s="3411"/>
      <c r="EN111" s="3411"/>
      <c r="EO111" s="3411"/>
      <c r="EP111" s="3411"/>
      <c r="EQ111" s="3411"/>
      <c r="ER111" s="3411"/>
      <c r="ES111" s="3411"/>
      <c r="ET111" s="3411"/>
      <c r="EU111" s="3411"/>
      <c r="EV111" s="3411"/>
      <c r="EW111" s="3411"/>
      <c r="EX111" s="3411"/>
      <c r="EY111" s="3411"/>
      <c r="EZ111" s="3411"/>
      <c r="FA111" s="3411"/>
      <c r="FB111" s="3411"/>
      <c r="FC111" s="3411"/>
      <c r="FD111" s="3411"/>
      <c r="FE111" s="3411"/>
      <c r="FF111" s="3411"/>
      <c r="FG111" s="3411"/>
      <c r="FH111" s="3411"/>
      <c r="FI111" s="3411"/>
      <c r="FJ111" s="3411"/>
      <c r="FK111" s="3411"/>
      <c r="FL111" s="3411"/>
      <c r="FM111" s="3411"/>
      <c r="FN111" s="3411"/>
      <c r="FO111" s="3411"/>
      <c r="FP111" s="3411"/>
      <c r="FQ111" s="3411"/>
      <c r="FR111" s="3411"/>
      <c r="FS111" s="3411"/>
      <c r="FT111" s="3411"/>
      <c r="FU111" s="3411"/>
      <c r="FV111" s="3411"/>
      <c r="FW111" s="3411"/>
      <c r="FX111" s="3411"/>
      <c r="FY111" s="3411"/>
      <c r="FZ111" s="3411"/>
      <c r="GA111" s="3411"/>
      <c r="GB111" s="3411"/>
      <c r="GC111" s="3411"/>
      <c r="GD111" s="3411"/>
      <c r="GE111" s="3411"/>
      <c r="GF111" s="3411"/>
      <c r="GG111" s="3411"/>
      <c r="GH111" s="3411"/>
      <c r="GI111" s="3411"/>
      <c r="GJ111" s="3411"/>
      <c r="GK111" s="3411"/>
      <c r="GL111" s="3411"/>
      <c r="GM111" s="3411"/>
      <c r="GN111" s="3411"/>
      <c r="GO111" s="3411"/>
      <c r="GP111" s="3411"/>
      <c r="GQ111" s="3411"/>
      <c r="GR111" s="3411"/>
      <c r="GS111" s="3411"/>
      <c r="GT111" s="3411"/>
      <c r="GU111" s="3411"/>
      <c r="GV111" s="3411"/>
      <c r="GW111" s="3411"/>
      <c r="GX111" s="3411"/>
      <c r="GY111" s="3411"/>
      <c r="GZ111" s="3411"/>
      <c r="HA111" s="3411"/>
      <c r="HB111" s="3411"/>
      <c r="HC111" s="3411"/>
      <c r="HD111" s="3411"/>
      <c r="HE111" s="3411"/>
      <c r="HF111" s="3411"/>
      <c r="HG111" s="3411"/>
      <c r="HH111" s="3411"/>
      <c r="HI111" s="3411"/>
      <c r="HJ111" s="3411"/>
      <c r="HK111" s="3411"/>
      <c r="HL111" s="3411"/>
      <c r="HM111" s="3411"/>
      <c r="HN111" s="3411"/>
      <c r="HO111" s="3411"/>
      <c r="HP111" s="3411"/>
      <c r="HQ111" s="3411"/>
      <c r="HR111" s="3411"/>
      <c r="HS111" s="3411"/>
      <c r="HT111" s="3411"/>
      <c r="HU111" s="3411"/>
      <c r="HV111" s="3411"/>
      <c r="HW111" s="3411"/>
      <c r="HX111" s="3411"/>
      <c r="HY111" s="3411"/>
      <c r="HZ111" s="3411"/>
      <c r="IA111" s="3411"/>
      <c r="IB111" s="3411"/>
      <c r="IC111" s="3411"/>
      <c r="ID111" s="3411"/>
      <c r="IE111" s="3411"/>
      <c r="IF111" s="3411"/>
      <c r="IG111" s="3411"/>
      <c r="IH111" s="3411"/>
      <c r="II111" s="3411"/>
      <c r="IJ111" s="3411"/>
      <c r="IK111" s="3411"/>
      <c r="IL111" s="3411"/>
      <c r="IM111" s="3411"/>
      <c r="IN111" s="3411"/>
      <c r="IO111" s="3411"/>
      <c r="IP111" s="3411"/>
      <c r="IQ111" s="3411"/>
      <c r="IR111" s="3411"/>
      <c r="IS111" s="3411"/>
      <c r="IT111" s="3411"/>
      <c r="IU111" s="3411"/>
      <c r="IV111" s="3411"/>
      <c r="IW111" s="3411"/>
      <c r="IX111" s="3411"/>
      <c r="IY111" s="3411"/>
      <c r="IZ111" s="3411"/>
      <c r="JA111" s="3411"/>
      <c r="JB111" s="3411"/>
      <c r="JC111" s="3411"/>
      <c r="JD111" s="3411"/>
      <c r="JE111" s="3411"/>
      <c r="JF111" s="3411"/>
      <c r="JG111" s="3411"/>
      <c r="JH111" s="3411"/>
      <c r="JI111" s="3411"/>
      <c r="JJ111" s="3411"/>
      <c r="JK111" s="3411"/>
      <c r="JL111" s="3411"/>
      <c r="JM111" s="3411"/>
      <c r="JN111" s="3411"/>
      <c r="JO111" s="3411"/>
      <c r="JP111" s="3411"/>
      <c r="JQ111" s="3411"/>
      <c r="JR111" s="3411"/>
      <c r="JS111" s="3411"/>
      <c r="JT111" s="3411"/>
      <c r="JU111" s="3411"/>
      <c r="JV111" s="3411"/>
      <c r="JW111" s="3411"/>
      <c r="JX111" s="3411"/>
      <c r="JY111" s="3411"/>
      <c r="JZ111" s="3411"/>
      <c r="KA111" s="3411"/>
      <c r="KB111" s="3411"/>
      <c r="KC111" s="3411"/>
      <c r="KD111" s="3411"/>
      <c r="KE111" s="3411"/>
      <c r="KF111" s="3411"/>
      <c r="KG111" s="3411"/>
      <c r="KH111" s="3411"/>
      <c r="KI111" s="3411"/>
      <c r="KJ111" s="3411"/>
      <c r="KK111" s="3411"/>
      <c r="KL111" s="3411"/>
      <c r="KM111" s="3411"/>
      <c r="KN111" s="3411"/>
      <c r="KO111" s="3411"/>
      <c r="KP111" s="3411"/>
      <c r="KQ111" s="3411"/>
      <c r="KR111" s="3411"/>
      <c r="KS111" s="3411"/>
      <c r="KT111" s="3411"/>
      <c r="KU111" s="3411"/>
      <c r="KV111" s="3411"/>
      <c r="KW111" s="3411"/>
      <c r="KX111" s="3411"/>
      <c r="KY111" s="3411"/>
      <c r="KZ111" s="3411"/>
      <c r="LA111" s="3411"/>
      <c r="LB111" s="3411"/>
      <c r="LC111" s="3411"/>
      <c r="LD111" s="3411"/>
      <c r="LE111" s="3411"/>
      <c r="LF111" s="3411"/>
      <c r="LG111" s="3411"/>
      <c r="LH111" s="3411"/>
      <c r="LI111" s="3411"/>
      <c r="LJ111" s="3411"/>
      <c r="LK111" s="3411"/>
      <c r="LL111" s="3411"/>
      <c r="LM111" s="3411"/>
      <c r="LN111" s="3411"/>
      <c r="LO111" s="3411"/>
      <c r="LP111" s="3411"/>
      <c r="LQ111" s="3411"/>
      <c r="LR111" s="3411"/>
      <c r="LS111" s="3411"/>
      <c r="LT111" s="3411"/>
      <c r="LU111" s="3411"/>
      <c r="LV111" s="3411"/>
      <c r="LW111" s="3411"/>
      <c r="LX111" s="3411"/>
      <c r="LY111" s="3411"/>
      <c r="LZ111" s="3411"/>
      <c r="MA111" s="3411"/>
      <c r="MB111" s="3411"/>
      <c r="MC111" s="3411"/>
      <c r="MD111" s="3411"/>
      <c r="ME111" s="3411"/>
      <c r="MF111" s="3411"/>
      <c r="MG111" s="3411"/>
      <c r="MH111" s="3411"/>
      <c r="MI111" s="3411"/>
      <c r="MJ111" s="3411"/>
      <c r="MK111" s="3411"/>
      <c r="ML111" s="3411"/>
      <c r="MM111" s="3411"/>
      <c r="MN111" s="3411"/>
      <c r="MO111" s="3411"/>
      <c r="MP111" s="3411"/>
      <c r="MQ111" s="3411"/>
      <c r="MR111" s="3411"/>
      <c r="MS111" s="3411"/>
      <c r="MT111" s="3411"/>
      <c r="MU111" s="3411"/>
      <c r="MV111" s="3411"/>
      <c r="MW111" s="3411"/>
      <c r="MX111" s="3411"/>
      <c r="MY111" s="3411"/>
      <c r="MZ111" s="3411"/>
      <c r="NA111" s="3411"/>
      <c r="NB111" s="3411"/>
      <c r="NC111" s="3411"/>
      <c r="ND111" s="3411"/>
      <c r="NE111" s="3411"/>
      <c r="NF111" s="3411"/>
      <c r="NG111" s="3411"/>
      <c r="NH111" s="3411"/>
      <c r="NI111" s="3411"/>
      <c r="NJ111" s="3411"/>
      <c r="NK111" s="3411"/>
      <c r="NL111" s="3411"/>
      <c r="NM111" s="3411"/>
      <c r="NN111" s="3411"/>
      <c r="NO111" s="3411"/>
      <c r="NP111" s="3411"/>
      <c r="NQ111" s="3411"/>
      <c r="NR111" s="3411"/>
      <c r="NS111" s="3411"/>
      <c r="NT111" s="3411"/>
      <c r="NU111" s="3411"/>
      <c r="NV111" s="3411"/>
      <c r="NW111" s="3411"/>
      <c r="NX111" s="3411"/>
      <c r="NY111" s="3411"/>
      <c r="NZ111" s="3411"/>
      <c r="OA111" s="3411"/>
      <c r="OB111" s="3411"/>
      <c r="OC111" s="3411"/>
      <c r="OD111" s="3411"/>
      <c r="OE111" s="3411"/>
      <c r="OF111" s="3411"/>
      <c r="OG111" s="3411"/>
      <c r="OH111" s="3411"/>
      <c r="OI111" s="3411"/>
      <c r="OJ111" s="3411"/>
      <c r="OK111" s="3411"/>
      <c r="OL111" s="3411"/>
      <c r="OM111" s="3411"/>
      <c r="ON111" s="3411"/>
      <c r="OO111" s="3411"/>
      <c r="OP111" s="3411"/>
      <c r="OQ111" s="3411"/>
      <c r="OR111" s="3411"/>
      <c r="OS111" s="3411"/>
      <c r="OT111" s="3411"/>
      <c r="OU111" s="3411"/>
      <c r="OV111" s="3411"/>
      <c r="OW111" s="3411"/>
      <c r="OX111" s="3411"/>
      <c r="OY111" s="3411"/>
      <c r="OZ111" s="3411"/>
      <c r="PA111" s="3411"/>
      <c r="PB111" s="3411"/>
      <c r="PC111" s="3411"/>
      <c r="PD111" s="3411"/>
      <c r="PE111" s="3411"/>
      <c r="PF111" s="3411"/>
      <c r="PG111" s="3411"/>
      <c r="PH111" s="3411"/>
      <c r="PI111" s="3411"/>
      <c r="PJ111" s="3411"/>
      <c r="PK111" s="3411"/>
      <c r="PL111" s="3411"/>
      <c r="PM111" s="3411"/>
      <c r="PN111" s="3411"/>
      <c r="PO111" s="3411"/>
      <c r="PP111" s="3411"/>
      <c r="PQ111" s="3411"/>
      <c r="PR111" s="3411"/>
      <c r="PS111" s="3411"/>
      <c r="PT111" s="3411"/>
      <c r="PU111" s="3411"/>
      <c r="PV111" s="3411"/>
      <c r="PW111" s="3411"/>
      <c r="PX111" s="3411"/>
      <c r="PY111" s="3411"/>
      <c r="PZ111" s="3411"/>
      <c r="QA111" s="3411"/>
      <c r="QB111" s="3411"/>
      <c r="QC111" s="3411"/>
      <c r="QD111" s="3411"/>
      <c r="QE111" s="3411"/>
      <c r="QF111" s="3411"/>
      <c r="QG111" s="3411"/>
      <c r="QH111" s="3411"/>
      <c r="QI111" s="3411"/>
      <c r="QJ111" s="3411"/>
      <c r="QK111" s="3411"/>
      <c r="QL111" s="3411"/>
      <c r="QM111" s="3411"/>
      <c r="QN111" s="3411"/>
      <c r="QO111" s="3411"/>
      <c r="QP111" s="3411"/>
      <c r="QQ111" s="3411"/>
      <c r="QR111" s="3411"/>
      <c r="QS111" s="3411"/>
      <c r="QT111" s="3411"/>
      <c r="QU111" s="3411"/>
      <c r="QV111" s="3411"/>
      <c r="QW111" s="3411"/>
      <c r="QX111" s="3411"/>
      <c r="QY111" s="3411"/>
      <c r="QZ111" s="3411"/>
      <c r="RA111" s="3411"/>
      <c r="RB111" s="3411"/>
      <c r="RC111" s="3411"/>
      <c r="RD111" s="3411"/>
      <c r="RE111" s="3411"/>
      <c r="RF111" s="3411"/>
      <c r="RG111" s="3411"/>
      <c r="RH111" s="3411"/>
      <c r="RI111" s="3411"/>
      <c r="RJ111" s="3411"/>
      <c r="RK111" s="3411"/>
      <c r="RL111" s="3411"/>
      <c r="RM111" s="3411"/>
      <c r="RN111" s="3411"/>
      <c r="RO111" s="3411"/>
      <c r="RP111" s="3411"/>
      <c r="RQ111" s="3411"/>
      <c r="RR111" s="3411"/>
      <c r="RS111" s="3411"/>
      <c r="RT111" s="3411"/>
      <c r="RU111" s="3411"/>
      <c r="RV111" s="3411"/>
      <c r="RW111" s="3411"/>
      <c r="RX111" s="3411"/>
      <c r="RY111" s="3411"/>
      <c r="RZ111" s="3411"/>
      <c r="SA111" s="3411"/>
      <c r="SB111" s="3411"/>
      <c r="SC111" s="3411"/>
      <c r="SD111" s="3411"/>
      <c r="SE111" s="3411"/>
      <c r="SF111" s="3411"/>
      <c r="SG111" s="3411"/>
      <c r="SH111" s="3411"/>
      <c r="SI111" s="3411"/>
      <c r="SJ111" s="3411"/>
      <c r="SK111" s="3411"/>
      <c r="SL111" s="3411"/>
      <c r="SM111" s="3411"/>
      <c r="SN111" s="3411"/>
      <c r="SO111" s="3411"/>
      <c r="SP111" s="3411"/>
      <c r="SQ111" s="3411"/>
      <c r="SR111" s="3411"/>
      <c r="SS111" s="3411"/>
      <c r="ST111" s="3411"/>
      <c r="SU111" s="3411"/>
      <c r="SV111" s="3411"/>
      <c r="SW111" s="3411"/>
      <c r="SX111" s="3411"/>
      <c r="SY111" s="3411"/>
      <c r="SZ111" s="3411"/>
      <c r="TA111" s="3411"/>
      <c r="TB111" s="3411"/>
      <c r="TC111" s="3411"/>
      <c r="TD111" s="3411"/>
      <c r="TE111" s="3411"/>
      <c r="TF111" s="3411"/>
      <c r="TG111" s="3411"/>
      <c r="TH111" s="3411"/>
      <c r="TI111" s="3411"/>
      <c r="TJ111" s="3411"/>
      <c r="TK111" s="3411"/>
      <c r="TL111" s="3411"/>
      <c r="TM111" s="3411"/>
      <c r="TN111" s="3411"/>
      <c r="TO111" s="3411"/>
      <c r="TP111" s="3411"/>
      <c r="TQ111" s="3411"/>
      <c r="TR111" s="3411"/>
      <c r="TS111" s="3411"/>
      <c r="TT111" s="3411"/>
      <c r="TU111" s="3411"/>
      <c r="TV111" s="3411"/>
      <c r="TW111" s="3411"/>
      <c r="TX111" s="3411"/>
      <c r="TY111" s="3411"/>
      <c r="TZ111" s="3411"/>
      <c r="UA111" s="3411"/>
      <c r="UB111" s="3411"/>
      <c r="UC111" s="3411"/>
      <c r="UD111" s="3411"/>
      <c r="UE111" s="3411"/>
      <c r="UF111" s="3411"/>
      <c r="UG111" s="3411"/>
      <c r="UH111" s="3411"/>
      <c r="UI111" s="3411"/>
      <c r="UJ111" s="3411"/>
      <c r="UK111" s="3411"/>
      <c r="UL111" s="3411"/>
      <c r="UM111" s="3411"/>
      <c r="UN111" s="3411"/>
      <c r="UO111" s="3411"/>
      <c r="UP111" s="3411"/>
      <c r="UQ111" s="3411"/>
      <c r="UR111" s="3411"/>
      <c r="US111" s="3411"/>
      <c r="UT111" s="3411"/>
      <c r="UU111" s="3411"/>
      <c r="UV111" s="3411"/>
      <c r="UW111" s="3411"/>
      <c r="UX111" s="3411"/>
      <c r="UY111" s="3411"/>
      <c r="UZ111" s="3411"/>
      <c r="VA111" s="3411"/>
      <c r="VB111" s="3411"/>
      <c r="VC111" s="3411"/>
      <c r="VD111" s="3411"/>
      <c r="VE111" s="3411"/>
      <c r="VF111" s="3411"/>
      <c r="VG111" s="3411"/>
      <c r="VH111" s="3411"/>
      <c r="VI111" s="3411"/>
      <c r="VJ111" s="3411"/>
      <c r="VK111" s="3411"/>
      <c r="VL111" s="3411"/>
      <c r="VM111" s="3411"/>
      <c r="VN111" s="3411"/>
      <c r="VO111" s="3411"/>
      <c r="VP111" s="3411"/>
      <c r="VQ111" s="3411"/>
      <c r="VR111" s="3411"/>
      <c r="VS111" s="3411"/>
      <c r="VT111" s="3411"/>
      <c r="VU111" s="3411"/>
      <c r="VV111" s="3411"/>
      <c r="VW111" s="3411"/>
      <c r="VX111" s="3411"/>
      <c r="VY111" s="3411"/>
      <c r="VZ111" s="3411"/>
      <c r="WA111" s="3411"/>
      <c r="WB111" s="3411"/>
      <c r="WC111" s="3411"/>
      <c r="WD111" s="3411"/>
      <c r="WE111" s="3411"/>
      <c r="WF111" s="3411"/>
      <c r="WG111" s="3411"/>
      <c r="WH111" s="3411"/>
      <c r="WI111" s="3411"/>
      <c r="WJ111" s="3411"/>
      <c r="WK111" s="3411"/>
      <c r="WL111" s="3411"/>
      <c r="WM111" s="3411"/>
      <c r="WN111" s="3411"/>
      <c r="WO111" s="3411"/>
      <c r="WP111" s="3411"/>
      <c r="WQ111" s="3411"/>
      <c r="WR111" s="3411"/>
      <c r="WS111" s="3411"/>
      <c r="WT111" s="3411"/>
      <c r="WU111" s="3411"/>
      <c r="WV111" s="3411"/>
      <c r="WW111" s="3411"/>
      <c r="WX111" s="3411"/>
      <c r="WY111" s="3411"/>
      <c r="WZ111" s="3411"/>
      <c r="XA111" s="3411"/>
      <c r="XB111" s="3411"/>
      <c r="XC111" s="3411"/>
      <c r="XD111" s="3411"/>
      <c r="XE111" s="3411"/>
      <c r="XF111" s="3411"/>
      <c r="XG111" s="3411"/>
      <c r="XH111" s="3411"/>
      <c r="XI111" s="3411"/>
      <c r="XJ111" s="3411"/>
      <c r="XK111" s="3411"/>
      <c r="XL111" s="3411"/>
      <c r="XM111" s="3411"/>
      <c r="XN111" s="3411"/>
      <c r="XO111" s="3411"/>
      <c r="XP111" s="3411"/>
      <c r="XQ111" s="3411"/>
      <c r="XR111" s="3411"/>
      <c r="XS111" s="3411"/>
      <c r="XT111" s="3411"/>
      <c r="XU111" s="3411"/>
      <c r="XV111" s="3411"/>
      <c r="XW111" s="3411"/>
      <c r="XX111" s="3411"/>
      <c r="XY111" s="3411"/>
      <c r="XZ111" s="3411"/>
      <c r="YA111" s="3411"/>
      <c r="YB111" s="3411"/>
      <c r="YC111" s="3411"/>
      <c r="YD111" s="3411"/>
      <c r="YE111" s="3411"/>
      <c r="YF111" s="3411"/>
      <c r="YG111" s="3411"/>
      <c r="YH111" s="3411"/>
      <c r="YI111" s="3411"/>
      <c r="YJ111" s="3411"/>
      <c r="YK111" s="3411"/>
      <c r="YL111" s="3411"/>
      <c r="YM111" s="3411"/>
      <c r="YN111" s="3411"/>
      <c r="YO111" s="3411"/>
      <c r="YP111" s="3411"/>
      <c r="YQ111" s="3411"/>
      <c r="YR111" s="3411"/>
      <c r="YS111" s="3411"/>
      <c r="YT111" s="3411"/>
      <c r="YU111" s="3411"/>
      <c r="YV111" s="3411"/>
      <c r="YW111" s="3411"/>
      <c r="YX111" s="3411"/>
      <c r="YY111" s="3411"/>
      <c r="YZ111" s="3411"/>
      <c r="ZA111" s="3411"/>
      <c r="ZB111" s="3411"/>
      <c r="ZC111" s="3411"/>
      <c r="ZD111" s="3411"/>
      <c r="ZE111" s="3411"/>
      <c r="ZF111" s="3411"/>
      <c r="ZG111" s="3411"/>
      <c r="ZH111" s="3411"/>
      <c r="ZI111" s="3411"/>
      <c r="ZJ111" s="3411"/>
      <c r="ZK111" s="3411"/>
      <c r="ZL111" s="3411"/>
      <c r="ZM111" s="3411"/>
      <c r="ZN111" s="3411"/>
      <c r="ZO111" s="3411"/>
      <c r="ZP111" s="3411"/>
      <c r="ZQ111" s="3411"/>
      <c r="ZR111" s="3411"/>
      <c r="ZS111" s="3411"/>
      <c r="ZT111" s="3411"/>
      <c r="ZU111" s="3411"/>
      <c r="ZV111" s="3411"/>
      <c r="ZW111" s="3411"/>
      <c r="ZX111" s="3411"/>
      <c r="ZY111" s="3411"/>
      <c r="ZZ111" s="3411"/>
      <c r="AAA111" s="3411"/>
      <c r="AAB111" s="3411"/>
    </row>
    <row r="112" spans="2:704" ht="21" customHeight="1">
      <c r="B112" s="3413">
        <v>107</v>
      </c>
      <c r="C112" s="3417" t="s">
        <v>6502</v>
      </c>
      <c r="D112" s="3416" t="s">
        <v>6420</v>
      </c>
      <c r="E112" s="3413" t="s">
        <v>6294</v>
      </c>
      <c r="F112" s="3413"/>
      <c r="G112" s="3413" t="s">
        <v>3903</v>
      </c>
      <c r="H112" s="3411"/>
      <c r="I112" s="3411"/>
      <c r="J112" s="3411"/>
      <c r="K112" s="3411"/>
      <c r="L112" s="3411"/>
      <c r="M112" s="3411"/>
      <c r="N112" s="3411"/>
      <c r="O112" s="3411"/>
      <c r="P112" s="3411"/>
      <c r="Q112" s="3411"/>
      <c r="R112" s="3411"/>
      <c r="S112" s="3411"/>
      <c r="T112" s="3411"/>
      <c r="U112" s="3411"/>
      <c r="V112" s="3411"/>
      <c r="W112" s="3411"/>
      <c r="X112" s="3411"/>
      <c r="Y112" s="3411"/>
      <c r="Z112" s="3411"/>
      <c r="AA112" s="3411"/>
      <c r="AB112" s="3411"/>
      <c r="AC112" s="3411"/>
      <c r="AD112" s="3411"/>
      <c r="AE112" s="3411"/>
      <c r="AF112" s="3411"/>
      <c r="AG112" s="3411"/>
      <c r="AH112" s="3411"/>
      <c r="AI112" s="3411"/>
      <c r="AJ112" s="3411"/>
      <c r="AK112" s="3411"/>
      <c r="AL112" s="3411"/>
      <c r="AM112" s="3411"/>
      <c r="AN112" s="3411"/>
      <c r="AO112" s="3411"/>
      <c r="AP112" s="3411"/>
      <c r="AQ112" s="3411"/>
      <c r="AR112" s="3411"/>
      <c r="AS112" s="3411"/>
      <c r="AT112" s="3411"/>
      <c r="AU112" s="3411"/>
      <c r="AV112" s="3411"/>
      <c r="AW112" s="3411"/>
      <c r="AX112" s="3411"/>
      <c r="AY112" s="3411"/>
      <c r="AZ112" s="3411"/>
      <c r="BA112" s="3411"/>
      <c r="BB112" s="3411"/>
      <c r="BC112" s="3411"/>
      <c r="BD112" s="3411"/>
      <c r="BE112" s="3411"/>
      <c r="BF112" s="3411"/>
      <c r="BG112" s="3411"/>
      <c r="BH112" s="3411"/>
      <c r="BI112" s="3411"/>
      <c r="BJ112" s="3411"/>
      <c r="BK112" s="3411"/>
      <c r="BL112" s="3411"/>
      <c r="BM112" s="3411"/>
      <c r="BN112" s="3411"/>
      <c r="BO112" s="3411"/>
      <c r="BP112" s="3411"/>
      <c r="BQ112" s="3411"/>
      <c r="BR112" s="3411"/>
      <c r="BS112" s="3411"/>
      <c r="BT112" s="3411"/>
      <c r="BU112" s="3411"/>
      <c r="BV112" s="3411"/>
      <c r="BW112" s="3411"/>
      <c r="BX112" s="3411"/>
      <c r="BY112" s="3411"/>
      <c r="BZ112" s="3411"/>
      <c r="CA112" s="3411"/>
      <c r="CB112" s="3411"/>
      <c r="CC112" s="3411"/>
      <c r="CD112" s="3411"/>
      <c r="CE112" s="3411"/>
      <c r="CF112" s="3411"/>
      <c r="CG112" s="3411"/>
      <c r="CH112" s="3411"/>
      <c r="CI112" s="3411"/>
      <c r="CJ112" s="3411"/>
      <c r="CK112" s="3411"/>
      <c r="CL112" s="3411"/>
      <c r="CM112" s="3411"/>
      <c r="CN112" s="3411"/>
      <c r="CO112" s="3411"/>
      <c r="CP112" s="3411"/>
      <c r="CQ112" s="3411"/>
      <c r="CR112" s="3411"/>
      <c r="CS112" s="3411"/>
      <c r="CT112" s="3411"/>
      <c r="CU112" s="3411"/>
      <c r="CV112" s="3411"/>
      <c r="CW112" s="3411"/>
      <c r="CX112" s="3411"/>
      <c r="CY112" s="3411"/>
      <c r="CZ112" s="3411"/>
      <c r="DA112" s="3411"/>
      <c r="DB112" s="3411"/>
      <c r="DC112" s="3411"/>
      <c r="DD112" s="3411"/>
      <c r="DE112" s="3411"/>
      <c r="DF112" s="3411"/>
      <c r="DG112" s="3411"/>
      <c r="DH112" s="3411"/>
      <c r="DI112" s="3411"/>
      <c r="DJ112" s="3411"/>
      <c r="DK112" s="3411"/>
      <c r="DL112" s="3411"/>
      <c r="DM112" s="3411"/>
      <c r="DN112" s="3411"/>
      <c r="DO112" s="3411"/>
      <c r="DP112" s="3411"/>
      <c r="DQ112" s="3411"/>
      <c r="DR112" s="3411"/>
      <c r="DS112" s="3411"/>
      <c r="DT112" s="3411"/>
      <c r="DU112" s="3411"/>
      <c r="DV112" s="3411"/>
      <c r="DW112" s="3411"/>
      <c r="DX112" s="3411"/>
      <c r="DY112" s="3411"/>
      <c r="DZ112" s="3411"/>
      <c r="EA112" s="3411"/>
      <c r="EB112" s="3411"/>
      <c r="EC112" s="3411"/>
      <c r="ED112" s="3411"/>
      <c r="EE112" s="3411"/>
      <c r="EF112" s="3411"/>
      <c r="EG112" s="3411"/>
      <c r="EH112" s="3411"/>
      <c r="EI112" s="3411"/>
      <c r="EJ112" s="3411"/>
      <c r="EK112" s="3411"/>
      <c r="EL112" s="3411"/>
      <c r="EM112" s="3411"/>
      <c r="EN112" s="3411"/>
      <c r="EO112" s="3411"/>
      <c r="EP112" s="3411"/>
      <c r="EQ112" s="3411"/>
      <c r="ER112" s="3411"/>
      <c r="ES112" s="3411"/>
      <c r="ET112" s="3411"/>
      <c r="EU112" s="3411"/>
      <c r="EV112" s="3411"/>
      <c r="EW112" s="3411"/>
      <c r="EX112" s="3411"/>
      <c r="EY112" s="3411"/>
      <c r="EZ112" s="3411"/>
      <c r="FA112" s="3411"/>
      <c r="FB112" s="3411"/>
      <c r="FC112" s="3411"/>
      <c r="FD112" s="3411"/>
      <c r="FE112" s="3411"/>
      <c r="FF112" s="3411"/>
      <c r="FG112" s="3411"/>
      <c r="FH112" s="3411"/>
      <c r="FI112" s="3411"/>
      <c r="FJ112" s="3411"/>
      <c r="FK112" s="3411"/>
      <c r="FL112" s="3411"/>
      <c r="FM112" s="3411"/>
      <c r="FN112" s="3411"/>
      <c r="FO112" s="3411"/>
      <c r="FP112" s="3411"/>
      <c r="FQ112" s="3411"/>
      <c r="FR112" s="3411"/>
      <c r="FS112" s="3411"/>
      <c r="FT112" s="3411"/>
      <c r="FU112" s="3411"/>
      <c r="FV112" s="3411"/>
      <c r="FW112" s="3411"/>
      <c r="FX112" s="3411"/>
      <c r="FY112" s="3411"/>
      <c r="FZ112" s="3411"/>
      <c r="GA112" s="3411"/>
      <c r="GB112" s="3411"/>
      <c r="GC112" s="3411"/>
      <c r="GD112" s="3411"/>
      <c r="GE112" s="3411"/>
      <c r="GF112" s="3411"/>
      <c r="GG112" s="3411"/>
      <c r="GH112" s="3411"/>
      <c r="GI112" s="3411"/>
      <c r="GJ112" s="3411"/>
      <c r="GK112" s="3411"/>
      <c r="GL112" s="3411"/>
      <c r="GM112" s="3411"/>
      <c r="GN112" s="3411"/>
      <c r="GO112" s="3411"/>
      <c r="GP112" s="3411"/>
      <c r="GQ112" s="3411"/>
      <c r="GR112" s="3411"/>
      <c r="GS112" s="3411"/>
      <c r="GT112" s="3411"/>
      <c r="GU112" s="3411"/>
      <c r="GV112" s="3411"/>
      <c r="GW112" s="3411"/>
      <c r="GX112" s="3411"/>
      <c r="GY112" s="3411"/>
      <c r="GZ112" s="3411"/>
      <c r="HA112" s="3411"/>
      <c r="HB112" s="3411"/>
      <c r="HC112" s="3411"/>
      <c r="HD112" s="3411"/>
      <c r="HE112" s="3411"/>
      <c r="HF112" s="3411"/>
      <c r="HG112" s="3411"/>
      <c r="HH112" s="3411"/>
      <c r="HI112" s="3411"/>
      <c r="HJ112" s="3411"/>
      <c r="HK112" s="3411"/>
      <c r="HL112" s="3411"/>
      <c r="HM112" s="3411"/>
      <c r="HN112" s="3411"/>
      <c r="HO112" s="3411"/>
      <c r="HP112" s="3411"/>
      <c r="HQ112" s="3411"/>
      <c r="HR112" s="3411"/>
      <c r="HS112" s="3411"/>
      <c r="HT112" s="3411"/>
      <c r="HU112" s="3411"/>
      <c r="HV112" s="3411"/>
      <c r="HW112" s="3411"/>
      <c r="HX112" s="3411"/>
      <c r="HY112" s="3411"/>
      <c r="HZ112" s="3411"/>
      <c r="IA112" s="3411"/>
      <c r="IB112" s="3411"/>
      <c r="IC112" s="3411"/>
      <c r="ID112" s="3411"/>
      <c r="IE112" s="3411"/>
      <c r="IF112" s="3411"/>
      <c r="IG112" s="3411"/>
      <c r="IH112" s="3411"/>
      <c r="II112" s="3411"/>
      <c r="IJ112" s="3411"/>
      <c r="IK112" s="3411"/>
      <c r="IL112" s="3411"/>
      <c r="IM112" s="3411"/>
      <c r="IN112" s="3411"/>
      <c r="IO112" s="3411"/>
      <c r="IP112" s="3411"/>
      <c r="IQ112" s="3411"/>
      <c r="IR112" s="3411"/>
      <c r="IS112" s="3411"/>
      <c r="IT112" s="3411"/>
      <c r="IU112" s="3411"/>
      <c r="IV112" s="3411"/>
      <c r="IW112" s="3411"/>
      <c r="IX112" s="3411"/>
      <c r="IY112" s="3411"/>
      <c r="IZ112" s="3411"/>
      <c r="JA112" s="3411"/>
      <c r="JB112" s="3411"/>
      <c r="JC112" s="3411"/>
      <c r="JD112" s="3411"/>
      <c r="JE112" s="3411"/>
      <c r="JF112" s="3411"/>
      <c r="JG112" s="3411"/>
      <c r="JH112" s="3411"/>
      <c r="JI112" s="3411"/>
      <c r="JJ112" s="3411"/>
      <c r="JK112" s="3411"/>
      <c r="JL112" s="3411"/>
      <c r="JM112" s="3411"/>
      <c r="JN112" s="3411"/>
      <c r="JO112" s="3411"/>
      <c r="JP112" s="3411"/>
      <c r="JQ112" s="3411"/>
      <c r="JR112" s="3411"/>
      <c r="JS112" s="3411"/>
      <c r="JT112" s="3411"/>
      <c r="JU112" s="3411"/>
      <c r="JV112" s="3411"/>
      <c r="JW112" s="3411"/>
      <c r="JX112" s="3411"/>
      <c r="JY112" s="3411"/>
      <c r="JZ112" s="3411"/>
      <c r="KA112" s="3411"/>
      <c r="KB112" s="3411"/>
      <c r="KC112" s="3411"/>
      <c r="KD112" s="3411"/>
      <c r="KE112" s="3411"/>
      <c r="KF112" s="3411"/>
      <c r="KG112" s="3411"/>
      <c r="KH112" s="3411"/>
      <c r="KI112" s="3411"/>
      <c r="KJ112" s="3411"/>
      <c r="KK112" s="3411"/>
      <c r="KL112" s="3411"/>
      <c r="KM112" s="3411"/>
      <c r="KN112" s="3411"/>
      <c r="KO112" s="3411"/>
      <c r="KP112" s="3411"/>
      <c r="KQ112" s="3411"/>
      <c r="KR112" s="3411"/>
      <c r="KS112" s="3411"/>
      <c r="KT112" s="3411"/>
      <c r="KU112" s="3411"/>
      <c r="KV112" s="3411"/>
      <c r="KW112" s="3411"/>
      <c r="KX112" s="3411"/>
      <c r="KY112" s="3411"/>
      <c r="KZ112" s="3411"/>
      <c r="LA112" s="3411"/>
      <c r="LB112" s="3411"/>
      <c r="LC112" s="3411"/>
      <c r="LD112" s="3411"/>
      <c r="LE112" s="3411"/>
      <c r="LF112" s="3411"/>
      <c r="LG112" s="3411"/>
      <c r="LH112" s="3411"/>
      <c r="LI112" s="3411"/>
      <c r="LJ112" s="3411"/>
      <c r="LK112" s="3411"/>
      <c r="LL112" s="3411"/>
      <c r="LM112" s="3411"/>
      <c r="LN112" s="3411"/>
      <c r="LO112" s="3411"/>
      <c r="LP112" s="3411"/>
      <c r="LQ112" s="3411"/>
      <c r="LR112" s="3411"/>
      <c r="LS112" s="3411"/>
      <c r="LT112" s="3411"/>
      <c r="LU112" s="3411"/>
      <c r="LV112" s="3411"/>
      <c r="LW112" s="3411"/>
      <c r="LX112" s="3411"/>
      <c r="LY112" s="3411"/>
      <c r="LZ112" s="3411"/>
      <c r="MA112" s="3411"/>
      <c r="MB112" s="3411"/>
      <c r="MC112" s="3411"/>
      <c r="MD112" s="3411"/>
      <c r="ME112" s="3411"/>
      <c r="MF112" s="3411"/>
      <c r="MG112" s="3411"/>
      <c r="MH112" s="3411"/>
      <c r="MI112" s="3411"/>
      <c r="MJ112" s="3411"/>
      <c r="MK112" s="3411"/>
      <c r="ML112" s="3411"/>
      <c r="MM112" s="3411"/>
      <c r="MN112" s="3411"/>
      <c r="MO112" s="3411"/>
      <c r="MP112" s="3411"/>
      <c r="MQ112" s="3411"/>
      <c r="MR112" s="3411"/>
      <c r="MS112" s="3411"/>
      <c r="MT112" s="3411"/>
      <c r="MU112" s="3411"/>
      <c r="MV112" s="3411"/>
      <c r="MW112" s="3411"/>
      <c r="MX112" s="3411"/>
      <c r="MY112" s="3411"/>
      <c r="MZ112" s="3411"/>
      <c r="NA112" s="3411"/>
      <c r="NB112" s="3411"/>
      <c r="NC112" s="3411"/>
      <c r="ND112" s="3411"/>
      <c r="NE112" s="3411"/>
      <c r="NF112" s="3411"/>
      <c r="NG112" s="3411"/>
      <c r="NH112" s="3411"/>
      <c r="NI112" s="3411"/>
      <c r="NJ112" s="3411"/>
      <c r="NK112" s="3411"/>
      <c r="NL112" s="3411"/>
      <c r="NM112" s="3411"/>
      <c r="NN112" s="3411"/>
      <c r="NO112" s="3411"/>
      <c r="NP112" s="3411"/>
      <c r="NQ112" s="3411"/>
      <c r="NR112" s="3411"/>
      <c r="NS112" s="3411"/>
      <c r="NT112" s="3411"/>
      <c r="NU112" s="3411"/>
      <c r="NV112" s="3411"/>
      <c r="NW112" s="3411"/>
      <c r="NX112" s="3411"/>
      <c r="NY112" s="3411"/>
      <c r="NZ112" s="3411"/>
      <c r="OA112" s="3411"/>
      <c r="OB112" s="3411"/>
      <c r="OC112" s="3411"/>
      <c r="OD112" s="3411"/>
      <c r="OE112" s="3411"/>
      <c r="OF112" s="3411"/>
      <c r="OG112" s="3411"/>
      <c r="OH112" s="3411"/>
      <c r="OI112" s="3411"/>
      <c r="OJ112" s="3411"/>
      <c r="OK112" s="3411"/>
      <c r="OL112" s="3411"/>
      <c r="OM112" s="3411"/>
      <c r="ON112" s="3411"/>
      <c r="OO112" s="3411"/>
      <c r="OP112" s="3411"/>
      <c r="OQ112" s="3411"/>
      <c r="OR112" s="3411"/>
      <c r="OS112" s="3411"/>
      <c r="OT112" s="3411"/>
      <c r="OU112" s="3411"/>
      <c r="OV112" s="3411"/>
      <c r="OW112" s="3411"/>
      <c r="OX112" s="3411"/>
      <c r="OY112" s="3411"/>
      <c r="OZ112" s="3411"/>
      <c r="PA112" s="3411"/>
      <c r="PB112" s="3411"/>
      <c r="PC112" s="3411"/>
      <c r="PD112" s="3411"/>
      <c r="PE112" s="3411"/>
      <c r="PF112" s="3411"/>
      <c r="PG112" s="3411"/>
      <c r="PH112" s="3411"/>
      <c r="PI112" s="3411"/>
      <c r="PJ112" s="3411"/>
      <c r="PK112" s="3411"/>
      <c r="PL112" s="3411"/>
      <c r="PM112" s="3411"/>
      <c r="PN112" s="3411"/>
      <c r="PO112" s="3411"/>
      <c r="PP112" s="3411"/>
      <c r="PQ112" s="3411"/>
      <c r="PR112" s="3411"/>
      <c r="PS112" s="3411"/>
      <c r="PT112" s="3411"/>
      <c r="PU112" s="3411"/>
      <c r="PV112" s="3411"/>
      <c r="PW112" s="3411"/>
      <c r="PX112" s="3411"/>
      <c r="PY112" s="3411"/>
      <c r="PZ112" s="3411"/>
      <c r="QA112" s="3411"/>
      <c r="QB112" s="3411"/>
      <c r="QC112" s="3411"/>
      <c r="QD112" s="3411"/>
      <c r="QE112" s="3411"/>
      <c r="QF112" s="3411"/>
      <c r="QG112" s="3411"/>
      <c r="QH112" s="3411"/>
      <c r="QI112" s="3411"/>
      <c r="QJ112" s="3411"/>
      <c r="QK112" s="3411"/>
      <c r="QL112" s="3411"/>
      <c r="QM112" s="3411"/>
      <c r="QN112" s="3411"/>
      <c r="QO112" s="3411"/>
      <c r="QP112" s="3411"/>
      <c r="QQ112" s="3411"/>
      <c r="QR112" s="3411"/>
      <c r="QS112" s="3411"/>
      <c r="QT112" s="3411"/>
      <c r="QU112" s="3411"/>
      <c r="QV112" s="3411"/>
      <c r="QW112" s="3411"/>
      <c r="QX112" s="3411"/>
      <c r="QY112" s="3411"/>
      <c r="QZ112" s="3411"/>
      <c r="RA112" s="3411"/>
      <c r="RB112" s="3411"/>
      <c r="RC112" s="3411"/>
      <c r="RD112" s="3411"/>
      <c r="RE112" s="3411"/>
      <c r="RF112" s="3411"/>
      <c r="RG112" s="3411"/>
      <c r="RH112" s="3411"/>
      <c r="RI112" s="3411"/>
      <c r="RJ112" s="3411"/>
      <c r="RK112" s="3411"/>
      <c r="RL112" s="3411"/>
      <c r="RM112" s="3411"/>
      <c r="RN112" s="3411"/>
      <c r="RO112" s="3411"/>
      <c r="RP112" s="3411"/>
      <c r="RQ112" s="3411"/>
      <c r="RR112" s="3411"/>
      <c r="RS112" s="3411"/>
      <c r="RT112" s="3411"/>
      <c r="RU112" s="3411"/>
      <c r="RV112" s="3411"/>
      <c r="RW112" s="3411"/>
      <c r="RX112" s="3411"/>
      <c r="RY112" s="3411"/>
      <c r="RZ112" s="3411"/>
      <c r="SA112" s="3411"/>
      <c r="SB112" s="3411"/>
      <c r="SC112" s="3411"/>
      <c r="SD112" s="3411"/>
      <c r="SE112" s="3411"/>
      <c r="SF112" s="3411"/>
      <c r="SG112" s="3411"/>
      <c r="SH112" s="3411"/>
      <c r="SI112" s="3411"/>
      <c r="SJ112" s="3411"/>
      <c r="SK112" s="3411"/>
      <c r="SL112" s="3411"/>
      <c r="SM112" s="3411"/>
      <c r="SN112" s="3411"/>
      <c r="SO112" s="3411"/>
      <c r="SP112" s="3411"/>
      <c r="SQ112" s="3411"/>
      <c r="SR112" s="3411"/>
      <c r="SS112" s="3411"/>
      <c r="ST112" s="3411"/>
      <c r="SU112" s="3411"/>
      <c r="SV112" s="3411"/>
      <c r="SW112" s="3411"/>
      <c r="SX112" s="3411"/>
      <c r="SY112" s="3411"/>
      <c r="SZ112" s="3411"/>
      <c r="TA112" s="3411"/>
      <c r="TB112" s="3411"/>
      <c r="TC112" s="3411"/>
      <c r="TD112" s="3411"/>
      <c r="TE112" s="3411"/>
      <c r="TF112" s="3411"/>
      <c r="TG112" s="3411"/>
      <c r="TH112" s="3411"/>
      <c r="TI112" s="3411"/>
      <c r="TJ112" s="3411"/>
      <c r="TK112" s="3411"/>
      <c r="TL112" s="3411"/>
      <c r="TM112" s="3411"/>
      <c r="TN112" s="3411"/>
      <c r="TO112" s="3411"/>
      <c r="TP112" s="3411"/>
      <c r="TQ112" s="3411"/>
      <c r="TR112" s="3411"/>
      <c r="TS112" s="3411"/>
      <c r="TT112" s="3411"/>
      <c r="TU112" s="3411"/>
      <c r="TV112" s="3411"/>
      <c r="TW112" s="3411"/>
      <c r="TX112" s="3411"/>
      <c r="TY112" s="3411"/>
      <c r="TZ112" s="3411"/>
      <c r="UA112" s="3411"/>
      <c r="UB112" s="3411"/>
      <c r="UC112" s="3411"/>
      <c r="UD112" s="3411"/>
      <c r="UE112" s="3411"/>
      <c r="UF112" s="3411"/>
      <c r="UG112" s="3411"/>
      <c r="UH112" s="3411"/>
      <c r="UI112" s="3411"/>
      <c r="UJ112" s="3411"/>
      <c r="UK112" s="3411"/>
      <c r="UL112" s="3411"/>
      <c r="UM112" s="3411"/>
      <c r="UN112" s="3411"/>
      <c r="UO112" s="3411"/>
      <c r="UP112" s="3411"/>
      <c r="UQ112" s="3411"/>
      <c r="UR112" s="3411"/>
      <c r="US112" s="3411"/>
      <c r="UT112" s="3411"/>
      <c r="UU112" s="3411"/>
      <c r="UV112" s="3411"/>
      <c r="UW112" s="3411"/>
      <c r="UX112" s="3411"/>
      <c r="UY112" s="3411"/>
      <c r="UZ112" s="3411"/>
      <c r="VA112" s="3411"/>
      <c r="VB112" s="3411"/>
      <c r="VC112" s="3411"/>
      <c r="VD112" s="3411"/>
      <c r="VE112" s="3411"/>
      <c r="VF112" s="3411"/>
      <c r="VG112" s="3411"/>
      <c r="VH112" s="3411"/>
      <c r="VI112" s="3411"/>
      <c r="VJ112" s="3411"/>
      <c r="VK112" s="3411"/>
      <c r="VL112" s="3411"/>
      <c r="VM112" s="3411"/>
      <c r="VN112" s="3411"/>
      <c r="VO112" s="3411"/>
      <c r="VP112" s="3411"/>
      <c r="VQ112" s="3411"/>
      <c r="VR112" s="3411"/>
      <c r="VS112" s="3411"/>
      <c r="VT112" s="3411"/>
      <c r="VU112" s="3411"/>
      <c r="VV112" s="3411"/>
      <c r="VW112" s="3411"/>
      <c r="VX112" s="3411"/>
      <c r="VY112" s="3411"/>
      <c r="VZ112" s="3411"/>
      <c r="WA112" s="3411"/>
      <c r="WB112" s="3411"/>
      <c r="WC112" s="3411"/>
      <c r="WD112" s="3411"/>
      <c r="WE112" s="3411"/>
      <c r="WF112" s="3411"/>
      <c r="WG112" s="3411"/>
      <c r="WH112" s="3411"/>
      <c r="WI112" s="3411"/>
      <c r="WJ112" s="3411"/>
      <c r="WK112" s="3411"/>
      <c r="WL112" s="3411"/>
      <c r="WM112" s="3411"/>
      <c r="WN112" s="3411"/>
      <c r="WO112" s="3411"/>
      <c r="WP112" s="3411"/>
      <c r="WQ112" s="3411"/>
      <c r="WR112" s="3411"/>
      <c r="WS112" s="3411"/>
      <c r="WT112" s="3411"/>
      <c r="WU112" s="3411"/>
      <c r="WV112" s="3411"/>
      <c r="WW112" s="3411"/>
      <c r="WX112" s="3411"/>
      <c r="WY112" s="3411"/>
      <c r="WZ112" s="3411"/>
      <c r="XA112" s="3411"/>
      <c r="XB112" s="3411"/>
      <c r="XC112" s="3411"/>
      <c r="XD112" s="3411"/>
      <c r="XE112" s="3411"/>
      <c r="XF112" s="3411"/>
      <c r="XG112" s="3411"/>
      <c r="XH112" s="3411"/>
      <c r="XI112" s="3411"/>
      <c r="XJ112" s="3411"/>
      <c r="XK112" s="3411"/>
      <c r="XL112" s="3411"/>
      <c r="XM112" s="3411"/>
      <c r="XN112" s="3411"/>
      <c r="XO112" s="3411"/>
      <c r="XP112" s="3411"/>
      <c r="XQ112" s="3411"/>
      <c r="XR112" s="3411"/>
      <c r="XS112" s="3411"/>
      <c r="XT112" s="3411"/>
      <c r="XU112" s="3411"/>
      <c r="XV112" s="3411"/>
      <c r="XW112" s="3411"/>
      <c r="XX112" s="3411"/>
      <c r="XY112" s="3411"/>
      <c r="XZ112" s="3411"/>
      <c r="YA112" s="3411"/>
      <c r="YB112" s="3411"/>
      <c r="YC112" s="3411"/>
      <c r="YD112" s="3411"/>
      <c r="YE112" s="3411"/>
      <c r="YF112" s="3411"/>
      <c r="YG112" s="3411"/>
      <c r="YH112" s="3411"/>
      <c r="YI112" s="3411"/>
      <c r="YJ112" s="3411"/>
      <c r="YK112" s="3411"/>
      <c r="YL112" s="3411"/>
      <c r="YM112" s="3411"/>
      <c r="YN112" s="3411"/>
      <c r="YO112" s="3411"/>
      <c r="YP112" s="3411"/>
      <c r="YQ112" s="3411"/>
      <c r="YR112" s="3411"/>
      <c r="YS112" s="3411"/>
      <c r="YT112" s="3411"/>
      <c r="YU112" s="3411"/>
      <c r="YV112" s="3411"/>
      <c r="YW112" s="3411"/>
      <c r="YX112" s="3411"/>
      <c r="YY112" s="3411"/>
      <c r="YZ112" s="3411"/>
      <c r="ZA112" s="3411"/>
      <c r="ZB112" s="3411"/>
      <c r="ZC112" s="3411"/>
      <c r="ZD112" s="3411"/>
      <c r="ZE112" s="3411"/>
      <c r="ZF112" s="3411"/>
      <c r="ZG112" s="3411"/>
      <c r="ZH112" s="3411"/>
      <c r="ZI112" s="3411"/>
      <c r="ZJ112" s="3411"/>
      <c r="ZK112" s="3411"/>
      <c r="ZL112" s="3411"/>
      <c r="ZM112" s="3411"/>
      <c r="ZN112" s="3411"/>
      <c r="ZO112" s="3411"/>
      <c r="ZP112" s="3411"/>
      <c r="ZQ112" s="3411"/>
      <c r="ZR112" s="3411"/>
      <c r="ZS112" s="3411"/>
      <c r="ZT112" s="3411"/>
      <c r="ZU112" s="3411"/>
      <c r="ZV112" s="3411"/>
      <c r="ZW112" s="3411"/>
      <c r="ZX112" s="3411"/>
      <c r="ZY112" s="3411"/>
      <c r="ZZ112" s="3411"/>
      <c r="AAA112" s="3411"/>
      <c r="AAB112" s="3411"/>
    </row>
    <row r="113" spans="2:704" ht="21" customHeight="1">
      <c r="B113" s="3413">
        <v>108</v>
      </c>
      <c r="C113" s="3417" t="s">
        <v>6503</v>
      </c>
      <c r="D113" s="3416" t="s">
        <v>6422</v>
      </c>
      <c r="E113" s="3413" t="s">
        <v>6294</v>
      </c>
      <c r="F113" s="3413"/>
      <c r="G113" s="3413" t="s">
        <v>3903</v>
      </c>
      <c r="H113" s="3411"/>
      <c r="I113" s="3411"/>
      <c r="J113" s="3411"/>
      <c r="K113" s="3411"/>
      <c r="L113" s="3411"/>
      <c r="M113" s="3411"/>
      <c r="N113" s="3411"/>
      <c r="O113" s="3411"/>
      <c r="P113" s="3411"/>
      <c r="Q113" s="3411"/>
      <c r="R113" s="3411"/>
      <c r="S113" s="3411"/>
      <c r="T113" s="3411"/>
      <c r="U113" s="3411"/>
      <c r="V113" s="3411"/>
      <c r="W113" s="3411"/>
      <c r="X113" s="3411"/>
      <c r="Y113" s="3411"/>
      <c r="Z113" s="3411"/>
      <c r="AA113" s="3411"/>
      <c r="AB113" s="3411"/>
      <c r="AC113" s="3411"/>
      <c r="AD113" s="3411"/>
      <c r="AE113" s="3411"/>
      <c r="AF113" s="3411"/>
      <c r="AG113" s="3411"/>
      <c r="AH113" s="3411"/>
      <c r="AI113" s="3411"/>
      <c r="AJ113" s="3411"/>
      <c r="AK113" s="3411"/>
      <c r="AL113" s="3411"/>
      <c r="AM113" s="3411"/>
      <c r="AN113" s="3411"/>
      <c r="AO113" s="3411"/>
      <c r="AP113" s="3411"/>
      <c r="AQ113" s="3411"/>
      <c r="AR113" s="3411"/>
      <c r="AS113" s="3411"/>
      <c r="AT113" s="3411"/>
      <c r="AU113" s="3411"/>
      <c r="AV113" s="3411"/>
      <c r="AW113" s="3411"/>
      <c r="AX113" s="3411"/>
      <c r="AY113" s="3411"/>
      <c r="AZ113" s="3411"/>
      <c r="BA113" s="3411"/>
      <c r="BB113" s="3411"/>
      <c r="BC113" s="3411"/>
      <c r="BD113" s="3411"/>
      <c r="BE113" s="3411"/>
      <c r="BF113" s="3411"/>
      <c r="BG113" s="3411"/>
      <c r="BH113" s="3411"/>
      <c r="BI113" s="3411"/>
      <c r="BJ113" s="3411"/>
      <c r="BK113" s="3411"/>
      <c r="BL113" s="3411"/>
      <c r="BM113" s="3411"/>
      <c r="BN113" s="3411"/>
      <c r="BO113" s="3411"/>
      <c r="BP113" s="3411"/>
      <c r="BQ113" s="3411"/>
      <c r="BR113" s="3411"/>
      <c r="BS113" s="3411"/>
      <c r="BT113" s="3411"/>
      <c r="BU113" s="3411"/>
      <c r="BV113" s="3411"/>
      <c r="BW113" s="3411"/>
      <c r="BX113" s="3411"/>
      <c r="BY113" s="3411"/>
      <c r="BZ113" s="3411"/>
      <c r="CA113" s="3411"/>
      <c r="CB113" s="3411"/>
      <c r="CC113" s="3411"/>
      <c r="CD113" s="3411"/>
      <c r="CE113" s="3411"/>
      <c r="CF113" s="3411"/>
      <c r="CG113" s="3411"/>
      <c r="CH113" s="3411"/>
      <c r="CI113" s="3411"/>
      <c r="CJ113" s="3411"/>
      <c r="CK113" s="3411"/>
      <c r="CL113" s="3411"/>
      <c r="CM113" s="3411"/>
      <c r="CN113" s="3411"/>
      <c r="CO113" s="3411"/>
      <c r="CP113" s="3411"/>
      <c r="CQ113" s="3411"/>
      <c r="CR113" s="3411"/>
      <c r="CS113" s="3411"/>
      <c r="CT113" s="3411"/>
      <c r="CU113" s="3411"/>
      <c r="CV113" s="3411"/>
      <c r="CW113" s="3411"/>
      <c r="CX113" s="3411"/>
      <c r="CY113" s="3411"/>
      <c r="CZ113" s="3411"/>
      <c r="DA113" s="3411"/>
      <c r="DB113" s="3411"/>
      <c r="DC113" s="3411"/>
      <c r="DD113" s="3411"/>
      <c r="DE113" s="3411"/>
      <c r="DF113" s="3411"/>
      <c r="DG113" s="3411"/>
      <c r="DH113" s="3411"/>
      <c r="DI113" s="3411"/>
      <c r="DJ113" s="3411"/>
      <c r="DK113" s="3411"/>
      <c r="DL113" s="3411"/>
      <c r="DM113" s="3411"/>
      <c r="DN113" s="3411"/>
      <c r="DO113" s="3411"/>
      <c r="DP113" s="3411"/>
      <c r="DQ113" s="3411"/>
      <c r="DR113" s="3411"/>
      <c r="DS113" s="3411"/>
      <c r="DT113" s="3411"/>
      <c r="DU113" s="3411"/>
      <c r="DV113" s="3411"/>
      <c r="DW113" s="3411"/>
      <c r="DX113" s="3411"/>
      <c r="DY113" s="3411"/>
      <c r="DZ113" s="3411"/>
      <c r="EA113" s="3411"/>
      <c r="EB113" s="3411"/>
      <c r="EC113" s="3411"/>
      <c r="ED113" s="3411"/>
      <c r="EE113" s="3411"/>
      <c r="EF113" s="3411"/>
      <c r="EG113" s="3411"/>
      <c r="EH113" s="3411"/>
      <c r="EI113" s="3411"/>
      <c r="EJ113" s="3411"/>
      <c r="EK113" s="3411"/>
      <c r="EL113" s="3411"/>
      <c r="EM113" s="3411"/>
      <c r="EN113" s="3411"/>
      <c r="EO113" s="3411"/>
      <c r="EP113" s="3411"/>
      <c r="EQ113" s="3411"/>
      <c r="ER113" s="3411"/>
      <c r="ES113" s="3411"/>
      <c r="ET113" s="3411"/>
      <c r="EU113" s="3411"/>
      <c r="EV113" s="3411"/>
      <c r="EW113" s="3411"/>
      <c r="EX113" s="3411"/>
      <c r="EY113" s="3411"/>
      <c r="EZ113" s="3411"/>
      <c r="FA113" s="3411"/>
      <c r="FB113" s="3411"/>
      <c r="FC113" s="3411"/>
      <c r="FD113" s="3411"/>
      <c r="FE113" s="3411"/>
      <c r="FF113" s="3411"/>
      <c r="FG113" s="3411"/>
      <c r="FH113" s="3411"/>
      <c r="FI113" s="3411"/>
      <c r="FJ113" s="3411"/>
      <c r="FK113" s="3411"/>
      <c r="FL113" s="3411"/>
      <c r="FM113" s="3411"/>
      <c r="FN113" s="3411"/>
      <c r="FO113" s="3411"/>
      <c r="FP113" s="3411"/>
      <c r="FQ113" s="3411"/>
      <c r="FR113" s="3411"/>
      <c r="FS113" s="3411"/>
      <c r="FT113" s="3411"/>
      <c r="FU113" s="3411"/>
      <c r="FV113" s="3411"/>
      <c r="FW113" s="3411"/>
      <c r="FX113" s="3411"/>
      <c r="FY113" s="3411"/>
      <c r="FZ113" s="3411"/>
      <c r="GA113" s="3411"/>
      <c r="GB113" s="3411"/>
      <c r="GC113" s="3411"/>
      <c r="GD113" s="3411"/>
      <c r="GE113" s="3411"/>
      <c r="GF113" s="3411"/>
      <c r="GG113" s="3411"/>
      <c r="GH113" s="3411"/>
      <c r="GI113" s="3411"/>
      <c r="GJ113" s="3411"/>
      <c r="GK113" s="3411"/>
      <c r="GL113" s="3411"/>
      <c r="GM113" s="3411"/>
      <c r="GN113" s="3411"/>
      <c r="GO113" s="3411"/>
      <c r="GP113" s="3411"/>
      <c r="GQ113" s="3411"/>
      <c r="GR113" s="3411"/>
      <c r="GS113" s="3411"/>
      <c r="GT113" s="3411"/>
      <c r="GU113" s="3411"/>
      <c r="GV113" s="3411"/>
      <c r="GW113" s="3411"/>
      <c r="GX113" s="3411"/>
      <c r="GY113" s="3411"/>
      <c r="GZ113" s="3411"/>
      <c r="HA113" s="3411"/>
      <c r="HB113" s="3411"/>
      <c r="HC113" s="3411"/>
      <c r="HD113" s="3411"/>
      <c r="HE113" s="3411"/>
      <c r="HF113" s="3411"/>
      <c r="HG113" s="3411"/>
      <c r="HH113" s="3411"/>
      <c r="HI113" s="3411"/>
      <c r="HJ113" s="3411"/>
      <c r="HK113" s="3411"/>
      <c r="HL113" s="3411"/>
      <c r="HM113" s="3411"/>
      <c r="HN113" s="3411"/>
      <c r="HO113" s="3411"/>
      <c r="HP113" s="3411"/>
      <c r="HQ113" s="3411"/>
      <c r="HR113" s="3411"/>
      <c r="HS113" s="3411"/>
      <c r="HT113" s="3411"/>
      <c r="HU113" s="3411"/>
      <c r="HV113" s="3411"/>
      <c r="HW113" s="3411"/>
      <c r="HX113" s="3411"/>
      <c r="HY113" s="3411"/>
      <c r="HZ113" s="3411"/>
      <c r="IA113" s="3411"/>
      <c r="IB113" s="3411"/>
      <c r="IC113" s="3411"/>
      <c r="ID113" s="3411"/>
      <c r="IE113" s="3411"/>
      <c r="IF113" s="3411"/>
      <c r="IG113" s="3411"/>
      <c r="IH113" s="3411"/>
      <c r="II113" s="3411"/>
      <c r="IJ113" s="3411"/>
      <c r="IK113" s="3411"/>
      <c r="IL113" s="3411"/>
      <c r="IM113" s="3411"/>
      <c r="IN113" s="3411"/>
      <c r="IO113" s="3411"/>
      <c r="IP113" s="3411"/>
      <c r="IQ113" s="3411"/>
      <c r="IR113" s="3411"/>
      <c r="IS113" s="3411"/>
      <c r="IT113" s="3411"/>
      <c r="IU113" s="3411"/>
      <c r="IV113" s="3411"/>
      <c r="IW113" s="3411"/>
      <c r="IX113" s="3411"/>
      <c r="IY113" s="3411"/>
      <c r="IZ113" s="3411"/>
      <c r="JA113" s="3411"/>
      <c r="JB113" s="3411"/>
      <c r="JC113" s="3411"/>
      <c r="JD113" s="3411"/>
      <c r="JE113" s="3411"/>
      <c r="JF113" s="3411"/>
      <c r="JG113" s="3411"/>
      <c r="JH113" s="3411"/>
      <c r="JI113" s="3411"/>
      <c r="JJ113" s="3411"/>
      <c r="JK113" s="3411"/>
      <c r="JL113" s="3411"/>
      <c r="JM113" s="3411"/>
      <c r="JN113" s="3411"/>
      <c r="JO113" s="3411"/>
      <c r="JP113" s="3411"/>
      <c r="JQ113" s="3411"/>
      <c r="JR113" s="3411"/>
      <c r="JS113" s="3411"/>
      <c r="JT113" s="3411"/>
      <c r="JU113" s="3411"/>
      <c r="JV113" s="3411"/>
      <c r="JW113" s="3411"/>
      <c r="JX113" s="3411"/>
      <c r="JY113" s="3411"/>
      <c r="JZ113" s="3411"/>
      <c r="KA113" s="3411"/>
      <c r="KB113" s="3411"/>
      <c r="KC113" s="3411"/>
      <c r="KD113" s="3411"/>
      <c r="KE113" s="3411"/>
      <c r="KF113" s="3411"/>
      <c r="KG113" s="3411"/>
      <c r="KH113" s="3411"/>
      <c r="KI113" s="3411"/>
      <c r="KJ113" s="3411"/>
      <c r="KK113" s="3411"/>
      <c r="KL113" s="3411"/>
      <c r="KM113" s="3411"/>
      <c r="KN113" s="3411"/>
      <c r="KO113" s="3411"/>
      <c r="KP113" s="3411"/>
      <c r="KQ113" s="3411"/>
      <c r="KR113" s="3411"/>
      <c r="KS113" s="3411"/>
      <c r="KT113" s="3411"/>
      <c r="KU113" s="3411"/>
      <c r="KV113" s="3411"/>
      <c r="KW113" s="3411"/>
      <c r="KX113" s="3411"/>
      <c r="KY113" s="3411"/>
      <c r="KZ113" s="3411"/>
      <c r="LA113" s="3411"/>
      <c r="LB113" s="3411"/>
      <c r="LC113" s="3411"/>
      <c r="LD113" s="3411"/>
      <c r="LE113" s="3411"/>
      <c r="LF113" s="3411"/>
      <c r="LG113" s="3411"/>
      <c r="LH113" s="3411"/>
      <c r="LI113" s="3411"/>
      <c r="LJ113" s="3411"/>
      <c r="LK113" s="3411"/>
      <c r="LL113" s="3411"/>
      <c r="LM113" s="3411"/>
      <c r="LN113" s="3411"/>
      <c r="LO113" s="3411"/>
      <c r="LP113" s="3411"/>
      <c r="LQ113" s="3411"/>
      <c r="LR113" s="3411"/>
      <c r="LS113" s="3411"/>
      <c r="LT113" s="3411"/>
      <c r="LU113" s="3411"/>
      <c r="LV113" s="3411"/>
      <c r="LW113" s="3411"/>
      <c r="LX113" s="3411"/>
      <c r="LY113" s="3411"/>
      <c r="LZ113" s="3411"/>
      <c r="MA113" s="3411"/>
      <c r="MB113" s="3411"/>
      <c r="MC113" s="3411"/>
      <c r="MD113" s="3411"/>
      <c r="ME113" s="3411"/>
      <c r="MF113" s="3411"/>
      <c r="MG113" s="3411"/>
      <c r="MH113" s="3411"/>
      <c r="MI113" s="3411"/>
      <c r="MJ113" s="3411"/>
      <c r="MK113" s="3411"/>
      <c r="ML113" s="3411"/>
      <c r="MM113" s="3411"/>
      <c r="MN113" s="3411"/>
      <c r="MO113" s="3411"/>
      <c r="MP113" s="3411"/>
      <c r="MQ113" s="3411"/>
      <c r="MR113" s="3411"/>
      <c r="MS113" s="3411"/>
      <c r="MT113" s="3411"/>
      <c r="MU113" s="3411"/>
      <c r="MV113" s="3411"/>
      <c r="MW113" s="3411"/>
      <c r="MX113" s="3411"/>
      <c r="MY113" s="3411"/>
      <c r="MZ113" s="3411"/>
      <c r="NA113" s="3411"/>
      <c r="NB113" s="3411"/>
      <c r="NC113" s="3411"/>
      <c r="ND113" s="3411"/>
      <c r="NE113" s="3411"/>
      <c r="NF113" s="3411"/>
      <c r="NG113" s="3411"/>
      <c r="NH113" s="3411"/>
      <c r="NI113" s="3411"/>
      <c r="NJ113" s="3411"/>
      <c r="NK113" s="3411"/>
      <c r="NL113" s="3411"/>
      <c r="NM113" s="3411"/>
      <c r="NN113" s="3411"/>
      <c r="NO113" s="3411"/>
      <c r="NP113" s="3411"/>
      <c r="NQ113" s="3411"/>
      <c r="NR113" s="3411"/>
      <c r="NS113" s="3411"/>
      <c r="NT113" s="3411"/>
      <c r="NU113" s="3411"/>
      <c r="NV113" s="3411"/>
      <c r="NW113" s="3411"/>
      <c r="NX113" s="3411"/>
      <c r="NY113" s="3411"/>
      <c r="NZ113" s="3411"/>
      <c r="OA113" s="3411"/>
      <c r="OB113" s="3411"/>
      <c r="OC113" s="3411"/>
      <c r="OD113" s="3411"/>
      <c r="OE113" s="3411"/>
      <c r="OF113" s="3411"/>
      <c r="OG113" s="3411"/>
      <c r="OH113" s="3411"/>
      <c r="OI113" s="3411"/>
      <c r="OJ113" s="3411"/>
      <c r="OK113" s="3411"/>
      <c r="OL113" s="3411"/>
      <c r="OM113" s="3411"/>
      <c r="ON113" s="3411"/>
      <c r="OO113" s="3411"/>
      <c r="OP113" s="3411"/>
      <c r="OQ113" s="3411"/>
      <c r="OR113" s="3411"/>
      <c r="OS113" s="3411"/>
      <c r="OT113" s="3411"/>
      <c r="OU113" s="3411"/>
      <c r="OV113" s="3411"/>
      <c r="OW113" s="3411"/>
      <c r="OX113" s="3411"/>
      <c r="OY113" s="3411"/>
      <c r="OZ113" s="3411"/>
      <c r="PA113" s="3411"/>
      <c r="PB113" s="3411"/>
      <c r="PC113" s="3411"/>
      <c r="PD113" s="3411"/>
      <c r="PE113" s="3411"/>
      <c r="PF113" s="3411"/>
      <c r="PG113" s="3411"/>
      <c r="PH113" s="3411"/>
      <c r="PI113" s="3411"/>
      <c r="PJ113" s="3411"/>
      <c r="PK113" s="3411"/>
      <c r="PL113" s="3411"/>
      <c r="PM113" s="3411"/>
      <c r="PN113" s="3411"/>
      <c r="PO113" s="3411"/>
      <c r="PP113" s="3411"/>
      <c r="PQ113" s="3411"/>
      <c r="PR113" s="3411"/>
      <c r="PS113" s="3411"/>
      <c r="PT113" s="3411"/>
      <c r="PU113" s="3411"/>
      <c r="PV113" s="3411"/>
      <c r="PW113" s="3411"/>
      <c r="PX113" s="3411"/>
      <c r="PY113" s="3411"/>
      <c r="PZ113" s="3411"/>
      <c r="QA113" s="3411"/>
      <c r="QB113" s="3411"/>
      <c r="QC113" s="3411"/>
      <c r="QD113" s="3411"/>
      <c r="QE113" s="3411"/>
      <c r="QF113" s="3411"/>
      <c r="QG113" s="3411"/>
      <c r="QH113" s="3411"/>
      <c r="QI113" s="3411"/>
      <c r="QJ113" s="3411"/>
      <c r="QK113" s="3411"/>
      <c r="QL113" s="3411"/>
      <c r="QM113" s="3411"/>
      <c r="QN113" s="3411"/>
      <c r="QO113" s="3411"/>
      <c r="QP113" s="3411"/>
      <c r="QQ113" s="3411"/>
      <c r="QR113" s="3411"/>
      <c r="QS113" s="3411"/>
      <c r="QT113" s="3411"/>
      <c r="QU113" s="3411"/>
      <c r="QV113" s="3411"/>
      <c r="QW113" s="3411"/>
      <c r="QX113" s="3411"/>
      <c r="QY113" s="3411"/>
      <c r="QZ113" s="3411"/>
      <c r="RA113" s="3411"/>
      <c r="RB113" s="3411"/>
      <c r="RC113" s="3411"/>
      <c r="RD113" s="3411"/>
      <c r="RE113" s="3411"/>
      <c r="RF113" s="3411"/>
      <c r="RG113" s="3411"/>
      <c r="RH113" s="3411"/>
      <c r="RI113" s="3411"/>
      <c r="RJ113" s="3411"/>
      <c r="RK113" s="3411"/>
      <c r="RL113" s="3411"/>
      <c r="RM113" s="3411"/>
      <c r="RN113" s="3411"/>
      <c r="RO113" s="3411"/>
      <c r="RP113" s="3411"/>
      <c r="RQ113" s="3411"/>
      <c r="RR113" s="3411"/>
      <c r="RS113" s="3411"/>
      <c r="RT113" s="3411"/>
      <c r="RU113" s="3411"/>
      <c r="RV113" s="3411"/>
      <c r="RW113" s="3411"/>
      <c r="RX113" s="3411"/>
      <c r="RY113" s="3411"/>
      <c r="RZ113" s="3411"/>
      <c r="SA113" s="3411"/>
      <c r="SB113" s="3411"/>
      <c r="SC113" s="3411"/>
      <c r="SD113" s="3411"/>
      <c r="SE113" s="3411"/>
      <c r="SF113" s="3411"/>
      <c r="SG113" s="3411"/>
      <c r="SH113" s="3411"/>
      <c r="SI113" s="3411"/>
      <c r="SJ113" s="3411"/>
      <c r="SK113" s="3411"/>
      <c r="SL113" s="3411"/>
      <c r="SM113" s="3411"/>
      <c r="SN113" s="3411"/>
      <c r="SO113" s="3411"/>
      <c r="SP113" s="3411"/>
      <c r="SQ113" s="3411"/>
      <c r="SR113" s="3411"/>
      <c r="SS113" s="3411"/>
      <c r="ST113" s="3411"/>
      <c r="SU113" s="3411"/>
      <c r="SV113" s="3411"/>
      <c r="SW113" s="3411"/>
      <c r="SX113" s="3411"/>
      <c r="SY113" s="3411"/>
      <c r="SZ113" s="3411"/>
      <c r="TA113" s="3411"/>
      <c r="TB113" s="3411"/>
      <c r="TC113" s="3411"/>
      <c r="TD113" s="3411"/>
      <c r="TE113" s="3411"/>
      <c r="TF113" s="3411"/>
      <c r="TG113" s="3411"/>
      <c r="TH113" s="3411"/>
      <c r="TI113" s="3411"/>
      <c r="TJ113" s="3411"/>
      <c r="TK113" s="3411"/>
      <c r="TL113" s="3411"/>
      <c r="TM113" s="3411"/>
      <c r="TN113" s="3411"/>
      <c r="TO113" s="3411"/>
      <c r="TP113" s="3411"/>
      <c r="TQ113" s="3411"/>
      <c r="TR113" s="3411"/>
      <c r="TS113" s="3411"/>
      <c r="TT113" s="3411"/>
      <c r="TU113" s="3411"/>
      <c r="TV113" s="3411"/>
      <c r="TW113" s="3411"/>
      <c r="TX113" s="3411"/>
      <c r="TY113" s="3411"/>
      <c r="TZ113" s="3411"/>
      <c r="UA113" s="3411"/>
      <c r="UB113" s="3411"/>
      <c r="UC113" s="3411"/>
      <c r="UD113" s="3411"/>
      <c r="UE113" s="3411"/>
      <c r="UF113" s="3411"/>
      <c r="UG113" s="3411"/>
      <c r="UH113" s="3411"/>
      <c r="UI113" s="3411"/>
      <c r="UJ113" s="3411"/>
      <c r="UK113" s="3411"/>
      <c r="UL113" s="3411"/>
      <c r="UM113" s="3411"/>
      <c r="UN113" s="3411"/>
      <c r="UO113" s="3411"/>
      <c r="UP113" s="3411"/>
      <c r="UQ113" s="3411"/>
      <c r="UR113" s="3411"/>
      <c r="US113" s="3411"/>
      <c r="UT113" s="3411"/>
      <c r="UU113" s="3411"/>
      <c r="UV113" s="3411"/>
      <c r="UW113" s="3411"/>
      <c r="UX113" s="3411"/>
      <c r="UY113" s="3411"/>
      <c r="UZ113" s="3411"/>
      <c r="VA113" s="3411"/>
      <c r="VB113" s="3411"/>
      <c r="VC113" s="3411"/>
      <c r="VD113" s="3411"/>
      <c r="VE113" s="3411"/>
      <c r="VF113" s="3411"/>
      <c r="VG113" s="3411"/>
      <c r="VH113" s="3411"/>
      <c r="VI113" s="3411"/>
      <c r="VJ113" s="3411"/>
      <c r="VK113" s="3411"/>
      <c r="VL113" s="3411"/>
      <c r="VM113" s="3411"/>
      <c r="VN113" s="3411"/>
      <c r="VO113" s="3411"/>
      <c r="VP113" s="3411"/>
      <c r="VQ113" s="3411"/>
      <c r="VR113" s="3411"/>
      <c r="VS113" s="3411"/>
      <c r="VT113" s="3411"/>
      <c r="VU113" s="3411"/>
      <c r="VV113" s="3411"/>
      <c r="VW113" s="3411"/>
      <c r="VX113" s="3411"/>
      <c r="VY113" s="3411"/>
      <c r="VZ113" s="3411"/>
      <c r="WA113" s="3411"/>
      <c r="WB113" s="3411"/>
      <c r="WC113" s="3411"/>
      <c r="WD113" s="3411"/>
      <c r="WE113" s="3411"/>
      <c r="WF113" s="3411"/>
      <c r="WG113" s="3411"/>
      <c r="WH113" s="3411"/>
      <c r="WI113" s="3411"/>
      <c r="WJ113" s="3411"/>
      <c r="WK113" s="3411"/>
      <c r="WL113" s="3411"/>
      <c r="WM113" s="3411"/>
      <c r="WN113" s="3411"/>
      <c r="WO113" s="3411"/>
      <c r="WP113" s="3411"/>
      <c r="WQ113" s="3411"/>
      <c r="WR113" s="3411"/>
      <c r="WS113" s="3411"/>
      <c r="WT113" s="3411"/>
      <c r="WU113" s="3411"/>
      <c r="WV113" s="3411"/>
      <c r="WW113" s="3411"/>
      <c r="WX113" s="3411"/>
      <c r="WY113" s="3411"/>
      <c r="WZ113" s="3411"/>
      <c r="XA113" s="3411"/>
      <c r="XB113" s="3411"/>
      <c r="XC113" s="3411"/>
      <c r="XD113" s="3411"/>
      <c r="XE113" s="3411"/>
      <c r="XF113" s="3411"/>
      <c r="XG113" s="3411"/>
      <c r="XH113" s="3411"/>
      <c r="XI113" s="3411"/>
      <c r="XJ113" s="3411"/>
      <c r="XK113" s="3411"/>
      <c r="XL113" s="3411"/>
      <c r="XM113" s="3411"/>
      <c r="XN113" s="3411"/>
      <c r="XO113" s="3411"/>
      <c r="XP113" s="3411"/>
      <c r="XQ113" s="3411"/>
      <c r="XR113" s="3411"/>
      <c r="XS113" s="3411"/>
      <c r="XT113" s="3411"/>
      <c r="XU113" s="3411"/>
      <c r="XV113" s="3411"/>
      <c r="XW113" s="3411"/>
      <c r="XX113" s="3411"/>
      <c r="XY113" s="3411"/>
      <c r="XZ113" s="3411"/>
      <c r="YA113" s="3411"/>
      <c r="YB113" s="3411"/>
      <c r="YC113" s="3411"/>
      <c r="YD113" s="3411"/>
      <c r="YE113" s="3411"/>
      <c r="YF113" s="3411"/>
      <c r="YG113" s="3411"/>
      <c r="YH113" s="3411"/>
      <c r="YI113" s="3411"/>
      <c r="YJ113" s="3411"/>
      <c r="YK113" s="3411"/>
      <c r="YL113" s="3411"/>
      <c r="YM113" s="3411"/>
      <c r="YN113" s="3411"/>
      <c r="YO113" s="3411"/>
      <c r="YP113" s="3411"/>
      <c r="YQ113" s="3411"/>
      <c r="YR113" s="3411"/>
      <c r="YS113" s="3411"/>
      <c r="YT113" s="3411"/>
      <c r="YU113" s="3411"/>
      <c r="YV113" s="3411"/>
      <c r="YW113" s="3411"/>
      <c r="YX113" s="3411"/>
      <c r="YY113" s="3411"/>
      <c r="YZ113" s="3411"/>
      <c r="ZA113" s="3411"/>
      <c r="ZB113" s="3411"/>
      <c r="ZC113" s="3411"/>
      <c r="ZD113" s="3411"/>
      <c r="ZE113" s="3411"/>
      <c r="ZF113" s="3411"/>
      <c r="ZG113" s="3411"/>
      <c r="ZH113" s="3411"/>
      <c r="ZI113" s="3411"/>
      <c r="ZJ113" s="3411"/>
      <c r="ZK113" s="3411"/>
      <c r="ZL113" s="3411"/>
      <c r="ZM113" s="3411"/>
      <c r="ZN113" s="3411"/>
      <c r="ZO113" s="3411"/>
      <c r="ZP113" s="3411"/>
      <c r="ZQ113" s="3411"/>
      <c r="ZR113" s="3411"/>
      <c r="ZS113" s="3411"/>
      <c r="ZT113" s="3411"/>
      <c r="ZU113" s="3411"/>
      <c r="ZV113" s="3411"/>
      <c r="ZW113" s="3411"/>
      <c r="ZX113" s="3411"/>
      <c r="ZY113" s="3411"/>
      <c r="ZZ113" s="3411"/>
      <c r="AAA113" s="3411"/>
      <c r="AAB113" s="3411"/>
    </row>
    <row r="114" spans="2:704" ht="21" customHeight="1">
      <c r="B114" s="3413">
        <v>109</v>
      </c>
      <c r="C114" s="3417" t="s">
        <v>6504</v>
      </c>
      <c r="D114" s="3416" t="s">
        <v>6424</v>
      </c>
      <c r="E114" s="3413" t="s">
        <v>6294</v>
      </c>
      <c r="F114" s="3413"/>
      <c r="G114" s="3413" t="s">
        <v>3903</v>
      </c>
      <c r="H114" s="3411"/>
      <c r="I114" s="3411"/>
      <c r="J114" s="3411"/>
      <c r="K114" s="3411"/>
      <c r="L114" s="3411"/>
      <c r="M114" s="3411"/>
      <c r="N114" s="3411"/>
      <c r="O114" s="3411"/>
      <c r="P114" s="3411"/>
      <c r="Q114" s="3411"/>
      <c r="R114" s="3411"/>
      <c r="S114" s="3411"/>
      <c r="T114" s="3411"/>
      <c r="U114" s="3411"/>
      <c r="V114" s="3411"/>
      <c r="W114" s="3411"/>
      <c r="X114" s="3411"/>
      <c r="Y114" s="3411"/>
      <c r="Z114" s="3411"/>
      <c r="AA114" s="3411"/>
      <c r="AB114" s="3411"/>
      <c r="AC114" s="3411"/>
      <c r="AD114" s="3411"/>
      <c r="AE114" s="3411"/>
      <c r="AF114" s="3411"/>
      <c r="AG114" s="3411"/>
      <c r="AH114" s="3411"/>
      <c r="AI114" s="3411"/>
      <c r="AJ114" s="3411"/>
      <c r="AK114" s="3411"/>
      <c r="AL114" s="3411"/>
      <c r="AM114" s="3411"/>
      <c r="AN114" s="3411"/>
      <c r="AO114" s="3411"/>
      <c r="AP114" s="3411"/>
      <c r="AQ114" s="3411"/>
      <c r="AR114" s="3411"/>
      <c r="AS114" s="3411"/>
      <c r="AT114" s="3411"/>
      <c r="AU114" s="3411"/>
      <c r="AV114" s="3411"/>
      <c r="AW114" s="3411"/>
      <c r="AX114" s="3411"/>
      <c r="AY114" s="3411"/>
      <c r="AZ114" s="3411"/>
      <c r="BA114" s="3411"/>
      <c r="BB114" s="3411"/>
      <c r="BC114" s="3411"/>
      <c r="BD114" s="3411"/>
      <c r="BE114" s="3411"/>
      <c r="BF114" s="3411"/>
      <c r="BG114" s="3411"/>
      <c r="BH114" s="3411"/>
      <c r="BI114" s="3411"/>
      <c r="BJ114" s="3411"/>
      <c r="BK114" s="3411"/>
      <c r="BL114" s="3411"/>
      <c r="BM114" s="3411"/>
      <c r="BN114" s="3411"/>
      <c r="BO114" s="3411"/>
      <c r="BP114" s="3411"/>
      <c r="BQ114" s="3411"/>
      <c r="BR114" s="3411"/>
      <c r="BS114" s="3411"/>
      <c r="BT114" s="3411"/>
      <c r="BU114" s="3411"/>
      <c r="BV114" s="3411"/>
      <c r="BW114" s="3411"/>
      <c r="BX114" s="3411"/>
      <c r="BY114" s="3411"/>
      <c r="BZ114" s="3411"/>
      <c r="CA114" s="3411"/>
      <c r="CB114" s="3411"/>
      <c r="CC114" s="3411"/>
      <c r="CD114" s="3411"/>
      <c r="CE114" s="3411"/>
      <c r="CF114" s="3411"/>
      <c r="CG114" s="3411"/>
      <c r="CH114" s="3411"/>
      <c r="CI114" s="3411"/>
      <c r="CJ114" s="3411"/>
      <c r="CK114" s="3411"/>
      <c r="CL114" s="3411"/>
      <c r="CM114" s="3411"/>
      <c r="CN114" s="3411"/>
      <c r="CO114" s="3411"/>
      <c r="CP114" s="3411"/>
      <c r="CQ114" s="3411"/>
      <c r="CR114" s="3411"/>
      <c r="CS114" s="3411"/>
      <c r="CT114" s="3411"/>
      <c r="CU114" s="3411"/>
      <c r="CV114" s="3411"/>
      <c r="CW114" s="3411"/>
      <c r="CX114" s="3411"/>
      <c r="CY114" s="3411"/>
      <c r="CZ114" s="3411"/>
      <c r="DA114" s="3411"/>
      <c r="DB114" s="3411"/>
      <c r="DC114" s="3411"/>
      <c r="DD114" s="3411"/>
      <c r="DE114" s="3411"/>
      <c r="DF114" s="3411"/>
      <c r="DG114" s="3411"/>
      <c r="DH114" s="3411"/>
      <c r="DI114" s="3411"/>
      <c r="DJ114" s="3411"/>
      <c r="DK114" s="3411"/>
      <c r="DL114" s="3411"/>
      <c r="DM114" s="3411"/>
      <c r="DN114" s="3411"/>
      <c r="DO114" s="3411"/>
      <c r="DP114" s="3411"/>
      <c r="DQ114" s="3411"/>
      <c r="DR114" s="3411"/>
      <c r="DS114" s="3411"/>
      <c r="DT114" s="3411"/>
      <c r="DU114" s="3411"/>
      <c r="DV114" s="3411"/>
      <c r="DW114" s="3411"/>
      <c r="DX114" s="3411"/>
      <c r="DY114" s="3411"/>
      <c r="DZ114" s="3411"/>
      <c r="EA114" s="3411"/>
      <c r="EB114" s="3411"/>
      <c r="EC114" s="3411"/>
      <c r="ED114" s="3411"/>
      <c r="EE114" s="3411"/>
      <c r="EF114" s="3411"/>
      <c r="EG114" s="3411"/>
      <c r="EH114" s="3411"/>
      <c r="EI114" s="3411"/>
      <c r="EJ114" s="3411"/>
      <c r="EK114" s="3411"/>
      <c r="EL114" s="3411"/>
      <c r="EM114" s="3411"/>
      <c r="EN114" s="3411"/>
      <c r="EO114" s="3411"/>
      <c r="EP114" s="3411"/>
      <c r="EQ114" s="3411"/>
      <c r="ER114" s="3411"/>
      <c r="ES114" s="3411"/>
      <c r="ET114" s="3411"/>
      <c r="EU114" s="3411"/>
      <c r="EV114" s="3411"/>
      <c r="EW114" s="3411"/>
      <c r="EX114" s="3411"/>
      <c r="EY114" s="3411"/>
      <c r="EZ114" s="3411"/>
      <c r="FA114" s="3411"/>
      <c r="FB114" s="3411"/>
      <c r="FC114" s="3411"/>
      <c r="FD114" s="3411"/>
      <c r="FE114" s="3411"/>
      <c r="FF114" s="3411"/>
      <c r="FG114" s="3411"/>
      <c r="FH114" s="3411"/>
      <c r="FI114" s="3411"/>
      <c r="FJ114" s="3411"/>
      <c r="FK114" s="3411"/>
      <c r="FL114" s="3411"/>
      <c r="FM114" s="3411"/>
      <c r="FN114" s="3411"/>
      <c r="FO114" s="3411"/>
      <c r="FP114" s="3411"/>
      <c r="FQ114" s="3411"/>
      <c r="FR114" s="3411"/>
      <c r="FS114" s="3411"/>
      <c r="FT114" s="3411"/>
      <c r="FU114" s="3411"/>
      <c r="FV114" s="3411"/>
      <c r="FW114" s="3411"/>
      <c r="FX114" s="3411"/>
      <c r="FY114" s="3411"/>
      <c r="FZ114" s="3411"/>
      <c r="GA114" s="3411"/>
      <c r="GB114" s="3411"/>
      <c r="GC114" s="3411"/>
      <c r="GD114" s="3411"/>
      <c r="GE114" s="3411"/>
      <c r="GF114" s="3411"/>
      <c r="GG114" s="3411"/>
      <c r="GH114" s="3411"/>
      <c r="GI114" s="3411"/>
      <c r="GJ114" s="3411"/>
      <c r="GK114" s="3411"/>
      <c r="GL114" s="3411"/>
      <c r="GM114" s="3411"/>
      <c r="GN114" s="3411"/>
      <c r="GO114" s="3411"/>
      <c r="GP114" s="3411"/>
      <c r="GQ114" s="3411"/>
      <c r="GR114" s="3411"/>
      <c r="GS114" s="3411"/>
      <c r="GT114" s="3411"/>
      <c r="GU114" s="3411"/>
      <c r="GV114" s="3411"/>
      <c r="GW114" s="3411"/>
      <c r="GX114" s="3411"/>
      <c r="GY114" s="3411"/>
      <c r="GZ114" s="3411"/>
      <c r="HA114" s="3411"/>
      <c r="HB114" s="3411"/>
      <c r="HC114" s="3411"/>
      <c r="HD114" s="3411"/>
      <c r="HE114" s="3411"/>
      <c r="HF114" s="3411"/>
      <c r="HG114" s="3411"/>
      <c r="HH114" s="3411"/>
      <c r="HI114" s="3411"/>
      <c r="HJ114" s="3411"/>
      <c r="HK114" s="3411"/>
      <c r="HL114" s="3411"/>
      <c r="HM114" s="3411"/>
      <c r="HN114" s="3411"/>
      <c r="HO114" s="3411"/>
      <c r="HP114" s="3411"/>
      <c r="HQ114" s="3411"/>
      <c r="HR114" s="3411"/>
      <c r="HS114" s="3411"/>
      <c r="HT114" s="3411"/>
      <c r="HU114" s="3411"/>
      <c r="HV114" s="3411"/>
      <c r="HW114" s="3411"/>
      <c r="HX114" s="3411"/>
      <c r="HY114" s="3411"/>
      <c r="HZ114" s="3411"/>
      <c r="IA114" s="3411"/>
      <c r="IB114" s="3411"/>
      <c r="IC114" s="3411"/>
      <c r="ID114" s="3411"/>
      <c r="IE114" s="3411"/>
      <c r="IF114" s="3411"/>
      <c r="IG114" s="3411"/>
      <c r="IH114" s="3411"/>
      <c r="II114" s="3411"/>
      <c r="IJ114" s="3411"/>
      <c r="IK114" s="3411"/>
      <c r="IL114" s="3411"/>
      <c r="IM114" s="3411"/>
      <c r="IN114" s="3411"/>
      <c r="IO114" s="3411"/>
      <c r="IP114" s="3411"/>
      <c r="IQ114" s="3411"/>
      <c r="IR114" s="3411"/>
      <c r="IS114" s="3411"/>
      <c r="IT114" s="3411"/>
      <c r="IU114" s="3411"/>
      <c r="IV114" s="3411"/>
      <c r="IW114" s="3411"/>
      <c r="IX114" s="3411"/>
      <c r="IY114" s="3411"/>
      <c r="IZ114" s="3411"/>
      <c r="JA114" s="3411"/>
      <c r="JB114" s="3411"/>
      <c r="JC114" s="3411"/>
      <c r="JD114" s="3411"/>
      <c r="JE114" s="3411"/>
      <c r="JF114" s="3411"/>
      <c r="JG114" s="3411"/>
      <c r="JH114" s="3411"/>
      <c r="JI114" s="3411"/>
      <c r="JJ114" s="3411"/>
      <c r="JK114" s="3411"/>
      <c r="JL114" s="3411"/>
      <c r="JM114" s="3411"/>
      <c r="JN114" s="3411"/>
      <c r="JO114" s="3411"/>
      <c r="JP114" s="3411"/>
      <c r="JQ114" s="3411"/>
      <c r="JR114" s="3411"/>
      <c r="JS114" s="3411"/>
      <c r="JT114" s="3411"/>
      <c r="JU114" s="3411"/>
      <c r="JV114" s="3411"/>
      <c r="JW114" s="3411"/>
      <c r="JX114" s="3411"/>
      <c r="JY114" s="3411"/>
      <c r="JZ114" s="3411"/>
      <c r="KA114" s="3411"/>
      <c r="KB114" s="3411"/>
      <c r="KC114" s="3411"/>
      <c r="KD114" s="3411"/>
      <c r="KE114" s="3411"/>
      <c r="KF114" s="3411"/>
      <c r="KG114" s="3411"/>
      <c r="KH114" s="3411"/>
      <c r="KI114" s="3411"/>
      <c r="KJ114" s="3411"/>
      <c r="KK114" s="3411"/>
      <c r="KL114" s="3411"/>
      <c r="KM114" s="3411"/>
      <c r="KN114" s="3411"/>
      <c r="KO114" s="3411"/>
      <c r="KP114" s="3411"/>
      <c r="KQ114" s="3411"/>
      <c r="KR114" s="3411"/>
      <c r="KS114" s="3411"/>
      <c r="KT114" s="3411"/>
      <c r="KU114" s="3411"/>
      <c r="KV114" s="3411"/>
      <c r="KW114" s="3411"/>
      <c r="KX114" s="3411"/>
      <c r="KY114" s="3411"/>
      <c r="KZ114" s="3411"/>
      <c r="LA114" s="3411"/>
      <c r="LB114" s="3411"/>
      <c r="LC114" s="3411"/>
      <c r="LD114" s="3411"/>
      <c r="LE114" s="3411"/>
      <c r="LF114" s="3411"/>
      <c r="LG114" s="3411"/>
      <c r="LH114" s="3411"/>
      <c r="LI114" s="3411"/>
      <c r="LJ114" s="3411"/>
      <c r="LK114" s="3411"/>
      <c r="LL114" s="3411"/>
      <c r="LM114" s="3411"/>
      <c r="LN114" s="3411"/>
      <c r="LO114" s="3411"/>
      <c r="LP114" s="3411"/>
      <c r="LQ114" s="3411"/>
      <c r="LR114" s="3411"/>
      <c r="LS114" s="3411"/>
      <c r="LT114" s="3411"/>
      <c r="LU114" s="3411"/>
      <c r="LV114" s="3411"/>
      <c r="LW114" s="3411"/>
      <c r="LX114" s="3411"/>
      <c r="LY114" s="3411"/>
      <c r="LZ114" s="3411"/>
      <c r="MA114" s="3411"/>
      <c r="MB114" s="3411"/>
      <c r="MC114" s="3411"/>
      <c r="MD114" s="3411"/>
      <c r="ME114" s="3411"/>
      <c r="MF114" s="3411"/>
      <c r="MG114" s="3411"/>
      <c r="MH114" s="3411"/>
      <c r="MI114" s="3411"/>
      <c r="MJ114" s="3411"/>
      <c r="MK114" s="3411"/>
      <c r="ML114" s="3411"/>
      <c r="MM114" s="3411"/>
      <c r="MN114" s="3411"/>
      <c r="MO114" s="3411"/>
      <c r="MP114" s="3411"/>
      <c r="MQ114" s="3411"/>
      <c r="MR114" s="3411"/>
      <c r="MS114" s="3411"/>
      <c r="MT114" s="3411"/>
      <c r="MU114" s="3411"/>
      <c r="MV114" s="3411"/>
      <c r="MW114" s="3411"/>
      <c r="MX114" s="3411"/>
      <c r="MY114" s="3411"/>
      <c r="MZ114" s="3411"/>
      <c r="NA114" s="3411"/>
      <c r="NB114" s="3411"/>
      <c r="NC114" s="3411"/>
      <c r="ND114" s="3411"/>
      <c r="NE114" s="3411"/>
      <c r="NF114" s="3411"/>
      <c r="NG114" s="3411"/>
      <c r="NH114" s="3411"/>
      <c r="NI114" s="3411"/>
      <c r="NJ114" s="3411"/>
      <c r="NK114" s="3411"/>
      <c r="NL114" s="3411"/>
      <c r="NM114" s="3411"/>
      <c r="NN114" s="3411"/>
      <c r="NO114" s="3411"/>
      <c r="NP114" s="3411"/>
      <c r="NQ114" s="3411"/>
      <c r="NR114" s="3411"/>
      <c r="NS114" s="3411"/>
      <c r="NT114" s="3411"/>
      <c r="NU114" s="3411"/>
      <c r="NV114" s="3411"/>
      <c r="NW114" s="3411"/>
      <c r="NX114" s="3411"/>
      <c r="NY114" s="3411"/>
      <c r="NZ114" s="3411"/>
      <c r="OA114" s="3411"/>
      <c r="OB114" s="3411"/>
      <c r="OC114" s="3411"/>
      <c r="OD114" s="3411"/>
      <c r="OE114" s="3411"/>
      <c r="OF114" s="3411"/>
      <c r="OG114" s="3411"/>
      <c r="OH114" s="3411"/>
      <c r="OI114" s="3411"/>
      <c r="OJ114" s="3411"/>
      <c r="OK114" s="3411"/>
      <c r="OL114" s="3411"/>
      <c r="OM114" s="3411"/>
      <c r="ON114" s="3411"/>
      <c r="OO114" s="3411"/>
      <c r="OP114" s="3411"/>
      <c r="OQ114" s="3411"/>
      <c r="OR114" s="3411"/>
      <c r="OS114" s="3411"/>
      <c r="OT114" s="3411"/>
      <c r="OU114" s="3411"/>
      <c r="OV114" s="3411"/>
      <c r="OW114" s="3411"/>
      <c r="OX114" s="3411"/>
      <c r="OY114" s="3411"/>
      <c r="OZ114" s="3411"/>
      <c r="PA114" s="3411"/>
      <c r="PB114" s="3411"/>
      <c r="PC114" s="3411"/>
      <c r="PD114" s="3411"/>
      <c r="PE114" s="3411"/>
      <c r="PF114" s="3411"/>
      <c r="PG114" s="3411"/>
      <c r="PH114" s="3411"/>
      <c r="PI114" s="3411"/>
      <c r="PJ114" s="3411"/>
      <c r="PK114" s="3411"/>
      <c r="PL114" s="3411"/>
      <c r="PM114" s="3411"/>
      <c r="PN114" s="3411"/>
      <c r="PO114" s="3411"/>
      <c r="PP114" s="3411"/>
      <c r="PQ114" s="3411"/>
      <c r="PR114" s="3411"/>
      <c r="PS114" s="3411"/>
      <c r="PT114" s="3411"/>
      <c r="PU114" s="3411"/>
      <c r="PV114" s="3411"/>
      <c r="PW114" s="3411"/>
      <c r="PX114" s="3411"/>
      <c r="PY114" s="3411"/>
      <c r="PZ114" s="3411"/>
      <c r="QA114" s="3411"/>
      <c r="QB114" s="3411"/>
      <c r="QC114" s="3411"/>
      <c r="QD114" s="3411"/>
      <c r="QE114" s="3411"/>
      <c r="QF114" s="3411"/>
      <c r="QG114" s="3411"/>
      <c r="QH114" s="3411"/>
      <c r="QI114" s="3411"/>
      <c r="QJ114" s="3411"/>
      <c r="QK114" s="3411"/>
      <c r="QL114" s="3411"/>
      <c r="QM114" s="3411"/>
      <c r="QN114" s="3411"/>
      <c r="QO114" s="3411"/>
      <c r="QP114" s="3411"/>
      <c r="QQ114" s="3411"/>
      <c r="QR114" s="3411"/>
      <c r="QS114" s="3411"/>
      <c r="QT114" s="3411"/>
      <c r="QU114" s="3411"/>
      <c r="QV114" s="3411"/>
      <c r="QW114" s="3411"/>
      <c r="QX114" s="3411"/>
      <c r="QY114" s="3411"/>
      <c r="QZ114" s="3411"/>
      <c r="RA114" s="3411"/>
      <c r="RB114" s="3411"/>
      <c r="RC114" s="3411"/>
      <c r="RD114" s="3411"/>
      <c r="RE114" s="3411"/>
      <c r="RF114" s="3411"/>
      <c r="RG114" s="3411"/>
      <c r="RH114" s="3411"/>
      <c r="RI114" s="3411"/>
      <c r="RJ114" s="3411"/>
      <c r="RK114" s="3411"/>
      <c r="RL114" s="3411"/>
      <c r="RM114" s="3411"/>
      <c r="RN114" s="3411"/>
      <c r="RO114" s="3411"/>
      <c r="RP114" s="3411"/>
      <c r="RQ114" s="3411"/>
      <c r="RR114" s="3411"/>
      <c r="RS114" s="3411"/>
      <c r="RT114" s="3411"/>
      <c r="RU114" s="3411"/>
      <c r="RV114" s="3411"/>
      <c r="RW114" s="3411"/>
      <c r="RX114" s="3411"/>
      <c r="RY114" s="3411"/>
      <c r="RZ114" s="3411"/>
      <c r="SA114" s="3411"/>
      <c r="SB114" s="3411"/>
      <c r="SC114" s="3411"/>
      <c r="SD114" s="3411"/>
      <c r="SE114" s="3411"/>
      <c r="SF114" s="3411"/>
      <c r="SG114" s="3411"/>
      <c r="SH114" s="3411"/>
      <c r="SI114" s="3411"/>
      <c r="SJ114" s="3411"/>
      <c r="SK114" s="3411"/>
      <c r="SL114" s="3411"/>
      <c r="SM114" s="3411"/>
      <c r="SN114" s="3411"/>
      <c r="SO114" s="3411"/>
      <c r="SP114" s="3411"/>
      <c r="SQ114" s="3411"/>
      <c r="SR114" s="3411"/>
      <c r="SS114" s="3411"/>
      <c r="ST114" s="3411"/>
      <c r="SU114" s="3411"/>
      <c r="SV114" s="3411"/>
      <c r="SW114" s="3411"/>
      <c r="SX114" s="3411"/>
      <c r="SY114" s="3411"/>
      <c r="SZ114" s="3411"/>
      <c r="TA114" s="3411"/>
      <c r="TB114" s="3411"/>
      <c r="TC114" s="3411"/>
      <c r="TD114" s="3411"/>
      <c r="TE114" s="3411"/>
      <c r="TF114" s="3411"/>
      <c r="TG114" s="3411"/>
      <c r="TH114" s="3411"/>
      <c r="TI114" s="3411"/>
      <c r="TJ114" s="3411"/>
      <c r="TK114" s="3411"/>
      <c r="TL114" s="3411"/>
      <c r="TM114" s="3411"/>
      <c r="TN114" s="3411"/>
      <c r="TO114" s="3411"/>
      <c r="TP114" s="3411"/>
      <c r="TQ114" s="3411"/>
      <c r="TR114" s="3411"/>
      <c r="TS114" s="3411"/>
      <c r="TT114" s="3411"/>
      <c r="TU114" s="3411"/>
      <c r="TV114" s="3411"/>
      <c r="TW114" s="3411"/>
      <c r="TX114" s="3411"/>
      <c r="TY114" s="3411"/>
      <c r="TZ114" s="3411"/>
      <c r="UA114" s="3411"/>
      <c r="UB114" s="3411"/>
      <c r="UC114" s="3411"/>
      <c r="UD114" s="3411"/>
      <c r="UE114" s="3411"/>
      <c r="UF114" s="3411"/>
      <c r="UG114" s="3411"/>
      <c r="UH114" s="3411"/>
      <c r="UI114" s="3411"/>
      <c r="UJ114" s="3411"/>
      <c r="UK114" s="3411"/>
      <c r="UL114" s="3411"/>
      <c r="UM114" s="3411"/>
      <c r="UN114" s="3411"/>
      <c r="UO114" s="3411"/>
      <c r="UP114" s="3411"/>
      <c r="UQ114" s="3411"/>
      <c r="UR114" s="3411"/>
      <c r="US114" s="3411"/>
      <c r="UT114" s="3411"/>
      <c r="UU114" s="3411"/>
      <c r="UV114" s="3411"/>
      <c r="UW114" s="3411"/>
      <c r="UX114" s="3411"/>
      <c r="UY114" s="3411"/>
      <c r="UZ114" s="3411"/>
      <c r="VA114" s="3411"/>
      <c r="VB114" s="3411"/>
      <c r="VC114" s="3411"/>
      <c r="VD114" s="3411"/>
      <c r="VE114" s="3411"/>
      <c r="VF114" s="3411"/>
      <c r="VG114" s="3411"/>
      <c r="VH114" s="3411"/>
      <c r="VI114" s="3411"/>
      <c r="VJ114" s="3411"/>
      <c r="VK114" s="3411"/>
      <c r="VL114" s="3411"/>
      <c r="VM114" s="3411"/>
      <c r="VN114" s="3411"/>
      <c r="VO114" s="3411"/>
      <c r="VP114" s="3411"/>
      <c r="VQ114" s="3411"/>
      <c r="VR114" s="3411"/>
      <c r="VS114" s="3411"/>
      <c r="VT114" s="3411"/>
      <c r="VU114" s="3411"/>
      <c r="VV114" s="3411"/>
      <c r="VW114" s="3411"/>
      <c r="VX114" s="3411"/>
      <c r="VY114" s="3411"/>
      <c r="VZ114" s="3411"/>
      <c r="WA114" s="3411"/>
      <c r="WB114" s="3411"/>
      <c r="WC114" s="3411"/>
      <c r="WD114" s="3411"/>
      <c r="WE114" s="3411"/>
      <c r="WF114" s="3411"/>
      <c r="WG114" s="3411"/>
      <c r="WH114" s="3411"/>
      <c r="WI114" s="3411"/>
      <c r="WJ114" s="3411"/>
      <c r="WK114" s="3411"/>
      <c r="WL114" s="3411"/>
      <c r="WM114" s="3411"/>
      <c r="WN114" s="3411"/>
      <c r="WO114" s="3411"/>
      <c r="WP114" s="3411"/>
      <c r="WQ114" s="3411"/>
      <c r="WR114" s="3411"/>
      <c r="WS114" s="3411"/>
      <c r="WT114" s="3411"/>
      <c r="WU114" s="3411"/>
      <c r="WV114" s="3411"/>
      <c r="WW114" s="3411"/>
      <c r="WX114" s="3411"/>
      <c r="WY114" s="3411"/>
      <c r="WZ114" s="3411"/>
      <c r="XA114" s="3411"/>
      <c r="XB114" s="3411"/>
      <c r="XC114" s="3411"/>
      <c r="XD114" s="3411"/>
      <c r="XE114" s="3411"/>
      <c r="XF114" s="3411"/>
      <c r="XG114" s="3411"/>
      <c r="XH114" s="3411"/>
      <c r="XI114" s="3411"/>
      <c r="XJ114" s="3411"/>
      <c r="XK114" s="3411"/>
      <c r="XL114" s="3411"/>
      <c r="XM114" s="3411"/>
      <c r="XN114" s="3411"/>
      <c r="XO114" s="3411"/>
      <c r="XP114" s="3411"/>
      <c r="XQ114" s="3411"/>
      <c r="XR114" s="3411"/>
      <c r="XS114" s="3411"/>
      <c r="XT114" s="3411"/>
      <c r="XU114" s="3411"/>
      <c r="XV114" s="3411"/>
      <c r="XW114" s="3411"/>
      <c r="XX114" s="3411"/>
      <c r="XY114" s="3411"/>
      <c r="XZ114" s="3411"/>
      <c r="YA114" s="3411"/>
      <c r="YB114" s="3411"/>
      <c r="YC114" s="3411"/>
      <c r="YD114" s="3411"/>
      <c r="YE114" s="3411"/>
      <c r="YF114" s="3411"/>
      <c r="YG114" s="3411"/>
      <c r="YH114" s="3411"/>
      <c r="YI114" s="3411"/>
      <c r="YJ114" s="3411"/>
      <c r="YK114" s="3411"/>
      <c r="YL114" s="3411"/>
      <c r="YM114" s="3411"/>
      <c r="YN114" s="3411"/>
      <c r="YO114" s="3411"/>
      <c r="YP114" s="3411"/>
      <c r="YQ114" s="3411"/>
      <c r="YR114" s="3411"/>
      <c r="YS114" s="3411"/>
      <c r="YT114" s="3411"/>
      <c r="YU114" s="3411"/>
      <c r="YV114" s="3411"/>
      <c r="YW114" s="3411"/>
      <c r="YX114" s="3411"/>
      <c r="YY114" s="3411"/>
      <c r="YZ114" s="3411"/>
      <c r="ZA114" s="3411"/>
      <c r="ZB114" s="3411"/>
      <c r="ZC114" s="3411"/>
      <c r="ZD114" s="3411"/>
      <c r="ZE114" s="3411"/>
      <c r="ZF114" s="3411"/>
      <c r="ZG114" s="3411"/>
      <c r="ZH114" s="3411"/>
      <c r="ZI114" s="3411"/>
      <c r="ZJ114" s="3411"/>
      <c r="ZK114" s="3411"/>
      <c r="ZL114" s="3411"/>
      <c r="ZM114" s="3411"/>
      <c r="ZN114" s="3411"/>
      <c r="ZO114" s="3411"/>
      <c r="ZP114" s="3411"/>
      <c r="ZQ114" s="3411"/>
      <c r="ZR114" s="3411"/>
      <c r="ZS114" s="3411"/>
      <c r="ZT114" s="3411"/>
      <c r="ZU114" s="3411"/>
      <c r="ZV114" s="3411"/>
      <c r="ZW114" s="3411"/>
      <c r="ZX114" s="3411"/>
      <c r="ZY114" s="3411"/>
      <c r="ZZ114" s="3411"/>
      <c r="AAA114" s="3411"/>
      <c r="AAB114" s="3411"/>
    </row>
    <row r="115" spans="2:704" ht="21" customHeight="1">
      <c r="B115" s="3413">
        <v>110</v>
      </c>
      <c r="C115" s="3417" t="s">
        <v>6505</v>
      </c>
      <c r="D115" s="3416" t="s">
        <v>6426</v>
      </c>
      <c r="E115" s="3413" t="s">
        <v>6294</v>
      </c>
      <c r="F115" s="3413"/>
      <c r="G115" s="3413" t="s">
        <v>3903</v>
      </c>
      <c r="H115" s="3411"/>
      <c r="I115" s="3411"/>
      <c r="J115" s="3411"/>
      <c r="K115" s="3411"/>
      <c r="L115" s="3411"/>
      <c r="M115" s="3411"/>
      <c r="N115" s="3411"/>
      <c r="O115" s="3411"/>
      <c r="P115" s="3411"/>
      <c r="Q115" s="3411"/>
      <c r="R115" s="3411"/>
      <c r="S115" s="3411"/>
      <c r="T115" s="3411"/>
      <c r="U115" s="3411"/>
      <c r="V115" s="3411"/>
      <c r="W115" s="3411"/>
      <c r="X115" s="3411"/>
      <c r="Y115" s="3411"/>
      <c r="Z115" s="3411"/>
      <c r="AA115" s="3411"/>
      <c r="AB115" s="3411"/>
      <c r="AC115" s="3411"/>
      <c r="AD115" s="3411"/>
      <c r="AE115" s="3411"/>
      <c r="AF115" s="3411"/>
      <c r="AG115" s="3411"/>
      <c r="AH115" s="3411"/>
      <c r="AI115" s="3411"/>
      <c r="AJ115" s="3411"/>
      <c r="AK115" s="3411"/>
      <c r="AL115" s="3411"/>
      <c r="AM115" s="3411"/>
      <c r="AN115" s="3411"/>
      <c r="AO115" s="3411"/>
      <c r="AP115" s="3411"/>
      <c r="AQ115" s="3411"/>
      <c r="AR115" s="3411"/>
      <c r="AS115" s="3411"/>
      <c r="AT115" s="3411"/>
      <c r="AU115" s="3411"/>
      <c r="AV115" s="3411"/>
      <c r="AW115" s="3411"/>
      <c r="AX115" s="3411"/>
      <c r="AY115" s="3411"/>
      <c r="AZ115" s="3411"/>
      <c r="BA115" s="3411"/>
      <c r="BB115" s="3411"/>
      <c r="BC115" s="3411"/>
      <c r="BD115" s="3411"/>
      <c r="BE115" s="3411"/>
      <c r="BF115" s="3411"/>
      <c r="BG115" s="3411"/>
      <c r="BH115" s="3411"/>
      <c r="BI115" s="3411"/>
      <c r="BJ115" s="3411"/>
      <c r="BK115" s="3411"/>
      <c r="BL115" s="3411"/>
      <c r="BM115" s="3411"/>
      <c r="BN115" s="3411"/>
      <c r="BO115" s="3411"/>
      <c r="BP115" s="3411"/>
      <c r="BQ115" s="3411"/>
      <c r="BR115" s="3411"/>
      <c r="BS115" s="3411"/>
      <c r="BT115" s="3411"/>
      <c r="BU115" s="3411"/>
      <c r="BV115" s="3411"/>
      <c r="BW115" s="3411"/>
      <c r="BX115" s="3411"/>
      <c r="BY115" s="3411"/>
      <c r="BZ115" s="3411"/>
      <c r="CA115" s="3411"/>
      <c r="CB115" s="3411"/>
      <c r="CC115" s="3411"/>
      <c r="CD115" s="3411"/>
      <c r="CE115" s="3411"/>
      <c r="CF115" s="3411"/>
      <c r="CG115" s="3411"/>
      <c r="CH115" s="3411"/>
      <c r="CI115" s="3411"/>
      <c r="CJ115" s="3411"/>
      <c r="CK115" s="3411"/>
      <c r="CL115" s="3411"/>
      <c r="CM115" s="3411"/>
      <c r="CN115" s="3411"/>
      <c r="CO115" s="3411"/>
      <c r="CP115" s="3411"/>
      <c r="CQ115" s="3411"/>
      <c r="CR115" s="3411"/>
      <c r="CS115" s="3411"/>
      <c r="CT115" s="3411"/>
      <c r="CU115" s="3411"/>
      <c r="CV115" s="3411"/>
      <c r="CW115" s="3411"/>
      <c r="CX115" s="3411"/>
      <c r="CY115" s="3411"/>
      <c r="CZ115" s="3411"/>
      <c r="DA115" s="3411"/>
      <c r="DB115" s="3411"/>
      <c r="DC115" s="3411"/>
      <c r="DD115" s="3411"/>
      <c r="DE115" s="3411"/>
      <c r="DF115" s="3411"/>
      <c r="DG115" s="3411"/>
      <c r="DH115" s="3411"/>
      <c r="DI115" s="3411"/>
      <c r="DJ115" s="3411"/>
      <c r="DK115" s="3411"/>
      <c r="DL115" s="3411"/>
      <c r="DM115" s="3411"/>
      <c r="DN115" s="3411"/>
      <c r="DO115" s="3411"/>
      <c r="DP115" s="3411"/>
      <c r="DQ115" s="3411"/>
      <c r="DR115" s="3411"/>
      <c r="DS115" s="3411"/>
      <c r="DT115" s="3411"/>
      <c r="DU115" s="3411"/>
      <c r="DV115" s="3411"/>
      <c r="DW115" s="3411"/>
      <c r="DX115" s="3411"/>
      <c r="DY115" s="3411"/>
      <c r="DZ115" s="3411"/>
      <c r="EA115" s="3411"/>
      <c r="EB115" s="3411"/>
      <c r="EC115" s="3411"/>
      <c r="ED115" s="3411"/>
      <c r="EE115" s="3411"/>
      <c r="EF115" s="3411"/>
      <c r="EG115" s="3411"/>
      <c r="EH115" s="3411"/>
      <c r="EI115" s="3411"/>
      <c r="EJ115" s="3411"/>
      <c r="EK115" s="3411"/>
      <c r="EL115" s="3411"/>
      <c r="EM115" s="3411"/>
      <c r="EN115" s="3411"/>
      <c r="EO115" s="3411"/>
      <c r="EP115" s="3411"/>
      <c r="EQ115" s="3411"/>
      <c r="ER115" s="3411"/>
      <c r="ES115" s="3411"/>
      <c r="ET115" s="3411"/>
      <c r="EU115" s="3411"/>
      <c r="EV115" s="3411"/>
      <c r="EW115" s="3411"/>
      <c r="EX115" s="3411"/>
      <c r="EY115" s="3411"/>
      <c r="EZ115" s="3411"/>
      <c r="FA115" s="3411"/>
      <c r="FB115" s="3411"/>
      <c r="FC115" s="3411"/>
      <c r="FD115" s="3411"/>
      <c r="FE115" s="3411"/>
      <c r="FF115" s="3411"/>
      <c r="FG115" s="3411"/>
      <c r="FH115" s="3411"/>
      <c r="FI115" s="3411"/>
      <c r="FJ115" s="3411"/>
      <c r="FK115" s="3411"/>
      <c r="FL115" s="3411"/>
      <c r="FM115" s="3411"/>
      <c r="FN115" s="3411"/>
      <c r="FO115" s="3411"/>
      <c r="FP115" s="3411"/>
      <c r="FQ115" s="3411"/>
      <c r="FR115" s="3411"/>
      <c r="FS115" s="3411"/>
      <c r="FT115" s="3411"/>
      <c r="FU115" s="3411"/>
      <c r="FV115" s="3411"/>
      <c r="FW115" s="3411"/>
      <c r="FX115" s="3411"/>
      <c r="FY115" s="3411"/>
      <c r="FZ115" s="3411"/>
      <c r="GA115" s="3411"/>
      <c r="GB115" s="3411"/>
      <c r="GC115" s="3411"/>
      <c r="GD115" s="3411"/>
      <c r="GE115" s="3411"/>
      <c r="GF115" s="3411"/>
      <c r="GG115" s="3411"/>
      <c r="GH115" s="3411"/>
      <c r="GI115" s="3411"/>
      <c r="GJ115" s="3411"/>
      <c r="GK115" s="3411"/>
      <c r="GL115" s="3411"/>
      <c r="GM115" s="3411"/>
      <c r="GN115" s="3411"/>
      <c r="GO115" s="3411"/>
      <c r="GP115" s="3411"/>
      <c r="GQ115" s="3411"/>
      <c r="GR115" s="3411"/>
      <c r="GS115" s="3411"/>
      <c r="GT115" s="3411"/>
      <c r="GU115" s="3411"/>
      <c r="GV115" s="3411"/>
      <c r="GW115" s="3411"/>
      <c r="GX115" s="3411"/>
      <c r="GY115" s="3411"/>
      <c r="GZ115" s="3411"/>
      <c r="HA115" s="3411"/>
      <c r="HB115" s="3411"/>
      <c r="HC115" s="3411"/>
      <c r="HD115" s="3411"/>
      <c r="HE115" s="3411"/>
      <c r="HF115" s="3411"/>
      <c r="HG115" s="3411"/>
      <c r="HH115" s="3411"/>
      <c r="HI115" s="3411"/>
      <c r="HJ115" s="3411"/>
      <c r="HK115" s="3411"/>
      <c r="HL115" s="3411"/>
      <c r="HM115" s="3411"/>
      <c r="HN115" s="3411"/>
      <c r="HO115" s="3411"/>
      <c r="HP115" s="3411"/>
      <c r="HQ115" s="3411"/>
      <c r="HR115" s="3411"/>
      <c r="HS115" s="3411"/>
      <c r="HT115" s="3411"/>
      <c r="HU115" s="3411"/>
      <c r="HV115" s="3411"/>
      <c r="HW115" s="3411"/>
      <c r="HX115" s="3411"/>
      <c r="HY115" s="3411"/>
      <c r="HZ115" s="3411"/>
      <c r="IA115" s="3411"/>
      <c r="IB115" s="3411"/>
      <c r="IC115" s="3411"/>
      <c r="ID115" s="3411"/>
      <c r="IE115" s="3411"/>
      <c r="IF115" s="3411"/>
      <c r="IG115" s="3411"/>
      <c r="IH115" s="3411"/>
      <c r="II115" s="3411"/>
      <c r="IJ115" s="3411"/>
      <c r="IK115" s="3411"/>
      <c r="IL115" s="3411"/>
      <c r="IM115" s="3411"/>
      <c r="IN115" s="3411"/>
      <c r="IO115" s="3411"/>
      <c r="IP115" s="3411"/>
      <c r="IQ115" s="3411"/>
      <c r="IR115" s="3411"/>
      <c r="IS115" s="3411"/>
      <c r="IT115" s="3411"/>
      <c r="IU115" s="3411"/>
      <c r="IV115" s="3411"/>
      <c r="IW115" s="3411"/>
      <c r="IX115" s="3411"/>
      <c r="IY115" s="3411"/>
      <c r="IZ115" s="3411"/>
      <c r="JA115" s="3411"/>
      <c r="JB115" s="3411"/>
      <c r="JC115" s="3411"/>
      <c r="JD115" s="3411"/>
      <c r="JE115" s="3411"/>
      <c r="JF115" s="3411"/>
      <c r="JG115" s="3411"/>
      <c r="JH115" s="3411"/>
      <c r="JI115" s="3411"/>
      <c r="JJ115" s="3411"/>
      <c r="JK115" s="3411"/>
      <c r="JL115" s="3411"/>
      <c r="JM115" s="3411"/>
      <c r="JN115" s="3411"/>
      <c r="JO115" s="3411"/>
      <c r="JP115" s="3411"/>
      <c r="JQ115" s="3411"/>
      <c r="JR115" s="3411"/>
      <c r="JS115" s="3411"/>
      <c r="JT115" s="3411"/>
      <c r="JU115" s="3411"/>
      <c r="JV115" s="3411"/>
      <c r="JW115" s="3411"/>
      <c r="JX115" s="3411"/>
      <c r="JY115" s="3411"/>
      <c r="JZ115" s="3411"/>
      <c r="KA115" s="3411"/>
      <c r="KB115" s="3411"/>
      <c r="KC115" s="3411"/>
      <c r="KD115" s="3411"/>
      <c r="KE115" s="3411"/>
      <c r="KF115" s="3411"/>
      <c r="KG115" s="3411"/>
      <c r="KH115" s="3411"/>
      <c r="KI115" s="3411"/>
      <c r="KJ115" s="3411"/>
      <c r="KK115" s="3411"/>
      <c r="KL115" s="3411"/>
      <c r="KM115" s="3411"/>
      <c r="KN115" s="3411"/>
      <c r="KO115" s="3411"/>
      <c r="KP115" s="3411"/>
      <c r="KQ115" s="3411"/>
      <c r="KR115" s="3411"/>
      <c r="KS115" s="3411"/>
      <c r="KT115" s="3411"/>
      <c r="KU115" s="3411"/>
      <c r="KV115" s="3411"/>
      <c r="KW115" s="3411"/>
      <c r="KX115" s="3411"/>
      <c r="KY115" s="3411"/>
      <c r="KZ115" s="3411"/>
      <c r="LA115" s="3411"/>
      <c r="LB115" s="3411"/>
      <c r="LC115" s="3411"/>
      <c r="LD115" s="3411"/>
      <c r="LE115" s="3411"/>
      <c r="LF115" s="3411"/>
      <c r="LG115" s="3411"/>
      <c r="LH115" s="3411"/>
      <c r="LI115" s="3411"/>
      <c r="LJ115" s="3411"/>
      <c r="LK115" s="3411"/>
      <c r="LL115" s="3411"/>
      <c r="LM115" s="3411"/>
      <c r="LN115" s="3411"/>
      <c r="LO115" s="3411"/>
      <c r="LP115" s="3411"/>
      <c r="LQ115" s="3411"/>
      <c r="LR115" s="3411"/>
      <c r="LS115" s="3411"/>
      <c r="LT115" s="3411"/>
      <c r="LU115" s="3411"/>
      <c r="LV115" s="3411"/>
      <c r="LW115" s="3411"/>
      <c r="LX115" s="3411"/>
      <c r="LY115" s="3411"/>
      <c r="LZ115" s="3411"/>
      <c r="MA115" s="3411"/>
      <c r="MB115" s="3411"/>
      <c r="MC115" s="3411"/>
      <c r="MD115" s="3411"/>
      <c r="ME115" s="3411"/>
      <c r="MF115" s="3411"/>
      <c r="MG115" s="3411"/>
      <c r="MH115" s="3411"/>
      <c r="MI115" s="3411"/>
      <c r="MJ115" s="3411"/>
      <c r="MK115" s="3411"/>
      <c r="ML115" s="3411"/>
      <c r="MM115" s="3411"/>
      <c r="MN115" s="3411"/>
      <c r="MO115" s="3411"/>
      <c r="MP115" s="3411"/>
      <c r="MQ115" s="3411"/>
      <c r="MR115" s="3411"/>
      <c r="MS115" s="3411"/>
      <c r="MT115" s="3411"/>
      <c r="MU115" s="3411"/>
      <c r="MV115" s="3411"/>
      <c r="MW115" s="3411"/>
      <c r="MX115" s="3411"/>
      <c r="MY115" s="3411"/>
      <c r="MZ115" s="3411"/>
      <c r="NA115" s="3411"/>
      <c r="NB115" s="3411"/>
      <c r="NC115" s="3411"/>
      <c r="ND115" s="3411"/>
      <c r="NE115" s="3411"/>
      <c r="NF115" s="3411"/>
      <c r="NG115" s="3411"/>
      <c r="NH115" s="3411"/>
      <c r="NI115" s="3411"/>
      <c r="NJ115" s="3411"/>
      <c r="NK115" s="3411"/>
      <c r="NL115" s="3411"/>
      <c r="NM115" s="3411"/>
      <c r="NN115" s="3411"/>
      <c r="NO115" s="3411"/>
      <c r="NP115" s="3411"/>
      <c r="NQ115" s="3411"/>
      <c r="NR115" s="3411"/>
      <c r="NS115" s="3411"/>
      <c r="NT115" s="3411"/>
      <c r="NU115" s="3411"/>
      <c r="NV115" s="3411"/>
      <c r="NW115" s="3411"/>
      <c r="NX115" s="3411"/>
      <c r="NY115" s="3411"/>
      <c r="NZ115" s="3411"/>
      <c r="OA115" s="3411"/>
      <c r="OB115" s="3411"/>
      <c r="OC115" s="3411"/>
      <c r="OD115" s="3411"/>
      <c r="OE115" s="3411"/>
      <c r="OF115" s="3411"/>
      <c r="OG115" s="3411"/>
      <c r="OH115" s="3411"/>
      <c r="OI115" s="3411"/>
      <c r="OJ115" s="3411"/>
      <c r="OK115" s="3411"/>
      <c r="OL115" s="3411"/>
      <c r="OM115" s="3411"/>
      <c r="ON115" s="3411"/>
      <c r="OO115" s="3411"/>
      <c r="OP115" s="3411"/>
      <c r="OQ115" s="3411"/>
      <c r="OR115" s="3411"/>
      <c r="OS115" s="3411"/>
      <c r="OT115" s="3411"/>
      <c r="OU115" s="3411"/>
      <c r="OV115" s="3411"/>
      <c r="OW115" s="3411"/>
      <c r="OX115" s="3411"/>
      <c r="OY115" s="3411"/>
      <c r="OZ115" s="3411"/>
      <c r="PA115" s="3411"/>
      <c r="PB115" s="3411"/>
      <c r="PC115" s="3411"/>
      <c r="PD115" s="3411"/>
      <c r="PE115" s="3411"/>
      <c r="PF115" s="3411"/>
      <c r="PG115" s="3411"/>
      <c r="PH115" s="3411"/>
      <c r="PI115" s="3411"/>
      <c r="PJ115" s="3411"/>
      <c r="PK115" s="3411"/>
      <c r="PL115" s="3411"/>
      <c r="PM115" s="3411"/>
      <c r="PN115" s="3411"/>
      <c r="PO115" s="3411"/>
      <c r="PP115" s="3411"/>
      <c r="PQ115" s="3411"/>
      <c r="PR115" s="3411"/>
      <c r="PS115" s="3411"/>
      <c r="PT115" s="3411"/>
      <c r="PU115" s="3411"/>
      <c r="PV115" s="3411"/>
      <c r="PW115" s="3411"/>
      <c r="PX115" s="3411"/>
      <c r="PY115" s="3411"/>
      <c r="PZ115" s="3411"/>
      <c r="QA115" s="3411"/>
      <c r="QB115" s="3411"/>
      <c r="QC115" s="3411"/>
      <c r="QD115" s="3411"/>
      <c r="QE115" s="3411"/>
      <c r="QF115" s="3411"/>
      <c r="QG115" s="3411"/>
      <c r="QH115" s="3411"/>
      <c r="QI115" s="3411"/>
      <c r="QJ115" s="3411"/>
      <c r="QK115" s="3411"/>
      <c r="QL115" s="3411"/>
      <c r="QM115" s="3411"/>
      <c r="QN115" s="3411"/>
      <c r="QO115" s="3411"/>
      <c r="QP115" s="3411"/>
      <c r="QQ115" s="3411"/>
      <c r="QR115" s="3411"/>
      <c r="QS115" s="3411"/>
      <c r="QT115" s="3411"/>
      <c r="QU115" s="3411"/>
      <c r="QV115" s="3411"/>
      <c r="QW115" s="3411"/>
      <c r="QX115" s="3411"/>
      <c r="QY115" s="3411"/>
      <c r="QZ115" s="3411"/>
      <c r="RA115" s="3411"/>
      <c r="RB115" s="3411"/>
      <c r="RC115" s="3411"/>
      <c r="RD115" s="3411"/>
      <c r="RE115" s="3411"/>
      <c r="RF115" s="3411"/>
      <c r="RG115" s="3411"/>
      <c r="RH115" s="3411"/>
      <c r="RI115" s="3411"/>
      <c r="RJ115" s="3411"/>
      <c r="RK115" s="3411"/>
      <c r="RL115" s="3411"/>
      <c r="RM115" s="3411"/>
      <c r="RN115" s="3411"/>
      <c r="RO115" s="3411"/>
      <c r="RP115" s="3411"/>
      <c r="RQ115" s="3411"/>
      <c r="RR115" s="3411"/>
      <c r="RS115" s="3411"/>
      <c r="RT115" s="3411"/>
      <c r="RU115" s="3411"/>
      <c r="RV115" s="3411"/>
      <c r="RW115" s="3411"/>
      <c r="RX115" s="3411"/>
      <c r="RY115" s="3411"/>
      <c r="RZ115" s="3411"/>
      <c r="SA115" s="3411"/>
      <c r="SB115" s="3411"/>
      <c r="SC115" s="3411"/>
      <c r="SD115" s="3411"/>
      <c r="SE115" s="3411"/>
      <c r="SF115" s="3411"/>
      <c r="SG115" s="3411"/>
      <c r="SH115" s="3411"/>
      <c r="SI115" s="3411"/>
      <c r="SJ115" s="3411"/>
      <c r="SK115" s="3411"/>
      <c r="SL115" s="3411"/>
      <c r="SM115" s="3411"/>
      <c r="SN115" s="3411"/>
      <c r="SO115" s="3411"/>
      <c r="SP115" s="3411"/>
      <c r="SQ115" s="3411"/>
      <c r="SR115" s="3411"/>
      <c r="SS115" s="3411"/>
      <c r="ST115" s="3411"/>
      <c r="SU115" s="3411"/>
      <c r="SV115" s="3411"/>
      <c r="SW115" s="3411"/>
      <c r="SX115" s="3411"/>
      <c r="SY115" s="3411"/>
      <c r="SZ115" s="3411"/>
      <c r="TA115" s="3411"/>
      <c r="TB115" s="3411"/>
      <c r="TC115" s="3411"/>
      <c r="TD115" s="3411"/>
      <c r="TE115" s="3411"/>
      <c r="TF115" s="3411"/>
      <c r="TG115" s="3411"/>
      <c r="TH115" s="3411"/>
      <c r="TI115" s="3411"/>
      <c r="TJ115" s="3411"/>
      <c r="TK115" s="3411"/>
      <c r="TL115" s="3411"/>
      <c r="TM115" s="3411"/>
      <c r="TN115" s="3411"/>
      <c r="TO115" s="3411"/>
      <c r="TP115" s="3411"/>
      <c r="TQ115" s="3411"/>
      <c r="TR115" s="3411"/>
      <c r="TS115" s="3411"/>
      <c r="TT115" s="3411"/>
      <c r="TU115" s="3411"/>
      <c r="TV115" s="3411"/>
      <c r="TW115" s="3411"/>
      <c r="TX115" s="3411"/>
      <c r="TY115" s="3411"/>
      <c r="TZ115" s="3411"/>
      <c r="UA115" s="3411"/>
      <c r="UB115" s="3411"/>
      <c r="UC115" s="3411"/>
      <c r="UD115" s="3411"/>
      <c r="UE115" s="3411"/>
      <c r="UF115" s="3411"/>
      <c r="UG115" s="3411"/>
      <c r="UH115" s="3411"/>
      <c r="UI115" s="3411"/>
      <c r="UJ115" s="3411"/>
      <c r="UK115" s="3411"/>
      <c r="UL115" s="3411"/>
      <c r="UM115" s="3411"/>
      <c r="UN115" s="3411"/>
      <c r="UO115" s="3411"/>
      <c r="UP115" s="3411"/>
      <c r="UQ115" s="3411"/>
      <c r="UR115" s="3411"/>
      <c r="US115" s="3411"/>
      <c r="UT115" s="3411"/>
      <c r="UU115" s="3411"/>
      <c r="UV115" s="3411"/>
      <c r="UW115" s="3411"/>
      <c r="UX115" s="3411"/>
      <c r="UY115" s="3411"/>
      <c r="UZ115" s="3411"/>
      <c r="VA115" s="3411"/>
      <c r="VB115" s="3411"/>
      <c r="VC115" s="3411"/>
      <c r="VD115" s="3411"/>
      <c r="VE115" s="3411"/>
      <c r="VF115" s="3411"/>
      <c r="VG115" s="3411"/>
      <c r="VH115" s="3411"/>
      <c r="VI115" s="3411"/>
      <c r="VJ115" s="3411"/>
      <c r="VK115" s="3411"/>
      <c r="VL115" s="3411"/>
      <c r="VM115" s="3411"/>
      <c r="VN115" s="3411"/>
      <c r="VO115" s="3411"/>
      <c r="VP115" s="3411"/>
      <c r="VQ115" s="3411"/>
      <c r="VR115" s="3411"/>
      <c r="VS115" s="3411"/>
      <c r="VT115" s="3411"/>
      <c r="VU115" s="3411"/>
      <c r="VV115" s="3411"/>
      <c r="VW115" s="3411"/>
      <c r="VX115" s="3411"/>
      <c r="VY115" s="3411"/>
      <c r="VZ115" s="3411"/>
      <c r="WA115" s="3411"/>
      <c r="WB115" s="3411"/>
      <c r="WC115" s="3411"/>
      <c r="WD115" s="3411"/>
      <c r="WE115" s="3411"/>
      <c r="WF115" s="3411"/>
      <c r="WG115" s="3411"/>
      <c r="WH115" s="3411"/>
      <c r="WI115" s="3411"/>
      <c r="WJ115" s="3411"/>
      <c r="WK115" s="3411"/>
      <c r="WL115" s="3411"/>
      <c r="WM115" s="3411"/>
      <c r="WN115" s="3411"/>
      <c r="WO115" s="3411"/>
      <c r="WP115" s="3411"/>
      <c r="WQ115" s="3411"/>
      <c r="WR115" s="3411"/>
      <c r="WS115" s="3411"/>
      <c r="WT115" s="3411"/>
      <c r="WU115" s="3411"/>
      <c r="WV115" s="3411"/>
      <c r="WW115" s="3411"/>
      <c r="WX115" s="3411"/>
      <c r="WY115" s="3411"/>
      <c r="WZ115" s="3411"/>
      <c r="XA115" s="3411"/>
      <c r="XB115" s="3411"/>
      <c r="XC115" s="3411"/>
      <c r="XD115" s="3411"/>
      <c r="XE115" s="3411"/>
      <c r="XF115" s="3411"/>
      <c r="XG115" s="3411"/>
      <c r="XH115" s="3411"/>
      <c r="XI115" s="3411"/>
      <c r="XJ115" s="3411"/>
      <c r="XK115" s="3411"/>
      <c r="XL115" s="3411"/>
      <c r="XM115" s="3411"/>
      <c r="XN115" s="3411"/>
      <c r="XO115" s="3411"/>
      <c r="XP115" s="3411"/>
      <c r="XQ115" s="3411"/>
      <c r="XR115" s="3411"/>
      <c r="XS115" s="3411"/>
      <c r="XT115" s="3411"/>
      <c r="XU115" s="3411"/>
      <c r="XV115" s="3411"/>
      <c r="XW115" s="3411"/>
      <c r="XX115" s="3411"/>
      <c r="XY115" s="3411"/>
      <c r="XZ115" s="3411"/>
      <c r="YA115" s="3411"/>
      <c r="YB115" s="3411"/>
      <c r="YC115" s="3411"/>
      <c r="YD115" s="3411"/>
      <c r="YE115" s="3411"/>
      <c r="YF115" s="3411"/>
      <c r="YG115" s="3411"/>
      <c r="YH115" s="3411"/>
      <c r="YI115" s="3411"/>
      <c r="YJ115" s="3411"/>
      <c r="YK115" s="3411"/>
      <c r="YL115" s="3411"/>
      <c r="YM115" s="3411"/>
      <c r="YN115" s="3411"/>
      <c r="YO115" s="3411"/>
      <c r="YP115" s="3411"/>
      <c r="YQ115" s="3411"/>
      <c r="YR115" s="3411"/>
      <c r="YS115" s="3411"/>
      <c r="YT115" s="3411"/>
      <c r="YU115" s="3411"/>
      <c r="YV115" s="3411"/>
      <c r="YW115" s="3411"/>
      <c r="YX115" s="3411"/>
      <c r="YY115" s="3411"/>
      <c r="YZ115" s="3411"/>
      <c r="ZA115" s="3411"/>
      <c r="ZB115" s="3411"/>
      <c r="ZC115" s="3411"/>
      <c r="ZD115" s="3411"/>
      <c r="ZE115" s="3411"/>
      <c r="ZF115" s="3411"/>
      <c r="ZG115" s="3411"/>
      <c r="ZH115" s="3411"/>
      <c r="ZI115" s="3411"/>
      <c r="ZJ115" s="3411"/>
      <c r="ZK115" s="3411"/>
      <c r="ZL115" s="3411"/>
      <c r="ZM115" s="3411"/>
      <c r="ZN115" s="3411"/>
      <c r="ZO115" s="3411"/>
      <c r="ZP115" s="3411"/>
      <c r="ZQ115" s="3411"/>
      <c r="ZR115" s="3411"/>
      <c r="ZS115" s="3411"/>
      <c r="ZT115" s="3411"/>
      <c r="ZU115" s="3411"/>
      <c r="ZV115" s="3411"/>
      <c r="ZW115" s="3411"/>
      <c r="ZX115" s="3411"/>
      <c r="ZY115" s="3411"/>
      <c r="ZZ115" s="3411"/>
      <c r="AAA115" s="3411"/>
      <c r="AAB115" s="3411"/>
    </row>
    <row r="116" spans="2:704" ht="21" customHeight="1">
      <c r="B116" s="3413">
        <v>111</v>
      </c>
      <c r="C116" s="3417" t="s">
        <v>6506</v>
      </c>
      <c r="D116" s="3416" t="s">
        <v>6428</v>
      </c>
      <c r="E116" s="3413" t="s">
        <v>6294</v>
      </c>
      <c r="F116" s="3413"/>
      <c r="G116" s="3413" t="s">
        <v>3903</v>
      </c>
      <c r="H116" s="3411"/>
      <c r="I116" s="3411"/>
      <c r="J116" s="3411"/>
      <c r="K116" s="3411"/>
      <c r="L116" s="3411"/>
      <c r="M116" s="3411"/>
      <c r="N116" s="3411"/>
      <c r="O116" s="3411"/>
      <c r="P116" s="3411"/>
      <c r="Q116" s="3411"/>
      <c r="R116" s="3411"/>
      <c r="S116" s="3411"/>
      <c r="T116" s="3411"/>
      <c r="U116" s="3411"/>
      <c r="V116" s="3411"/>
      <c r="W116" s="3411"/>
      <c r="X116" s="3411"/>
      <c r="Y116" s="3411"/>
      <c r="Z116" s="3411"/>
      <c r="AA116" s="3411"/>
      <c r="AB116" s="3411"/>
      <c r="AC116" s="3411"/>
      <c r="AD116" s="3411"/>
      <c r="AE116" s="3411"/>
      <c r="AF116" s="3411"/>
      <c r="AG116" s="3411"/>
      <c r="AH116" s="3411"/>
      <c r="AI116" s="3411"/>
      <c r="AJ116" s="3411"/>
      <c r="AK116" s="3411"/>
      <c r="AL116" s="3411"/>
      <c r="AM116" s="3411"/>
      <c r="AN116" s="3411"/>
      <c r="AO116" s="3411"/>
      <c r="AP116" s="3411"/>
      <c r="AQ116" s="3411"/>
      <c r="AR116" s="3411"/>
      <c r="AS116" s="3411"/>
      <c r="AT116" s="3411"/>
      <c r="AU116" s="3411"/>
      <c r="AV116" s="3411"/>
      <c r="AW116" s="3411"/>
      <c r="AX116" s="3411"/>
      <c r="AY116" s="3411"/>
      <c r="AZ116" s="3411"/>
      <c r="BA116" s="3411"/>
      <c r="BB116" s="3411"/>
      <c r="BC116" s="3411"/>
      <c r="BD116" s="3411"/>
      <c r="BE116" s="3411"/>
      <c r="BF116" s="3411"/>
      <c r="BG116" s="3411"/>
      <c r="BH116" s="3411"/>
      <c r="BI116" s="3411"/>
      <c r="BJ116" s="3411"/>
      <c r="BK116" s="3411"/>
      <c r="BL116" s="3411"/>
      <c r="BM116" s="3411"/>
      <c r="BN116" s="3411"/>
      <c r="BO116" s="3411"/>
      <c r="BP116" s="3411"/>
      <c r="BQ116" s="3411"/>
      <c r="BR116" s="3411"/>
      <c r="BS116" s="3411"/>
      <c r="BT116" s="3411"/>
      <c r="BU116" s="3411"/>
      <c r="BV116" s="3411"/>
      <c r="BW116" s="3411"/>
      <c r="BX116" s="3411"/>
      <c r="BY116" s="3411"/>
      <c r="BZ116" s="3411"/>
      <c r="CA116" s="3411"/>
      <c r="CB116" s="3411"/>
      <c r="CC116" s="3411"/>
      <c r="CD116" s="3411"/>
      <c r="CE116" s="3411"/>
      <c r="CF116" s="3411"/>
      <c r="CG116" s="3411"/>
      <c r="CH116" s="3411"/>
      <c r="CI116" s="3411"/>
      <c r="CJ116" s="3411"/>
      <c r="CK116" s="3411"/>
      <c r="CL116" s="3411"/>
      <c r="CM116" s="3411"/>
      <c r="CN116" s="3411"/>
      <c r="CO116" s="3411"/>
      <c r="CP116" s="3411"/>
      <c r="CQ116" s="3411"/>
      <c r="CR116" s="3411"/>
      <c r="CS116" s="3411"/>
      <c r="CT116" s="3411"/>
      <c r="CU116" s="3411"/>
      <c r="CV116" s="3411"/>
      <c r="CW116" s="3411"/>
      <c r="CX116" s="3411"/>
      <c r="CY116" s="3411"/>
      <c r="CZ116" s="3411"/>
      <c r="DA116" s="3411"/>
      <c r="DB116" s="3411"/>
      <c r="DC116" s="3411"/>
      <c r="DD116" s="3411"/>
      <c r="DE116" s="3411"/>
      <c r="DF116" s="3411"/>
      <c r="DG116" s="3411"/>
      <c r="DH116" s="3411"/>
      <c r="DI116" s="3411"/>
      <c r="DJ116" s="3411"/>
      <c r="DK116" s="3411"/>
      <c r="DL116" s="3411"/>
      <c r="DM116" s="3411"/>
      <c r="DN116" s="3411"/>
      <c r="DO116" s="3411"/>
      <c r="DP116" s="3411"/>
      <c r="DQ116" s="3411"/>
      <c r="DR116" s="3411"/>
      <c r="DS116" s="3411"/>
      <c r="DT116" s="3411"/>
      <c r="DU116" s="3411"/>
      <c r="DV116" s="3411"/>
      <c r="DW116" s="3411"/>
      <c r="DX116" s="3411"/>
      <c r="DY116" s="3411"/>
      <c r="DZ116" s="3411"/>
      <c r="EA116" s="3411"/>
      <c r="EB116" s="3411"/>
      <c r="EC116" s="3411"/>
      <c r="ED116" s="3411"/>
      <c r="EE116" s="3411"/>
      <c r="EF116" s="3411"/>
      <c r="EG116" s="3411"/>
      <c r="EH116" s="3411"/>
      <c r="EI116" s="3411"/>
      <c r="EJ116" s="3411"/>
      <c r="EK116" s="3411"/>
      <c r="EL116" s="3411"/>
      <c r="EM116" s="3411"/>
      <c r="EN116" s="3411"/>
      <c r="EO116" s="3411"/>
      <c r="EP116" s="3411"/>
      <c r="EQ116" s="3411"/>
      <c r="ER116" s="3411"/>
      <c r="ES116" s="3411"/>
      <c r="ET116" s="3411"/>
      <c r="EU116" s="3411"/>
      <c r="EV116" s="3411"/>
      <c r="EW116" s="3411"/>
      <c r="EX116" s="3411"/>
      <c r="EY116" s="3411"/>
      <c r="EZ116" s="3411"/>
      <c r="FA116" s="3411"/>
      <c r="FB116" s="3411"/>
      <c r="FC116" s="3411"/>
      <c r="FD116" s="3411"/>
      <c r="FE116" s="3411"/>
      <c r="FF116" s="3411"/>
      <c r="FG116" s="3411"/>
      <c r="FH116" s="3411"/>
      <c r="FI116" s="3411"/>
      <c r="FJ116" s="3411"/>
      <c r="FK116" s="3411"/>
      <c r="FL116" s="3411"/>
      <c r="FM116" s="3411"/>
      <c r="FN116" s="3411"/>
      <c r="FO116" s="3411"/>
      <c r="FP116" s="3411"/>
      <c r="FQ116" s="3411"/>
      <c r="FR116" s="3411"/>
      <c r="FS116" s="3411"/>
      <c r="FT116" s="3411"/>
      <c r="FU116" s="3411"/>
      <c r="FV116" s="3411"/>
      <c r="FW116" s="3411"/>
      <c r="FX116" s="3411"/>
      <c r="FY116" s="3411"/>
      <c r="FZ116" s="3411"/>
      <c r="GA116" s="3411"/>
      <c r="GB116" s="3411"/>
      <c r="GC116" s="3411"/>
      <c r="GD116" s="3411"/>
      <c r="GE116" s="3411"/>
      <c r="GF116" s="3411"/>
      <c r="GG116" s="3411"/>
      <c r="GH116" s="3411"/>
      <c r="GI116" s="3411"/>
      <c r="GJ116" s="3411"/>
      <c r="GK116" s="3411"/>
      <c r="GL116" s="3411"/>
      <c r="GM116" s="3411"/>
      <c r="GN116" s="3411"/>
      <c r="GO116" s="3411"/>
      <c r="GP116" s="3411"/>
      <c r="GQ116" s="3411"/>
      <c r="GR116" s="3411"/>
      <c r="GS116" s="3411"/>
      <c r="GT116" s="3411"/>
      <c r="GU116" s="3411"/>
      <c r="GV116" s="3411"/>
      <c r="GW116" s="3411"/>
      <c r="GX116" s="3411"/>
      <c r="GY116" s="3411"/>
      <c r="GZ116" s="3411"/>
      <c r="HA116" s="3411"/>
      <c r="HB116" s="3411"/>
      <c r="HC116" s="3411"/>
      <c r="HD116" s="3411"/>
      <c r="HE116" s="3411"/>
      <c r="HF116" s="3411"/>
      <c r="HG116" s="3411"/>
      <c r="HH116" s="3411"/>
      <c r="HI116" s="3411"/>
      <c r="HJ116" s="3411"/>
      <c r="HK116" s="3411"/>
      <c r="HL116" s="3411"/>
      <c r="HM116" s="3411"/>
      <c r="HN116" s="3411"/>
      <c r="HO116" s="3411"/>
      <c r="HP116" s="3411"/>
      <c r="HQ116" s="3411"/>
      <c r="HR116" s="3411"/>
      <c r="HS116" s="3411"/>
      <c r="HT116" s="3411"/>
      <c r="HU116" s="3411"/>
      <c r="HV116" s="3411"/>
      <c r="HW116" s="3411"/>
      <c r="HX116" s="3411"/>
      <c r="HY116" s="3411"/>
      <c r="HZ116" s="3411"/>
      <c r="IA116" s="3411"/>
      <c r="IB116" s="3411"/>
      <c r="IC116" s="3411"/>
      <c r="ID116" s="3411"/>
      <c r="IE116" s="3411"/>
      <c r="IF116" s="3411"/>
      <c r="IG116" s="3411"/>
      <c r="IH116" s="3411"/>
      <c r="II116" s="3411"/>
      <c r="IJ116" s="3411"/>
      <c r="IK116" s="3411"/>
      <c r="IL116" s="3411"/>
      <c r="IM116" s="3411"/>
      <c r="IN116" s="3411"/>
      <c r="IO116" s="3411"/>
      <c r="IP116" s="3411"/>
      <c r="IQ116" s="3411"/>
      <c r="IR116" s="3411"/>
      <c r="IS116" s="3411"/>
      <c r="IT116" s="3411"/>
      <c r="IU116" s="3411"/>
      <c r="IV116" s="3411"/>
      <c r="IW116" s="3411"/>
      <c r="IX116" s="3411"/>
      <c r="IY116" s="3411"/>
      <c r="IZ116" s="3411"/>
      <c r="JA116" s="3411"/>
      <c r="JB116" s="3411"/>
      <c r="JC116" s="3411"/>
      <c r="JD116" s="3411"/>
      <c r="JE116" s="3411"/>
      <c r="JF116" s="3411"/>
      <c r="JG116" s="3411"/>
      <c r="JH116" s="3411"/>
      <c r="JI116" s="3411"/>
      <c r="JJ116" s="3411"/>
      <c r="JK116" s="3411"/>
      <c r="JL116" s="3411"/>
      <c r="JM116" s="3411"/>
      <c r="JN116" s="3411"/>
      <c r="JO116" s="3411"/>
      <c r="JP116" s="3411"/>
      <c r="JQ116" s="3411"/>
      <c r="JR116" s="3411"/>
      <c r="JS116" s="3411"/>
      <c r="JT116" s="3411"/>
      <c r="JU116" s="3411"/>
      <c r="JV116" s="3411"/>
      <c r="JW116" s="3411"/>
      <c r="JX116" s="3411"/>
      <c r="JY116" s="3411"/>
      <c r="JZ116" s="3411"/>
      <c r="KA116" s="3411"/>
      <c r="KB116" s="3411"/>
      <c r="KC116" s="3411"/>
      <c r="KD116" s="3411"/>
      <c r="KE116" s="3411"/>
      <c r="KF116" s="3411"/>
      <c r="KG116" s="3411"/>
      <c r="KH116" s="3411"/>
      <c r="KI116" s="3411"/>
      <c r="KJ116" s="3411"/>
      <c r="KK116" s="3411"/>
      <c r="KL116" s="3411"/>
      <c r="KM116" s="3411"/>
      <c r="KN116" s="3411"/>
      <c r="KO116" s="3411"/>
      <c r="KP116" s="3411"/>
      <c r="KQ116" s="3411"/>
      <c r="KR116" s="3411"/>
      <c r="KS116" s="3411"/>
      <c r="KT116" s="3411"/>
      <c r="KU116" s="3411"/>
      <c r="KV116" s="3411"/>
      <c r="KW116" s="3411"/>
      <c r="KX116" s="3411"/>
      <c r="KY116" s="3411"/>
      <c r="KZ116" s="3411"/>
      <c r="LA116" s="3411"/>
      <c r="LB116" s="3411"/>
      <c r="LC116" s="3411"/>
      <c r="LD116" s="3411"/>
      <c r="LE116" s="3411"/>
      <c r="LF116" s="3411"/>
      <c r="LG116" s="3411"/>
      <c r="LH116" s="3411"/>
      <c r="LI116" s="3411"/>
      <c r="LJ116" s="3411"/>
      <c r="LK116" s="3411"/>
      <c r="LL116" s="3411"/>
      <c r="LM116" s="3411"/>
      <c r="LN116" s="3411"/>
      <c r="LO116" s="3411"/>
      <c r="LP116" s="3411"/>
      <c r="LQ116" s="3411"/>
      <c r="LR116" s="3411"/>
      <c r="LS116" s="3411"/>
      <c r="LT116" s="3411"/>
      <c r="LU116" s="3411"/>
      <c r="LV116" s="3411"/>
      <c r="LW116" s="3411"/>
      <c r="LX116" s="3411"/>
      <c r="LY116" s="3411"/>
      <c r="LZ116" s="3411"/>
      <c r="MA116" s="3411"/>
      <c r="MB116" s="3411"/>
      <c r="MC116" s="3411"/>
      <c r="MD116" s="3411"/>
      <c r="ME116" s="3411"/>
      <c r="MF116" s="3411"/>
      <c r="MG116" s="3411"/>
      <c r="MH116" s="3411"/>
      <c r="MI116" s="3411"/>
      <c r="MJ116" s="3411"/>
      <c r="MK116" s="3411"/>
      <c r="ML116" s="3411"/>
      <c r="MM116" s="3411"/>
      <c r="MN116" s="3411"/>
      <c r="MO116" s="3411"/>
      <c r="MP116" s="3411"/>
      <c r="MQ116" s="3411"/>
      <c r="MR116" s="3411"/>
      <c r="MS116" s="3411"/>
      <c r="MT116" s="3411"/>
      <c r="MU116" s="3411"/>
      <c r="MV116" s="3411"/>
      <c r="MW116" s="3411"/>
      <c r="MX116" s="3411"/>
      <c r="MY116" s="3411"/>
      <c r="MZ116" s="3411"/>
      <c r="NA116" s="3411"/>
      <c r="NB116" s="3411"/>
      <c r="NC116" s="3411"/>
      <c r="ND116" s="3411"/>
      <c r="NE116" s="3411"/>
      <c r="NF116" s="3411"/>
      <c r="NG116" s="3411"/>
      <c r="NH116" s="3411"/>
      <c r="NI116" s="3411"/>
      <c r="NJ116" s="3411"/>
      <c r="NK116" s="3411"/>
      <c r="NL116" s="3411"/>
      <c r="NM116" s="3411"/>
      <c r="NN116" s="3411"/>
      <c r="NO116" s="3411"/>
      <c r="NP116" s="3411"/>
      <c r="NQ116" s="3411"/>
      <c r="NR116" s="3411"/>
      <c r="NS116" s="3411"/>
      <c r="NT116" s="3411"/>
      <c r="NU116" s="3411"/>
      <c r="NV116" s="3411"/>
      <c r="NW116" s="3411"/>
      <c r="NX116" s="3411"/>
      <c r="NY116" s="3411"/>
      <c r="NZ116" s="3411"/>
      <c r="OA116" s="3411"/>
      <c r="OB116" s="3411"/>
      <c r="OC116" s="3411"/>
      <c r="OD116" s="3411"/>
      <c r="OE116" s="3411"/>
      <c r="OF116" s="3411"/>
      <c r="OG116" s="3411"/>
      <c r="OH116" s="3411"/>
      <c r="OI116" s="3411"/>
      <c r="OJ116" s="3411"/>
      <c r="OK116" s="3411"/>
      <c r="OL116" s="3411"/>
      <c r="OM116" s="3411"/>
      <c r="ON116" s="3411"/>
      <c r="OO116" s="3411"/>
      <c r="OP116" s="3411"/>
      <c r="OQ116" s="3411"/>
      <c r="OR116" s="3411"/>
      <c r="OS116" s="3411"/>
      <c r="OT116" s="3411"/>
      <c r="OU116" s="3411"/>
      <c r="OV116" s="3411"/>
      <c r="OW116" s="3411"/>
      <c r="OX116" s="3411"/>
      <c r="OY116" s="3411"/>
      <c r="OZ116" s="3411"/>
      <c r="PA116" s="3411"/>
      <c r="PB116" s="3411"/>
      <c r="PC116" s="3411"/>
      <c r="PD116" s="3411"/>
      <c r="PE116" s="3411"/>
      <c r="PF116" s="3411"/>
      <c r="PG116" s="3411"/>
      <c r="PH116" s="3411"/>
      <c r="PI116" s="3411"/>
      <c r="PJ116" s="3411"/>
      <c r="PK116" s="3411"/>
      <c r="PL116" s="3411"/>
      <c r="PM116" s="3411"/>
      <c r="PN116" s="3411"/>
      <c r="PO116" s="3411"/>
      <c r="PP116" s="3411"/>
      <c r="PQ116" s="3411"/>
      <c r="PR116" s="3411"/>
      <c r="PS116" s="3411"/>
      <c r="PT116" s="3411"/>
      <c r="PU116" s="3411"/>
      <c r="PV116" s="3411"/>
      <c r="PW116" s="3411"/>
      <c r="PX116" s="3411"/>
      <c r="PY116" s="3411"/>
      <c r="PZ116" s="3411"/>
      <c r="QA116" s="3411"/>
      <c r="QB116" s="3411"/>
      <c r="QC116" s="3411"/>
      <c r="QD116" s="3411"/>
      <c r="QE116" s="3411"/>
      <c r="QF116" s="3411"/>
      <c r="QG116" s="3411"/>
      <c r="QH116" s="3411"/>
      <c r="QI116" s="3411"/>
      <c r="QJ116" s="3411"/>
      <c r="QK116" s="3411"/>
      <c r="QL116" s="3411"/>
      <c r="QM116" s="3411"/>
      <c r="QN116" s="3411"/>
      <c r="QO116" s="3411"/>
      <c r="QP116" s="3411"/>
      <c r="QQ116" s="3411"/>
      <c r="QR116" s="3411"/>
      <c r="QS116" s="3411"/>
      <c r="QT116" s="3411"/>
      <c r="QU116" s="3411"/>
      <c r="QV116" s="3411"/>
      <c r="QW116" s="3411"/>
      <c r="QX116" s="3411"/>
      <c r="QY116" s="3411"/>
      <c r="QZ116" s="3411"/>
      <c r="RA116" s="3411"/>
      <c r="RB116" s="3411"/>
      <c r="RC116" s="3411"/>
      <c r="RD116" s="3411"/>
      <c r="RE116" s="3411"/>
      <c r="RF116" s="3411"/>
      <c r="RG116" s="3411"/>
      <c r="RH116" s="3411"/>
      <c r="RI116" s="3411"/>
      <c r="RJ116" s="3411"/>
      <c r="RK116" s="3411"/>
      <c r="RL116" s="3411"/>
      <c r="RM116" s="3411"/>
      <c r="RN116" s="3411"/>
      <c r="RO116" s="3411"/>
      <c r="RP116" s="3411"/>
      <c r="RQ116" s="3411"/>
      <c r="RR116" s="3411"/>
      <c r="RS116" s="3411"/>
      <c r="RT116" s="3411"/>
      <c r="RU116" s="3411"/>
      <c r="RV116" s="3411"/>
      <c r="RW116" s="3411"/>
      <c r="RX116" s="3411"/>
      <c r="RY116" s="3411"/>
      <c r="RZ116" s="3411"/>
      <c r="SA116" s="3411"/>
      <c r="SB116" s="3411"/>
      <c r="SC116" s="3411"/>
      <c r="SD116" s="3411"/>
      <c r="SE116" s="3411"/>
      <c r="SF116" s="3411"/>
      <c r="SG116" s="3411"/>
      <c r="SH116" s="3411"/>
      <c r="SI116" s="3411"/>
      <c r="SJ116" s="3411"/>
      <c r="SK116" s="3411"/>
      <c r="SL116" s="3411"/>
      <c r="SM116" s="3411"/>
      <c r="SN116" s="3411"/>
      <c r="SO116" s="3411"/>
      <c r="SP116" s="3411"/>
      <c r="SQ116" s="3411"/>
      <c r="SR116" s="3411"/>
      <c r="SS116" s="3411"/>
      <c r="ST116" s="3411"/>
      <c r="SU116" s="3411"/>
      <c r="SV116" s="3411"/>
      <c r="SW116" s="3411"/>
      <c r="SX116" s="3411"/>
      <c r="SY116" s="3411"/>
      <c r="SZ116" s="3411"/>
      <c r="TA116" s="3411"/>
      <c r="TB116" s="3411"/>
      <c r="TC116" s="3411"/>
      <c r="TD116" s="3411"/>
      <c r="TE116" s="3411"/>
      <c r="TF116" s="3411"/>
      <c r="TG116" s="3411"/>
      <c r="TH116" s="3411"/>
      <c r="TI116" s="3411"/>
      <c r="TJ116" s="3411"/>
      <c r="TK116" s="3411"/>
      <c r="TL116" s="3411"/>
      <c r="TM116" s="3411"/>
      <c r="TN116" s="3411"/>
      <c r="TO116" s="3411"/>
      <c r="TP116" s="3411"/>
      <c r="TQ116" s="3411"/>
      <c r="TR116" s="3411"/>
      <c r="TS116" s="3411"/>
      <c r="TT116" s="3411"/>
      <c r="TU116" s="3411"/>
      <c r="TV116" s="3411"/>
      <c r="TW116" s="3411"/>
      <c r="TX116" s="3411"/>
      <c r="TY116" s="3411"/>
      <c r="TZ116" s="3411"/>
      <c r="UA116" s="3411"/>
      <c r="UB116" s="3411"/>
      <c r="UC116" s="3411"/>
      <c r="UD116" s="3411"/>
      <c r="UE116" s="3411"/>
      <c r="UF116" s="3411"/>
      <c r="UG116" s="3411"/>
      <c r="UH116" s="3411"/>
      <c r="UI116" s="3411"/>
      <c r="UJ116" s="3411"/>
      <c r="UK116" s="3411"/>
      <c r="UL116" s="3411"/>
      <c r="UM116" s="3411"/>
      <c r="UN116" s="3411"/>
      <c r="UO116" s="3411"/>
      <c r="UP116" s="3411"/>
      <c r="UQ116" s="3411"/>
      <c r="UR116" s="3411"/>
      <c r="US116" s="3411"/>
      <c r="UT116" s="3411"/>
      <c r="UU116" s="3411"/>
      <c r="UV116" s="3411"/>
      <c r="UW116" s="3411"/>
      <c r="UX116" s="3411"/>
      <c r="UY116" s="3411"/>
      <c r="UZ116" s="3411"/>
      <c r="VA116" s="3411"/>
      <c r="VB116" s="3411"/>
      <c r="VC116" s="3411"/>
      <c r="VD116" s="3411"/>
      <c r="VE116" s="3411"/>
      <c r="VF116" s="3411"/>
      <c r="VG116" s="3411"/>
      <c r="VH116" s="3411"/>
      <c r="VI116" s="3411"/>
      <c r="VJ116" s="3411"/>
      <c r="VK116" s="3411"/>
      <c r="VL116" s="3411"/>
      <c r="VM116" s="3411"/>
      <c r="VN116" s="3411"/>
      <c r="VO116" s="3411"/>
      <c r="VP116" s="3411"/>
      <c r="VQ116" s="3411"/>
      <c r="VR116" s="3411"/>
      <c r="VS116" s="3411"/>
      <c r="VT116" s="3411"/>
      <c r="VU116" s="3411"/>
      <c r="VV116" s="3411"/>
      <c r="VW116" s="3411"/>
      <c r="VX116" s="3411"/>
      <c r="VY116" s="3411"/>
      <c r="VZ116" s="3411"/>
      <c r="WA116" s="3411"/>
      <c r="WB116" s="3411"/>
      <c r="WC116" s="3411"/>
      <c r="WD116" s="3411"/>
      <c r="WE116" s="3411"/>
      <c r="WF116" s="3411"/>
      <c r="WG116" s="3411"/>
      <c r="WH116" s="3411"/>
      <c r="WI116" s="3411"/>
      <c r="WJ116" s="3411"/>
      <c r="WK116" s="3411"/>
      <c r="WL116" s="3411"/>
      <c r="WM116" s="3411"/>
      <c r="WN116" s="3411"/>
      <c r="WO116" s="3411"/>
      <c r="WP116" s="3411"/>
      <c r="WQ116" s="3411"/>
      <c r="WR116" s="3411"/>
      <c r="WS116" s="3411"/>
      <c r="WT116" s="3411"/>
      <c r="WU116" s="3411"/>
      <c r="WV116" s="3411"/>
      <c r="WW116" s="3411"/>
      <c r="WX116" s="3411"/>
      <c r="WY116" s="3411"/>
      <c r="WZ116" s="3411"/>
      <c r="XA116" s="3411"/>
      <c r="XB116" s="3411"/>
      <c r="XC116" s="3411"/>
      <c r="XD116" s="3411"/>
      <c r="XE116" s="3411"/>
      <c r="XF116" s="3411"/>
      <c r="XG116" s="3411"/>
      <c r="XH116" s="3411"/>
      <c r="XI116" s="3411"/>
      <c r="XJ116" s="3411"/>
      <c r="XK116" s="3411"/>
      <c r="XL116" s="3411"/>
      <c r="XM116" s="3411"/>
      <c r="XN116" s="3411"/>
      <c r="XO116" s="3411"/>
      <c r="XP116" s="3411"/>
      <c r="XQ116" s="3411"/>
      <c r="XR116" s="3411"/>
      <c r="XS116" s="3411"/>
      <c r="XT116" s="3411"/>
      <c r="XU116" s="3411"/>
      <c r="XV116" s="3411"/>
      <c r="XW116" s="3411"/>
      <c r="XX116" s="3411"/>
      <c r="XY116" s="3411"/>
      <c r="XZ116" s="3411"/>
      <c r="YA116" s="3411"/>
      <c r="YB116" s="3411"/>
      <c r="YC116" s="3411"/>
      <c r="YD116" s="3411"/>
      <c r="YE116" s="3411"/>
      <c r="YF116" s="3411"/>
      <c r="YG116" s="3411"/>
      <c r="YH116" s="3411"/>
      <c r="YI116" s="3411"/>
      <c r="YJ116" s="3411"/>
      <c r="YK116" s="3411"/>
      <c r="YL116" s="3411"/>
      <c r="YM116" s="3411"/>
      <c r="YN116" s="3411"/>
      <c r="YO116" s="3411"/>
      <c r="YP116" s="3411"/>
      <c r="YQ116" s="3411"/>
      <c r="YR116" s="3411"/>
      <c r="YS116" s="3411"/>
      <c r="YT116" s="3411"/>
      <c r="YU116" s="3411"/>
      <c r="YV116" s="3411"/>
      <c r="YW116" s="3411"/>
      <c r="YX116" s="3411"/>
      <c r="YY116" s="3411"/>
      <c r="YZ116" s="3411"/>
      <c r="ZA116" s="3411"/>
      <c r="ZB116" s="3411"/>
      <c r="ZC116" s="3411"/>
      <c r="ZD116" s="3411"/>
      <c r="ZE116" s="3411"/>
      <c r="ZF116" s="3411"/>
      <c r="ZG116" s="3411"/>
      <c r="ZH116" s="3411"/>
      <c r="ZI116" s="3411"/>
      <c r="ZJ116" s="3411"/>
      <c r="ZK116" s="3411"/>
      <c r="ZL116" s="3411"/>
      <c r="ZM116" s="3411"/>
      <c r="ZN116" s="3411"/>
      <c r="ZO116" s="3411"/>
      <c r="ZP116" s="3411"/>
      <c r="ZQ116" s="3411"/>
      <c r="ZR116" s="3411"/>
      <c r="ZS116" s="3411"/>
      <c r="ZT116" s="3411"/>
      <c r="ZU116" s="3411"/>
      <c r="ZV116" s="3411"/>
      <c r="ZW116" s="3411"/>
      <c r="ZX116" s="3411"/>
      <c r="ZY116" s="3411"/>
      <c r="ZZ116" s="3411"/>
      <c r="AAA116" s="3411"/>
      <c r="AAB116" s="3411"/>
    </row>
    <row r="117" spans="2:704" ht="21" customHeight="1">
      <c r="B117" s="3413">
        <v>112</v>
      </c>
      <c r="C117" s="3417" t="s">
        <v>6507</v>
      </c>
      <c r="D117" s="3416" t="s">
        <v>6430</v>
      </c>
      <c r="E117" s="3413" t="s">
        <v>6294</v>
      </c>
      <c r="F117" s="3413"/>
      <c r="G117" s="3413" t="s">
        <v>3903</v>
      </c>
      <c r="H117" s="3411"/>
      <c r="I117" s="3411"/>
      <c r="J117" s="3411"/>
      <c r="K117" s="3411"/>
      <c r="L117" s="3411"/>
      <c r="M117" s="3411"/>
      <c r="N117" s="3411"/>
      <c r="O117" s="3411"/>
      <c r="P117" s="3411"/>
      <c r="Q117" s="3411"/>
      <c r="R117" s="3411"/>
      <c r="S117" s="3411"/>
      <c r="T117" s="3411"/>
      <c r="U117" s="3411"/>
      <c r="V117" s="3411"/>
      <c r="W117" s="3411"/>
      <c r="X117" s="3411"/>
      <c r="Y117" s="3411"/>
      <c r="Z117" s="3411"/>
      <c r="AA117" s="3411"/>
      <c r="AB117" s="3411"/>
      <c r="AC117" s="3411"/>
      <c r="AD117" s="3411"/>
      <c r="AE117" s="3411"/>
      <c r="AF117" s="3411"/>
      <c r="AG117" s="3411"/>
      <c r="AH117" s="3411"/>
      <c r="AI117" s="3411"/>
      <c r="AJ117" s="3411"/>
      <c r="AK117" s="3411"/>
      <c r="AL117" s="3411"/>
      <c r="AM117" s="3411"/>
      <c r="AN117" s="3411"/>
      <c r="AO117" s="3411"/>
      <c r="AP117" s="3411"/>
      <c r="AQ117" s="3411"/>
      <c r="AR117" s="3411"/>
      <c r="AS117" s="3411"/>
      <c r="AT117" s="3411"/>
      <c r="AU117" s="3411"/>
      <c r="AV117" s="3411"/>
      <c r="AW117" s="3411"/>
      <c r="AX117" s="3411"/>
      <c r="AY117" s="3411"/>
      <c r="AZ117" s="3411"/>
      <c r="BA117" s="3411"/>
      <c r="BB117" s="3411"/>
      <c r="BC117" s="3411"/>
      <c r="BD117" s="3411"/>
      <c r="BE117" s="3411"/>
      <c r="BF117" s="3411"/>
      <c r="BG117" s="3411"/>
      <c r="BH117" s="3411"/>
      <c r="BI117" s="3411"/>
      <c r="BJ117" s="3411"/>
      <c r="BK117" s="3411"/>
      <c r="BL117" s="3411"/>
      <c r="BM117" s="3411"/>
      <c r="BN117" s="3411"/>
      <c r="BO117" s="3411"/>
      <c r="BP117" s="3411"/>
      <c r="BQ117" s="3411"/>
      <c r="BR117" s="3411"/>
      <c r="BS117" s="3411"/>
      <c r="BT117" s="3411"/>
      <c r="BU117" s="3411"/>
      <c r="BV117" s="3411"/>
      <c r="BW117" s="3411"/>
      <c r="BX117" s="3411"/>
      <c r="BY117" s="3411"/>
      <c r="BZ117" s="3411"/>
      <c r="CA117" s="3411"/>
      <c r="CB117" s="3411"/>
      <c r="CC117" s="3411"/>
      <c r="CD117" s="3411"/>
      <c r="CE117" s="3411"/>
      <c r="CF117" s="3411"/>
      <c r="CG117" s="3411"/>
      <c r="CH117" s="3411"/>
      <c r="CI117" s="3411"/>
      <c r="CJ117" s="3411"/>
      <c r="CK117" s="3411"/>
      <c r="CL117" s="3411"/>
      <c r="CM117" s="3411"/>
      <c r="CN117" s="3411"/>
      <c r="CO117" s="3411"/>
      <c r="CP117" s="3411"/>
      <c r="CQ117" s="3411"/>
      <c r="CR117" s="3411"/>
      <c r="CS117" s="3411"/>
      <c r="CT117" s="3411"/>
      <c r="CU117" s="3411"/>
      <c r="CV117" s="3411"/>
      <c r="CW117" s="3411"/>
      <c r="CX117" s="3411"/>
      <c r="CY117" s="3411"/>
      <c r="CZ117" s="3411"/>
      <c r="DA117" s="3411"/>
      <c r="DB117" s="3411"/>
      <c r="DC117" s="3411"/>
      <c r="DD117" s="3411"/>
      <c r="DE117" s="3411"/>
      <c r="DF117" s="3411"/>
      <c r="DG117" s="3411"/>
      <c r="DH117" s="3411"/>
      <c r="DI117" s="3411"/>
      <c r="DJ117" s="3411"/>
      <c r="DK117" s="3411"/>
      <c r="DL117" s="3411"/>
      <c r="DM117" s="3411"/>
      <c r="DN117" s="3411"/>
      <c r="DO117" s="3411"/>
      <c r="DP117" s="3411"/>
      <c r="DQ117" s="3411"/>
      <c r="DR117" s="3411"/>
      <c r="DS117" s="3411"/>
      <c r="DT117" s="3411"/>
      <c r="DU117" s="3411"/>
      <c r="DV117" s="3411"/>
      <c r="DW117" s="3411"/>
      <c r="DX117" s="3411"/>
      <c r="DY117" s="3411"/>
      <c r="DZ117" s="3411"/>
      <c r="EA117" s="3411"/>
      <c r="EB117" s="3411"/>
      <c r="EC117" s="3411"/>
      <c r="ED117" s="3411"/>
      <c r="EE117" s="3411"/>
      <c r="EF117" s="3411"/>
      <c r="EG117" s="3411"/>
      <c r="EH117" s="3411"/>
      <c r="EI117" s="3411"/>
      <c r="EJ117" s="3411"/>
      <c r="EK117" s="3411"/>
      <c r="EL117" s="3411"/>
      <c r="EM117" s="3411"/>
      <c r="EN117" s="3411"/>
      <c r="EO117" s="3411"/>
      <c r="EP117" s="3411"/>
      <c r="EQ117" s="3411"/>
      <c r="ER117" s="3411"/>
      <c r="ES117" s="3411"/>
      <c r="ET117" s="3411"/>
      <c r="EU117" s="3411"/>
      <c r="EV117" s="3411"/>
      <c r="EW117" s="3411"/>
      <c r="EX117" s="3411"/>
      <c r="EY117" s="3411"/>
      <c r="EZ117" s="3411"/>
      <c r="FA117" s="3411"/>
      <c r="FB117" s="3411"/>
      <c r="FC117" s="3411"/>
      <c r="FD117" s="3411"/>
      <c r="FE117" s="3411"/>
      <c r="FF117" s="3411"/>
      <c r="FG117" s="3411"/>
      <c r="FH117" s="3411"/>
      <c r="FI117" s="3411"/>
      <c r="FJ117" s="3411"/>
      <c r="FK117" s="3411"/>
      <c r="FL117" s="3411"/>
      <c r="FM117" s="3411"/>
      <c r="FN117" s="3411"/>
      <c r="FO117" s="3411"/>
      <c r="FP117" s="3411"/>
      <c r="FQ117" s="3411"/>
      <c r="FR117" s="3411"/>
      <c r="FS117" s="3411"/>
      <c r="FT117" s="3411"/>
      <c r="FU117" s="3411"/>
      <c r="FV117" s="3411"/>
      <c r="FW117" s="3411"/>
      <c r="FX117" s="3411"/>
      <c r="FY117" s="3411"/>
      <c r="FZ117" s="3411"/>
      <c r="GA117" s="3411"/>
      <c r="GB117" s="3411"/>
      <c r="GC117" s="3411"/>
      <c r="GD117" s="3411"/>
      <c r="GE117" s="3411"/>
      <c r="GF117" s="3411"/>
      <c r="GG117" s="3411"/>
      <c r="GH117" s="3411"/>
      <c r="GI117" s="3411"/>
      <c r="GJ117" s="3411"/>
      <c r="GK117" s="3411"/>
      <c r="GL117" s="3411"/>
      <c r="GM117" s="3411"/>
      <c r="GN117" s="3411"/>
      <c r="GO117" s="3411"/>
      <c r="GP117" s="3411"/>
      <c r="GQ117" s="3411"/>
      <c r="GR117" s="3411"/>
      <c r="GS117" s="3411"/>
      <c r="GT117" s="3411"/>
      <c r="GU117" s="3411"/>
      <c r="GV117" s="3411"/>
      <c r="GW117" s="3411"/>
      <c r="GX117" s="3411"/>
      <c r="GY117" s="3411"/>
      <c r="GZ117" s="3411"/>
      <c r="HA117" s="3411"/>
      <c r="HB117" s="3411"/>
      <c r="HC117" s="3411"/>
      <c r="HD117" s="3411"/>
      <c r="HE117" s="3411"/>
      <c r="HF117" s="3411"/>
      <c r="HG117" s="3411"/>
      <c r="HH117" s="3411"/>
      <c r="HI117" s="3411"/>
      <c r="HJ117" s="3411"/>
      <c r="HK117" s="3411"/>
      <c r="HL117" s="3411"/>
      <c r="HM117" s="3411"/>
      <c r="HN117" s="3411"/>
      <c r="HO117" s="3411"/>
      <c r="HP117" s="3411"/>
      <c r="HQ117" s="3411"/>
      <c r="HR117" s="3411"/>
      <c r="HS117" s="3411"/>
      <c r="HT117" s="3411"/>
      <c r="HU117" s="3411"/>
      <c r="HV117" s="3411"/>
      <c r="HW117" s="3411"/>
      <c r="HX117" s="3411"/>
      <c r="HY117" s="3411"/>
      <c r="HZ117" s="3411"/>
      <c r="IA117" s="3411"/>
      <c r="IB117" s="3411"/>
      <c r="IC117" s="3411"/>
      <c r="ID117" s="3411"/>
      <c r="IE117" s="3411"/>
      <c r="IF117" s="3411"/>
      <c r="IG117" s="3411"/>
      <c r="IH117" s="3411"/>
      <c r="II117" s="3411"/>
      <c r="IJ117" s="3411"/>
      <c r="IK117" s="3411"/>
      <c r="IL117" s="3411"/>
      <c r="IM117" s="3411"/>
      <c r="IN117" s="3411"/>
      <c r="IO117" s="3411"/>
      <c r="IP117" s="3411"/>
      <c r="IQ117" s="3411"/>
      <c r="IR117" s="3411"/>
      <c r="IS117" s="3411"/>
      <c r="IT117" s="3411"/>
      <c r="IU117" s="3411"/>
      <c r="IV117" s="3411"/>
      <c r="IW117" s="3411"/>
      <c r="IX117" s="3411"/>
      <c r="IY117" s="3411"/>
      <c r="IZ117" s="3411"/>
      <c r="JA117" s="3411"/>
      <c r="JB117" s="3411"/>
      <c r="JC117" s="3411"/>
      <c r="JD117" s="3411"/>
      <c r="JE117" s="3411"/>
      <c r="JF117" s="3411"/>
      <c r="JG117" s="3411"/>
      <c r="JH117" s="3411"/>
      <c r="JI117" s="3411"/>
      <c r="JJ117" s="3411"/>
      <c r="JK117" s="3411"/>
      <c r="JL117" s="3411"/>
      <c r="JM117" s="3411"/>
      <c r="JN117" s="3411"/>
      <c r="JO117" s="3411"/>
      <c r="JP117" s="3411"/>
      <c r="JQ117" s="3411"/>
      <c r="JR117" s="3411"/>
      <c r="JS117" s="3411"/>
      <c r="JT117" s="3411"/>
      <c r="JU117" s="3411"/>
      <c r="JV117" s="3411"/>
      <c r="JW117" s="3411"/>
      <c r="JX117" s="3411"/>
      <c r="JY117" s="3411"/>
      <c r="JZ117" s="3411"/>
      <c r="KA117" s="3411"/>
      <c r="KB117" s="3411"/>
      <c r="KC117" s="3411"/>
      <c r="KD117" s="3411"/>
      <c r="KE117" s="3411"/>
      <c r="KF117" s="3411"/>
      <c r="KG117" s="3411"/>
      <c r="KH117" s="3411"/>
      <c r="KI117" s="3411"/>
      <c r="KJ117" s="3411"/>
      <c r="KK117" s="3411"/>
      <c r="KL117" s="3411"/>
      <c r="KM117" s="3411"/>
      <c r="KN117" s="3411"/>
      <c r="KO117" s="3411"/>
      <c r="KP117" s="3411"/>
      <c r="KQ117" s="3411"/>
      <c r="KR117" s="3411"/>
      <c r="KS117" s="3411"/>
      <c r="KT117" s="3411"/>
      <c r="KU117" s="3411"/>
      <c r="KV117" s="3411"/>
      <c r="KW117" s="3411"/>
      <c r="KX117" s="3411"/>
      <c r="KY117" s="3411"/>
      <c r="KZ117" s="3411"/>
      <c r="LA117" s="3411"/>
      <c r="LB117" s="3411"/>
      <c r="LC117" s="3411"/>
      <c r="LD117" s="3411"/>
      <c r="LE117" s="3411"/>
      <c r="LF117" s="3411"/>
      <c r="LG117" s="3411"/>
      <c r="LH117" s="3411"/>
      <c r="LI117" s="3411"/>
      <c r="LJ117" s="3411"/>
      <c r="LK117" s="3411"/>
      <c r="LL117" s="3411"/>
      <c r="LM117" s="3411"/>
      <c r="LN117" s="3411"/>
      <c r="LO117" s="3411"/>
      <c r="LP117" s="3411"/>
      <c r="LQ117" s="3411"/>
      <c r="LR117" s="3411"/>
      <c r="LS117" s="3411"/>
      <c r="LT117" s="3411"/>
      <c r="LU117" s="3411"/>
      <c r="LV117" s="3411"/>
      <c r="LW117" s="3411"/>
      <c r="LX117" s="3411"/>
      <c r="LY117" s="3411"/>
      <c r="LZ117" s="3411"/>
      <c r="MA117" s="3411"/>
      <c r="MB117" s="3411"/>
      <c r="MC117" s="3411"/>
      <c r="MD117" s="3411"/>
      <c r="ME117" s="3411"/>
      <c r="MF117" s="3411"/>
      <c r="MG117" s="3411"/>
      <c r="MH117" s="3411"/>
      <c r="MI117" s="3411"/>
      <c r="MJ117" s="3411"/>
      <c r="MK117" s="3411"/>
      <c r="ML117" s="3411"/>
      <c r="MM117" s="3411"/>
      <c r="MN117" s="3411"/>
      <c r="MO117" s="3411"/>
      <c r="MP117" s="3411"/>
      <c r="MQ117" s="3411"/>
      <c r="MR117" s="3411"/>
      <c r="MS117" s="3411"/>
      <c r="MT117" s="3411"/>
      <c r="MU117" s="3411"/>
      <c r="MV117" s="3411"/>
      <c r="MW117" s="3411"/>
      <c r="MX117" s="3411"/>
      <c r="MY117" s="3411"/>
      <c r="MZ117" s="3411"/>
      <c r="NA117" s="3411"/>
      <c r="NB117" s="3411"/>
      <c r="NC117" s="3411"/>
      <c r="ND117" s="3411"/>
      <c r="NE117" s="3411"/>
      <c r="NF117" s="3411"/>
      <c r="NG117" s="3411"/>
      <c r="NH117" s="3411"/>
      <c r="NI117" s="3411"/>
      <c r="NJ117" s="3411"/>
      <c r="NK117" s="3411"/>
      <c r="NL117" s="3411"/>
      <c r="NM117" s="3411"/>
      <c r="NN117" s="3411"/>
      <c r="NO117" s="3411"/>
      <c r="NP117" s="3411"/>
      <c r="NQ117" s="3411"/>
      <c r="NR117" s="3411"/>
      <c r="NS117" s="3411"/>
      <c r="NT117" s="3411"/>
      <c r="NU117" s="3411"/>
      <c r="NV117" s="3411"/>
      <c r="NW117" s="3411"/>
      <c r="NX117" s="3411"/>
      <c r="NY117" s="3411"/>
      <c r="NZ117" s="3411"/>
      <c r="OA117" s="3411"/>
      <c r="OB117" s="3411"/>
      <c r="OC117" s="3411"/>
      <c r="OD117" s="3411"/>
      <c r="OE117" s="3411"/>
      <c r="OF117" s="3411"/>
      <c r="OG117" s="3411"/>
      <c r="OH117" s="3411"/>
      <c r="OI117" s="3411"/>
      <c r="OJ117" s="3411"/>
      <c r="OK117" s="3411"/>
      <c r="OL117" s="3411"/>
      <c r="OM117" s="3411"/>
      <c r="ON117" s="3411"/>
      <c r="OO117" s="3411"/>
      <c r="OP117" s="3411"/>
      <c r="OQ117" s="3411"/>
      <c r="OR117" s="3411"/>
      <c r="OS117" s="3411"/>
      <c r="OT117" s="3411"/>
      <c r="OU117" s="3411"/>
      <c r="OV117" s="3411"/>
      <c r="OW117" s="3411"/>
      <c r="OX117" s="3411"/>
      <c r="OY117" s="3411"/>
      <c r="OZ117" s="3411"/>
      <c r="PA117" s="3411"/>
      <c r="PB117" s="3411"/>
      <c r="PC117" s="3411"/>
      <c r="PD117" s="3411"/>
      <c r="PE117" s="3411"/>
      <c r="PF117" s="3411"/>
      <c r="PG117" s="3411"/>
      <c r="PH117" s="3411"/>
      <c r="PI117" s="3411"/>
      <c r="PJ117" s="3411"/>
      <c r="PK117" s="3411"/>
      <c r="PL117" s="3411"/>
      <c r="PM117" s="3411"/>
      <c r="PN117" s="3411"/>
      <c r="PO117" s="3411"/>
      <c r="PP117" s="3411"/>
      <c r="PQ117" s="3411"/>
      <c r="PR117" s="3411"/>
      <c r="PS117" s="3411"/>
      <c r="PT117" s="3411"/>
      <c r="PU117" s="3411"/>
      <c r="PV117" s="3411"/>
      <c r="PW117" s="3411"/>
      <c r="PX117" s="3411"/>
      <c r="PY117" s="3411"/>
      <c r="PZ117" s="3411"/>
      <c r="QA117" s="3411"/>
      <c r="QB117" s="3411"/>
      <c r="QC117" s="3411"/>
      <c r="QD117" s="3411"/>
      <c r="QE117" s="3411"/>
      <c r="QF117" s="3411"/>
      <c r="QG117" s="3411"/>
      <c r="QH117" s="3411"/>
      <c r="QI117" s="3411"/>
      <c r="QJ117" s="3411"/>
      <c r="QK117" s="3411"/>
      <c r="QL117" s="3411"/>
      <c r="QM117" s="3411"/>
      <c r="QN117" s="3411"/>
      <c r="QO117" s="3411"/>
      <c r="QP117" s="3411"/>
      <c r="QQ117" s="3411"/>
      <c r="QR117" s="3411"/>
      <c r="QS117" s="3411"/>
      <c r="QT117" s="3411"/>
      <c r="QU117" s="3411"/>
      <c r="QV117" s="3411"/>
      <c r="QW117" s="3411"/>
      <c r="QX117" s="3411"/>
      <c r="QY117" s="3411"/>
      <c r="QZ117" s="3411"/>
      <c r="RA117" s="3411"/>
      <c r="RB117" s="3411"/>
      <c r="RC117" s="3411"/>
      <c r="RD117" s="3411"/>
      <c r="RE117" s="3411"/>
      <c r="RF117" s="3411"/>
      <c r="RG117" s="3411"/>
      <c r="RH117" s="3411"/>
      <c r="RI117" s="3411"/>
      <c r="RJ117" s="3411"/>
      <c r="RK117" s="3411"/>
      <c r="RL117" s="3411"/>
      <c r="RM117" s="3411"/>
      <c r="RN117" s="3411"/>
      <c r="RO117" s="3411"/>
      <c r="RP117" s="3411"/>
      <c r="RQ117" s="3411"/>
      <c r="RR117" s="3411"/>
      <c r="RS117" s="3411"/>
      <c r="RT117" s="3411"/>
      <c r="RU117" s="3411"/>
      <c r="RV117" s="3411"/>
      <c r="RW117" s="3411"/>
      <c r="RX117" s="3411"/>
      <c r="RY117" s="3411"/>
      <c r="RZ117" s="3411"/>
      <c r="SA117" s="3411"/>
      <c r="SB117" s="3411"/>
      <c r="SC117" s="3411"/>
      <c r="SD117" s="3411"/>
      <c r="SE117" s="3411"/>
      <c r="SF117" s="3411"/>
      <c r="SG117" s="3411"/>
      <c r="SH117" s="3411"/>
      <c r="SI117" s="3411"/>
      <c r="SJ117" s="3411"/>
      <c r="SK117" s="3411"/>
      <c r="SL117" s="3411"/>
      <c r="SM117" s="3411"/>
      <c r="SN117" s="3411"/>
      <c r="SO117" s="3411"/>
      <c r="SP117" s="3411"/>
      <c r="SQ117" s="3411"/>
      <c r="SR117" s="3411"/>
      <c r="SS117" s="3411"/>
      <c r="ST117" s="3411"/>
      <c r="SU117" s="3411"/>
      <c r="SV117" s="3411"/>
      <c r="SW117" s="3411"/>
      <c r="SX117" s="3411"/>
      <c r="SY117" s="3411"/>
      <c r="SZ117" s="3411"/>
      <c r="TA117" s="3411"/>
      <c r="TB117" s="3411"/>
      <c r="TC117" s="3411"/>
      <c r="TD117" s="3411"/>
      <c r="TE117" s="3411"/>
      <c r="TF117" s="3411"/>
      <c r="TG117" s="3411"/>
      <c r="TH117" s="3411"/>
      <c r="TI117" s="3411"/>
      <c r="TJ117" s="3411"/>
      <c r="TK117" s="3411"/>
      <c r="TL117" s="3411"/>
      <c r="TM117" s="3411"/>
      <c r="TN117" s="3411"/>
      <c r="TO117" s="3411"/>
      <c r="TP117" s="3411"/>
      <c r="TQ117" s="3411"/>
      <c r="TR117" s="3411"/>
      <c r="TS117" s="3411"/>
      <c r="TT117" s="3411"/>
      <c r="TU117" s="3411"/>
      <c r="TV117" s="3411"/>
      <c r="TW117" s="3411"/>
      <c r="TX117" s="3411"/>
      <c r="TY117" s="3411"/>
      <c r="TZ117" s="3411"/>
      <c r="UA117" s="3411"/>
      <c r="UB117" s="3411"/>
      <c r="UC117" s="3411"/>
      <c r="UD117" s="3411"/>
      <c r="UE117" s="3411"/>
      <c r="UF117" s="3411"/>
      <c r="UG117" s="3411"/>
      <c r="UH117" s="3411"/>
      <c r="UI117" s="3411"/>
      <c r="UJ117" s="3411"/>
      <c r="UK117" s="3411"/>
      <c r="UL117" s="3411"/>
      <c r="UM117" s="3411"/>
      <c r="UN117" s="3411"/>
      <c r="UO117" s="3411"/>
      <c r="UP117" s="3411"/>
      <c r="UQ117" s="3411"/>
      <c r="UR117" s="3411"/>
      <c r="US117" s="3411"/>
      <c r="UT117" s="3411"/>
      <c r="UU117" s="3411"/>
      <c r="UV117" s="3411"/>
      <c r="UW117" s="3411"/>
      <c r="UX117" s="3411"/>
      <c r="UY117" s="3411"/>
      <c r="UZ117" s="3411"/>
      <c r="VA117" s="3411"/>
      <c r="VB117" s="3411"/>
      <c r="VC117" s="3411"/>
      <c r="VD117" s="3411"/>
      <c r="VE117" s="3411"/>
      <c r="VF117" s="3411"/>
      <c r="VG117" s="3411"/>
      <c r="VH117" s="3411"/>
      <c r="VI117" s="3411"/>
      <c r="VJ117" s="3411"/>
      <c r="VK117" s="3411"/>
      <c r="VL117" s="3411"/>
      <c r="VM117" s="3411"/>
      <c r="VN117" s="3411"/>
      <c r="VO117" s="3411"/>
      <c r="VP117" s="3411"/>
      <c r="VQ117" s="3411"/>
      <c r="VR117" s="3411"/>
      <c r="VS117" s="3411"/>
      <c r="VT117" s="3411"/>
      <c r="VU117" s="3411"/>
      <c r="VV117" s="3411"/>
      <c r="VW117" s="3411"/>
      <c r="VX117" s="3411"/>
      <c r="VY117" s="3411"/>
      <c r="VZ117" s="3411"/>
      <c r="WA117" s="3411"/>
      <c r="WB117" s="3411"/>
      <c r="WC117" s="3411"/>
      <c r="WD117" s="3411"/>
      <c r="WE117" s="3411"/>
      <c r="WF117" s="3411"/>
      <c r="WG117" s="3411"/>
      <c r="WH117" s="3411"/>
      <c r="WI117" s="3411"/>
      <c r="WJ117" s="3411"/>
      <c r="WK117" s="3411"/>
      <c r="WL117" s="3411"/>
      <c r="WM117" s="3411"/>
      <c r="WN117" s="3411"/>
      <c r="WO117" s="3411"/>
      <c r="WP117" s="3411"/>
      <c r="WQ117" s="3411"/>
      <c r="WR117" s="3411"/>
      <c r="WS117" s="3411"/>
      <c r="WT117" s="3411"/>
      <c r="WU117" s="3411"/>
      <c r="WV117" s="3411"/>
      <c r="WW117" s="3411"/>
      <c r="WX117" s="3411"/>
      <c r="WY117" s="3411"/>
      <c r="WZ117" s="3411"/>
      <c r="XA117" s="3411"/>
      <c r="XB117" s="3411"/>
      <c r="XC117" s="3411"/>
      <c r="XD117" s="3411"/>
      <c r="XE117" s="3411"/>
      <c r="XF117" s="3411"/>
      <c r="XG117" s="3411"/>
      <c r="XH117" s="3411"/>
      <c r="XI117" s="3411"/>
      <c r="XJ117" s="3411"/>
      <c r="XK117" s="3411"/>
      <c r="XL117" s="3411"/>
      <c r="XM117" s="3411"/>
      <c r="XN117" s="3411"/>
      <c r="XO117" s="3411"/>
      <c r="XP117" s="3411"/>
      <c r="XQ117" s="3411"/>
      <c r="XR117" s="3411"/>
      <c r="XS117" s="3411"/>
      <c r="XT117" s="3411"/>
      <c r="XU117" s="3411"/>
      <c r="XV117" s="3411"/>
      <c r="XW117" s="3411"/>
      <c r="XX117" s="3411"/>
      <c r="XY117" s="3411"/>
      <c r="XZ117" s="3411"/>
      <c r="YA117" s="3411"/>
      <c r="YB117" s="3411"/>
      <c r="YC117" s="3411"/>
      <c r="YD117" s="3411"/>
      <c r="YE117" s="3411"/>
      <c r="YF117" s="3411"/>
      <c r="YG117" s="3411"/>
      <c r="YH117" s="3411"/>
      <c r="YI117" s="3411"/>
      <c r="YJ117" s="3411"/>
      <c r="YK117" s="3411"/>
      <c r="YL117" s="3411"/>
      <c r="YM117" s="3411"/>
      <c r="YN117" s="3411"/>
      <c r="YO117" s="3411"/>
      <c r="YP117" s="3411"/>
      <c r="YQ117" s="3411"/>
      <c r="YR117" s="3411"/>
      <c r="YS117" s="3411"/>
      <c r="YT117" s="3411"/>
      <c r="YU117" s="3411"/>
      <c r="YV117" s="3411"/>
      <c r="YW117" s="3411"/>
      <c r="YX117" s="3411"/>
      <c r="YY117" s="3411"/>
      <c r="YZ117" s="3411"/>
      <c r="ZA117" s="3411"/>
      <c r="ZB117" s="3411"/>
      <c r="ZC117" s="3411"/>
      <c r="ZD117" s="3411"/>
      <c r="ZE117" s="3411"/>
      <c r="ZF117" s="3411"/>
      <c r="ZG117" s="3411"/>
      <c r="ZH117" s="3411"/>
      <c r="ZI117" s="3411"/>
      <c r="ZJ117" s="3411"/>
      <c r="ZK117" s="3411"/>
      <c r="ZL117" s="3411"/>
      <c r="ZM117" s="3411"/>
      <c r="ZN117" s="3411"/>
      <c r="ZO117" s="3411"/>
      <c r="ZP117" s="3411"/>
      <c r="ZQ117" s="3411"/>
      <c r="ZR117" s="3411"/>
      <c r="ZS117" s="3411"/>
      <c r="ZT117" s="3411"/>
      <c r="ZU117" s="3411"/>
      <c r="ZV117" s="3411"/>
      <c r="ZW117" s="3411"/>
      <c r="ZX117" s="3411"/>
      <c r="ZY117" s="3411"/>
      <c r="ZZ117" s="3411"/>
      <c r="AAA117" s="3411"/>
      <c r="AAB117" s="3411"/>
    </row>
    <row r="118" spans="2:704" ht="21" customHeight="1">
      <c r="B118" s="3413">
        <v>113</v>
      </c>
      <c r="C118" s="3417" t="s">
        <v>6508</v>
      </c>
      <c r="D118" s="3416" t="s">
        <v>6432</v>
      </c>
      <c r="E118" s="3413" t="s">
        <v>6294</v>
      </c>
      <c r="F118" s="3413"/>
      <c r="G118" s="3413" t="s">
        <v>3903</v>
      </c>
      <c r="H118" s="3411"/>
      <c r="I118" s="3411"/>
      <c r="J118" s="3411"/>
      <c r="K118" s="3411"/>
      <c r="L118" s="3411"/>
      <c r="M118" s="3411"/>
      <c r="N118" s="3411"/>
      <c r="O118" s="3411"/>
      <c r="P118" s="3411"/>
      <c r="Q118" s="3411"/>
      <c r="R118" s="3411"/>
      <c r="S118" s="3411"/>
      <c r="T118" s="3411"/>
      <c r="U118" s="3411"/>
      <c r="V118" s="3411"/>
      <c r="W118" s="3411"/>
      <c r="X118" s="3411"/>
      <c r="Y118" s="3411"/>
      <c r="Z118" s="3411"/>
      <c r="AA118" s="3411"/>
      <c r="AB118" s="3411"/>
      <c r="AC118" s="3411"/>
      <c r="AD118" s="3411"/>
      <c r="AE118" s="3411"/>
      <c r="AF118" s="3411"/>
      <c r="AG118" s="3411"/>
      <c r="AH118" s="3411"/>
      <c r="AI118" s="3411"/>
      <c r="AJ118" s="3411"/>
      <c r="AK118" s="3411"/>
      <c r="AL118" s="3411"/>
      <c r="AM118" s="3411"/>
      <c r="AN118" s="3411"/>
      <c r="AO118" s="3411"/>
      <c r="AP118" s="3411"/>
      <c r="AQ118" s="3411"/>
      <c r="AR118" s="3411"/>
      <c r="AS118" s="3411"/>
      <c r="AT118" s="3411"/>
      <c r="AU118" s="3411"/>
      <c r="AV118" s="3411"/>
      <c r="AW118" s="3411"/>
      <c r="AX118" s="3411"/>
      <c r="AY118" s="3411"/>
      <c r="AZ118" s="3411"/>
      <c r="BA118" s="3411"/>
      <c r="BB118" s="3411"/>
      <c r="BC118" s="3411"/>
      <c r="BD118" s="3411"/>
      <c r="BE118" s="3411"/>
      <c r="BF118" s="3411"/>
      <c r="BG118" s="3411"/>
      <c r="BH118" s="3411"/>
      <c r="BI118" s="3411"/>
      <c r="BJ118" s="3411"/>
      <c r="BK118" s="3411"/>
      <c r="BL118" s="3411"/>
      <c r="BM118" s="3411"/>
      <c r="BN118" s="3411"/>
      <c r="BO118" s="3411"/>
      <c r="BP118" s="3411"/>
      <c r="BQ118" s="3411"/>
      <c r="BR118" s="3411"/>
      <c r="BS118" s="3411"/>
      <c r="BT118" s="3411"/>
      <c r="BU118" s="3411"/>
      <c r="BV118" s="3411"/>
      <c r="BW118" s="3411"/>
      <c r="BX118" s="3411"/>
      <c r="BY118" s="3411"/>
      <c r="BZ118" s="3411"/>
      <c r="CA118" s="3411"/>
      <c r="CB118" s="3411"/>
      <c r="CC118" s="3411"/>
      <c r="CD118" s="3411"/>
      <c r="CE118" s="3411"/>
      <c r="CF118" s="3411"/>
      <c r="CG118" s="3411"/>
      <c r="CH118" s="3411"/>
      <c r="CI118" s="3411"/>
      <c r="CJ118" s="3411"/>
      <c r="CK118" s="3411"/>
      <c r="CL118" s="3411"/>
      <c r="CM118" s="3411"/>
      <c r="CN118" s="3411"/>
      <c r="CO118" s="3411"/>
      <c r="CP118" s="3411"/>
      <c r="CQ118" s="3411"/>
      <c r="CR118" s="3411"/>
      <c r="CS118" s="3411"/>
      <c r="CT118" s="3411"/>
      <c r="CU118" s="3411"/>
      <c r="CV118" s="3411"/>
      <c r="CW118" s="3411"/>
      <c r="CX118" s="3411"/>
      <c r="CY118" s="3411"/>
      <c r="CZ118" s="3411"/>
      <c r="DA118" s="3411"/>
      <c r="DB118" s="3411"/>
      <c r="DC118" s="3411"/>
      <c r="DD118" s="3411"/>
      <c r="DE118" s="3411"/>
      <c r="DF118" s="3411"/>
      <c r="DG118" s="3411"/>
      <c r="DH118" s="3411"/>
      <c r="DI118" s="3411"/>
      <c r="DJ118" s="3411"/>
      <c r="DK118" s="3411"/>
      <c r="DL118" s="3411"/>
      <c r="DM118" s="3411"/>
      <c r="DN118" s="3411"/>
      <c r="DO118" s="3411"/>
      <c r="DP118" s="3411"/>
      <c r="DQ118" s="3411"/>
      <c r="DR118" s="3411"/>
      <c r="DS118" s="3411"/>
      <c r="DT118" s="3411"/>
      <c r="DU118" s="3411"/>
      <c r="DV118" s="3411"/>
      <c r="DW118" s="3411"/>
      <c r="DX118" s="3411"/>
      <c r="DY118" s="3411"/>
      <c r="DZ118" s="3411"/>
      <c r="EA118" s="3411"/>
      <c r="EB118" s="3411"/>
      <c r="EC118" s="3411"/>
      <c r="ED118" s="3411"/>
      <c r="EE118" s="3411"/>
      <c r="EF118" s="3411"/>
      <c r="EG118" s="3411"/>
      <c r="EH118" s="3411"/>
      <c r="EI118" s="3411"/>
      <c r="EJ118" s="3411"/>
      <c r="EK118" s="3411"/>
      <c r="EL118" s="3411"/>
      <c r="EM118" s="3411"/>
      <c r="EN118" s="3411"/>
      <c r="EO118" s="3411"/>
      <c r="EP118" s="3411"/>
      <c r="EQ118" s="3411"/>
      <c r="ER118" s="3411"/>
      <c r="ES118" s="3411"/>
      <c r="ET118" s="3411"/>
      <c r="EU118" s="3411"/>
      <c r="EV118" s="3411"/>
      <c r="EW118" s="3411"/>
      <c r="EX118" s="3411"/>
      <c r="EY118" s="3411"/>
      <c r="EZ118" s="3411"/>
      <c r="FA118" s="3411"/>
      <c r="FB118" s="3411"/>
      <c r="FC118" s="3411"/>
      <c r="FD118" s="3411"/>
      <c r="FE118" s="3411"/>
      <c r="FF118" s="3411"/>
      <c r="FG118" s="3411"/>
      <c r="FH118" s="3411"/>
      <c r="FI118" s="3411"/>
      <c r="FJ118" s="3411"/>
      <c r="FK118" s="3411"/>
      <c r="FL118" s="3411"/>
      <c r="FM118" s="3411"/>
      <c r="FN118" s="3411"/>
      <c r="FO118" s="3411"/>
      <c r="FP118" s="3411"/>
      <c r="FQ118" s="3411"/>
      <c r="FR118" s="3411"/>
      <c r="FS118" s="3411"/>
      <c r="FT118" s="3411"/>
      <c r="FU118" s="3411"/>
      <c r="FV118" s="3411"/>
      <c r="FW118" s="3411"/>
      <c r="FX118" s="3411"/>
      <c r="FY118" s="3411"/>
      <c r="FZ118" s="3411"/>
      <c r="GA118" s="3411"/>
      <c r="GB118" s="3411"/>
      <c r="GC118" s="3411"/>
      <c r="GD118" s="3411"/>
      <c r="GE118" s="3411"/>
      <c r="GF118" s="3411"/>
      <c r="GG118" s="3411"/>
      <c r="GH118" s="3411"/>
      <c r="GI118" s="3411"/>
      <c r="GJ118" s="3411"/>
      <c r="GK118" s="3411"/>
      <c r="GL118" s="3411"/>
      <c r="GM118" s="3411"/>
      <c r="GN118" s="3411"/>
      <c r="GO118" s="3411"/>
      <c r="GP118" s="3411"/>
      <c r="GQ118" s="3411"/>
      <c r="GR118" s="3411"/>
      <c r="GS118" s="3411"/>
      <c r="GT118" s="3411"/>
      <c r="GU118" s="3411"/>
      <c r="GV118" s="3411"/>
      <c r="GW118" s="3411"/>
      <c r="GX118" s="3411"/>
      <c r="GY118" s="3411"/>
      <c r="GZ118" s="3411"/>
      <c r="HA118" s="3411"/>
      <c r="HB118" s="3411"/>
      <c r="HC118" s="3411"/>
      <c r="HD118" s="3411"/>
      <c r="HE118" s="3411"/>
      <c r="HF118" s="3411"/>
      <c r="HG118" s="3411"/>
      <c r="HH118" s="3411"/>
      <c r="HI118" s="3411"/>
      <c r="HJ118" s="3411"/>
      <c r="HK118" s="3411"/>
      <c r="HL118" s="3411"/>
      <c r="HM118" s="3411"/>
      <c r="HN118" s="3411"/>
      <c r="HO118" s="3411"/>
      <c r="HP118" s="3411"/>
      <c r="HQ118" s="3411"/>
      <c r="HR118" s="3411"/>
      <c r="HS118" s="3411"/>
      <c r="HT118" s="3411"/>
      <c r="HU118" s="3411"/>
      <c r="HV118" s="3411"/>
      <c r="HW118" s="3411"/>
      <c r="HX118" s="3411"/>
      <c r="HY118" s="3411"/>
      <c r="HZ118" s="3411"/>
      <c r="IA118" s="3411"/>
      <c r="IB118" s="3411"/>
      <c r="IC118" s="3411"/>
      <c r="ID118" s="3411"/>
      <c r="IE118" s="3411"/>
      <c r="IF118" s="3411"/>
      <c r="IG118" s="3411"/>
      <c r="IH118" s="3411"/>
      <c r="II118" s="3411"/>
      <c r="IJ118" s="3411"/>
      <c r="IK118" s="3411"/>
      <c r="IL118" s="3411"/>
      <c r="IM118" s="3411"/>
      <c r="IN118" s="3411"/>
      <c r="IO118" s="3411"/>
      <c r="IP118" s="3411"/>
      <c r="IQ118" s="3411"/>
      <c r="IR118" s="3411"/>
      <c r="IS118" s="3411"/>
      <c r="IT118" s="3411"/>
      <c r="IU118" s="3411"/>
      <c r="IV118" s="3411"/>
      <c r="IW118" s="3411"/>
      <c r="IX118" s="3411"/>
      <c r="IY118" s="3411"/>
      <c r="IZ118" s="3411"/>
      <c r="JA118" s="3411"/>
      <c r="JB118" s="3411"/>
      <c r="JC118" s="3411"/>
      <c r="JD118" s="3411"/>
      <c r="JE118" s="3411"/>
      <c r="JF118" s="3411"/>
      <c r="JG118" s="3411"/>
      <c r="JH118" s="3411"/>
      <c r="JI118" s="3411"/>
      <c r="JJ118" s="3411"/>
      <c r="JK118" s="3411"/>
      <c r="JL118" s="3411"/>
      <c r="JM118" s="3411"/>
      <c r="JN118" s="3411"/>
      <c r="JO118" s="3411"/>
      <c r="JP118" s="3411"/>
      <c r="JQ118" s="3411"/>
      <c r="JR118" s="3411"/>
      <c r="JS118" s="3411"/>
      <c r="JT118" s="3411"/>
      <c r="JU118" s="3411"/>
      <c r="JV118" s="3411"/>
      <c r="JW118" s="3411"/>
      <c r="JX118" s="3411"/>
      <c r="JY118" s="3411"/>
      <c r="JZ118" s="3411"/>
      <c r="KA118" s="3411"/>
      <c r="KB118" s="3411"/>
      <c r="KC118" s="3411"/>
      <c r="KD118" s="3411"/>
      <c r="KE118" s="3411"/>
      <c r="KF118" s="3411"/>
      <c r="KG118" s="3411"/>
      <c r="KH118" s="3411"/>
      <c r="KI118" s="3411"/>
      <c r="KJ118" s="3411"/>
      <c r="KK118" s="3411"/>
      <c r="KL118" s="3411"/>
      <c r="KM118" s="3411"/>
      <c r="KN118" s="3411"/>
      <c r="KO118" s="3411"/>
      <c r="KP118" s="3411"/>
      <c r="KQ118" s="3411"/>
      <c r="KR118" s="3411"/>
      <c r="KS118" s="3411"/>
      <c r="KT118" s="3411"/>
      <c r="KU118" s="3411"/>
      <c r="KV118" s="3411"/>
      <c r="KW118" s="3411"/>
      <c r="KX118" s="3411"/>
      <c r="KY118" s="3411"/>
      <c r="KZ118" s="3411"/>
      <c r="LA118" s="3411"/>
      <c r="LB118" s="3411"/>
      <c r="LC118" s="3411"/>
      <c r="LD118" s="3411"/>
      <c r="LE118" s="3411"/>
      <c r="LF118" s="3411"/>
      <c r="LG118" s="3411"/>
      <c r="LH118" s="3411"/>
      <c r="LI118" s="3411"/>
      <c r="LJ118" s="3411"/>
      <c r="LK118" s="3411"/>
      <c r="LL118" s="3411"/>
      <c r="LM118" s="3411"/>
      <c r="LN118" s="3411"/>
      <c r="LO118" s="3411"/>
      <c r="LP118" s="3411"/>
      <c r="LQ118" s="3411"/>
      <c r="LR118" s="3411"/>
      <c r="LS118" s="3411"/>
      <c r="LT118" s="3411"/>
      <c r="LU118" s="3411"/>
      <c r="LV118" s="3411"/>
      <c r="LW118" s="3411"/>
      <c r="LX118" s="3411"/>
      <c r="LY118" s="3411"/>
      <c r="LZ118" s="3411"/>
      <c r="MA118" s="3411"/>
      <c r="MB118" s="3411"/>
      <c r="MC118" s="3411"/>
      <c r="MD118" s="3411"/>
      <c r="ME118" s="3411"/>
      <c r="MF118" s="3411"/>
      <c r="MG118" s="3411"/>
      <c r="MH118" s="3411"/>
      <c r="MI118" s="3411"/>
      <c r="MJ118" s="3411"/>
      <c r="MK118" s="3411"/>
      <c r="ML118" s="3411"/>
      <c r="MM118" s="3411"/>
      <c r="MN118" s="3411"/>
      <c r="MO118" s="3411"/>
      <c r="MP118" s="3411"/>
      <c r="MQ118" s="3411"/>
      <c r="MR118" s="3411"/>
      <c r="MS118" s="3411"/>
      <c r="MT118" s="3411"/>
      <c r="MU118" s="3411"/>
      <c r="MV118" s="3411"/>
      <c r="MW118" s="3411"/>
      <c r="MX118" s="3411"/>
      <c r="MY118" s="3411"/>
      <c r="MZ118" s="3411"/>
      <c r="NA118" s="3411"/>
      <c r="NB118" s="3411"/>
      <c r="NC118" s="3411"/>
      <c r="ND118" s="3411"/>
      <c r="NE118" s="3411"/>
      <c r="NF118" s="3411"/>
      <c r="NG118" s="3411"/>
      <c r="NH118" s="3411"/>
      <c r="NI118" s="3411"/>
      <c r="NJ118" s="3411"/>
      <c r="NK118" s="3411"/>
      <c r="NL118" s="3411"/>
      <c r="NM118" s="3411"/>
      <c r="NN118" s="3411"/>
      <c r="NO118" s="3411"/>
      <c r="NP118" s="3411"/>
      <c r="NQ118" s="3411"/>
      <c r="NR118" s="3411"/>
      <c r="NS118" s="3411"/>
      <c r="NT118" s="3411"/>
      <c r="NU118" s="3411"/>
      <c r="NV118" s="3411"/>
      <c r="NW118" s="3411"/>
      <c r="NX118" s="3411"/>
      <c r="NY118" s="3411"/>
      <c r="NZ118" s="3411"/>
      <c r="OA118" s="3411"/>
      <c r="OB118" s="3411"/>
      <c r="OC118" s="3411"/>
      <c r="OD118" s="3411"/>
      <c r="OE118" s="3411"/>
      <c r="OF118" s="3411"/>
      <c r="OG118" s="3411"/>
      <c r="OH118" s="3411"/>
      <c r="OI118" s="3411"/>
      <c r="OJ118" s="3411"/>
      <c r="OK118" s="3411"/>
      <c r="OL118" s="3411"/>
      <c r="OM118" s="3411"/>
      <c r="ON118" s="3411"/>
      <c r="OO118" s="3411"/>
      <c r="OP118" s="3411"/>
      <c r="OQ118" s="3411"/>
      <c r="OR118" s="3411"/>
      <c r="OS118" s="3411"/>
      <c r="OT118" s="3411"/>
      <c r="OU118" s="3411"/>
      <c r="OV118" s="3411"/>
      <c r="OW118" s="3411"/>
      <c r="OX118" s="3411"/>
      <c r="OY118" s="3411"/>
      <c r="OZ118" s="3411"/>
      <c r="PA118" s="3411"/>
      <c r="PB118" s="3411"/>
      <c r="PC118" s="3411"/>
      <c r="PD118" s="3411"/>
      <c r="PE118" s="3411"/>
      <c r="PF118" s="3411"/>
      <c r="PG118" s="3411"/>
      <c r="PH118" s="3411"/>
      <c r="PI118" s="3411"/>
      <c r="PJ118" s="3411"/>
      <c r="PK118" s="3411"/>
      <c r="PL118" s="3411"/>
      <c r="PM118" s="3411"/>
      <c r="PN118" s="3411"/>
      <c r="PO118" s="3411"/>
      <c r="PP118" s="3411"/>
      <c r="PQ118" s="3411"/>
      <c r="PR118" s="3411"/>
      <c r="PS118" s="3411"/>
      <c r="PT118" s="3411"/>
      <c r="PU118" s="3411"/>
      <c r="PV118" s="3411"/>
      <c r="PW118" s="3411"/>
      <c r="PX118" s="3411"/>
      <c r="PY118" s="3411"/>
      <c r="PZ118" s="3411"/>
      <c r="QA118" s="3411"/>
      <c r="QB118" s="3411"/>
      <c r="QC118" s="3411"/>
      <c r="QD118" s="3411"/>
      <c r="QE118" s="3411"/>
      <c r="QF118" s="3411"/>
      <c r="QG118" s="3411"/>
      <c r="QH118" s="3411"/>
      <c r="QI118" s="3411"/>
      <c r="QJ118" s="3411"/>
      <c r="QK118" s="3411"/>
      <c r="QL118" s="3411"/>
      <c r="QM118" s="3411"/>
      <c r="QN118" s="3411"/>
      <c r="QO118" s="3411"/>
      <c r="QP118" s="3411"/>
      <c r="QQ118" s="3411"/>
      <c r="QR118" s="3411"/>
      <c r="QS118" s="3411"/>
      <c r="QT118" s="3411"/>
      <c r="QU118" s="3411"/>
      <c r="QV118" s="3411"/>
      <c r="QW118" s="3411"/>
      <c r="QX118" s="3411"/>
      <c r="QY118" s="3411"/>
      <c r="QZ118" s="3411"/>
      <c r="RA118" s="3411"/>
      <c r="RB118" s="3411"/>
      <c r="RC118" s="3411"/>
      <c r="RD118" s="3411"/>
      <c r="RE118" s="3411"/>
      <c r="RF118" s="3411"/>
      <c r="RG118" s="3411"/>
      <c r="RH118" s="3411"/>
      <c r="RI118" s="3411"/>
      <c r="RJ118" s="3411"/>
      <c r="RK118" s="3411"/>
      <c r="RL118" s="3411"/>
      <c r="RM118" s="3411"/>
      <c r="RN118" s="3411"/>
      <c r="RO118" s="3411"/>
      <c r="RP118" s="3411"/>
      <c r="RQ118" s="3411"/>
      <c r="RR118" s="3411"/>
      <c r="RS118" s="3411"/>
      <c r="RT118" s="3411"/>
      <c r="RU118" s="3411"/>
      <c r="RV118" s="3411"/>
      <c r="RW118" s="3411"/>
      <c r="RX118" s="3411"/>
      <c r="RY118" s="3411"/>
      <c r="RZ118" s="3411"/>
      <c r="SA118" s="3411"/>
      <c r="SB118" s="3411"/>
      <c r="SC118" s="3411"/>
      <c r="SD118" s="3411"/>
      <c r="SE118" s="3411"/>
      <c r="SF118" s="3411"/>
      <c r="SG118" s="3411"/>
      <c r="SH118" s="3411"/>
      <c r="SI118" s="3411"/>
      <c r="SJ118" s="3411"/>
      <c r="SK118" s="3411"/>
      <c r="SL118" s="3411"/>
      <c r="SM118" s="3411"/>
      <c r="SN118" s="3411"/>
      <c r="SO118" s="3411"/>
      <c r="SP118" s="3411"/>
      <c r="SQ118" s="3411"/>
      <c r="SR118" s="3411"/>
      <c r="SS118" s="3411"/>
      <c r="ST118" s="3411"/>
      <c r="SU118" s="3411"/>
      <c r="SV118" s="3411"/>
      <c r="SW118" s="3411"/>
      <c r="SX118" s="3411"/>
      <c r="SY118" s="3411"/>
      <c r="SZ118" s="3411"/>
      <c r="TA118" s="3411"/>
      <c r="TB118" s="3411"/>
      <c r="TC118" s="3411"/>
      <c r="TD118" s="3411"/>
      <c r="TE118" s="3411"/>
      <c r="TF118" s="3411"/>
      <c r="TG118" s="3411"/>
      <c r="TH118" s="3411"/>
      <c r="TI118" s="3411"/>
      <c r="TJ118" s="3411"/>
      <c r="TK118" s="3411"/>
      <c r="TL118" s="3411"/>
      <c r="TM118" s="3411"/>
      <c r="TN118" s="3411"/>
      <c r="TO118" s="3411"/>
      <c r="TP118" s="3411"/>
      <c r="TQ118" s="3411"/>
      <c r="TR118" s="3411"/>
      <c r="TS118" s="3411"/>
      <c r="TT118" s="3411"/>
      <c r="TU118" s="3411"/>
      <c r="TV118" s="3411"/>
      <c r="TW118" s="3411"/>
      <c r="TX118" s="3411"/>
      <c r="TY118" s="3411"/>
      <c r="TZ118" s="3411"/>
      <c r="UA118" s="3411"/>
      <c r="UB118" s="3411"/>
      <c r="UC118" s="3411"/>
      <c r="UD118" s="3411"/>
      <c r="UE118" s="3411"/>
      <c r="UF118" s="3411"/>
      <c r="UG118" s="3411"/>
      <c r="UH118" s="3411"/>
      <c r="UI118" s="3411"/>
      <c r="UJ118" s="3411"/>
      <c r="UK118" s="3411"/>
      <c r="UL118" s="3411"/>
      <c r="UM118" s="3411"/>
      <c r="UN118" s="3411"/>
      <c r="UO118" s="3411"/>
      <c r="UP118" s="3411"/>
      <c r="UQ118" s="3411"/>
      <c r="UR118" s="3411"/>
      <c r="US118" s="3411"/>
      <c r="UT118" s="3411"/>
      <c r="UU118" s="3411"/>
      <c r="UV118" s="3411"/>
      <c r="UW118" s="3411"/>
      <c r="UX118" s="3411"/>
      <c r="UY118" s="3411"/>
      <c r="UZ118" s="3411"/>
      <c r="VA118" s="3411"/>
      <c r="VB118" s="3411"/>
      <c r="VC118" s="3411"/>
      <c r="VD118" s="3411"/>
      <c r="VE118" s="3411"/>
      <c r="VF118" s="3411"/>
      <c r="VG118" s="3411"/>
      <c r="VH118" s="3411"/>
      <c r="VI118" s="3411"/>
      <c r="VJ118" s="3411"/>
      <c r="VK118" s="3411"/>
      <c r="VL118" s="3411"/>
      <c r="VM118" s="3411"/>
      <c r="VN118" s="3411"/>
      <c r="VO118" s="3411"/>
      <c r="VP118" s="3411"/>
      <c r="VQ118" s="3411"/>
      <c r="VR118" s="3411"/>
      <c r="VS118" s="3411"/>
      <c r="VT118" s="3411"/>
      <c r="VU118" s="3411"/>
      <c r="VV118" s="3411"/>
      <c r="VW118" s="3411"/>
      <c r="VX118" s="3411"/>
      <c r="VY118" s="3411"/>
      <c r="VZ118" s="3411"/>
      <c r="WA118" s="3411"/>
      <c r="WB118" s="3411"/>
      <c r="WC118" s="3411"/>
      <c r="WD118" s="3411"/>
      <c r="WE118" s="3411"/>
      <c r="WF118" s="3411"/>
      <c r="WG118" s="3411"/>
      <c r="WH118" s="3411"/>
      <c r="WI118" s="3411"/>
      <c r="WJ118" s="3411"/>
      <c r="WK118" s="3411"/>
      <c r="WL118" s="3411"/>
      <c r="WM118" s="3411"/>
      <c r="WN118" s="3411"/>
      <c r="WO118" s="3411"/>
      <c r="WP118" s="3411"/>
      <c r="WQ118" s="3411"/>
      <c r="WR118" s="3411"/>
      <c r="WS118" s="3411"/>
      <c r="WT118" s="3411"/>
      <c r="WU118" s="3411"/>
      <c r="WV118" s="3411"/>
      <c r="WW118" s="3411"/>
      <c r="WX118" s="3411"/>
      <c r="WY118" s="3411"/>
      <c r="WZ118" s="3411"/>
      <c r="XA118" s="3411"/>
      <c r="XB118" s="3411"/>
      <c r="XC118" s="3411"/>
      <c r="XD118" s="3411"/>
      <c r="XE118" s="3411"/>
      <c r="XF118" s="3411"/>
      <c r="XG118" s="3411"/>
      <c r="XH118" s="3411"/>
      <c r="XI118" s="3411"/>
      <c r="XJ118" s="3411"/>
      <c r="XK118" s="3411"/>
      <c r="XL118" s="3411"/>
      <c r="XM118" s="3411"/>
      <c r="XN118" s="3411"/>
      <c r="XO118" s="3411"/>
      <c r="XP118" s="3411"/>
      <c r="XQ118" s="3411"/>
      <c r="XR118" s="3411"/>
      <c r="XS118" s="3411"/>
      <c r="XT118" s="3411"/>
      <c r="XU118" s="3411"/>
      <c r="XV118" s="3411"/>
      <c r="XW118" s="3411"/>
      <c r="XX118" s="3411"/>
      <c r="XY118" s="3411"/>
      <c r="XZ118" s="3411"/>
      <c r="YA118" s="3411"/>
      <c r="YB118" s="3411"/>
      <c r="YC118" s="3411"/>
      <c r="YD118" s="3411"/>
      <c r="YE118" s="3411"/>
      <c r="YF118" s="3411"/>
      <c r="YG118" s="3411"/>
      <c r="YH118" s="3411"/>
      <c r="YI118" s="3411"/>
      <c r="YJ118" s="3411"/>
      <c r="YK118" s="3411"/>
      <c r="YL118" s="3411"/>
      <c r="YM118" s="3411"/>
      <c r="YN118" s="3411"/>
      <c r="YO118" s="3411"/>
      <c r="YP118" s="3411"/>
      <c r="YQ118" s="3411"/>
      <c r="YR118" s="3411"/>
      <c r="YS118" s="3411"/>
      <c r="YT118" s="3411"/>
      <c r="YU118" s="3411"/>
      <c r="YV118" s="3411"/>
      <c r="YW118" s="3411"/>
      <c r="YX118" s="3411"/>
      <c r="YY118" s="3411"/>
      <c r="YZ118" s="3411"/>
      <c r="ZA118" s="3411"/>
      <c r="ZB118" s="3411"/>
      <c r="ZC118" s="3411"/>
      <c r="ZD118" s="3411"/>
      <c r="ZE118" s="3411"/>
      <c r="ZF118" s="3411"/>
      <c r="ZG118" s="3411"/>
      <c r="ZH118" s="3411"/>
      <c r="ZI118" s="3411"/>
      <c r="ZJ118" s="3411"/>
      <c r="ZK118" s="3411"/>
      <c r="ZL118" s="3411"/>
      <c r="ZM118" s="3411"/>
      <c r="ZN118" s="3411"/>
      <c r="ZO118" s="3411"/>
      <c r="ZP118" s="3411"/>
      <c r="ZQ118" s="3411"/>
      <c r="ZR118" s="3411"/>
      <c r="ZS118" s="3411"/>
      <c r="ZT118" s="3411"/>
      <c r="ZU118" s="3411"/>
      <c r="ZV118" s="3411"/>
      <c r="ZW118" s="3411"/>
      <c r="ZX118" s="3411"/>
      <c r="ZY118" s="3411"/>
      <c r="ZZ118" s="3411"/>
      <c r="AAA118" s="3411"/>
      <c r="AAB118" s="3411"/>
    </row>
    <row r="119" spans="2:704" ht="21" customHeight="1">
      <c r="B119" s="3413">
        <v>114</v>
      </c>
      <c r="C119" s="3417" t="s">
        <v>6509</v>
      </c>
      <c r="D119" s="3416" t="s">
        <v>6434</v>
      </c>
      <c r="E119" s="3413" t="s">
        <v>6294</v>
      </c>
      <c r="F119" s="3413"/>
      <c r="G119" s="3413" t="s">
        <v>3903</v>
      </c>
      <c r="H119" s="3411"/>
      <c r="I119" s="3411"/>
      <c r="J119" s="3411"/>
      <c r="K119" s="3411"/>
      <c r="L119" s="3411"/>
      <c r="M119" s="3411"/>
      <c r="N119" s="3411"/>
      <c r="O119" s="3411"/>
      <c r="P119" s="3411"/>
      <c r="Q119" s="3411"/>
      <c r="R119" s="3411"/>
      <c r="S119" s="3411"/>
      <c r="T119" s="3411"/>
      <c r="U119" s="3411"/>
      <c r="V119" s="3411"/>
      <c r="W119" s="3411"/>
      <c r="X119" s="3411"/>
      <c r="Y119" s="3411"/>
      <c r="Z119" s="3411"/>
      <c r="AA119" s="3411"/>
      <c r="AB119" s="3411"/>
      <c r="AC119" s="3411"/>
      <c r="AD119" s="3411"/>
      <c r="AE119" s="3411"/>
      <c r="AF119" s="3411"/>
      <c r="AG119" s="3411"/>
      <c r="AH119" s="3411"/>
      <c r="AI119" s="3411"/>
      <c r="AJ119" s="3411"/>
      <c r="AK119" s="3411"/>
      <c r="AL119" s="3411"/>
      <c r="AM119" s="3411"/>
      <c r="AN119" s="3411"/>
      <c r="AO119" s="3411"/>
      <c r="AP119" s="3411"/>
      <c r="AQ119" s="3411"/>
      <c r="AR119" s="3411"/>
      <c r="AS119" s="3411"/>
      <c r="AT119" s="3411"/>
      <c r="AU119" s="3411"/>
      <c r="AV119" s="3411"/>
      <c r="AW119" s="3411"/>
      <c r="AX119" s="3411"/>
      <c r="AY119" s="3411"/>
      <c r="AZ119" s="3411"/>
      <c r="BA119" s="3411"/>
      <c r="BB119" s="3411"/>
      <c r="BC119" s="3411"/>
      <c r="BD119" s="3411"/>
      <c r="BE119" s="3411"/>
      <c r="BF119" s="3411"/>
      <c r="BG119" s="3411"/>
      <c r="BH119" s="3411"/>
      <c r="BI119" s="3411"/>
      <c r="BJ119" s="3411"/>
      <c r="BK119" s="3411"/>
      <c r="BL119" s="3411"/>
      <c r="BM119" s="3411"/>
      <c r="BN119" s="3411"/>
      <c r="BO119" s="3411"/>
      <c r="BP119" s="3411"/>
      <c r="BQ119" s="3411"/>
      <c r="BR119" s="3411"/>
      <c r="BS119" s="3411"/>
      <c r="BT119" s="3411"/>
      <c r="BU119" s="3411"/>
      <c r="BV119" s="3411"/>
      <c r="BW119" s="3411"/>
      <c r="BX119" s="3411"/>
      <c r="BY119" s="3411"/>
      <c r="BZ119" s="3411"/>
      <c r="CA119" s="3411"/>
      <c r="CB119" s="3411"/>
      <c r="CC119" s="3411"/>
      <c r="CD119" s="3411"/>
      <c r="CE119" s="3411"/>
      <c r="CF119" s="3411"/>
      <c r="CG119" s="3411"/>
      <c r="CH119" s="3411"/>
      <c r="CI119" s="3411"/>
      <c r="CJ119" s="3411"/>
      <c r="CK119" s="3411"/>
      <c r="CL119" s="3411"/>
      <c r="CM119" s="3411"/>
      <c r="CN119" s="3411"/>
      <c r="CO119" s="3411"/>
      <c r="CP119" s="3411"/>
      <c r="CQ119" s="3411"/>
      <c r="CR119" s="3411"/>
      <c r="CS119" s="3411"/>
      <c r="CT119" s="3411"/>
      <c r="CU119" s="3411"/>
      <c r="CV119" s="3411"/>
      <c r="CW119" s="3411"/>
      <c r="CX119" s="3411"/>
      <c r="CY119" s="3411"/>
      <c r="CZ119" s="3411"/>
      <c r="DA119" s="3411"/>
      <c r="DB119" s="3411"/>
      <c r="DC119" s="3411"/>
      <c r="DD119" s="3411"/>
      <c r="DE119" s="3411"/>
      <c r="DF119" s="3411"/>
      <c r="DG119" s="3411"/>
      <c r="DH119" s="3411"/>
      <c r="DI119" s="3411"/>
      <c r="DJ119" s="3411"/>
      <c r="DK119" s="3411"/>
      <c r="DL119" s="3411"/>
      <c r="DM119" s="3411"/>
      <c r="DN119" s="3411"/>
      <c r="DO119" s="3411"/>
      <c r="DP119" s="3411"/>
      <c r="DQ119" s="3411"/>
      <c r="DR119" s="3411"/>
      <c r="DS119" s="3411"/>
      <c r="DT119" s="3411"/>
      <c r="DU119" s="3411"/>
      <c r="DV119" s="3411"/>
      <c r="DW119" s="3411"/>
      <c r="DX119" s="3411"/>
      <c r="DY119" s="3411"/>
      <c r="DZ119" s="3411"/>
      <c r="EA119" s="3411"/>
      <c r="EB119" s="3411"/>
      <c r="EC119" s="3411"/>
      <c r="ED119" s="3411"/>
      <c r="EE119" s="3411"/>
      <c r="EF119" s="3411"/>
      <c r="EG119" s="3411"/>
      <c r="EH119" s="3411"/>
      <c r="EI119" s="3411"/>
      <c r="EJ119" s="3411"/>
      <c r="EK119" s="3411"/>
      <c r="EL119" s="3411"/>
      <c r="EM119" s="3411"/>
      <c r="EN119" s="3411"/>
      <c r="EO119" s="3411"/>
      <c r="EP119" s="3411"/>
      <c r="EQ119" s="3411"/>
      <c r="ER119" s="3411"/>
      <c r="ES119" s="3411"/>
      <c r="ET119" s="3411"/>
      <c r="EU119" s="3411"/>
      <c r="EV119" s="3411"/>
      <c r="EW119" s="3411"/>
      <c r="EX119" s="3411"/>
      <c r="EY119" s="3411"/>
      <c r="EZ119" s="3411"/>
      <c r="FA119" s="3411"/>
      <c r="FB119" s="3411"/>
      <c r="FC119" s="3411"/>
      <c r="FD119" s="3411"/>
      <c r="FE119" s="3411"/>
      <c r="FF119" s="3411"/>
      <c r="FG119" s="3411"/>
      <c r="FH119" s="3411"/>
      <c r="FI119" s="3411"/>
      <c r="FJ119" s="3411"/>
      <c r="FK119" s="3411"/>
      <c r="FL119" s="3411"/>
      <c r="FM119" s="3411"/>
      <c r="FN119" s="3411"/>
      <c r="FO119" s="3411"/>
      <c r="FP119" s="3411"/>
      <c r="FQ119" s="3411"/>
      <c r="FR119" s="3411"/>
      <c r="FS119" s="3411"/>
      <c r="FT119" s="3411"/>
      <c r="FU119" s="3411"/>
      <c r="FV119" s="3411"/>
      <c r="FW119" s="3411"/>
      <c r="FX119" s="3411"/>
      <c r="FY119" s="3411"/>
      <c r="FZ119" s="3411"/>
      <c r="GA119" s="3411"/>
      <c r="GB119" s="3411"/>
      <c r="GC119" s="3411"/>
      <c r="GD119" s="3411"/>
      <c r="GE119" s="3411"/>
      <c r="GF119" s="3411"/>
      <c r="GG119" s="3411"/>
      <c r="GH119" s="3411"/>
      <c r="GI119" s="3411"/>
      <c r="GJ119" s="3411"/>
      <c r="GK119" s="3411"/>
      <c r="GL119" s="3411"/>
      <c r="GM119" s="3411"/>
      <c r="GN119" s="3411"/>
      <c r="GO119" s="3411"/>
      <c r="GP119" s="3411"/>
      <c r="GQ119" s="3411"/>
      <c r="GR119" s="3411"/>
      <c r="GS119" s="3411"/>
      <c r="GT119" s="3411"/>
      <c r="GU119" s="3411"/>
      <c r="GV119" s="3411"/>
      <c r="GW119" s="3411"/>
      <c r="GX119" s="3411"/>
      <c r="GY119" s="3411"/>
      <c r="GZ119" s="3411"/>
      <c r="HA119" s="3411"/>
      <c r="HB119" s="3411"/>
      <c r="HC119" s="3411"/>
      <c r="HD119" s="3411"/>
      <c r="HE119" s="3411"/>
      <c r="HF119" s="3411"/>
      <c r="HG119" s="3411"/>
      <c r="HH119" s="3411"/>
      <c r="HI119" s="3411"/>
      <c r="HJ119" s="3411"/>
      <c r="HK119" s="3411"/>
      <c r="HL119" s="3411"/>
      <c r="HM119" s="3411"/>
      <c r="HN119" s="3411"/>
      <c r="HO119" s="3411"/>
      <c r="HP119" s="3411"/>
      <c r="HQ119" s="3411"/>
      <c r="HR119" s="3411"/>
      <c r="HS119" s="3411"/>
      <c r="HT119" s="3411"/>
      <c r="HU119" s="3411"/>
      <c r="HV119" s="3411"/>
      <c r="HW119" s="3411"/>
      <c r="HX119" s="3411"/>
      <c r="HY119" s="3411"/>
      <c r="HZ119" s="3411"/>
      <c r="IA119" s="3411"/>
      <c r="IB119" s="3411"/>
      <c r="IC119" s="3411"/>
      <c r="ID119" s="3411"/>
      <c r="IE119" s="3411"/>
      <c r="IF119" s="3411"/>
      <c r="IG119" s="3411"/>
      <c r="IH119" s="3411"/>
      <c r="II119" s="3411"/>
      <c r="IJ119" s="3411"/>
      <c r="IK119" s="3411"/>
      <c r="IL119" s="3411"/>
      <c r="IM119" s="3411"/>
      <c r="IN119" s="3411"/>
      <c r="IO119" s="3411"/>
      <c r="IP119" s="3411"/>
      <c r="IQ119" s="3411"/>
      <c r="IR119" s="3411"/>
      <c r="IS119" s="3411"/>
      <c r="IT119" s="3411"/>
      <c r="IU119" s="3411"/>
      <c r="IV119" s="3411"/>
      <c r="IW119" s="3411"/>
      <c r="IX119" s="3411"/>
      <c r="IY119" s="3411"/>
      <c r="IZ119" s="3411"/>
      <c r="JA119" s="3411"/>
      <c r="JB119" s="3411"/>
      <c r="JC119" s="3411"/>
      <c r="JD119" s="3411"/>
      <c r="JE119" s="3411"/>
      <c r="JF119" s="3411"/>
      <c r="JG119" s="3411"/>
      <c r="JH119" s="3411"/>
      <c r="JI119" s="3411"/>
      <c r="JJ119" s="3411"/>
      <c r="JK119" s="3411"/>
      <c r="JL119" s="3411"/>
      <c r="JM119" s="3411"/>
      <c r="JN119" s="3411"/>
      <c r="JO119" s="3411"/>
      <c r="JP119" s="3411"/>
      <c r="JQ119" s="3411"/>
      <c r="JR119" s="3411"/>
      <c r="JS119" s="3411"/>
      <c r="JT119" s="3411"/>
      <c r="JU119" s="3411"/>
      <c r="JV119" s="3411"/>
      <c r="JW119" s="3411"/>
      <c r="JX119" s="3411"/>
      <c r="JY119" s="3411"/>
      <c r="JZ119" s="3411"/>
      <c r="KA119" s="3411"/>
      <c r="KB119" s="3411"/>
      <c r="KC119" s="3411"/>
      <c r="KD119" s="3411"/>
      <c r="KE119" s="3411"/>
      <c r="KF119" s="3411"/>
      <c r="KG119" s="3411"/>
      <c r="KH119" s="3411"/>
      <c r="KI119" s="3411"/>
      <c r="KJ119" s="3411"/>
      <c r="KK119" s="3411"/>
      <c r="KL119" s="3411"/>
      <c r="KM119" s="3411"/>
      <c r="KN119" s="3411"/>
      <c r="KO119" s="3411"/>
      <c r="KP119" s="3411"/>
      <c r="KQ119" s="3411"/>
      <c r="KR119" s="3411"/>
      <c r="KS119" s="3411"/>
      <c r="KT119" s="3411"/>
      <c r="KU119" s="3411"/>
      <c r="KV119" s="3411"/>
      <c r="KW119" s="3411"/>
      <c r="KX119" s="3411"/>
      <c r="KY119" s="3411"/>
      <c r="KZ119" s="3411"/>
      <c r="LA119" s="3411"/>
      <c r="LB119" s="3411"/>
      <c r="LC119" s="3411"/>
      <c r="LD119" s="3411"/>
      <c r="LE119" s="3411"/>
      <c r="LF119" s="3411"/>
      <c r="LG119" s="3411"/>
      <c r="LH119" s="3411"/>
      <c r="LI119" s="3411"/>
      <c r="LJ119" s="3411"/>
      <c r="LK119" s="3411"/>
      <c r="LL119" s="3411"/>
      <c r="LM119" s="3411"/>
      <c r="LN119" s="3411"/>
      <c r="LO119" s="3411"/>
      <c r="LP119" s="3411"/>
      <c r="LQ119" s="3411"/>
      <c r="LR119" s="3411"/>
      <c r="LS119" s="3411"/>
      <c r="LT119" s="3411"/>
      <c r="LU119" s="3411"/>
      <c r="LV119" s="3411"/>
      <c r="LW119" s="3411"/>
      <c r="LX119" s="3411"/>
      <c r="LY119" s="3411"/>
      <c r="LZ119" s="3411"/>
      <c r="MA119" s="3411"/>
      <c r="MB119" s="3411"/>
      <c r="MC119" s="3411"/>
      <c r="MD119" s="3411"/>
      <c r="ME119" s="3411"/>
      <c r="MF119" s="3411"/>
      <c r="MG119" s="3411"/>
      <c r="MH119" s="3411"/>
      <c r="MI119" s="3411"/>
      <c r="MJ119" s="3411"/>
      <c r="MK119" s="3411"/>
      <c r="ML119" s="3411"/>
      <c r="MM119" s="3411"/>
      <c r="MN119" s="3411"/>
      <c r="MO119" s="3411"/>
      <c r="MP119" s="3411"/>
      <c r="MQ119" s="3411"/>
      <c r="MR119" s="3411"/>
      <c r="MS119" s="3411"/>
      <c r="MT119" s="3411"/>
      <c r="MU119" s="3411"/>
      <c r="MV119" s="3411"/>
      <c r="MW119" s="3411"/>
      <c r="MX119" s="3411"/>
      <c r="MY119" s="3411"/>
      <c r="MZ119" s="3411"/>
      <c r="NA119" s="3411"/>
      <c r="NB119" s="3411"/>
      <c r="NC119" s="3411"/>
      <c r="ND119" s="3411"/>
      <c r="NE119" s="3411"/>
      <c r="NF119" s="3411"/>
      <c r="NG119" s="3411"/>
      <c r="NH119" s="3411"/>
      <c r="NI119" s="3411"/>
      <c r="NJ119" s="3411"/>
      <c r="NK119" s="3411"/>
      <c r="NL119" s="3411"/>
      <c r="NM119" s="3411"/>
      <c r="NN119" s="3411"/>
      <c r="NO119" s="3411"/>
      <c r="NP119" s="3411"/>
      <c r="NQ119" s="3411"/>
      <c r="NR119" s="3411"/>
      <c r="NS119" s="3411"/>
      <c r="NT119" s="3411"/>
      <c r="NU119" s="3411"/>
      <c r="NV119" s="3411"/>
      <c r="NW119" s="3411"/>
      <c r="NX119" s="3411"/>
      <c r="NY119" s="3411"/>
      <c r="NZ119" s="3411"/>
      <c r="OA119" s="3411"/>
      <c r="OB119" s="3411"/>
      <c r="OC119" s="3411"/>
      <c r="OD119" s="3411"/>
      <c r="OE119" s="3411"/>
      <c r="OF119" s="3411"/>
      <c r="OG119" s="3411"/>
      <c r="OH119" s="3411"/>
      <c r="OI119" s="3411"/>
      <c r="OJ119" s="3411"/>
      <c r="OK119" s="3411"/>
      <c r="OL119" s="3411"/>
      <c r="OM119" s="3411"/>
      <c r="ON119" s="3411"/>
      <c r="OO119" s="3411"/>
      <c r="OP119" s="3411"/>
      <c r="OQ119" s="3411"/>
      <c r="OR119" s="3411"/>
      <c r="OS119" s="3411"/>
      <c r="OT119" s="3411"/>
      <c r="OU119" s="3411"/>
      <c r="OV119" s="3411"/>
      <c r="OW119" s="3411"/>
      <c r="OX119" s="3411"/>
      <c r="OY119" s="3411"/>
      <c r="OZ119" s="3411"/>
      <c r="PA119" s="3411"/>
      <c r="PB119" s="3411"/>
      <c r="PC119" s="3411"/>
      <c r="PD119" s="3411"/>
      <c r="PE119" s="3411"/>
      <c r="PF119" s="3411"/>
      <c r="PG119" s="3411"/>
      <c r="PH119" s="3411"/>
      <c r="PI119" s="3411"/>
      <c r="PJ119" s="3411"/>
      <c r="PK119" s="3411"/>
      <c r="PL119" s="3411"/>
      <c r="PM119" s="3411"/>
      <c r="PN119" s="3411"/>
      <c r="PO119" s="3411"/>
      <c r="PP119" s="3411"/>
      <c r="PQ119" s="3411"/>
      <c r="PR119" s="3411"/>
      <c r="PS119" s="3411"/>
      <c r="PT119" s="3411"/>
      <c r="PU119" s="3411"/>
      <c r="PV119" s="3411"/>
      <c r="PW119" s="3411"/>
      <c r="PX119" s="3411"/>
      <c r="PY119" s="3411"/>
      <c r="PZ119" s="3411"/>
      <c r="QA119" s="3411"/>
      <c r="QB119" s="3411"/>
      <c r="QC119" s="3411"/>
      <c r="QD119" s="3411"/>
      <c r="QE119" s="3411"/>
      <c r="QF119" s="3411"/>
      <c r="QG119" s="3411"/>
      <c r="QH119" s="3411"/>
      <c r="QI119" s="3411"/>
      <c r="QJ119" s="3411"/>
      <c r="QK119" s="3411"/>
      <c r="QL119" s="3411"/>
      <c r="QM119" s="3411"/>
      <c r="QN119" s="3411"/>
      <c r="QO119" s="3411"/>
      <c r="QP119" s="3411"/>
      <c r="QQ119" s="3411"/>
      <c r="QR119" s="3411"/>
      <c r="QS119" s="3411"/>
      <c r="QT119" s="3411"/>
      <c r="QU119" s="3411"/>
      <c r="QV119" s="3411"/>
      <c r="QW119" s="3411"/>
      <c r="QX119" s="3411"/>
      <c r="QY119" s="3411"/>
      <c r="QZ119" s="3411"/>
      <c r="RA119" s="3411"/>
      <c r="RB119" s="3411"/>
      <c r="RC119" s="3411"/>
      <c r="RD119" s="3411"/>
      <c r="RE119" s="3411"/>
      <c r="RF119" s="3411"/>
      <c r="RG119" s="3411"/>
      <c r="RH119" s="3411"/>
      <c r="RI119" s="3411"/>
      <c r="RJ119" s="3411"/>
      <c r="RK119" s="3411"/>
      <c r="RL119" s="3411"/>
      <c r="RM119" s="3411"/>
      <c r="RN119" s="3411"/>
      <c r="RO119" s="3411"/>
      <c r="RP119" s="3411"/>
      <c r="RQ119" s="3411"/>
      <c r="RR119" s="3411"/>
      <c r="RS119" s="3411"/>
      <c r="RT119" s="3411"/>
      <c r="RU119" s="3411"/>
      <c r="RV119" s="3411"/>
      <c r="RW119" s="3411"/>
      <c r="RX119" s="3411"/>
      <c r="RY119" s="3411"/>
      <c r="RZ119" s="3411"/>
      <c r="SA119" s="3411"/>
      <c r="SB119" s="3411"/>
      <c r="SC119" s="3411"/>
      <c r="SD119" s="3411"/>
      <c r="SE119" s="3411"/>
      <c r="SF119" s="3411"/>
      <c r="SG119" s="3411"/>
      <c r="SH119" s="3411"/>
      <c r="SI119" s="3411"/>
      <c r="SJ119" s="3411"/>
      <c r="SK119" s="3411"/>
      <c r="SL119" s="3411"/>
      <c r="SM119" s="3411"/>
      <c r="SN119" s="3411"/>
      <c r="SO119" s="3411"/>
      <c r="SP119" s="3411"/>
      <c r="SQ119" s="3411"/>
      <c r="SR119" s="3411"/>
      <c r="SS119" s="3411"/>
      <c r="ST119" s="3411"/>
      <c r="SU119" s="3411"/>
      <c r="SV119" s="3411"/>
      <c r="SW119" s="3411"/>
      <c r="SX119" s="3411"/>
      <c r="SY119" s="3411"/>
      <c r="SZ119" s="3411"/>
      <c r="TA119" s="3411"/>
      <c r="TB119" s="3411"/>
      <c r="TC119" s="3411"/>
      <c r="TD119" s="3411"/>
      <c r="TE119" s="3411"/>
      <c r="TF119" s="3411"/>
      <c r="TG119" s="3411"/>
      <c r="TH119" s="3411"/>
      <c r="TI119" s="3411"/>
      <c r="TJ119" s="3411"/>
      <c r="TK119" s="3411"/>
      <c r="TL119" s="3411"/>
      <c r="TM119" s="3411"/>
      <c r="TN119" s="3411"/>
      <c r="TO119" s="3411"/>
      <c r="TP119" s="3411"/>
      <c r="TQ119" s="3411"/>
      <c r="TR119" s="3411"/>
      <c r="TS119" s="3411"/>
      <c r="TT119" s="3411"/>
      <c r="TU119" s="3411"/>
      <c r="TV119" s="3411"/>
      <c r="TW119" s="3411"/>
      <c r="TX119" s="3411"/>
      <c r="TY119" s="3411"/>
      <c r="TZ119" s="3411"/>
      <c r="UA119" s="3411"/>
      <c r="UB119" s="3411"/>
      <c r="UC119" s="3411"/>
      <c r="UD119" s="3411"/>
      <c r="UE119" s="3411"/>
      <c r="UF119" s="3411"/>
      <c r="UG119" s="3411"/>
      <c r="UH119" s="3411"/>
      <c r="UI119" s="3411"/>
      <c r="UJ119" s="3411"/>
      <c r="UK119" s="3411"/>
      <c r="UL119" s="3411"/>
      <c r="UM119" s="3411"/>
      <c r="UN119" s="3411"/>
      <c r="UO119" s="3411"/>
      <c r="UP119" s="3411"/>
      <c r="UQ119" s="3411"/>
      <c r="UR119" s="3411"/>
      <c r="US119" s="3411"/>
      <c r="UT119" s="3411"/>
      <c r="UU119" s="3411"/>
      <c r="UV119" s="3411"/>
      <c r="UW119" s="3411"/>
      <c r="UX119" s="3411"/>
      <c r="UY119" s="3411"/>
      <c r="UZ119" s="3411"/>
      <c r="VA119" s="3411"/>
      <c r="VB119" s="3411"/>
      <c r="VC119" s="3411"/>
      <c r="VD119" s="3411"/>
      <c r="VE119" s="3411"/>
      <c r="VF119" s="3411"/>
      <c r="VG119" s="3411"/>
      <c r="VH119" s="3411"/>
      <c r="VI119" s="3411"/>
      <c r="VJ119" s="3411"/>
      <c r="VK119" s="3411"/>
      <c r="VL119" s="3411"/>
      <c r="VM119" s="3411"/>
      <c r="VN119" s="3411"/>
      <c r="VO119" s="3411"/>
      <c r="VP119" s="3411"/>
      <c r="VQ119" s="3411"/>
      <c r="VR119" s="3411"/>
      <c r="VS119" s="3411"/>
      <c r="VT119" s="3411"/>
      <c r="VU119" s="3411"/>
      <c r="VV119" s="3411"/>
      <c r="VW119" s="3411"/>
      <c r="VX119" s="3411"/>
      <c r="VY119" s="3411"/>
      <c r="VZ119" s="3411"/>
      <c r="WA119" s="3411"/>
      <c r="WB119" s="3411"/>
      <c r="WC119" s="3411"/>
      <c r="WD119" s="3411"/>
      <c r="WE119" s="3411"/>
      <c r="WF119" s="3411"/>
      <c r="WG119" s="3411"/>
      <c r="WH119" s="3411"/>
      <c r="WI119" s="3411"/>
      <c r="WJ119" s="3411"/>
      <c r="WK119" s="3411"/>
      <c r="WL119" s="3411"/>
      <c r="WM119" s="3411"/>
      <c r="WN119" s="3411"/>
      <c r="WO119" s="3411"/>
      <c r="WP119" s="3411"/>
      <c r="WQ119" s="3411"/>
      <c r="WR119" s="3411"/>
      <c r="WS119" s="3411"/>
      <c r="WT119" s="3411"/>
      <c r="WU119" s="3411"/>
      <c r="WV119" s="3411"/>
      <c r="WW119" s="3411"/>
      <c r="WX119" s="3411"/>
      <c r="WY119" s="3411"/>
      <c r="WZ119" s="3411"/>
      <c r="XA119" s="3411"/>
      <c r="XB119" s="3411"/>
      <c r="XC119" s="3411"/>
      <c r="XD119" s="3411"/>
      <c r="XE119" s="3411"/>
      <c r="XF119" s="3411"/>
      <c r="XG119" s="3411"/>
      <c r="XH119" s="3411"/>
      <c r="XI119" s="3411"/>
      <c r="XJ119" s="3411"/>
      <c r="XK119" s="3411"/>
      <c r="XL119" s="3411"/>
      <c r="XM119" s="3411"/>
      <c r="XN119" s="3411"/>
      <c r="XO119" s="3411"/>
      <c r="XP119" s="3411"/>
      <c r="XQ119" s="3411"/>
      <c r="XR119" s="3411"/>
      <c r="XS119" s="3411"/>
      <c r="XT119" s="3411"/>
      <c r="XU119" s="3411"/>
      <c r="XV119" s="3411"/>
      <c r="XW119" s="3411"/>
      <c r="XX119" s="3411"/>
      <c r="XY119" s="3411"/>
      <c r="XZ119" s="3411"/>
      <c r="YA119" s="3411"/>
      <c r="YB119" s="3411"/>
      <c r="YC119" s="3411"/>
      <c r="YD119" s="3411"/>
      <c r="YE119" s="3411"/>
      <c r="YF119" s="3411"/>
      <c r="YG119" s="3411"/>
      <c r="YH119" s="3411"/>
      <c r="YI119" s="3411"/>
      <c r="YJ119" s="3411"/>
      <c r="YK119" s="3411"/>
      <c r="YL119" s="3411"/>
      <c r="YM119" s="3411"/>
      <c r="YN119" s="3411"/>
      <c r="YO119" s="3411"/>
      <c r="YP119" s="3411"/>
      <c r="YQ119" s="3411"/>
      <c r="YR119" s="3411"/>
      <c r="YS119" s="3411"/>
      <c r="YT119" s="3411"/>
      <c r="YU119" s="3411"/>
      <c r="YV119" s="3411"/>
      <c r="YW119" s="3411"/>
      <c r="YX119" s="3411"/>
      <c r="YY119" s="3411"/>
      <c r="YZ119" s="3411"/>
      <c r="ZA119" s="3411"/>
      <c r="ZB119" s="3411"/>
      <c r="ZC119" s="3411"/>
      <c r="ZD119" s="3411"/>
      <c r="ZE119" s="3411"/>
      <c r="ZF119" s="3411"/>
      <c r="ZG119" s="3411"/>
      <c r="ZH119" s="3411"/>
      <c r="ZI119" s="3411"/>
      <c r="ZJ119" s="3411"/>
      <c r="ZK119" s="3411"/>
      <c r="ZL119" s="3411"/>
      <c r="ZM119" s="3411"/>
      <c r="ZN119" s="3411"/>
      <c r="ZO119" s="3411"/>
      <c r="ZP119" s="3411"/>
      <c r="ZQ119" s="3411"/>
      <c r="ZR119" s="3411"/>
      <c r="ZS119" s="3411"/>
      <c r="ZT119" s="3411"/>
      <c r="ZU119" s="3411"/>
      <c r="ZV119" s="3411"/>
      <c r="ZW119" s="3411"/>
      <c r="ZX119" s="3411"/>
      <c r="ZY119" s="3411"/>
      <c r="ZZ119" s="3411"/>
      <c r="AAA119" s="3411"/>
      <c r="AAB119" s="3411"/>
    </row>
    <row r="120" spans="2:704" ht="21" customHeight="1">
      <c r="B120" s="3413">
        <v>115</v>
      </c>
      <c r="C120" s="3417" t="s">
        <v>6510</v>
      </c>
      <c r="D120" s="3416" t="s">
        <v>6436</v>
      </c>
      <c r="E120" s="3413" t="s">
        <v>6294</v>
      </c>
      <c r="F120" s="3413"/>
      <c r="G120" s="3413" t="s">
        <v>3903</v>
      </c>
      <c r="H120" s="3411"/>
      <c r="I120" s="3411"/>
      <c r="J120" s="3411"/>
      <c r="K120" s="3411"/>
      <c r="L120" s="3411"/>
      <c r="M120" s="3411"/>
      <c r="N120" s="3411"/>
      <c r="O120" s="3411"/>
      <c r="P120" s="3411"/>
      <c r="Q120" s="3411"/>
      <c r="R120" s="3411"/>
      <c r="S120" s="3411"/>
      <c r="T120" s="3411"/>
      <c r="U120" s="3411"/>
      <c r="V120" s="3411"/>
      <c r="W120" s="3411"/>
      <c r="X120" s="3411"/>
      <c r="Y120" s="3411"/>
      <c r="Z120" s="3411"/>
      <c r="AA120" s="3411"/>
      <c r="AB120" s="3411"/>
      <c r="AC120" s="3411"/>
      <c r="AD120" s="3411"/>
      <c r="AE120" s="3411"/>
      <c r="AF120" s="3411"/>
      <c r="AG120" s="3411"/>
      <c r="AH120" s="3411"/>
      <c r="AI120" s="3411"/>
      <c r="AJ120" s="3411"/>
      <c r="AK120" s="3411"/>
      <c r="AL120" s="3411"/>
      <c r="AM120" s="3411"/>
      <c r="AN120" s="3411"/>
      <c r="AO120" s="3411"/>
      <c r="AP120" s="3411"/>
      <c r="AQ120" s="3411"/>
      <c r="AR120" s="3411"/>
      <c r="AS120" s="3411"/>
      <c r="AT120" s="3411"/>
      <c r="AU120" s="3411"/>
      <c r="AV120" s="3411"/>
      <c r="AW120" s="3411"/>
      <c r="AX120" s="3411"/>
      <c r="AY120" s="3411"/>
      <c r="AZ120" s="3411"/>
      <c r="BA120" s="3411"/>
      <c r="BB120" s="3411"/>
      <c r="BC120" s="3411"/>
      <c r="BD120" s="3411"/>
      <c r="BE120" s="3411"/>
      <c r="BF120" s="3411"/>
      <c r="BG120" s="3411"/>
      <c r="BH120" s="3411"/>
      <c r="BI120" s="3411"/>
      <c r="BJ120" s="3411"/>
      <c r="BK120" s="3411"/>
      <c r="BL120" s="3411"/>
      <c r="BM120" s="3411"/>
      <c r="BN120" s="3411"/>
      <c r="BO120" s="3411"/>
      <c r="BP120" s="3411"/>
      <c r="BQ120" s="3411"/>
      <c r="BR120" s="3411"/>
      <c r="BS120" s="3411"/>
      <c r="BT120" s="3411"/>
      <c r="BU120" s="3411"/>
      <c r="BV120" s="3411"/>
      <c r="BW120" s="3411"/>
      <c r="BX120" s="3411"/>
      <c r="BY120" s="3411"/>
      <c r="BZ120" s="3411"/>
      <c r="CA120" s="3411"/>
      <c r="CB120" s="3411"/>
      <c r="CC120" s="3411"/>
      <c r="CD120" s="3411"/>
      <c r="CE120" s="3411"/>
      <c r="CF120" s="3411"/>
      <c r="CG120" s="3411"/>
      <c r="CH120" s="3411"/>
      <c r="CI120" s="3411"/>
      <c r="CJ120" s="3411"/>
      <c r="CK120" s="3411"/>
      <c r="CL120" s="3411"/>
      <c r="CM120" s="3411"/>
      <c r="CN120" s="3411"/>
      <c r="CO120" s="3411"/>
      <c r="CP120" s="3411"/>
      <c r="CQ120" s="3411"/>
      <c r="CR120" s="3411"/>
      <c r="CS120" s="3411"/>
      <c r="CT120" s="3411"/>
      <c r="CU120" s="3411"/>
      <c r="CV120" s="3411"/>
      <c r="CW120" s="3411"/>
      <c r="CX120" s="3411"/>
      <c r="CY120" s="3411"/>
      <c r="CZ120" s="3411"/>
      <c r="DA120" s="3411"/>
      <c r="DB120" s="3411"/>
      <c r="DC120" s="3411"/>
      <c r="DD120" s="3411"/>
      <c r="DE120" s="3411"/>
      <c r="DF120" s="3411"/>
      <c r="DG120" s="3411"/>
      <c r="DH120" s="3411"/>
      <c r="DI120" s="3411"/>
      <c r="DJ120" s="3411"/>
      <c r="DK120" s="3411"/>
      <c r="DL120" s="3411"/>
      <c r="DM120" s="3411"/>
      <c r="DN120" s="3411"/>
      <c r="DO120" s="3411"/>
      <c r="DP120" s="3411"/>
      <c r="DQ120" s="3411"/>
      <c r="DR120" s="3411"/>
      <c r="DS120" s="3411"/>
      <c r="DT120" s="3411"/>
      <c r="DU120" s="3411"/>
      <c r="DV120" s="3411"/>
      <c r="DW120" s="3411"/>
      <c r="DX120" s="3411"/>
      <c r="DY120" s="3411"/>
      <c r="DZ120" s="3411"/>
      <c r="EA120" s="3411"/>
      <c r="EB120" s="3411"/>
      <c r="EC120" s="3411"/>
      <c r="ED120" s="3411"/>
      <c r="EE120" s="3411"/>
      <c r="EF120" s="3411"/>
      <c r="EG120" s="3411"/>
      <c r="EH120" s="3411"/>
      <c r="EI120" s="3411"/>
      <c r="EJ120" s="3411"/>
      <c r="EK120" s="3411"/>
      <c r="EL120" s="3411"/>
      <c r="EM120" s="3411"/>
      <c r="EN120" s="3411"/>
      <c r="EO120" s="3411"/>
      <c r="EP120" s="3411"/>
      <c r="EQ120" s="3411"/>
      <c r="ER120" s="3411"/>
      <c r="ES120" s="3411"/>
      <c r="ET120" s="3411"/>
      <c r="EU120" s="3411"/>
      <c r="EV120" s="3411"/>
      <c r="EW120" s="3411"/>
      <c r="EX120" s="3411"/>
      <c r="EY120" s="3411"/>
      <c r="EZ120" s="3411"/>
      <c r="FA120" s="3411"/>
      <c r="FB120" s="3411"/>
      <c r="FC120" s="3411"/>
      <c r="FD120" s="3411"/>
      <c r="FE120" s="3411"/>
      <c r="FF120" s="3411"/>
      <c r="FG120" s="3411"/>
      <c r="FH120" s="3411"/>
      <c r="FI120" s="3411"/>
      <c r="FJ120" s="3411"/>
      <c r="FK120" s="3411"/>
      <c r="FL120" s="3411"/>
      <c r="FM120" s="3411"/>
      <c r="FN120" s="3411"/>
      <c r="FO120" s="3411"/>
      <c r="FP120" s="3411"/>
      <c r="FQ120" s="3411"/>
      <c r="FR120" s="3411"/>
      <c r="FS120" s="3411"/>
      <c r="FT120" s="3411"/>
      <c r="FU120" s="3411"/>
      <c r="FV120" s="3411"/>
      <c r="FW120" s="3411"/>
      <c r="FX120" s="3411"/>
      <c r="FY120" s="3411"/>
      <c r="FZ120" s="3411"/>
      <c r="GA120" s="3411"/>
      <c r="GB120" s="3411"/>
      <c r="GC120" s="3411"/>
      <c r="GD120" s="3411"/>
      <c r="GE120" s="3411"/>
      <c r="GF120" s="3411"/>
      <c r="GG120" s="3411"/>
      <c r="GH120" s="3411"/>
      <c r="GI120" s="3411"/>
      <c r="GJ120" s="3411"/>
      <c r="GK120" s="3411"/>
      <c r="GL120" s="3411"/>
      <c r="GM120" s="3411"/>
      <c r="GN120" s="3411"/>
      <c r="GO120" s="3411"/>
      <c r="GP120" s="3411"/>
      <c r="GQ120" s="3411"/>
      <c r="GR120" s="3411"/>
      <c r="GS120" s="3411"/>
      <c r="GT120" s="3411"/>
      <c r="GU120" s="3411"/>
      <c r="GV120" s="3411"/>
      <c r="GW120" s="3411"/>
      <c r="GX120" s="3411"/>
      <c r="GY120" s="3411"/>
      <c r="GZ120" s="3411"/>
      <c r="HA120" s="3411"/>
      <c r="HB120" s="3411"/>
      <c r="HC120" s="3411"/>
      <c r="HD120" s="3411"/>
      <c r="HE120" s="3411"/>
      <c r="HF120" s="3411"/>
      <c r="HG120" s="3411"/>
      <c r="HH120" s="3411"/>
      <c r="HI120" s="3411"/>
      <c r="HJ120" s="3411"/>
      <c r="HK120" s="3411"/>
      <c r="HL120" s="3411"/>
      <c r="HM120" s="3411"/>
      <c r="HN120" s="3411"/>
      <c r="HO120" s="3411"/>
      <c r="HP120" s="3411"/>
      <c r="HQ120" s="3411"/>
      <c r="HR120" s="3411"/>
      <c r="HS120" s="3411"/>
      <c r="HT120" s="3411"/>
      <c r="HU120" s="3411"/>
      <c r="HV120" s="3411"/>
      <c r="HW120" s="3411"/>
      <c r="HX120" s="3411"/>
      <c r="HY120" s="3411"/>
      <c r="HZ120" s="3411"/>
      <c r="IA120" s="3411"/>
      <c r="IB120" s="3411"/>
      <c r="IC120" s="3411"/>
      <c r="ID120" s="3411"/>
      <c r="IE120" s="3411"/>
      <c r="IF120" s="3411"/>
      <c r="IG120" s="3411"/>
      <c r="IH120" s="3411"/>
      <c r="II120" s="3411"/>
      <c r="IJ120" s="3411"/>
      <c r="IK120" s="3411"/>
      <c r="IL120" s="3411"/>
      <c r="IM120" s="3411"/>
      <c r="IN120" s="3411"/>
      <c r="IO120" s="3411"/>
      <c r="IP120" s="3411"/>
      <c r="IQ120" s="3411"/>
      <c r="IR120" s="3411"/>
      <c r="IS120" s="3411"/>
      <c r="IT120" s="3411"/>
      <c r="IU120" s="3411"/>
      <c r="IV120" s="3411"/>
      <c r="IW120" s="3411"/>
      <c r="IX120" s="3411"/>
      <c r="IY120" s="3411"/>
      <c r="IZ120" s="3411"/>
      <c r="JA120" s="3411"/>
      <c r="JB120" s="3411"/>
      <c r="JC120" s="3411"/>
      <c r="JD120" s="3411"/>
      <c r="JE120" s="3411"/>
      <c r="JF120" s="3411"/>
      <c r="JG120" s="3411"/>
      <c r="JH120" s="3411"/>
      <c r="JI120" s="3411"/>
      <c r="JJ120" s="3411"/>
      <c r="JK120" s="3411"/>
      <c r="JL120" s="3411"/>
      <c r="JM120" s="3411"/>
      <c r="JN120" s="3411"/>
      <c r="JO120" s="3411"/>
      <c r="JP120" s="3411"/>
      <c r="JQ120" s="3411"/>
      <c r="JR120" s="3411"/>
      <c r="JS120" s="3411"/>
      <c r="JT120" s="3411"/>
      <c r="JU120" s="3411"/>
      <c r="JV120" s="3411"/>
      <c r="JW120" s="3411"/>
      <c r="JX120" s="3411"/>
      <c r="JY120" s="3411"/>
      <c r="JZ120" s="3411"/>
      <c r="KA120" s="3411"/>
      <c r="KB120" s="3411"/>
      <c r="KC120" s="3411"/>
      <c r="KD120" s="3411"/>
      <c r="KE120" s="3411"/>
      <c r="KF120" s="3411"/>
      <c r="KG120" s="3411"/>
      <c r="KH120" s="3411"/>
      <c r="KI120" s="3411"/>
      <c r="KJ120" s="3411"/>
      <c r="KK120" s="3411"/>
      <c r="KL120" s="3411"/>
      <c r="KM120" s="3411"/>
      <c r="KN120" s="3411"/>
      <c r="KO120" s="3411"/>
      <c r="KP120" s="3411"/>
      <c r="KQ120" s="3411"/>
      <c r="KR120" s="3411"/>
      <c r="KS120" s="3411"/>
      <c r="KT120" s="3411"/>
      <c r="KU120" s="3411"/>
      <c r="KV120" s="3411"/>
      <c r="KW120" s="3411"/>
      <c r="KX120" s="3411"/>
      <c r="KY120" s="3411"/>
      <c r="KZ120" s="3411"/>
      <c r="LA120" s="3411"/>
      <c r="LB120" s="3411"/>
      <c r="LC120" s="3411"/>
      <c r="LD120" s="3411"/>
      <c r="LE120" s="3411"/>
      <c r="LF120" s="3411"/>
      <c r="LG120" s="3411"/>
      <c r="LH120" s="3411"/>
      <c r="LI120" s="3411"/>
      <c r="LJ120" s="3411"/>
      <c r="LK120" s="3411"/>
      <c r="LL120" s="3411"/>
      <c r="LM120" s="3411"/>
      <c r="LN120" s="3411"/>
      <c r="LO120" s="3411"/>
      <c r="LP120" s="3411"/>
      <c r="LQ120" s="3411"/>
      <c r="LR120" s="3411"/>
      <c r="LS120" s="3411"/>
      <c r="LT120" s="3411"/>
      <c r="LU120" s="3411"/>
      <c r="LV120" s="3411"/>
      <c r="LW120" s="3411"/>
      <c r="LX120" s="3411"/>
      <c r="LY120" s="3411"/>
      <c r="LZ120" s="3411"/>
      <c r="MA120" s="3411"/>
      <c r="MB120" s="3411"/>
      <c r="MC120" s="3411"/>
      <c r="MD120" s="3411"/>
      <c r="ME120" s="3411"/>
      <c r="MF120" s="3411"/>
      <c r="MG120" s="3411"/>
      <c r="MH120" s="3411"/>
      <c r="MI120" s="3411"/>
      <c r="MJ120" s="3411"/>
      <c r="MK120" s="3411"/>
      <c r="ML120" s="3411"/>
      <c r="MM120" s="3411"/>
      <c r="MN120" s="3411"/>
      <c r="MO120" s="3411"/>
      <c r="MP120" s="3411"/>
      <c r="MQ120" s="3411"/>
      <c r="MR120" s="3411"/>
      <c r="MS120" s="3411"/>
      <c r="MT120" s="3411"/>
      <c r="MU120" s="3411"/>
      <c r="MV120" s="3411"/>
      <c r="MW120" s="3411"/>
      <c r="MX120" s="3411"/>
      <c r="MY120" s="3411"/>
      <c r="MZ120" s="3411"/>
      <c r="NA120" s="3411"/>
      <c r="NB120" s="3411"/>
      <c r="NC120" s="3411"/>
      <c r="ND120" s="3411"/>
      <c r="NE120" s="3411"/>
      <c r="NF120" s="3411"/>
      <c r="NG120" s="3411"/>
      <c r="NH120" s="3411"/>
      <c r="NI120" s="3411"/>
      <c r="NJ120" s="3411"/>
      <c r="NK120" s="3411"/>
      <c r="NL120" s="3411"/>
      <c r="NM120" s="3411"/>
      <c r="NN120" s="3411"/>
      <c r="NO120" s="3411"/>
      <c r="NP120" s="3411"/>
      <c r="NQ120" s="3411"/>
      <c r="NR120" s="3411"/>
      <c r="NS120" s="3411"/>
      <c r="NT120" s="3411"/>
      <c r="NU120" s="3411"/>
      <c r="NV120" s="3411"/>
      <c r="NW120" s="3411"/>
      <c r="NX120" s="3411"/>
      <c r="NY120" s="3411"/>
      <c r="NZ120" s="3411"/>
      <c r="OA120" s="3411"/>
      <c r="OB120" s="3411"/>
      <c r="OC120" s="3411"/>
      <c r="OD120" s="3411"/>
      <c r="OE120" s="3411"/>
      <c r="OF120" s="3411"/>
      <c r="OG120" s="3411"/>
      <c r="OH120" s="3411"/>
      <c r="OI120" s="3411"/>
      <c r="OJ120" s="3411"/>
      <c r="OK120" s="3411"/>
      <c r="OL120" s="3411"/>
      <c r="OM120" s="3411"/>
      <c r="ON120" s="3411"/>
      <c r="OO120" s="3411"/>
      <c r="OP120" s="3411"/>
      <c r="OQ120" s="3411"/>
      <c r="OR120" s="3411"/>
      <c r="OS120" s="3411"/>
      <c r="OT120" s="3411"/>
      <c r="OU120" s="3411"/>
      <c r="OV120" s="3411"/>
      <c r="OW120" s="3411"/>
      <c r="OX120" s="3411"/>
      <c r="OY120" s="3411"/>
      <c r="OZ120" s="3411"/>
      <c r="PA120" s="3411"/>
      <c r="PB120" s="3411"/>
      <c r="PC120" s="3411"/>
      <c r="PD120" s="3411"/>
      <c r="PE120" s="3411"/>
      <c r="PF120" s="3411"/>
      <c r="PG120" s="3411"/>
      <c r="PH120" s="3411"/>
      <c r="PI120" s="3411"/>
      <c r="PJ120" s="3411"/>
      <c r="PK120" s="3411"/>
      <c r="PL120" s="3411"/>
      <c r="PM120" s="3411"/>
      <c r="PN120" s="3411"/>
      <c r="PO120" s="3411"/>
      <c r="PP120" s="3411"/>
      <c r="PQ120" s="3411"/>
      <c r="PR120" s="3411"/>
      <c r="PS120" s="3411"/>
      <c r="PT120" s="3411"/>
      <c r="PU120" s="3411"/>
      <c r="PV120" s="3411"/>
      <c r="PW120" s="3411"/>
      <c r="PX120" s="3411"/>
      <c r="PY120" s="3411"/>
      <c r="PZ120" s="3411"/>
      <c r="QA120" s="3411"/>
      <c r="QB120" s="3411"/>
      <c r="QC120" s="3411"/>
      <c r="QD120" s="3411"/>
      <c r="QE120" s="3411"/>
      <c r="QF120" s="3411"/>
      <c r="QG120" s="3411"/>
      <c r="QH120" s="3411"/>
      <c r="QI120" s="3411"/>
      <c r="QJ120" s="3411"/>
      <c r="QK120" s="3411"/>
      <c r="QL120" s="3411"/>
      <c r="QM120" s="3411"/>
      <c r="QN120" s="3411"/>
      <c r="QO120" s="3411"/>
      <c r="QP120" s="3411"/>
      <c r="QQ120" s="3411"/>
      <c r="QR120" s="3411"/>
      <c r="QS120" s="3411"/>
      <c r="QT120" s="3411"/>
      <c r="QU120" s="3411"/>
      <c r="QV120" s="3411"/>
      <c r="QW120" s="3411"/>
      <c r="QX120" s="3411"/>
      <c r="QY120" s="3411"/>
      <c r="QZ120" s="3411"/>
      <c r="RA120" s="3411"/>
      <c r="RB120" s="3411"/>
      <c r="RC120" s="3411"/>
      <c r="RD120" s="3411"/>
      <c r="RE120" s="3411"/>
      <c r="RF120" s="3411"/>
      <c r="RG120" s="3411"/>
      <c r="RH120" s="3411"/>
      <c r="RI120" s="3411"/>
      <c r="RJ120" s="3411"/>
      <c r="RK120" s="3411"/>
      <c r="RL120" s="3411"/>
      <c r="RM120" s="3411"/>
      <c r="RN120" s="3411"/>
      <c r="RO120" s="3411"/>
      <c r="RP120" s="3411"/>
      <c r="RQ120" s="3411"/>
      <c r="RR120" s="3411"/>
      <c r="RS120" s="3411"/>
      <c r="RT120" s="3411"/>
      <c r="RU120" s="3411"/>
      <c r="RV120" s="3411"/>
      <c r="RW120" s="3411"/>
      <c r="RX120" s="3411"/>
      <c r="RY120" s="3411"/>
      <c r="RZ120" s="3411"/>
      <c r="SA120" s="3411"/>
      <c r="SB120" s="3411"/>
      <c r="SC120" s="3411"/>
      <c r="SD120" s="3411"/>
      <c r="SE120" s="3411"/>
      <c r="SF120" s="3411"/>
      <c r="SG120" s="3411"/>
      <c r="SH120" s="3411"/>
      <c r="SI120" s="3411"/>
      <c r="SJ120" s="3411"/>
      <c r="SK120" s="3411"/>
      <c r="SL120" s="3411"/>
      <c r="SM120" s="3411"/>
      <c r="SN120" s="3411"/>
      <c r="SO120" s="3411"/>
      <c r="SP120" s="3411"/>
      <c r="SQ120" s="3411"/>
      <c r="SR120" s="3411"/>
      <c r="SS120" s="3411"/>
      <c r="ST120" s="3411"/>
      <c r="SU120" s="3411"/>
      <c r="SV120" s="3411"/>
      <c r="SW120" s="3411"/>
      <c r="SX120" s="3411"/>
      <c r="SY120" s="3411"/>
      <c r="SZ120" s="3411"/>
      <c r="TA120" s="3411"/>
      <c r="TB120" s="3411"/>
      <c r="TC120" s="3411"/>
      <c r="TD120" s="3411"/>
      <c r="TE120" s="3411"/>
      <c r="TF120" s="3411"/>
      <c r="TG120" s="3411"/>
      <c r="TH120" s="3411"/>
      <c r="TI120" s="3411"/>
      <c r="TJ120" s="3411"/>
      <c r="TK120" s="3411"/>
      <c r="TL120" s="3411"/>
      <c r="TM120" s="3411"/>
      <c r="TN120" s="3411"/>
      <c r="TO120" s="3411"/>
      <c r="TP120" s="3411"/>
      <c r="TQ120" s="3411"/>
      <c r="TR120" s="3411"/>
      <c r="TS120" s="3411"/>
      <c r="TT120" s="3411"/>
      <c r="TU120" s="3411"/>
      <c r="TV120" s="3411"/>
      <c r="TW120" s="3411"/>
      <c r="TX120" s="3411"/>
      <c r="TY120" s="3411"/>
      <c r="TZ120" s="3411"/>
      <c r="UA120" s="3411"/>
      <c r="UB120" s="3411"/>
      <c r="UC120" s="3411"/>
      <c r="UD120" s="3411"/>
      <c r="UE120" s="3411"/>
      <c r="UF120" s="3411"/>
      <c r="UG120" s="3411"/>
      <c r="UH120" s="3411"/>
      <c r="UI120" s="3411"/>
      <c r="UJ120" s="3411"/>
      <c r="UK120" s="3411"/>
      <c r="UL120" s="3411"/>
      <c r="UM120" s="3411"/>
      <c r="UN120" s="3411"/>
      <c r="UO120" s="3411"/>
      <c r="UP120" s="3411"/>
      <c r="UQ120" s="3411"/>
      <c r="UR120" s="3411"/>
      <c r="US120" s="3411"/>
      <c r="UT120" s="3411"/>
      <c r="UU120" s="3411"/>
      <c r="UV120" s="3411"/>
      <c r="UW120" s="3411"/>
      <c r="UX120" s="3411"/>
      <c r="UY120" s="3411"/>
      <c r="UZ120" s="3411"/>
      <c r="VA120" s="3411"/>
      <c r="VB120" s="3411"/>
      <c r="VC120" s="3411"/>
      <c r="VD120" s="3411"/>
      <c r="VE120" s="3411"/>
      <c r="VF120" s="3411"/>
      <c r="VG120" s="3411"/>
      <c r="VH120" s="3411"/>
      <c r="VI120" s="3411"/>
      <c r="VJ120" s="3411"/>
      <c r="VK120" s="3411"/>
      <c r="VL120" s="3411"/>
      <c r="VM120" s="3411"/>
      <c r="VN120" s="3411"/>
      <c r="VO120" s="3411"/>
      <c r="VP120" s="3411"/>
      <c r="VQ120" s="3411"/>
      <c r="VR120" s="3411"/>
      <c r="VS120" s="3411"/>
      <c r="VT120" s="3411"/>
      <c r="VU120" s="3411"/>
      <c r="VV120" s="3411"/>
      <c r="VW120" s="3411"/>
      <c r="VX120" s="3411"/>
      <c r="VY120" s="3411"/>
      <c r="VZ120" s="3411"/>
      <c r="WA120" s="3411"/>
      <c r="WB120" s="3411"/>
      <c r="WC120" s="3411"/>
      <c r="WD120" s="3411"/>
      <c r="WE120" s="3411"/>
      <c r="WF120" s="3411"/>
      <c r="WG120" s="3411"/>
      <c r="WH120" s="3411"/>
      <c r="WI120" s="3411"/>
      <c r="WJ120" s="3411"/>
      <c r="WK120" s="3411"/>
      <c r="WL120" s="3411"/>
      <c r="WM120" s="3411"/>
      <c r="WN120" s="3411"/>
      <c r="WO120" s="3411"/>
      <c r="WP120" s="3411"/>
      <c r="WQ120" s="3411"/>
      <c r="WR120" s="3411"/>
      <c r="WS120" s="3411"/>
      <c r="WT120" s="3411"/>
      <c r="WU120" s="3411"/>
      <c r="WV120" s="3411"/>
      <c r="WW120" s="3411"/>
      <c r="WX120" s="3411"/>
      <c r="WY120" s="3411"/>
      <c r="WZ120" s="3411"/>
      <c r="XA120" s="3411"/>
      <c r="XB120" s="3411"/>
      <c r="XC120" s="3411"/>
      <c r="XD120" s="3411"/>
      <c r="XE120" s="3411"/>
      <c r="XF120" s="3411"/>
      <c r="XG120" s="3411"/>
      <c r="XH120" s="3411"/>
      <c r="XI120" s="3411"/>
      <c r="XJ120" s="3411"/>
      <c r="XK120" s="3411"/>
      <c r="XL120" s="3411"/>
      <c r="XM120" s="3411"/>
      <c r="XN120" s="3411"/>
      <c r="XO120" s="3411"/>
      <c r="XP120" s="3411"/>
      <c r="XQ120" s="3411"/>
      <c r="XR120" s="3411"/>
      <c r="XS120" s="3411"/>
      <c r="XT120" s="3411"/>
      <c r="XU120" s="3411"/>
      <c r="XV120" s="3411"/>
      <c r="XW120" s="3411"/>
      <c r="XX120" s="3411"/>
      <c r="XY120" s="3411"/>
      <c r="XZ120" s="3411"/>
      <c r="YA120" s="3411"/>
      <c r="YB120" s="3411"/>
      <c r="YC120" s="3411"/>
      <c r="YD120" s="3411"/>
      <c r="YE120" s="3411"/>
      <c r="YF120" s="3411"/>
      <c r="YG120" s="3411"/>
      <c r="YH120" s="3411"/>
      <c r="YI120" s="3411"/>
      <c r="YJ120" s="3411"/>
      <c r="YK120" s="3411"/>
      <c r="YL120" s="3411"/>
      <c r="YM120" s="3411"/>
      <c r="YN120" s="3411"/>
      <c r="YO120" s="3411"/>
      <c r="YP120" s="3411"/>
      <c r="YQ120" s="3411"/>
      <c r="YR120" s="3411"/>
      <c r="YS120" s="3411"/>
      <c r="YT120" s="3411"/>
      <c r="YU120" s="3411"/>
      <c r="YV120" s="3411"/>
      <c r="YW120" s="3411"/>
      <c r="YX120" s="3411"/>
      <c r="YY120" s="3411"/>
      <c r="YZ120" s="3411"/>
      <c r="ZA120" s="3411"/>
      <c r="ZB120" s="3411"/>
      <c r="ZC120" s="3411"/>
      <c r="ZD120" s="3411"/>
      <c r="ZE120" s="3411"/>
      <c r="ZF120" s="3411"/>
      <c r="ZG120" s="3411"/>
      <c r="ZH120" s="3411"/>
      <c r="ZI120" s="3411"/>
      <c r="ZJ120" s="3411"/>
      <c r="ZK120" s="3411"/>
      <c r="ZL120" s="3411"/>
      <c r="ZM120" s="3411"/>
      <c r="ZN120" s="3411"/>
      <c r="ZO120" s="3411"/>
      <c r="ZP120" s="3411"/>
      <c r="ZQ120" s="3411"/>
      <c r="ZR120" s="3411"/>
      <c r="ZS120" s="3411"/>
      <c r="ZT120" s="3411"/>
      <c r="ZU120" s="3411"/>
      <c r="ZV120" s="3411"/>
      <c r="ZW120" s="3411"/>
      <c r="ZX120" s="3411"/>
      <c r="ZY120" s="3411"/>
      <c r="ZZ120" s="3411"/>
      <c r="AAA120" s="3411"/>
      <c r="AAB120" s="3411"/>
    </row>
    <row r="121" spans="2:704" ht="21" customHeight="1">
      <c r="B121" s="3413">
        <v>116</v>
      </c>
      <c r="C121" s="3417" t="s">
        <v>6511</v>
      </c>
      <c r="D121" s="3416" t="s">
        <v>6438</v>
      </c>
      <c r="E121" s="3413" t="s">
        <v>6294</v>
      </c>
      <c r="F121" s="3413"/>
      <c r="G121" s="3413" t="s">
        <v>3903</v>
      </c>
      <c r="H121" s="3411"/>
      <c r="I121" s="3411"/>
      <c r="J121" s="3411"/>
      <c r="K121" s="3411"/>
      <c r="L121" s="3411"/>
      <c r="M121" s="3411"/>
      <c r="N121" s="3411"/>
      <c r="O121" s="3411"/>
      <c r="P121" s="3411"/>
      <c r="Q121" s="3411"/>
      <c r="R121" s="3411"/>
      <c r="S121" s="3411"/>
      <c r="T121" s="3411"/>
      <c r="U121" s="3411"/>
      <c r="V121" s="3411"/>
      <c r="W121" s="3411"/>
      <c r="X121" s="3411"/>
      <c r="Y121" s="3411"/>
      <c r="Z121" s="3411"/>
      <c r="AA121" s="3411"/>
      <c r="AB121" s="3411"/>
      <c r="AC121" s="3411"/>
      <c r="AD121" s="3411"/>
      <c r="AE121" s="3411"/>
      <c r="AF121" s="3411"/>
      <c r="AG121" s="3411"/>
      <c r="AH121" s="3411"/>
      <c r="AI121" s="3411"/>
      <c r="AJ121" s="3411"/>
      <c r="AK121" s="3411"/>
      <c r="AL121" s="3411"/>
      <c r="AM121" s="3411"/>
      <c r="AN121" s="3411"/>
      <c r="AO121" s="3411"/>
      <c r="AP121" s="3411"/>
      <c r="AQ121" s="3411"/>
      <c r="AR121" s="3411"/>
      <c r="AS121" s="3411"/>
      <c r="AT121" s="3411"/>
      <c r="AU121" s="3411"/>
      <c r="AV121" s="3411"/>
      <c r="AW121" s="3411"/>
      <c r="AX121" s="3411"/>
      <c r="AY121" s="3411"/>
      <c r="AZ121" s="3411"/>
      <c r="BA121" s="3411"/>
      <c r="BB121" s="3411"/>
      <c r="BC121" s="3411"/>
      <c r="BD121" s="3411"/>
      <c r="BE121" s="3411"/>
      <c r="BF121" s="3411"/>
      <c r="BG121" s="3411"/>
      <c r="BH121" s="3411"/>
      <c r="BI121" s="3411"/>
      <c r="BJ121" s="3411"/>
      <c r="BK121" s="3411"/>
      <c r="BL121" s="3411"/>
      <c r="BM121" s="3411"/>
      <c r="BN121" s="3411"/>
      <c r="BO121" s="3411"/>
      <c r="BP121" s="3411"/>
      <c r="BQ121" s="3411"/>
      <c r="BR121" s="3411"/>
      <c r="BS121" s="3411"/>
      <c r="BT121" s="3411"/>
      <c r="BU121" s="3411"/>
      <c r="BV121" s="3411"/>
      <c r="BW121" s="3411"/>
      <c r="BX121" s="3411"/>
      <c r="BY121" s="3411"/>
      <c r="BZ121" s="3411"/>
      <c r="CA121" s="3411"/>
      <c r="CB121" s="3411"/>
      <c r="CC121" s="3411"/>
      <c r="CD121" s="3411"/>
      <c r="CE121" s="3411"/>
      <c r="CF121" s="3411"/>
      <c r="CG121" s="3411"/>
      <c r="CH121" s="3411"/>
      <c r="CI121" s="3411"/>
      <c r="CJ121" s="3411"/>
      <c r="CK121" s="3411"/>
      <c r="CL121" s="3411"/>
      <c r="CM121" s="3411"/>
      <c r="CN121" s="3411"/>
      <c r="CO121" s="3411"/>
      <c r="CP121" s="3411"/>
      <c r="CQ121" s="3411"/>
      <c r="CR121" s="3411"/>
      <c r="CS121" s="3411"/>
      <c r="CT121" s="3411"/>
      <c r="CU121" s="3411"/>
      <c r="CV121" s="3411"/>
      <c r="CW121" s="3411"/>
      <c r="CX121" s="3411"/>
      <c r="CY121" s="3411"/>
      <c r="CZ121" s="3411"/>
      <c r="DA121" s="3411"/>
      <c r="DB121" s="3411"/>
      <c r="DC121" s="3411"/>
      <c r="DD121" s="3411"/>
      <c r="DE121" s="3411"/>
      <c r="DF121" s="3411"/>
      <c r="DG121" s="3411"/>
      <c r="DH121" s="3411"/>
      <c r="DI121" s="3411"/>
      <c r="DJ121" s="3411"/>
      <c r="DK121" s="3411"/>
      <c r="DL121" s="3411"/>
      <c r="DM121" s="3411"/>
      <c r="DN121" s="3411"/>
      <c r="DO121" s="3411"/>
      <c r="DP121" s="3411"/>
      <c r="DQ121" s="3411"/>
      <c r="DR121" s="3411"/>
      <c r="DS121" s="3411"/>
      <c r="DT121" s="3411"/>
      <c r="DU121" s="3411"/>
      <c r="DV121" s="3411"/>
      <c r="DW121" s="3411"/>
      <c r="DX121" s="3411"/>
      <c r="DY121" s="3411"/>
      <c r="DZ121" s="3411"/>
      <c r="EA121" s="3411"/>
      <c r="EB121" s="3411"/>
      <c r="EC121" s="3411"/>
      <c r="ED121" s="3411"/>
      <c r="EE121" s="3411"/>
      <c r="EF121" s="3411"/>
      <c r="EG121" s="3411"/>
      <c r="EH121" s="3411"/>
      <c r="EI121" s="3411"/>
      <c r="EJ121" s="3411"/>
      <c r="EK121" s="3411"/>
      <c r="EL121" s="3411"/>
      <c r="EM121" s="3411"/>
      <c r="EN121" s="3411"/>
      <c r="EO121" s="3411"/>
      <c r="EP121" s="3411"/>
      <c r="EQ121" s="3411"/>
      <c r="ER121" s="3411"/>
      <c r="ES121" s="3411"/>
      <c r="ET121" s="3411"/>
      <c r="EU121" s="3411"/>
      <c r="EV121" s="3411"/>
      <c r="EW121" s="3411"/>
      <c r="EX121" s="3411"/>
      <c r="EY121" s="3411"/>
      <c r="EZ121" s="3411"/>
      <c r="FA121" s="3411"/>
      <c r="FB121" s="3411"/>
      <c r="FC121" s="3411"/>
      <c r="FD121" s="3411"/>
      <c r="FE121" s="3411"/>
      <c r="FF121" s="3411"/>
      <c r="FG121" s="3411"/>
      <c r="FH121" s="3411"/>
      <c r="FI121" s="3411"/>
      <c r="FJ121" s="3411"/>
      <c r="FK121" s="3411"/>
      <c r="FL121" s="3411"/>
      <c r="FM121" s="3411"/>
      <c r="FN121" s="3411"/>
      <c r="FO121" s="3411"/>
      <c r="FP121" s="3411"/>
      <c r="FQ121" s="3411"/>
      <c r="FR121" s="3411"/>
      <c r="FS121" s="3411"/>
      <c r="FT121" s="3411"/>
      <c r="FU121" s="3411"/>
      <c r="FV121" s="3411"/>
      <c r="FW121" s="3411"/>
      <c r="FX121" s="3411"/>
      <c r="FY121" s="3411"/>
      <c r="FZ121" s="3411"/>
      <c r="GA121" s="3411"/>
      <c r="GB121" s="3411"/>
      <c r="GC121" s="3411"/>
      <c r="GD121" s="3411"/>
      <c r="GE121" s="3411"/>
      <c r="GF121" s="3411"/>
      <c r="GG121" s="3411"/>
      <c r="GH121" s="3411"/>
      <c r="GI121" s="3411"/>
      <c r="GJ121" s="3411"/>
      <c r="GK121" s="3411"/>
      <c r="GL121" s="3411"/>
      <c r="GM121" s="3411"/>
      <c r="GN121" s="3411"/>
      <c r="GO121" s="3411"/>
      <c r="GP121" s="3411"/>
      <c r="GQ121" s="3411"/>
      <c r="GR121" s="3411"/>
      <c r="GS121" s="3411"/>
      <c r="GT121" s="3411"/>
      <c r="GU121" s="3411"/>
      <c r="GV121" s="3411"/>
      <c r="GW121" s="3411"/>
      <c r="GX121" s="3411"/>
      <c r="GY121" s="3411"/>
      <c r="GZ121" s="3411"/>
      <c r="HA121" s="3411"/>
      <c r="HB121" s="3411"/>
      <c r="HC121" s="3411"/>
      <c r="HD121" s="3411"/>
      <c r="HE121" s="3411"/>
      <c r="HF121" s="3411"/>
      <c r="HG121" s="3411"/>
      <c r="HH121" s="3411"/>
      <c r="HI121" s="3411"/>
      <c r="HJ121" s="3411"/>
      <c r="HK121" s="3411"/>
      <c r="HL121" s="3411"/>
      <c r="HM121" s="3411"/>
      <c r="HN121" s="3411"/>
      <c r="HO121" s="3411"/>
      <c r="HP121" s="3411"/>
      <c r="HQ121" s="3411"/>
      <c r="HR121" s="3411"/>
      <c r="HS121" s="3411"/>
      <c r="HT121" s="3411"/>
      <c r="HU121" s="3411"/>
      <c r="HV121" s="3411"/>
      <c r="HW121" s="3411"/>
      <c r="HX121" s="3411"/>
      <c r="HY121" s="3411"/>
      <c r="HZ121" s="3411"/>
      <c r="IA121" s="3411"/>
      <c r="IB121" s="3411"/>
      <c r="IC121" s="3411"/>
      <c r="ID121" s="3411"/>
      <c r="IE121" s="3411"/>
      <c r="IF121" s="3411"/>
      <c r="IG121" s="3411"/>
      <c r="IH121" s="3411"/>
      <c r="II121" s="3411"/>
      <c r="IJ121" s="3411"/>
      <c r="IK121" s="3411"/>
      <c r="IL121" s="3411"/>
      <c r="IM121" s="3411"/>
      <c r="IN121" s="3411"/>
      <c r="IO121" s="3411"/>
      <c r="IP121" s="3411"/>
      <c r="IQ121" s="3411"/>
      <c r="IR121" s="3411"/>
      <c r="IS121" s="3411"/>
      <c r="IT121" s="3411"/>
      <c r="IU121" s="3411"/>
      <c r="IV121" s="3411"/>
      <c r="IW121" s="3411"/>
      <c r="IX121" s="3411"/>
      <c r="IY121" s="3411"/>
      <c r="IZ121" s="3411"/>
      <c r="JA121" s="3411"/>
      <c r="JB121" s="3411"/>
      <c r="JC121" s="3411"/>
      <c r="JD121" s="3411"/>
      <c r="JE121" s="3411"/>
      <c r="JF121" s="3411"/>
      <c r="JG121" s="3411"/>
      <c r="JH121" s="3411"/>
      <c r="JI121" s="3411"/>
      <c r="JJ121" s="3411"/>
      <c r="JK121" s="3411"/>
      <c r="JL121" s="3411"/>
      <c r="JM121" s="3411"/>
      <c r="JN121" s="3411"/>
      <c r="JO121" s="3411"/>
      <c r="JP121" s="3411"/>
      <c r="JQ121" s="3411"/>
      <c r="JR121" s="3411"/>
      <c r="JS121" s="3411"/>
      <c r="JT121" s="3411"/>
      <c r="JU121" s="3411"/>
      <c r="JV121" s="3411"/>
      <c r="JW121" s="3411"/>
      <c r="JX121" s="3411"/>
      <c r="JY121" s="3411"/>
      <c r="JZ121" s="3411"/>
      <c r="KA121" s="3411"/>
      <c r="KB121" s="3411"/>
      <c r="KC121" s="3411"/>
      <c r="KD121" s="3411"/>
      <c r="KE121" s="3411"/>
      <c r="KF121" s="3411"/>
      <c r="KG121" s="3411"/>
      <c r="KH121" s="3411"/>
      <c r="KI121" s="3411"/>
      <c r="KJ121" s="3411"/>
      <c r="KK121" s="3411"/>
      <c r="KL121" s="3411"/>
      <c r="KM121" s="3411"/>
      <c r="KN121" s="3411"/>
      <c r="KO121" s="3411"/>
      <c r="KP121" s="3411"/>
      <c r="KQ121" s="3411"/>
      <c r="KR121" s="3411"/>
      <c r="KS121" s="3411"/>
      <c r="KT121" s="3411"/>
      <c r="KU121" s="3411"/>
      <c r="KV121" s="3411"/>
      <c r="KW121" s="3411"/>
      <c r="KX121" s="3411"/>
      <c r="KY121" s="3411"/>
      <c r="KZ121" s="3411"/>
      <c r="LA121" s="3411"/>
      <c r="LB121" s="3411"/>
      <c r="LC121" s="3411"/>
      <c r="LD121" s="3411"/>
      <c r="LE121" s="3411"/>
      <c r="LF121" s="3411"/>
      <c r="LG121" s="3411"/>
      <c r="LH121" s="3411"/>
      <c r="LI121" s="3411"/>
      <c r="LJ121" s="3411"/>
      <c r="LK121" s="3411"/>
      <c r="LL121" s="3411"/>
      <c r="LM121" s="3411"/>
      <c r="LN121" s="3411"/>
      <c r="LO121" s="3411"/>
      <c r="LP121" s="3411"/>
      <c r="LQ121" s="3411"/>
      <c r="LR121" s="3411"/>
      <c r="LS121" s="3411"/>
      <c r="LT121" s="3411"/>
      <c r="LU121" s="3411"/>
      <c r="LV121" s="3411"/>
      <c r="LW121" s="3411"/>
      <c r="LX121" s="3411"/>
      <c r="LY121" s="3411"/>
      <c r="LZ121" s="3411"/>
      <c r="MA121" s="3411"/>
      <c r="MB121" s="3411"/>
      <c r="MC121" s="3411"/>
      <c r="MD121" s="3411"/>
      <c r="ME121" s="3411"/>
      <c r="MF121" s="3411"/>
      <c r="MG121" s="3411"/>
      <c r="MH121" s="3411"/>
      <c r="MI121" s="3411"/>
      <c r="MJ121" s="3411"/>
      <c r="MK121" s="3411"/>
      <c r="ML121" s="3411"/>
      <c r="MM121" s="3411"/>
      <c r="MN121" s="3411"/>
      <c r="MO121" s="3411"/>
      <c r="MP121" s="3411"/>
      <c r="MQ121" s="3411"/>
      <c r="MR121" s="3411"/>
      <c r="MS121" s="3411"/>
      <c r="MT121" s="3411"/>
      <c r="MU121" s="3411"/>
      <c r="MV121" s="3411"/>
      <c r="MW121" s="3411"/>
      <c r="MX121" s="3411"/>
      <c r="MY121" s="3411"/>
      <c r="MZ121" s="3411"/>
      <c r="NA121" s="3411"/>
      <c r="NB121" s="3411"/>
      <c r="NC121" s="3411"/>
      <c r="ND121" s="3411"/>
      <c r="NE121" s="3411"/>
      <c r="NF121" s="3411"/>
      <c r="NG121" s="3411"/>
      <c r="NH121" s="3411"/>
      <c r="NI121" s="3411"/>
      <c r="NJ121" s="3411"/>
      <c r="NK121" s="3411"/>
      <c r="NL121" s="3411"/>
      <c r="NM121" s="3411"/>
      <c r="NN121" s="3411"/>
      <c r="NO121" s="3411"/>
      <c r="NP121" s="3411"/>
      <c r="NQ121" s="3411"/>
      <c r="NR121" s="3411"/>
      <c r="NS121" s="3411"/>
      <c r="NT121" s="3411"/>
      <c r="NU121" s="3411"/>
      <c r="NV121" s="3411"/>
      <c r="NW121" s="3411"/>
      <c r="NX121" s="3411"/>
      <c r="NY121" s="3411"/>
      <c r="NZ121" s="3411"/>
      <c r="OA121" s="3411"/>
      <c r="OB121" s="3411"/>
      <c r="OC121" s="3411"/>
      <c r="OD121" s="3411"/>
      <c r="OE121" s="3411"/>
      <c r="OF121" s="3411"/>
      <c r="OG121" s="3411"/>
      <c r="OH121" s="3411"/>
      <c r="OI121" s="3411"/>
      <c r="OJ121" s="3411"/>
      <c r="OK121" s="3411"/>
      <c r="OL121" s="3411"/>
      <c r="OM121" s="3411"/>
      <c r="ON121" s="3411"/>
      <c r="OO121" s="3411"/>
      <c r="OP121" s="3411"/>
      <c r="OQ121" s="3411"/>
      <c r="OR121" s="3411"/>
      <c r="OS121" s="3411"/>
      <c r="OT121" s="3411"/>
      <c r="OU121" s="3411"/>
      <c r="OV121" s="3411"/>
      <c r="OW121" s="3411"/>
      <c r="OX121" s="3411"/>
      <c r="OY121" s="3411"/>
      <c r="OZ121" s="3411"/>
      <c r="PA121" s="3411"/>
      <c r="PB121" s="3411"/>
      <c r="PC121" s="3411"/>
      <c r="PD121" s="3411"/>
      <c r="PE121" s="3411"/>
      <c r="PF121" s="3411"/>
      <c r="PG121" s="3411"/>
      <c r="PH121" s="3411"/>
      <c r="PI121" s="3411"/>
      <c r="PJ121" s="3411"/>
      <c r="PK121" s="3411"/>
      <c r="PL121" s="3411"/>
      <c r="PM121" s="3411"/>
      <c r="PN121" s="3411"/>
      <c r="PO121" s="3411"/>
      <c r="PP121" s="3411"/>
      <c r="PQ121" s="3411"/>
      <c r="PR121" s="3411"/>
      <c r="PS121" s="3411"/>
      <c r="PT121" s="3411"/>
      <c r="PU121" s="3411"/>
      <c r="PV121" s="3411"/>
      <c r="PW121" s="3411"/>
      <c r="PX121" s="3411"/>
      <c r="PY121" s="3411"/>
      <c r="PZ121" s="3411"/>
      <c r="QA121" s="3411"/>
      <c r="QB121" s="3411"/>
      <c r="QC121" s="3411"/>
      <c r="QD121" s="3411"/>
      <c r="QE121" s="3411"/>
      <c r="QF121" s="3411"/>
      <c r="QG121" s="3411"/>
      <c r="QH121" s="3411"/>
      <c r="QI121" s="3411"/>
      <c r="QJ121" s="3411"/>
      <c r="QK121" s="3411"/>
      <c r="QL121" s="3411"/>
      <c r="QM121" s="3411"/>
      <c r="QN121" s="3411"/>
      <c r="QO121" s="3411"/>
      <c r="QP121" s="3411"/>
      <c r="QQ121" s="3411"/>
      <c r="QR121" s="3411"/>
      <c r="QS121" s="3411"/>
      <c r="QT121" s="3411"/>
      <c r="QU121" s="3411"/>
      <c r="QV121" s="3411"/>
      <c r="QW121" s="3411"/>
      <c r="QX121" s="3411"/>
      <c r="QY121" s="3411"/>
      <c r="QZ121" s="3411"/>
      <c r="RA121" s="3411"/>
      <c r="RB121" s="3411"/>
      <c r="RC121" s="3411"/>
      <c r="RD121" s="3411"/>
      <c r="RE121" s="3411"/>
      <c r="RF121" s="3411"/>
      <c r="RG121" s="3411"/>
      <c r="RH121" s="3411"/>
      <c r="RI121" s="3411"/>
      <c r="RJ121" s="3411"/>
      <c r="RK121" s="3411"/>
      <c r="RL121" s="3411"/>
      <c r="RM121" s="3411"/>
      <c r="RN121" s="3411"/>
      <c r="RO121" s="3411"/>
      <c r="RP121" s="3411"/>
      <c r="RQ121" s="3411"/>
      <c r="RR121" s="3411"/>
      <c r="RS121" s="3411"/>
      <c r="RT121" s="3411"/>
      <c r="RU121" s="3411"/>
      <c r="RV121" s="3411"/>
      <c r="RW121" s="3411"/>
      <c r="RX121" s="3411"/>
      <c r="RY121" s="3411"/>
      <c r="RZ121" s="3411"/>
      <c r="SA121" s="3411"/>
      <c r="SB121" s="3411"/>
      <c r="SC121" s="3411"/>
      <c r="SD121" s="3411"/>
      <c r="SE121" s="3411"/>
      <c r="SF121" s="3411"/>
      <c r="SG121" s="3411"/>
      <c r="SH121" s="3411"/>
      <c r="SI121" s="3411"/>
      <c r="SJ121" s="3411"/>
      <c r="SK121" s="3411"/>
      <c r="SL121" s="3411"/>
      <c r="SM121" s="3411"/>
      <c r="SN121" s="3411"/>
      <c r="SO121" s="3411"/>
      <c r="SP121" s="3411"/>
      <c r="SQ121" s="3411"/>
      <c r="SR121" s="3411"/>
      <c r="SS121" s="3411"/>
      <c r="ST121" s="3411"/>
      <c r="SU121" s="3411"/>
      <c r="SV121" s="3411"/>
      <c r="SW121" s="3411"/>
      <c r="SX121" s="3411"/>
      <c r="SY121" s="3411"/>
      <c r="SZ121" s="3411"/>
      <c r="TA121" s="3411"/>
      <c r="TB121" s="3411"/>
      <c r="TC121" s="3411"/>
      <c r="TD121" s="3411"/>
      <c r="TE121" s="3411"/>
      <c r="TF121" s="3411"/>
      <c r="TG121" s="3411"/>
      <c r="TH121" s="3411"/>
      <c r="TI121" s="3411"/>
      <c r="TJ121" s="3411"/>
      <c r="TK121" s="3411"/>
      <c r="TL121" s="3411"/>
      <c r="TM121" s="3411"/>
      <c r="TN121" s="3411"/>
      <c r="TO121" s="3411"/>
      <c r="TP121" s="3411"/>
      <c r="TQ121" s="3411"/>
      <c r="TR121" s="3411"/>
      <c r="TS121" s="3411"/>
      <c r="TT121" s="3411"/>
      <c r="TU121" s="3411"/>
      <c r="TV121" s="3411"/>
      <c r="TW121" s="3411"/>
      <c r="TX121" s="3411"/>
      <c r="TY121" s="3411"/>
      <c r="TZ121" s="3411"/>
      <c r="UA121" s="3411"/>
      <c r="UB121" s="3411"/>
      <c r="UC121" s="3411"/>
      <c r="UD121" s="3411"/>
      <c r="UE121" s="3411"/>
      <c r="UF121" s="3411"/>
      <c r="UG121" s="3411"/>
      <c r="UH121" s="3411"/>
      <c r="UI121" s="3411"/>
      <c r="UJ121" s="3411"/>
      <c r="UK121" s="3411"/>
      <c r="UL121" s="3411"/>
      <c r="UM121" s="3411"/>
      <c r="UN121" s="3411"/>
      <c r="UO121" s="3411"/>
      <c r="UP121" s="3411"/>
      <c r="UQ121" s="3411"/>
      <c r="UR121" s="3411"/>
      <c r="US121" s="3411"/>
      <c r="UT121" s="3411"/>
      <c r="UU121" s="3411"/>
      <c r="UV121" s="3411"/>
      <c r="UW121" s="3411"/>
      <c r="UX121" s="3411"/>
      <c r="UY121" s="3411"/>
      <c r="UZ121" s="3411"/>
      <c r="VA121" s="3411"/>
      <c r="VB121" s="3411"/>
      <c r="VC121" s="3411"/>
      <c r="VD121" s="3411"/>
      <c r="VE121" s="3411"/>
      <c r="VF121" s="3411"/>
      <c r="VG121" s="3411"/>
      <c r="VH121" s="3411"/>
      <c r="VI121" s="3411"/>
      <c r="VJ121" s="3411"/>
      <c r="VK121" s="3411"/>
      <c r="VL121" s="3411"/>
      <c r="VM121" s="3411"/>
      <c r="VN121" s="3411"/>
      <c r="VO121" s="3411"/>
      <c r="VP121" s="3411"/>
      <c r="VQ121" s="3411"/>
      <c r="VR121" s="3411"/>
      <c r="VS121" s="3411"/>
      <c r="VT121" s="3411"/>
      <c r="VU121" s="3411"/>
      <c r="VV121" s="3411"/>
      <c r="VW121" s="3411"/>
      <c r="VX121" s="3411"/>
      <c r="VY121" s="3411"/>
      <c r="VZ121" s="3411"/>
      <c r="WA121" s="3411"/>
      <c r="WB121" s="3411"/>
      <c r="WC121" s="3411"/>
      <c r="WD121" s="3411"/>
      <c r="WE121" s="3411"/>
      <c r="WF121" s="3411"/>
      <c r="WG121" s="3411"/>
      <c r="WH121" s="3411"/>
      <c r="WI121" s="3411"/>
      <c r="WJ121" s="3411"/>
      <c r="WK121" s="3411"/>
      <c r="WL121" s="3411"/>
      <c r="WM121" s="3411"/>
      <c r="WN121" s="3411"/>
      <c r="WO121" s="3411"/>
      <c r="WP121" s="3411"/>
      <c r="WQ121" s="3411"/>
      <c r="WR121" s="3411"/>
      <c r="WS121" s="3411"/>
      <c r="WT121" s="3411"/>
      <c r="WU121" s="3411"/>
      <c r="WV121" s="3411"/>
      <c r="WW121" s="3411"/>
      <c r="WX121" s="3411"/>
      <c r="WY121" s="3411"/>
      <c r="WZ121" s="3411"/>
      <c r="XA121" s="3411"/>
      <c r="XB121" s="3411"/>
      <c r="XC121" s="3411"/>
      <c r="XD121" s="3411"/>
      <c r="XE121" s="3411"/>
      <c r="XF121" s="3411"/>
      <c r="XG121" s="3411"/>
      <c r="XH121" s="3411"/>
      <c r="XI121" s="3411"/>
      <c r="XJ121" s="3411"/>
      <c r="XK121" s="3411"/>
      <c r="XL121" s="3411"/>
      <c r="XM121" s="3411"/>
      <c r="XN121" s="3411"/>
      <c r="XO121" s="3411"/>
      <c r="XP121" s="3411"/>
      <c r="XQ121" s="3411"/>
      <c r="XR121" s="3411"/>
      <c r="XS121" s="3411"/>
      <c r="XT121" s="3411"/>
      <c r="XU121" s="3411"/>
      <c r="XV121" s="3411"/>
      <c r="XW121" s="3411"/>
      <c r="XX121" s="3411"/>
      <c r="XY121" s="3411"/>
      <c r="XZ121" s="3411"/>
      <c r="YA121" s="3411"/>
      <c r="YB121" s="3411"/>
      <c r="YC121" s="3411"/>
      <c r="YD121" s="3411"/>
      <c r="YE121" s="3411"/>
      <c r="YF121" s="3411"/>
      <c r="YG121" s="3411"/>
      <c r="YH121" s="3411"/>
      <c r="YI121" s="3411"/>
      <c r="YJ121" s="3411"/>
      <c r="YK121" s="3411"/>
      <c r="YL121" s="3411"/>
      <c r="YM121" s="3411"/>
      <c r="YN121" s="3411"/>
      <c r="YO121" s="3411"/>
      <c r="YP121" s="3411"/>
      <c r="YQ121" s="3411"/>
      <c r="YR121" s="3411"/>
      <c r="YS121" s="3411"/>
      <c r="YT121" s="3411"/>
      <c r="YU121" s="3411"/>
      <c r="YV121" s="3411"/>
      <c r="YW121" s="3411"/>
      <c r="YX121" s="3411"/>
      <c r="YY121" s="3411"/>
      <c r="YZ121" s="3411"/>
      <c r="ZA121" s="3411"/>
      <c r="ZB121" s="3411"/>
      <c r="ZC121" s="3411"/>
      <c r="ZD121" s="3411"/>
      <c r="ZE121" s="3411"/>
      <c r="ZF121" s="3411"/>
      <c r="ZG121" s="3411"/>
      <c r="ZH121" s="3411"/>
      <c r="ZI121" s="3411"/>
      <c r="ZJ121" s="3411"/>
      <c r="ZK121" s="3411"/>
      <c r="ZL121" s="3411"/>
      <c r="ZM121" s="3411"/>
      <c r="ZN121" s="3411"/>
      <c r="ZO121" s="3411"/>
      <c r="ZP121" s="3411"/>
      <c r="ZQ121" s="3411"/>
      <c r="ZR121" s="3411"/>
      <c r="ZS121" s="3411"/>
      <c r="ZT121" s="3411"/>
      <c r="ZU121" s="3411"/>
      <c r="ZV121" s="3411"/>
      <c r="ZW121" s="3411"/>
      <c r="ZX121" s="3411"/>
      <c r="ZY121" s="3411"/>
      <c r="ZZ121" s="3411"/>
      <c r="AAA121" s="3411"/>
      <c r="AAB121" s="3411"/>
    </row>
    <row r="122" spans="2:704" ht="21" customHeight="1">
      <c r="B122" s="3413">
        <v>117</v>
      </c>
      <c r="C122" s="3417" t="s">
        <v>6512</v>
      </c>
      <c r="D122" s="3416" t="s">
        <v>6440</v>
      </c>
      <c r="E122" s="3413" t="s">
        <v>6294</v>
      </c>
      <c r="F122" s="3413"/>
      <c r="G122" s="3413" t="s">
        <v>3903</v>
      </c>
      <c r="H122" s="3411"/>
      <c r="I122" s="3411"/>
      <c r="J122" s="3411"/>
      <c r="K122" s="3411"/>
      <c r="L122" s="3411"/>
      <c r="M122" s="3411"/>
      <c r="N122" s="3411"/>
      <c r="O122" s="3411"/>
      <c r="P122" s="3411"/>
      <c r="Q122" s="3411"/>
      <c r="R122" s="3411"/>
      <c r="S122" s="3411"/>
      <c r="T122" s="3411"/>
      <c r="U122" s="3411"/>
      <c r="V122" s="3411"/>
      <c r="W122" s="3411"/>
      <c r="X122" s="3411"/>
      <c r="Y122" s="3411"/>
      <c r="Z122" s="3411"/>
      <c r="AA122" s="3411"/>
      <c r="AB122" s="3411"/>
      <c r="AC122" s="3411"/>
      <c r="AD122" s="3411"/>
      <c r="AE122" s="3411"/>
      <c r="AF122" s="3411"/>
      <c r="AG122" s="3411"/>
      <c r="AH122" s="3411"/>
      <c r="AI122" s="3411"/>
      <c r="AJ122" s="3411"/>
      <c r="AK122" s="3411"/>
      <c r="AL122" s="3411"/>
      <c r="AM122" s="3411"/>
      <c r="AN122" s="3411"/>
      <c r="AO122" s="3411"/>
      <c r="AP122" s="3411"/>
      <c r="AQ122" s="3411"/>
      <c r="AR122" s="3411"/>
      <c r="AS122" s="3411"/>
      <c r="AT122" s="3411"/>
      <c r="AU122" s="3411"/>
      <c r="AV122" s="3411"/>
      <c r="AW122" s="3411"/>
      <c r="AX122" s="3411"/>
      <c r="AY122" s="3411"/>
      <c r="AZ122" s="3411"/>
      <c r="BA122" s="3411"/>
      <c r="BB122" s="3411"/>
      <c r="BC122" s="3411"/>
      <c r="BD122" s="3411"/>
      <c r="BE122" s="3411"/>
      <c r="BF122" s="3411"/>
      <c r="BG122" s="3411"/>
      <c r="BH122" s="3411"/>
      <c r="BI122" s="3411"/>
      <c r="BJ122" s="3411"/>
      <c r="BK122" s="3411"/>
      <c r="BL122" s="3411"/>
      <c r="BM122" s="3411"/>
      <c r="BN122" s="3411"/>
      <c r="BO122" s="3411"/>
      <c r="BP122" s="3411"/>
      <c r="BQ122" s="3411"/>
      <c r="BR122" s="3411"/>
      <c r="BS122" s="3411"/>
      <c r="BT122" s="3411"/>
      <c r="BU122" s="3411"/>
      <c r="BV122" s="3411"/>
      <c r="BW122" s="3411"/>
      <c r="BX122" s="3411"/>
      <c r="BY122" s="3411"/>
      <c r="BZ122" s="3411"/>
      <c r="CA122" s="3411"/>
      <c r="CB122" s="3411"/>
      <c r="CC122" s="3411"/>
      <c r="CD122" s="3411"/>
      <c r="CE122" s="3411"/>
      <c r="CF122" s="3411"/>
      <c r="CG122" s="3411"/>
      <c r="CH122" s="3411"/>
      <c r="CI122" s="3411"/>
      <c r="CJ122" s="3411"/>
      <c r="CK122" s="3411"/>
      <c r="CL122" s="3411"/>
      <c r="CM122" s="3411"/>
      <c r="CN122" s="3411"/>
      <c r="CO122" s="3411"/>
      <c r="CP122" s="3411"/>
      <c r="CQ122" s="3411"/>
      <c r="CR122" s="3411"/>
      <c r="CS122" s="3411"/>
      <c r="CT122" s="3411"/>
      <c r="CU122" s="3411"/>
      <c r="CV122" s="3411"/>
      <c r="CW122" s="3411"/>
      <c r="CX122" s="3411"/>
      <c r="CY122" s="3411"/>
      <c r="CZ122" s="3411"/>
      <c r="DA122" s="3411"/>
      <c r="DB122" s="3411"/>
      <c r="DC122" s="3411"/>
      <c r="DD122" s="3411"/>
      <c r="DE122" s="3411"/>
      <c r="DF122" s="3411"/>
      <c r="DG122" s="3411"/>
      <c r="DH122" s="3411"/>
      <c r="DI122" s="3411"/>
      <c r="DJ122" s="3411"/>
      <c r="DK122" s="3411"/>
      <c r="DL122" s="3411"/>
      <c r="DM122" s="3411"/>
      <c r="DN122" s="3411"/>
      <c r="DO122" s="3411"/>
      <c r="DP122" s="3411"/>
      <c r="DQ122" s="3411"/>
      <c r="DR122" s="3411"/>
      <c r="DS122" s="3411"/>
      <c r="DT122" s="3411"/>
      <c r="DU122" s="3411"/>
      <c r="DV122" s="3411"/>
      <c r="DW122" s="3411"/>
      <c r="DX122" s="3411"/>
      <c r="DY122" s="3411"/>
      <c r="DZ122" s="3411"/>
      <c r="EA122" s="3411"/>
      <c r="EB122" s="3411"/>
      <c r="EC122" s="3411"/>
      <c r="ED122" s="3411"/>
      <c r="EE122" s="3411"/>
      <c r="EF122" s="3411"/>
      <c r="EG122" s="3411"/>
      <c r="EH122" s="3411"/>
      <c r="EI122" s="3411"/>
      <c r="EJ122" s="3411"/>
      <c r="EK122" s="3411"/>
      <c r="EL122" s="3411"/>
      <c r="EM122" s="3411"/>
      <c r="EN122" s="3411"/>
      <c r="EO122" s="3411"/>
      <c r="EP122" s="3411"/>
      <c r="EQ122" s="3411"/>
      <c r="ER122" s="3411"/>
      <c r="ES122" s="3411"/>
      <c r="ET122" s="3411"/>
      <c r="EU122" s="3411"/>
      <c r="EV122" s="3411"/>
      <c r="EW122" s="3411"/>
      <c r="EX122" s="3411"/>
      <c r="EY122" s="3411"/>
      <c r="EZ122" s="3411"/>
      <c r="FA122" s="3411"/>
      <c r="FB122" s="3411"/>
      <c r="FC122" s="3411"/>
      <c r="FD122" s="3411"/>
      <c r="FE122" s="3411"/>
      <c r="FF122" s="3411"/>
      <c r="FG122" s="3411"/>
      <c r="FH122" s="3411"/>
      <c r="FI122" s="3411"/>
      <c r="FJ122" s="3411"/>
      <c r="FK122" s="3411"/>
      <c r="FL122" s="3411"/>
      <c r="FM122" s="3411"/>
      <c r="FN122" s="3411"/>
      <c r="FO122" s="3411"/>
      <c r="FP122" s="3411"/>
      <c r="FQ122" s="3411"/>
      <c r="FR122" s="3411"/>
      <c r="FS122" s="3411"/>
      <c r="FT122" s="3411"/>
      <c r="FU122" s="3411"/>
      <c r="FV122" s="3411"/>
      <c r="FW122" s="3411"/>
      <c r="FX122" s="3411"/>
      <c r="FY122" s="3411"/>
      <c r="FZ122" s="3411"/>
      <c r="GA122" s="3411"/>
      <c r="GB122" s="3411"/>
      <c r="GC122" s="3411"/>
      <c r="GD122" s="3411"/>
      <c r="GE122" s="3411"/>
      <c r="GF122" s="3411"/>
      <c r="GG122" s="3411"/>
      <c r="GH122" s="3411"/>
      <c r="GI122" s="3411"/>
      <c r="GJ122" s="3411"/>
      <c r="GK122" s="3411"/>
      <c r="GL122" s="3411"/>
      <c r="GM122" s="3411"/>
      <c r="GN122" s="3411"/>
      <c r="GO122" s="3411"/>
      <c r="GP122" s="3411"/>
      <c r="GQ122" s="3411"/>
      <c r="GR122" s="3411"/>
      <c r="GS122" s="3411"/>
      <c r="GT122" s="3411"/>
      <c r="GU122" s="3411"/>
      <c r="GV122" s="3411"/>
      <c r="GW122" s="3411"/>
      <c r="GX122" s="3411"/>
      <c r="GY122" s="3411"/>
      <c r="GZ122" s="3411"/>
      <c r="HA122" s="3411"/>
      <c r="HB122" s="3411"/>
      <c r="HC122" s="3411"/>
      <c r="HD122" s="3411"/>
      <c r="HE122" s="3411"/>
      <c r="HF122" s="3411"/>
      <c r="HG122" s="3411"/>
      <c r="HH122" s="3411"/>
      <c r="HI122" s="3411"/>
      <c r="HJ122" s="3411"/>
      <c r="HK122" s="3411"/>
      <c r="HL122" s="3411"/>
      <c r="HM122" s="3411"/>
      <c r="HN122" s="3411"/>
      <c r="HO122" s="3411"/>
      <c r="HP122" s="3411"/>
      <c r="HQ122" s="3411"/>
      <c r="HR122" s="3411"/>
      <c r="HS122" s="3411"/>
      <c r="HT122" s="3411"/>
      <c r="HU122" s="3411"/>
      <c r="HV122" s="3411"/>
      <c r="HW122" s="3411"/>
      <c r="HX122" s="3411"/>
      <c r="HY122" s="3411"/>
      <c r="HZ122" s="3411"/>
      <c r="IA122" s="3411"/>
      <c r="IB122" s="3411"/>
      <c r="IC122" s="3411"/>
      <c r="ID122" s="3411"/>
      <c r="IE122" s="3411"/>
      <c r="IF122" s="3411"/>
      <c r="IG122" s="3411"/>
      <c r="IH122" s="3411"/>
      <c r="II122" s="3411"/>
      <c r="IJ122" s="3411"/>
      <c r="IK122" s="3411"/>
      <c r="IL122" s="3411"/>
      <c r="IM122" s="3411"/>
      <c r="IN122" s="3411"/>
      <c r="IO122" s="3411"/>
      <c r="IP122" s="3411"/>
      <c r="IQ122" s="3411"/>
      <c r="IR122" s="3411"/>
      <c r="IS122" s="3411"/>
      <c r="IT122" s="3411"/>
      <c r="IU122" s="3411"/>
      <c r="IV122" s="3411"/>
      <c r="IW122" s="3411"/>
      <c r="IX122" s="3411"/>
      <c r="IY122" s="3411"/>
      <c r="IZ122" s="3411"/>
      <c r="JA122" s="3411"/>
      <c r="JB122" s="3411"/>
      <c r="JC122" s="3411"/>
      <c r="JD122" s="3411"/>
      <c r="JE122" s="3411"/>
      <c r="JF122" s="3411"/>
      <c r="JG122" s="3411"/>
      <c r="JH122" s="3411"/>
      <c r="JI122" s="3411"/>
      <c r="JJ122" s="3411"/>
      <c r="JK122" s="3411"/>
      <c r="JL122" s="3411"/>
      <c r="JM122" s="3411"/>
      <c r="JN122" s="3411"/>
      <c r="JO122" s="3411"/>
      <c r="JP122" s="3411"/>
      <c r="JQ122" s="3411"/>
      <c r="JR122" s="3411"/>
      <c r="JS122" s="3411"/>
      <c r="JT122" s="3411"/>
      <c r="JU122" s="3411"/>
      <c r="JV122" s="3411"/>
      <c r="JW122" s="3411"/>
      <c r="JX122" s="3411"/>
      <c r="JY122" s="3411"/>
      <c r="JZ122" s="3411"/>
      <c r="KA122" s="3411"/>
      <c r="KB122" s="3411"/>
      <c r="KC122" s="3411"/>
      <c r="KD122" s="3411"/>
      <c r="KE122" s="3411"/>
      <c r="KF122" s="3411"/>
      <c r="KG122" s="3411"/>
      <c r="KH122" s="3411"/>
      <c r="KI122" s="3411"/>
      <c r="KJ122" s="3411"/>
      <c r="KK122" s="3411"/>
      <c r="KL122" s="3411"/>
      <c r="KM122" s="3411"/>
      <c r="KN122" s="3411"/>
      <c r="KO122" s="3411"/>
      <c r="KP122" s="3411"/>
      <c r="KQ122" s="3411"/>
      <c r="KR122" s="3411"/>
      <c r="KS122" s="3411"/>
      <c r="KT122" s="3411"/>
      <c r="KU122" s="3411"/>
      <c r="KV122" s="3411"/>
      <c r="KW122" s="3411"/>
      <c r="KX122" s="3411"/>
      <c r="KY122" s="3411"/>
      <c r="KZ122" s="3411"/>
      <c r="LA122" s="3411"/>
      <c r="LB122" s="3411"/>
      <c r="LC122" s="3411"/>
      <c r="LD122" s="3411"/>
      <c r="LE122" s="3411"/>
      <c r="LF122" s="3411"/>
      <c r="LG122" s="3411"/>
      <c r="LH122" s="3411"/>
      <c r="LI122" s="3411"/>
      <c r="LJ122" s="3411"/>
      <c r="LK122" s="3411"/>
      <c r="LL122" s="3411"/>
      <c r="LM122" s="3411"/>
      <c r="LN122" s="3411"/>
      <c r="LO122" s="3411"/>
      <c r="LP122" s="3411"/>
      <c r="LQ122" s="3411"/>
      <c r="LR122" s="3411"/>
      <c r="LS122" s="3411"/>
      <c r="LT122" s="3411"/>
      <c r="LU122" s="3411"/>
      <c r="LV122" s="3411"/>
      <c r="LW122" s="3411"/>
      <c r="LX122" s="3411"/>
      <c r="LY122" s="3411"/>
      <c r="LZ122" s="3411"/>
      <c r="MA122" s="3411"/>
      <c r="MB122" s="3411"/>
      <c r="MC122" s="3411"/>
      <c r="MD122" s="3411"/>
      <c r="ME122" s="3411"/>
      <c r="MF122" s="3411"/>
      <c r="MG122" s="3411"/>
      <c r="MH122" s="3411"/>
      <c r="MI122" s="3411"/>
      <c r="MJ122" s="3411"/>
      <c r="MK122" s="3411"/>
      <c r="ML122" s="3411"/>
      <c r="MM122" s="3411"/>
      <c r="MN122" s="3411"/>
      <c r="MO122" s="3411"/>
      <c r="MP122" s="3411"/>
      <c r="MQ122" s="3411"/>
      <c r="MR122" s="3411"/>
      <c r="MS122" s="3411"/>
      <c r="MT122" s="3411"/>
      <c r="MU122" s="3411"/>
      <c r="MV122" s="3411"/>
      <c r="MW122" s="3411"/>
      <c r="MX122" s="3411"/>
      <c r="MY122" s="3411"/>
      <c r="MZ122" s="3411"/>
      <c r="NA122" s="3411"/>
      <c r="NB122" s="3411"/>
      <c r="NC122" s="3411"/>
      <c r="ND122" s="3411"/>
      <c r="NE122" s="3411"/>
      <c r="NF122" s="3411"/>
      <c r="NG122" s="3411"/>
      <c r="NH122" s="3411"/>
      <c r="NI122" s="3411"/>
      <c r="NJ122" s="3411"/>
      <c r="NK122" s="3411"/>
      <c r="NL122" s="3411"/>
      <c r="NM122" s="3411"/>
      <c r="NN122" s="3411"/>
      <c r="NO122" s="3411"/>
      <c r="NP122" s="3411"/>
      <c r="NQ122" s="3411"/>
      <c r="NR122" s="3411"/>
      <c r="NS122" s="3411"/>
      <c r="NT122" s="3411"/>
      <c r="NU122" s="3411"/>
      <c r="NV122" s="3411"/>
      <c r="NW122" s="3411"/>
      <c r="NX122" s="3411"/>
      <c r="NY122" s="3411"/>
      <c r="NZ122" s="3411"/>
      <c r="OA122" s="3411"/>
      <c r="OB122" s="3411"/>
      <c r="OC122" s="3411"/>
      <c r="OD122" s="3411"/>
      <c r="OE122" s="3411"/>
      <c r="OF122" s="3411"/>
      <c r="OG122" s="3411"/>
      <c r="OH122" s="3411"/>
      <c r="OI122" s="3411"/>
      <c r="OJ122" s="3411"/>
      <c r="OK122" s="3411"/>
      <c r="OL122" s="3411"/>
      <c r="OM122" s="3411"/>
      <c r="ON122" s="3411"/>
      <c r="OO122" s="3411"/>
      <c r="OP122" s="3411"/>
      <c r="OQ122" s="3411"/>
      <c r="OR122" s="3411"/>
      <c r="OS122" s="3411"/>
      <c r="OT122" s="3411"/>
      <c r="OU122" s="3411"/>
      <c r="OV122" s="3411"/>
      <c r="OW122" s="3411"/>
      <c r="OX122" s="3411"/>
      <c r="OY122" s="3411"/>
      <c r="OZ122" s="3411"/>
      <c r="PA122" s="3411"/>
      <c r="PB122" s="3411"/>
      <c r="PC122" s="3411"/>
      <c r="PD122" s="3411"/>
      <c r="PE122" s="3411"/>
      <c r="PF122" s="3411"/>
      <c r="PG122" s="3411"/>
      <c r="PH122" s="3411"/>
      <c r="PI122" s="3411"/>
      <c r="PJ122" s="3411"/>
      <c r="PK122" s="3411"/>
      <c r="PL122" s="3411"/>
      <c r="PM122" s="3411"/>
      <c r="PN122" s="3411"/>
      <c r="PO122" s="3411"/>
      <c r="PP122" s="3411"/>
      <c r="PQ122" s="3411"/>
      <c r="PR122" s="3411"/>
      <c r="PS122" s="3411"/>
      <c r="PT122" s="3411"/>
      <c r="PU122" s="3411"/>
      <c r="PV122" s="3411"/>
      <c r="PW122" s="3411"/>
      <c r="PX122" s="3411"/>
      <c r="PY122" s="3411"/>
      <c r="PZ122" s="3411"/>
      <c r="QA122" s="3411"/>
      <c r="QB122" s="3411"/>
      <c r="QC122" s="3411"/>
      <c r="QD122" s="3411"/>
      <c r="QE122" s="3411"/>
      <c r="QF122" s="3411"/>
      <c r="QG122" s="3411"/>
      <c r="QH122" s="3411"/>
      <c r="QI122" s="3411"/>
      <c r="QJ122" s="3411"/>
      <c r="QK122" s="3411"/>
      <c r="QL122" s="3411"/>
      <c r="QM122" s="3411"/>
      <c r="QN122" s="3411"/>
      <c r="QO122" s="3411"/>
      <c r="QP122" s="3411"/>
      <c r="QQ122" s="3411"/>
      <c r="QR122" s="3411"/>
      <c r="QS122" s="3411"/>
      <c r="QT122" s="3411"/>
      <c r="QU122" s="3411"/>
      <c r="QV122" s="3411"/>
      <c r="QW122" s="3411"/>
      <c r="QX122" s="3411"/>
      <c r="QY122" s="3411"/>
      <c r="QZ122" s="3411"/>
      <c r="RA122" s="3411"/>
      <c r="RB122" s="3411"/>
      <c r="RC122" s="3411"/>
      <c r="RD122" s="3411"/>
      <c r="RE122" s="3411"/>
      <c r="RF122" s="3411"/>
      <c r="RG122" s="3411"/>
      <c r="RH122" s="3411"/>
      <c r="RI122" s="3411"/>
      <c r="RJ122" s="3411"/>
      <c r="RK122" s="3411"/>
      <c r="RL122" s="3411"/>
      <c r="RM122" s="3411"/>
      <c r="RN122" s="3411"/>
      <c r="RO122" s="3411"/>
      <c r="RP122" s="3411"/>
      <c r="RQ122" s="3411"/>
      <c r="RR122" s="3411"/>
      <c r="RS122" s="3411"/>
      <c r="RT122" s="3411"/>
      <c r="RU122" s="3411"/>
      <c r="RV122" s="3411"/>
      <c r="RW122" s="3411"/>
      <c r="RX122" s="3411"/>
      <c r="RY122" s="3411"/>
      <c r="RZ122" s="3411"/>
      <c r="SA122" s="3411"/>
      <c r="SB122" s="3411"/>
      <c r="SC122" s="3411"/>
      <c r="SD122" s="3411"/>
      <c r="SE122" s="3411"/>
      <c r="SF122" s="3411"/>
      <c r="SG122" s="3411"/>
      <c r="SH122" s="3411"/>
      <c r="SI122" s="3411"/>
      <c r="SJ122" s="3411"/>
      <c r="SK122" s="3411"/>
      <c r="SL122" s="3411"/>
      <c r="SM122" s="3411"/>
      <c r="SN122" s="3411"/>
      <c r="SO122" s="3411"/>
      <c r="SP122" s="3411"/>
      <c r="SQ122" s="3411"/>
      <c r="SR122" s="3411"/>
      <c r="SS122" s="3411"/>
      <c r="ST122" s="3411"/>
      <c r="SU122" s="3411"/>
      <c r="SV122" s="3411"/>
      <c r="SW122" s="3411"/>
      <c r="SX122" s="3411"/>
      <c r="SY122" s="3411"/>
      <c r="SZ122" s="3411"/>
      <c r="TA122" s="3411"/>
      <c r="TB122" s="3411"/>
      <c r="TC122" s="3411"/>
      <c r="TD122" s="3411"/>
      <c r="TE122" s="3411"/>
      <c r="TF122" s="3411"/>
      <c r="TG122" s="3411"/>
      <c r="TH122" s="3411"/>
      <c r="TI122" s="3411"/>
      <c r="TJ122" s="3411"/>
      <c r="TK122" s="3411"/>
      <c r="TL122" s="3411"/>
      <c r="TM122" s="3411"/>
      <c r="TN122" s="3411"/>
      <c r="TO122" s="3411"/>
      <c r="TP122" s="3411"/>
      <c r="TQ122" s="3411"/>
      <c r="TR122" s="3411"/>
      <c r="TS122" s="3411"/>
      <c r="TT122" s="3411"/>
      <c r="TU122" s="3411"/>
      <c r="TV122" s="3411"/>
      <c r="TW122" s="3411"/>
      <c r="TX122" s="3411"/>
      <c r="TY122" s="3411"/>
      <c r="TZ122" s="3411"/>
      <c r="UA122" s="3411"/>
      <c r="UB122" s="3411"/>
      <c r="UC122" s="3411"/>
      <c r="UD122" s="3411"/>
      <c r="UE122" s="3411"/>
      <c r="UF122" s="3411"/>
      <c r="UG122" s="3411"/>
      <c r="UH122" s="3411"/>
      <c r="UI122" s="3411"/>
      <c r="UJ122" s="3411"/>
      <c r="UK122" s="3411"/>
      <c r="UL122" s="3411"/>
      <c r="UM122" s="3411"/>
      <c r="UN122" s="3411"/>
      <c r="UO122" s="3411"/>
      <c r="UP122" s="3411"/>
      <c r="UQ122" s="3411"/>
      <c r="UR122" s="3411"/>
      <c r="US122" s="3411"/>
      <c r="UT122" s="3411"/>
      <c r="UU122" s="3411"/>
      <c r="UV122" s="3411"/>
      <c r="UW122" s="3411"/>
      <c r="UX122" s="3411"/>
      <c r="UY122" s="3411"/>
      <c r="UZ122" s="3411"/>
      <c r="VA122" s="3411"/>
      <c r="VB122" s="3411"/>
      <c r="VC122" s="3411"/>
      <c r="VD122" s="3411"/>
      <c r="VE122" s="3411"/>
      <c r="VF122" s="3411"/>
      <c r="VG122" s="3411"/>
      <c r="VH122" s="3411"/>
      <c r="VI122" s="3411"/>
      <c r="VJ122" s="3411"/>
      <c r="VK122" s="3411"/>
      <c r="VL122" s="3411"/>
      <c r="VM122" s="3411"/>
      <c r="VN122" s="3411"/>
      <c r="VO122" s="3411"/>
      <c r="VP122" s="3411"/>
      <c r="VQ122" s="3411"/>
      <c r="VR122" s="3411"/>
      <c r="VS122" s="3411"/>
      <c r="VT122" s="3411"/>
      <c r="VU122" s="3411"/>
      <c r="VV122" s="3411"/>
      <c r="VW122" s="3411"/>
      <c r="VX122" s="3411"/>
      <c r="VY122" s="3411"/>
      <c r="VZ122" s="3411"/>
      <c r="WA122" s="3411"/>
      <c r="WB122" s="3411"/>
      <c r="WC122" s="3411"/>
      <c r="WD122" s="3411"/>
      <c r="WE122" s="3411"/>
      <c r="WF122" s="3411"/>
      <c r="WG122" s="3411"/>
      <c r="WH122" s="3411"/>
      <c r="WI122" s="3411"/>
      <c r="WJ122" s="3411"/>
      <c r="WK122" s="3411"/>
      <c r="WL122" s="3411"/>
      <c r="WM122" s="3411"/>
      <c r="WN122" s="3411"/>
      <c r="WO122" s="3411"/>
      <c r="WP122" s="3411"/>
      <c r="WQ122" s="3411"/>
      <c r="WR122" s="3411"/>
      <c r="WS122" s="3411"/>
      <c r="WT122" s="3411"/>
      <c r="WU122" s="3411"/>
      <c r="WV122" s="3411"/>
      <c r="WW122" s="3411"/>
      <c r="WX122" s="3411"/>
      <c r="WY122" s="3411"/>
      <c r="WZ122" s="3411"/>
      <c r="XA122" s="3411"/>
      <c r="XB122" s="3411"/>
      <c r="XC122" s="3411"/>
      <c r="XD122" s="3411"/>
      <c r="XE122" s="3411"/>
      <c r="XF122" s="3411"/>
      <c r="XG122" s="3411"/>
      <c r="XH122" s="3411"/>
      <c r="XI122" s="3411"/>
      <c r="XJ122" s="3411"/>
      <c r="XK122" s="3411"/>
      <c r="XL122" s="3411"/>
      <c r="XM122" s="3411"/>
      <c r="XN122" s="3411"/>
      <c r="XO122" s="3411"/>
      <c r="XP122" s="3411"/>
      <c r="XQ122" s="3411"/>
      <c r="XR122" s="3411"/>
      <c r="XS122" s="3411"/>
      <c r="XT122" s="3411"/>
      <c r="XU122" s="3411"/>
      <c r="XV122" s="3411"/>
      <c r="XW122" s="3411"/>
      <c r="XX122" s="3411"/>
      <c r="XY122" s="3411"/>
      <c r="XZ122" s="3411"/>
      <c r="YA122" s="3411"/>
      <c r="YB122" s="3411"/>
      <c r="YC122" s="3411"/>
      <c r="YD122" s="3411"/>
      <c r="YE122" s="3411"/>
      <c r="YF122" s="3411"/>
      <c r="YG122" s="3411"/>
      <c r="YH122" s="3411"/>
      <c r="YI122" s="3411"/>
      <c r="YJ122" s="3411"/>
      <c r="YK122" s="3411"/>
      <c r="YL122" s="3411"/>
      <c r="YM122" s="3411"/>
      <c r="YN122" s="3411"/>
      <c r="YO122" s="3411"/>
      <c r="YP122" s="3411"/>
      <c r="YQ122" s="3411"/>
      <c r="YR122" s="3411"/>
      <c r="YS122" s="3411"/>
      <c r="YT122" s="3411"/>
      <c r="YU122" s="3411"/>
      <c r="YV122" s="3411"/>
      <c r="YW122" s="3411"/>
      <c r="YX122" s="3411"/>
      <c r="YY122" s="3411"/>
      <c r="YZ122" s="3411"/>
      <c r="ZA122" s="3411"/>
      <c r="ZB122" s="3411"/>
      <c r="ZC122" s="3411"/>
      <c r="ZD122" s="3411"/>
      <c r="ZE122" s="3411"/>
      <c r="ZF122" s="3411"/>
      <c r="ZG122" s="3411"/>
      <c r="ZH122" s="3411"/>
      <c r="ZI122" s="3411"/>
      <c r="ZJ122" s="3411"/>
      <c r="ZK122" s="3411"/>
      <c r="ZL122" s="3411"/>
      <c r="ZM122" s="3411"/>
      <c r="ZN122" s="3411"/>
      <c r="ZO122" s="3411"/>
      <c r="ZP122" s="3411"/>
      <c r="ZQ122" s="3411"/>
      <c r="ZR122" s="3411"/>
      <c r="ZS122" s="3411"/>
      <c r="ZT122" s="3411"/>
      <c r="ZU122" s="3411"/>
      <c r="ZV122" s="3411"/>
      <c r="ZW122" s="3411"/>
      <c r="ZX122" s="3411"/>
      <c r="ZY122" s="3411"/>
      <c r="ZZ122" s="3411"/>
      <c r="AAA122" s="3411"/>
      <c r="AAB122" s="3411"/>
    </row>
    <row r="123" spans="2:704" ht="21" customHeight="1">
      <c r="B123" s="3413">
        <v>118</v>
      </c>
      <c r="C123" s="3417" t="s">
        <v>6513</v>
      </c>
      <c r="D123" s="3416" t="s">
        <v>6442</v>
      </c>
      <c r="E123" s="3413" t="s">
        <v>6294</v>
      </c>
      <c r="F123" s="3413"/>
      <c r="G123" s="3413" t="s">
        <v>3903</v>
      </c>
      <c r="H123" s="3411"/>
      <c r="I123" s="3411"/>
      <c r="J123" s="3411"/>
      <c r="K123" s="3411"/>
      <c r="L123" s="3411"/>
      <c r="M123" s="3411"/>
      <c r="N123" s="3411"/>
      <c r="O123" s="3411"/>
      <c r="P123" s="3411"/>
      <c r="Q123" s="3411"/>
      <c r="R123" s="3411"/>
      <c r="S123" s="3411"/>
      <c r="T123" s="3411"/>
      <c r="U123" s="3411"/>
      <c r="V123" s="3411"/>
      <c r="W123" s="3411"/>
      <c r="X123" s="3411"/>
      <c r="Y123" s="3411"/>
      <c r="Z123" s="3411"/>
      <c r="AA123" s="3411"/>
      <c r="AB123" s="3411"/>
      <c r="AC123" s="3411"/>
      <c r="AD123" s="3411"/>
      <c r="AE123" s="3411"/>
      <c r="AF123" s="3411"/>
      <c r="AG123" s="3411"/>
      <c r="AH123" s="3411"/>
      <c r="AI123" s="3411"/>
      <c r="AJ123" s="3411"/>
      <c r="AK123" s="3411"/>
      <c r="AL123" s="3411"/>
      <c r="AM123" s="3411"/>
      <c r="AN123" s="3411"/>
      <c r="AO123" s="3411"/>
      <c r="AP123" s="3411"/>
      <c r="AQ123" s="3411"/>
      <c r="AR123" s="3411"/>
      <c r="AS123" s="3411"/>
      <c r="AT123" s="3411"/>
      <c r="AU123" s="3411"/>
      <c r="AV123" s="3411"/>
      <c r="AW123" s="3411"/>
      <c r="AX123" s="3411"/>
      <c r="AY123" s="3411"/>
      <c r="AZ123" s="3411"/>
      <c r="BA123" s="3411"/>
      <c r="BB123" s="3411"/>
      <c r="BC123" s="3411"/>
      <c r="BD123" s="3411"/>
      <c r="BE123" s="3411"/>
      <c r="BF123" s="3411"/>
      <c r="BG123" s="3411"/>
      <c r="BH123" s="3411"/>
      <c r="BI123" s="3411"/>
      <c r="BJ123" s="3411"/>
      <c r="BK123" s="3411"/>
      <c r="BL123" s="3411"/>
      <c r="BM123" s="3411"/>
      <c r="BN123" s="3411"/>
      <c r="BO123" s="3411"/>
      <c r="BP123" s="3411"/>
      <c r="BQ123" s="3411"/>
      <c r="BR123" s="3411"/>
      <c r="BS123" s="3411"/>
      <c r="BT123" s="3411"/>
      <c r="BU123" s="3411"/>
      <c r="BV123" s="3411"/>
      <c r="BW123" s="3411"/>
      <c r="BX123" s="3411"/>
      <c r="BY123" s="3411"/>
      <c r="BZ123" s="3411"/>
      <c r="CA123" s="3411"/>
      <c r="CB123" s="3411"/>
      <c r="CC123" s="3411"/>
      <c r="CD123" s="3411"/>
      <c r="CE123" s="3411"/>
      <c r="CF123" s="3411"/>
      <c r="CG123" s="3411"/>
      <c r="CH123" s="3411"/>
      <c r="CI123" s="3411"/>
      <c r="CJ123" s="3411"/>
      <c r="CK123" s="3411"/>
      <c r="CL123" s="3411"/>
      <c r="CM123" s="3411"/>
      <c r="CN123" s="3411"/>
      <c r="CO123" s="3411"/>
      <c r="CP123" s="3411"/>
      <c r="CQ123" s="3411"/>
      <c r="CR123" s="3411"/>
      <c r="CS123" s="3411"/>
      <c r="CT123" s="3411"/>
      <c r="CU123" s="3411"/>
      <c r="CV123" s="3411"/>
      <c r="CW123" s="3411"/>
      <c r="CX123" s="3411"/>
      <c r="CY123" s="3411"/>
      <c r="CZ123" s="3411"/>
      <c r="DA123" s="3411"/>
      <c r="DB123" s="3411"/>
      <c r="DC123" s="3411"/>
      <c r="DD123" s="3411"/>
      <c r="DE123" s="3411"/>
      <c r="DF123" s="3411"/>
      <c r="DG123" s="3411"/>
      <c r="DH123" s="3411"/>
      <c r="DI123" s="3411"/>
      <c r="DJ123" s="3411"/>
      <c r="DK123" s="3411"/>
      <c r="DL123" s="3411"/>
      <c r="DM123" s="3411"/>
      <c r="DN123" s="3411"/>
      <c r="DO123" s="3411"/>
      <c r="DP123" s="3411"/>
      <c r="DQ123" s="3411"/>
      <c r="DR123" s="3411"/>
      <c r="DS123" s="3411"/>
      <c r="DT123" s="3411"/>
      <c r="DU123" s="3411"/>
      <c r="DV123" s="3411"/>
      <c r="DW123" s="3411"/>
      <c r="DX123" s="3411"/>
      <c r="DY123" s="3411"/>
      <c r="DZ123" s="3411"/>
      <c r="EA123" s="3411"/>
      <c r="EB123" s="3411"/>
      <c r="EC123" s="3411"/>
      <c r="ED123" s="3411"/>
      <c r="EE123" s="3411"/>
      <c r="EF123" s="3411"/>
      <c r="EG123" s="3411"/>
      <c r="EH123" s="3411"/>
      <c r="EI123" s="3411"/>
      <c r="EJ123" s="3411"/>
      <c r="EK123" s="3411"/>
      <c r="EL123" s="3411"/>
      <c r="EM123" s="3411"/>
      <c r="EN123" s="3411"/>
      <c r="EO123" s="3411"/>
      <c r="EP123" s="3411"/>
      <c r="EQ123" s="3411"/>
      <c r="ER123" s="3411"/>
      <c r="ES123" s="3411"/>
      <c r="ET123" s="3411"/>
      <c r="EU123" s="3411"/>
      <c r="EV123" s="3411"/>
      <c r="EW123" s="3411"/>
      <c r="EX123" s="3411"/>
      <c r="EY123" s="3411"/>
      <c r="EZ123" s="3411"/>
      <c r="FA123" s="3411"/>
      <c r="FB123" s="3411"/>
      <c r="FC123" s="3411"/>
      <c r="FD123" s="3411"/>
      <c r="FE123" s="3411"/>
      <c r="FF123" s="3411"/>
      <c r="FG123" s="3411"/>
      <c r="FH123" s="3411"/>
      <c r="FI123" s="3411"/>
      <c r="FJ123" s="3411"/>
      <c r="FK123" s="3411"/>
      <c r="FL123" s="3411"/>
      <c r="FM123" s="3411"/>
      <c r="FN123" s="3411"/>
      <c r="FO123" s="3411"/>
      <c r="FP123" s="3411"/>
      <c r="FQ123" s="3411"/>
      <c r="FR123" s="3411"/>
      <c r="FS123" s="3411"/>
      <c r="FT123" s="3411"/>
      <c r="FU123" s="3411"/>
      <c r="FV123" s="3411"/>
      <c r="FW123" s="3411"/>
      <c r="FX123" s="3411"/>
      <c r="FY123" s="3411"/>
      <c r="FZ123" s="3411"/>
      <c r="GA123" s="3411"/>
      <c r="GB123" s="3411"/>
      <c r="GC123" s="3411"/>
      <c r="GD123" s="3411"/>
      <c r="GE123" s="3411"/>
      <c r="GF123" s="3411"/>
      <c r="GG123" s="3411"/>
      <c r="GH123" s="3411"/>
      <c r="GI123" s="3411"/>
      <c r="GJ123" s="3411"/>
      <c r="GK123" s="3411"/>
      <c r="GL123" s="3411"/>
      <c r="GM123" s="3411"/>
      <c r="GN123" s="3411"/>
      <c r="GO123" s="3411"/>
      <c r="GP123" s="3411"/>
      <c r="GQ123" s="3411"/>
      <c r="GR123" s="3411"/>
      <c r="GS123" s="3411"/>
      <c r="GT123" s="3411"/>
      <c r="GU123" s="3411"/>
      <c r="GV123" s="3411"/>
      <c r="GW123" s="3411"/>
      <c r="GX123" s="3411"/>
      <c r="GY123" s="3411"/>
      <c r="GZ123" s="3411"/>
      <c r="HA123" s="3411"/>
      <c r="HB123" s="3411"/>
      <c r="HC123" s="3411"/>
      <c r="HD123" s="3411"/>
      <c r="HE123" s="3411"/>
      <c r="HF123" s="3411"/>
      <c r="HG123" s="3411"/>
      <c r="HH123" s="3411"/>
      <c r="HI123" s="3411"/>
      <c r="HJ123" s="3411"/>
      <c r="HK123" s="3411"/>
      <c r="HL123" s="3411"/>
      <c r="HM123" s="3411"/>
      <c r="HN123" s="3411"/>
      <c r="HO123" s="3411"/>
      <c r="HP123" s="3411"/>
      <c r="HQ123" s="3411"/>
      <c r="HR123" s="3411"/>
      <c r="HS123" s="3411"/>
      <c r="HT123" s="3411"/>
      <c r="HU123" s="3411"/>
      <c r="HV123" s="3411"/>
      <c r="HW123" s="3411"/>
      <c r="HX123" s="3411"/>
      <c r="HY123" s="3411"/>
      <c r="HZ123" s="3411"/>
      <c r="IA123" s="3411"/>
      <c r="IB123" s="3411"/>
      <c r="IC123" s="3411"/>
      <c r="ID123" s="3411"/>
      <c r="IE123" s="3411"/>
      <c r="IF123" s="3411"/>
      <c r="IG123" s="3411"/>
      <c r="IH123" s="3411"/>
      <c r="II123" s="3411"/>
      <c r="IJ123" s="3411"/>
      <c r="IK123" s="3411"/>
      <c r="IL123" s="3411"/>
      <c r="IM123" s="3411"/>
      <c r="IN123" s="3411"/>
      <c r="IO123" s="3411"/>
      <c r="IP123" s="3411"/>
      <c r="IQ123" s="3411"/>
      <c r="IR123" s="3411"/>
      <c r="IS123" s="3411"/>
      <c r="IT123" s="3411"/>
      <c r="IU123" s="3411"/>
      <c r="IV123" s="3411"/>
      <c r="IW123" s="3411"/>
      <c r="IX123" s="3411"/>
      <c r="IY123" s="3411"/>
      <c r="IZ123" s="3411"/>
      <c r="JA123" s="3411"/>
      <c r="JB123" s="3411"/>
      <c r="JC123" s="3411"/>
      <c r="JD123" s="3411"/>
      <c r="JE123" s="3411"/>
      <c r="JF123" s="3411"/>
      <c r="JG123" s="3411"/>
      <c r="JH123" s="3411"/>
      <c r="JI123" s="3411"/>
      <c r="JJ123" s="3411"/>
      <c r="JK123" s="3411"/>
      <c r="JL123" s="3411"/>
      <c r="JM123" s="3411"/>
      <c r="JN123" s="3411"/>
      <c r="JO123" s="3411"/>
      <c r="JP123" s="3411"/>
      <c r="JQ123" s="3411"/>
      <c r="JR123" s="3411"/>
      <c r="JS123" s="3411"/>
      <c r="JT123" s="3411"/>
      <c r="JU123" s="3411"/>
      <c r="JV123" s="3411"/>
      <c r="JW123" s="3411"/>
      <c r="JX123" s="3411"/>
      <c r="JY123" s="3411"/>
      <c r="JZ123" s="3411"/>
      <c r="KA123" s="3411"/>
      <c r="KB123" s="3411"/>
      <c r="KC123" s="3411"/>
      <c r="KD123" s="3411"/>
      <c r="KE123" s="3411"/>
      <c r="KF123" s="3411"/>
      <c r="KG123" s="3411"/>
      <c r="KH123" s="3411"/>
      <c r="KI123" s="3411"/>
      <c r="KJ123" s="3411"/>
      <c r="KK123" s="3411"/>
      <c r="KL123" s="3411"/>
      <c r="KM123" s="3411"/>
      <c r="KN123" s="3411"/>
      <c r="KO123" s="3411"/>
      <c r="KP123" s="3411"/>
      <c r="KQ123" s="3411"/>
      <c r="KR123" s="3411"/>
      <c r="KS123" s="3411"/>
      <c r="KT123" s="3411"/>
      <c r="KU123" s="3411"/>
      <c r="KV123" s="3411"/>
      <c r="KW123" s="3411"/>
      <c r="KX123" s="3411"/>
      <c r="KY123" s="3411"/>
      <c r="KZ123" s="3411"/>
      <c r="LA123" s="3411"/>
      <c r="LB123" s="3411"/>
      <c r="LC123" s="3411"/>
      <c r="LD123" s="3411"/>
      <c r="LE123" s="3411"/>
      <c r="LF123" s="3411"/>
      <c r="LG123" s="3411"/>
      <c r="LH123" s="3411"/>
      <c r="LI123" s="3411"/>
      <c r="LJ123" s="3411"/>
      <c r="LK123" s="3411"/>
      <c r="LL123" s="3411"/>
      <c r="LM123" s="3411"/>
      <c r="LN123" s="3411"/>
      <c r="LO123" s="3411"/>
      <c r="LP123" s="3411"/>
      <c r="LQ123" s="3411"/>
      <c r="LR123" s="3411"/>
      <c r="LS123" s="3411"/>
      <c r="LT123" s="3411"/>
      <c r="LU123" s="3411"/>
      <c r="LV123" s="3411"/>
      <c r="LW123" s="3411"/>
      <c r="LX123" s="3411"/>
      <c r="LY123" s="3411"/>
      <c r="LZ123" s="3411"/>
      <c r="MA123" s="3411"/>
      <c r="MB123" s="3411"/>
      <c r="MC123" s="3411"/>
      <c r="MD123" s="3411"/>
      <c r="ME123" s="3411"/>
      <c r="MF123" s="3411"/>
      <c r="MG123" s="3411"/>
      <c r="MH123" s="3411"/>
      <c r="MI123" s="3411"/>
      <c r="MJ123" s="3411"/>
      <c r="MK123" s="3411"/>
      <c r="ML123" s="3411"/>
      <c r="MM123" s="3411"/>
      <c r="MN123" s="3411"/>
      <c r="MO123" s="3411"/>
      <c r="MP123" s="3411"/>
      <c r="MQ123" s="3411"/>
      <c r="MR123" s="3411"/>
      <c r="MS123" s="3411"/>
      <c r="MT123" s="3411"/>
      <c r="MU123" s="3411"/>
      <c r="MV123" s="3411"/>
      <c r="MW123" s="3411"/>
      <c r="MX123" s="3411"/>
      <c r="MY123" s="3411"/>
      <c r="MZ123" s="3411"/>
      <c r="NA123" s="3411"/>
      <c r="NB123" s="3411"/>
      <c r="NC123" s="3411"/>
      <c r="ND123" s="3411"/>
      <c r="NE123" s="3411"/>
      <c r="NF123" s="3411"/>
      <c r="NG123" s="3411"/>
      <c r="NH123" s="3411"/>
      <c r="NI123" s="3411"/>
      <c r="NJ123" s="3411"/>
      <c r="NK123" s="3411"/>
      <c r="NL123" s="3411"/>
      <c r="NM123" s="3411"/>
      <c r="NN123" s="3411"/>
      <c r="NO123" s="3411"/>
      <c r="NP123" s="3411"/>
      <c r="NQ123" s="3411"/>
      <c r="NR123" s="3411"/>
      <c r="NS123" s="3411"/>
      <c r="NT123" s="3411"/>
      <c r="NU123" s="3411"/>
      <c r="NV123" s="3411"/>
      <c r="NW123" s="3411"/>
      <c r="NX123" s="3411"/>
      <c r="NY123" s="3411"/>
      <c r="NZ123" s="3411"/>
      <c r="OA123" s="3411"/>
      <c r="OB123" s="3411"/>
      <c r="OC123" s="3411"/>
      <c r="OD123" s="3411"/>
      <c r="OE123" s="3411"/>
      <c r="OF123" s="3411"/>
      <c r="OG123" s="3411"/>
      <c r="OH123" s="3411"/>
      <c r="OI123" s="3411"/>
      <c r="OJ123" s="3411"/>
      <c r="OK123" s="3411"/>
      <c r="OL123" s="3411"/>
      <c r="OM123" s="3411"/>
      <c r="ON123" s="3411"/>
      <c r="OO123" s="3411"/>
      <c r="OP123" s="3411"/>
      <c r="OQ123" s="3411"/>
      <c r="OR123" s="3411"/>
      <c r="OS123" s="3411"/>
      <c r="OT123" s="3411"/>
      <c r="OU123" s="3411"/>
      <c r="OV123" s="3411"/>
      <c r="OW123" s="3411"/>
      <c r="OX123" s="3411"/>
      <c r="OY123" s="3411"/>
      <c r="OZ123" s="3411"/>
      <c r="PA123" s="3411"/>
      <c r="PB123" s="3411"/>
      <c r="PC123" s="3411"/>
      <c r="PD123" s="3411"/>
      <c r="PE123" s="3411"/>
      <c r="PF123" s="3411"/>
      <c r="PG123" s="3411"/>
      <c r="PH123" s="3411"/>
      <c r="PI123" s="3411"/>
      <c r="PJ123" s="3411"/>
      <c r="PK123" s="3411"/>
      <c r="PL123" s="3411"/>
      <c r="PM123" s="3411"/>
      <c r="PN123" s="3411"/>
      <c r="PO123" s="3411"/>
      <c r="PP123" s="3411"/>
      <c r="PQ123" s="3411"/>
      <c r="PR123" s="3411"/>
      <c r="PS123" s="3411"/>
      <c r="PT123" s="3411"/>
      <c r="PU123" s="3411"/>
      <c r="PV123" s="3411"/>
      <c r="PW123" s="3411"/>
      <c r="PX123" s="3411"/>
      <c r="PY123" s="3411"/>
      <c r="PZ123" s="3411"/>
      <c r="QA123" s="3411"/>
      <c r="QB123" s="3411"/>
      <c r="QC123" s="3411"/>
      <c r="QD123" s="3411"/>
      <c r="QE123" s="3411"/>
      <c r="QF123" s="3411"/>
      <c r="QG123" s="3411"/>
      <c r="QH123" s="3411"/>
      <c r="QI123" s="3411"/>
      <c r="QJ123" s="3411"/>
      <c r="QK123" s="3411"/>
      <c r="QL123" s="3411"/>
      <c r="QM123" s="3411"/>
      <c r="QN123" s="3411"/>
      <c r="QO123" s="3411"/>
      <c r="QP123" s="3411"/>
      <c r="QQ123" s="3411"/>
      <c r="QR123" s="3411"/>
      <c r="QS123" s="3411"/>
      <c r="QT123" s="3411"/>
      <c r="QU123" s="3411"/>
      <c r="QV123" s="3411"/>
      <c r="QW123" s="3411"/>
      <c r="QX123" s="3411"/>
      <c r="QY123" s="3411"/>
      <c r="QZ123" s="3411"/>
      <c r="RA123" s="3411"/>
      <c r="RB123" s="3411"/>
      <c r="RC123" s="3411"/>
      <c r="RD123" s="3411"/>
      <c r="RE123" s="3411"/>
      <c r="RF123" s="3411"/>
      <c r="RG123" s="3411"/>
      <c r="RH123" s="3411"/>
      <c r="RI123" s="3411"/>
      <c r="RJ123" s="3411"/>
      <c r="RK123" s="3411"/>
      <c r="RL123" s="3411"/>
      <c r="RM123" s="3411"/>
      <c r="RN123" s="3411"/>
      <c r="RO123" s="3411"/>
      <c r="RP123" s="3411"/>
      <c r="RQ123" s="3411"/>
      <c r="RR123" s="3411"/>
      <c r="RS123" s="3411"/>
      <c r="RT123" s="3411"/>
      <c r="RU123" s="3411"/>
      <c r="RV123" s="3411"/>
      <c r="RW123" s="3411"/>
      <c r="RX123" s="3411"/>
      <c r="RY123" s="3411"/>
      <c r="RZ123" s="3411"/>
      <c r="SA123" s="3411"/>
      <c r="SB123" s="3411"/>
      <c r="SC123" s="3411"/>
      <c r="SD123" s="3411"/>
      <c r="SE123" s="3411"/>
      <c r="SF123" s="3411"/>
      <c r="SG123" s="3411"/>
      <c r="SH123" s="3411"/>
      <c r="SI123" s="3411"/>
      <c r="SJ123" s="3411"/>
      <c r="SK123" s="3411"/>
      <c r="SL123" s="3411"/>
      <c r="SM123" s="3411"/>
      <c r="SN123" s="3411"/>
      <c r="SO123" s="3411"/>
      <c r="SP123" s="3411"/>
      <c r="SQ123" s="3411"/>
      <c r="SR123" s="3411"/>
      <c r="SS123" s="3411"/>
      <c r="ST123" s="3411"/>
      <c r="SU123" s="3411"/>
      <c r="SV123" s="3411"/>
      <c r="SW123" s="3411"/>
      <c r="SX123" s="3411"/>
      <c r="SY123" s="3411"/>
      <c r="SZ123" s="3411"/>
      <c r="TA123" s="3411"/>
      <c r="TB123" s="3411"/>
      <c r="TC123" s="3411"/>
      <c r="TD123" s="3411"/>
      <c r="TE123" s="3411"/>
      <c r="TF123" s="3411"/>
      <c r="TG123" s="3411"/>
      <c r="TH123" s="3411"/>
      <c r="TI123" s="3411"/>
      <c r="TJ123" s="3411"/>
      <c r="TK123" s="3411"/>
      <c r="TL123" s="3411"/>
      <c r="TM123" s="3411"/>
      <c r="TN123" s="3411"/>
      <c r="TO123" s="3411"/>
      <c r="TP123" s="3411"/>
      <c r="TQ123" s="3411"/>
      <c r="TR123" s="3411"/>
      <c r="TS123" s="3411"/>
      <c r="TT123" s="3411"/>
      <c r="TU123" s="3411"/>
      <c r="TV123" s="3411"/>
      <c r="TW123" s="3411"/>
      <c r="TX123" s="3411"/>
      <c r="TY123" s="3411"/>
      <c r="TZ123" s="3411"/>
      <c r="UA123" s="3411"/>
      <c r="UB123" s="3411"/>
      <c r="UC123" s="3411"/>
      <c r="UD123" s="3411"/>
      <c r="UE123" s="3411"/>
      <c r="UF123" s="3411"/>
      <c r="UG123" s="3411"/>
      <c r="UH123" s="3411"/>
      <c r="UI123" s="3411"/>
      <c r="UJ123" s="3411"/>
      <c r="UK123" s="3411"/>
      <c r="UL123" s="3411"/>
      <c r="UM123" s="3411"/>
      <c r="UN123" s="3411"/>
      <c r="UO123" s="3411"/>
      <c r="UP123" s="3411"/>
      <c r="UQ123" s="3411"/>
      <c r="UR123" s="3411"/>
      <c r="US123" s="3411"/>
      <c r="UT123" s="3411"/>
      <c r="UU123" s="3411"/>
      <c r="UV123" s="3411"/>
      <c r="UW123" s="3411"/>
      <c r="UX123" s="3411"/>
      <c r="UY123" s="3411"/>
      <c r="UZ123" s="3411"/>
      <c r="VA123" s="3411"/>
      <c r="VB123" s="3411"/>
      <c r="VC123" s="3411"/>
      <c r="VD123" s="3411"/>
      <c r="VE123" s="3411"/>
      <c r="VF123" s="3411"/>
      <c r="VG123" s="3411"/>
      <c r="VH123" s="3411"/>
      <c r="VI123" s="3411"/>
      <c r="VJ123" s="3411"/>
      <c r="VK123" s="3411"/>
      <c r="VL123" s="3411"/>
      <c r="VM123" s="3411"/>
      <c r="VN123" s="3411"/>
      <c r="VO123" s="3411"/>
      <c r="VP123" s="3411"/>
      <c r="VQ123" s="3411"/>
      <c r="VR123" s="3411"/>
      <c r="VS123" s="3411"/>
      <c r="VT123" s="3411"/>
      <c r="VU123" s="3411"/>
      <c r="VV123" s="3411"/>
      <c r="VW123" s="3411"/>
      <c r="VX123" s="3411"/>
      <c r="VY123" s="3411"/>
      <c r="VZ123" s="3411"/>
      <c r="WA123" s="3411"/>
      <c r="WB123" s="3411"/>
      <c r="WC123" s="3411"/>
      <c r="WD123" s="3411"/>
      <c r="WE123" s="3411"/>
      <c r="WF123" s="3411"/>
      <c r="WG123" s="3411"/>
      <c r="WH123" s="3411"/>
      <c r="WI123" s="3411"/>
      <c r="WJ123" s="3411"/>
      <c r="WK123" s="3411"/>
      <c r="WL123" s="3411"/>
      <c r="WM123" s="3411"/>
      <c r="WN123" s="3411"/>
      <c r="WO123" s="3411"/>
      <c r="WP123" s="3411"/>
      <c r="WQ123" s="3411"/>
      <c r="WR123" s="3411"/>
      <c r="WS123" s="3411"/>
      <c r="WT123" s="3411"/>
      <c r="WU123" s="3411"/>
      <c r="WV123" s="3411"/>
      <c r="WW123" s="3411"/>
      <c r="WX123" s="3411"/>
      <c r="WY123" s="3411"/>
      <c r="WZ123" s="3411"/>
      <c r="XA123" s="3411"/>
      <c r="XB123" s="3411"/>
      <c r="XC123" s="3411"/>
      <c r="XD123" s="3411"/>
      <c r="XE123" s="3411"/>
      <c r="XF123" s="3411"/>
      <c r="XG123" s="3411"/>
      <c r="XH123" s="3411"/>
      <c r="XI123" s="3411"/>
      <c r="XJ123" s="3411"/>
      <c r="XK123" s="3411"/>
      <c r="XL123" s="3411"/>
      <c r="XM123" s="3411"/>
      <c r="XN123" s="3411"/>
      <c r="XO123" s="3411"/>
      <c r="XP123" s="3411"/>
      <c r="XQ123" s="3411"/>
      <c r="XR123" s="3411"/>
      <c r="XS123" s="3411"/>
      <c r="XT123" s="3411"/>
      <c r="XU123" s="3411"/>
      <c r="XV123" s="3411"/>
      <c r="XW123" s="3411"/>
      <c r="XX123" s="3411"/>
      <c r="XY123" s="3411"/>
      <c r="XZ123" s="3411"/>
      <c r="YA123" s="3411"/>
      <c r="YB123" s="3411"/>
      <c r="YC123" s="3411"/>
      <c r="YD123" s="3411"/>
      <c r="YE123" s="3411"/>
      <c r="YF123" s="3411"/>
      <c r="YG123" s="3411"/>
      <c r="YH123" s="3411"/>
      <c r="YI123" s="3411"/>
      <c r="YJ123" s="3411"/>
      <c r="YK123" s="3411"/>
      <c r="YL123" s="3411"/>
      <c r="YM123" s="3411"/>
      <c r="YN123" s="3411"/>
      <c r="YO123" s="3411"/>
      <c r="YP123" s="3411"/>
      <c r="YQ123" s="3411"/>
      <c r="YR123" s="3411"/>
      <c r="YS123" s="3411"/>
      <c r="YT123" s="3411"/>
      <c r="YU123" s="3411"/>
      <c r="YV123" s="3411"/>
      <c r="YW123" s="3411"/>
      <c r="YX123" s="3411"/>
      <c r="YY123" s="3411"/>
      <c r="YZ123" s="3411"/>
      <c r="ZA123" s="3411"/>
      <c r="ZB123" s="3411"/>
      <c r="ZC123" s="3411"/>
      <c r="ZD123" s="3411"/>
      <c r="ZE123" s="3411"/>
      <c r="ZF123" s="3411"/>
      <c r="ZG123" s="3411"/>
      <c r="ZH123" s="3411"/>
      <c r="ZI123" s="3411"/>
      <c r="ZJ123" s="3411"/>
      <c r="ZK123" s="3411"/>
      <c r="ZL123" s="3411"/>
      <c r="ZM123" s="3411"/>
      <c r="ZN123" s="3411"/>
      <c r="ZO123" s="3411"/>
      <c r="ZP123" s="3411"/>
      <c r="ZQ123" s="3411"/>
      <c r="ZR123" s="3411"/>
      <c r="ZS123" s="3411"/>
      <c r="ZT123" s="3411"/>
      <c r="ZU123" s="3411"/>
      <c r="ZV123" s="3411"/>
      <c r="ZW123" s="3411"/>
      <c r="ZX123" s="3411"/>
      <c r="ZY123" s="3411"/>
      <c r="ZZ123" s="3411"/>
      <c r="AAA123" s="3411"/>
      <c r="AAB123" s="3411"/>
    </row>
    <row r="124" spans="2:704" ht="21" customHeight="1">
      <c r="B124" s="3413">
        <v>119</v>
      </c>
      <c r="C124" s="3417" t="s">
        <v>6514</v>
      </c>
      <c r="D124" s="3416" t="s">
        <v>6444</v>
      </c>
      <c r="E124" s="3413" t="s">
        <v>6294</v>
      </c>
      <c r="F124" s="3413"/>
      <c r="G124" s="3413" t="s">
        <v>3903</v>
      </c>
      <c r="H124" s="3411"/>
      <c r="I124" s="3411"/>
      <c r="J124" s="3411"/>
      <c r="K124" s="3411"/>
      <c r="L124" s="3411"/>
      <c r="M124" s="3411"/>
      <c r="N124" s="3411"/>
      <c r="O124" s="3411"/>
      <c r="P124" s="3411"/>
      <c r="Q124" s="3411"/>
      <c r="R124" s="3411"/>
      <c r="S124" s="3411"/>
      <c r="T124" s="3411"/>
      <c r="U124" s="3411"/>
      <c r="V124" s="3411"/>
      <c r="W124" s="3411"/>
      <c r="X124" s="3411"/>
      <c r="Y124" s="3411"/>
      <c r="Z124" s="3411"/>
      <c r="AA124" s="3411"/>
      <c r="AB124" s="3411"/>
      <c r="AC124" s="3411"/>
      <c r="AD124" s="3411"/>
      <c r="AE124" s="3411"/>
      <c r="AF124" s="3411"/>
      <c r="AG124" s="3411"/>
      <c r="AH124" s="3411"/>
      <c r="AI124" s="3411"/>
      <c r="AJ124" s="3411"/>
      <c r="AK124" s="3411"/>
      <c r="AL124" s="3411"/>
      <c r="AM124" s="3411"/>
      <c r="AN124" s="3411"/>
      <c r="AO124" s="3411"/>
      <c r="AP124" s="3411"/>
      <c r="AQ124" s="3411"/>
      <c r="AR124" s="3411"/>
      <c r="AS124" s="3411"/>
      <c r="AT124" s="3411"/>
      <c r="AU124" s="3411"/>
      <c r="AV124" s="3411"/>
      <c r="AW124" s="3411"/>
      <c r="AX124" s="3411"/>
      <c r="AY124" s="3411"/>
      <c r="AZ124" s="3411"/>
      <c r="BA124" s="3411"/>
      <c r="BB124" s="3411"/>
      <c r="BC124" s="3411"/>
      <c r="BD124" s="3411"/>
      <c r="BE124" s="3411"/>
      <c r="BF124" s="3411"/>
      <c r="BG124" s="3411"/>
      <c r="BH124" s="3411"/>
      <c r="BI124" s="3411"/>
      <c r="BJ124" s="3411"/>
      <c r="BK124" s="3411"/>
      <c r="BL124" s="3411"/>
      <c r="BM124" s="3411"/>
      <c r="BN124" s="3411"/>
      <c r="BO124" s="3411"/>
      <c r="BP124" s="3411"/>
      <c r="BQ124" s="3411"/>
      <c r="BR124" s="3411"/>
      <c r="BS124" s="3411"/>
      <c r="BT124" s="3411"/>
      <c r="BU124" s="3411"/>
      <c r="BV124" s="3411"/>
      <c r="BW124" s="3411"/>
      <c r="BX124" s="3411"/>
      <c r="BY124" s="3411"/>
      <c r="BZ124" s="3411"/>
      <c r="CA124" s="3411"/>
      <c r="CB124" s="3411"/>
      <c r="CC124" s="3411"/>
      <c r="CD124" s="3411"/>
      <c r="CE124" s="3411"/>
      <c r="CF124" s="3411"/>
      <c r="CG124" s="3411"/>
      <c r="CH124" s="3411"/>
      <c r="CI124" s="3411"/>
      <c r="CJ124" s="3411"/>
      <c r="CK124" s="3411"/>
      <c r="CL124" s="3411"/>
      <c r="CM124" s="3411"/>
      <c r="CN124" s="3411"/>
      <c r="CO124" s="3411"/>
      <c r="CP124" s="3411"/>
      <c r="CQ124" s="3411"/>
      <c r="CR124" s="3411"/>
      <c r="CS124" s="3411"/>
      <c r="CT124" s="3411"/>
      <c r="CU124" s="3411"/>
      <c r="CV124" s="3411"/>
      <c r="CW124" s="3411"/>
      <c r="CX124" s="3411"/>
      <c r="CY124" s="3411"/>
      <c r="CZ124" s="3411"/>
      <c r="DA124" s="3411"/>
      <c r="DB124" s="3411"/>
      <c r="DC124" s="3411"/>
      <c r="DD124" s="3411"/>
      <c r="DE124" s="3411"/>
      <c r="DF124" s="3411"/>
      <c r="DG124" s="3411"/>
      <c r="DH124" s="3411"/>
      <c r="DI124" s="3411"/>
      <c r="DJ124" s="3411"/>
      <c r="DK124" s="3411"/>
      <c r="DL124" s="3411"/>
      <c r="DM124" s="3411"/>
      <c r="DN124" s="3411"/>
      <c r="DO124" s="3411"/>
      <c r="DP124" s="3411"/>
      <c r="DQ124" s="3411"/>
      <c r="DR124" s="3411"/>
      <c r="DS124" s="3411"/>
      <c r="DT124" s="3411"/>
      <c r="DU124" s="3411"/>
      <c r="DV124" s="3411"/>
      <c r="DW124" s="3411"/>
      <c r="DX124" s="3411"/>
      <c r="DY124" s="3411"/>
      <c r="DZ124" s="3411"/>
      <c r="EA124" s="3411"/>
      <c r="EB124" s="3411"/>
      <c r="EC124" s="3411"/>
      <c r="ED124" s="3411"/>
      <c r="EE124" s="3411"/>
      <c r="EF124" s="3411"/>
      <c r="EG124" s="3411"/>
      <c r="EH124" s="3411"/>
      <c r="EI124" s="3411"/>
      <c r="EJ124" s="3411"/>
      <c r="EK124" s="3411"/>
      <c r="EL124" s="3411"/>
      <c r="EM124" s="3411"/>
      <c r="EN124" s="3411"/>
      <c r="EO124" s="3411"/>
      <c r="EP124" s="3411"/>
      <c r="EQ124" s="3411"/>
      <c r="ER124" s="3411"/>
      <c r="ES124" s="3411"/>
      <c r="ET124" s="3411"/>
      <c r="EU124" s="3411"/>
      <c r="EV124" s="3411"/>
      <c r="EW124" s="3411"/>
      <c r="EX124" s="3411"/>
      <c r="EY124" s="3411"/>
      <c r="EZ124" s="3411"/>
      <c r="FA124" s="3411"/>
      <c r="FB124" s="3411"/>
      <c r="FC124" s="3411"/>
      <c r="FD124" s="3411"/>
      <c r="FE124" s="3411"/>
      <c r="FF124" s="3411"/>
      <c r="FG124" s="3411"/>
      <c r="FH124" s="3411"/>
      <c r="FI124" s="3411"/>
      <c r="FJ124" s="3411"/>
      <c r="FK124" s="3411"/>
      <c r="FL124" s="3411"/>
      <c r="FM124" s="3411"/>
      <c r="FN124" s="3411"/>
      <c r="FO124" s="3411"/>
      <c r="FP124" s="3411"/>
      <c r="FQ124" s="3411"/>
      <c r="FR124" s="3411"/>
      <c r="FS124" s="3411"/>
      <c r="FT124" s="3411"/>
      <c r="FU124" s="3411"/>
      <c r="FV124" s="3411"/>
      <c r="FW124" s="3411"/>
      <c r="FX124" s="3411"/>
      <c r="FY124" s="3411"/>
      <c r="FZ124" s="3411"/>
      <c r="GA124" s="3411"/>
      <c r="GB124" s="3411"/>
      <c r="GC124" s="3411"/>
      <c r="GD124" s="3411"/>
      <c r="GE124" s="3411"/>
      <c r="GF124" s="3411"/>
      <c r="GG124" s="3411"/>
      <c r="GH124" s="3411"/>
      <c r="GI124" s="3411"/>
      <c r="GJ124" s="3411"/>
      <c r="GK124" s="3411"/>
      <c r="GL124" s="3411"/>
      <c r="GM124" s="3411"/>
      <c r="GN124" s="3411"/>
      <c r="GO124" s="3411"/>
      <c r="GP124" s="3411"/>
      <c r="GQ124" s="3411"/>
      <c r="GR124" s="3411"/>
      <c r="GS124" s="3411"/>
      <c r="GT124" s="3411"/>
      <c r="GU124" s="3411"/>
      <c r="GV124" s="3411"/>
      <c r="GW124" s="3411"/>
      <c r="GX124" s="3411"/>
      <c r="GY124" s="3411"/>
      <c r="GZ124" s="3411"/>
      <c r="HA124" s="3411"/>
      <c r="HB124" s="3411"/>
      <c r="HC124" s="3411"/>
      <c r="HD124" s="3411"/>
      <c r="HE124" s="3411"/>
      <c r="HF124" s="3411"/>
      <c r="HG124" s="3411"/>
      <c r="HH124" s="3411"/>
      <c r="HI124" s="3411"/>
      <c r="HJ124" s="3411"/>
      <c r="HK124" s="3411"/>
      <c r="HL124" s="3411"/>
      <c r="HM124" s="3411"/>
      <c r="HN124" s="3411"/>
      <c r="HO124" s="3411"/>
      <c r="HP124" s="3411"/>
      <c r="HQ124" s="3411"/>
      <c r="HR124" s="3411"/>
      <c r="HS124" s="3411"/>
      <c r="HT124" s="3411"/>
      <c r="HU124" s="3411"/>
      <c r="HV124" s="3411"/>
      <c r="HW124" s="3411"/>
      <c r="HX124" s="3411"/>
      <c r="HY124" s="3411"/>
      <c r="HZ124" s="3411"/>
      <c r="IA124" s="3411"/>
      <c r="IB124" s="3411"/>
      <c r="IC124" s="3411"/>
      <c r="ID124" s="3411"/>
      <c r="IE124" s="3411"/>
      <c r="IF124" s="3411"/>
      <c r="IG124" s="3411"/>
      <c r="IH124" s="3411"/>
      <c r="II124" s="3411"/>
      <c r="IJ124" s="3411"/>
      <c r="IK124" s="3411"/>
      <c r="IL124" s="3411"/>
      <c r="IM124" s="3411"/>
      <c r="IN124" s="3411"/>
      <c r="IO124" s="3411"/>
      <c r="IP124" s="3411"/>
      <c r="IQ124" s="3411"/>
      <c r="IR124" s="3411"/>
      <c r="IS124" s="3411"/>
      <c r="IT124" s="3411"/>
      <c r="IU124" s="3411"/>
      <c r="IV124" s="3411"/>
      <c r="IW124" s="3411"/>
      <c r="IX124" s="3411"/>
      <c r="IY124" s="3411"/>
      <c r="IZ124" s="3411"/>
      <c r="JA124" s="3411"/>
      <c r="JB124" s="3411"/>
      <c r="JC124" s="3411"/>
      <c r="JD124" s="3411"/>
      <c r="JE124" s="3411"/>
      <c r="JF124" s="3411"/>
      <c r="JG124" s="3411"/>
      <c r="JH124" s="3411"/>
      <c r="JI124" s="3411"/>
      <c r="JJ124" s="3411"/>
      <c r="JK124" s="3411"/>
      <c r="JL124" s="3411"/>
      <c r="JM124" s="3411"/>
      <c r="JN124" s="3411"/>
      <c r="JO124" s="3411"/>
      <c r="JP124" s="3411"/>
      <c r="JQ124" s="3411"/>
      <c r="JR124" s="3411"/>
      <c r="JS124" s="3411"/>
      <c r="JT124" s="3411"/>
      <c r="JU124" s="3411"/>
      <c r="JV124" s="3411"/>
      <c r="JW124" s="3411"/>
      <c r="JX124" s="3411"/>
      <c r="JY124" s="3411"/>
      <c r="JZ124" s="3411"/>
      <c r="KA124" s="3411"/>
      <c r="KB124" s="3411"/>
      <c r="KC124" s="3411"/>
      <c r="KD124" s="3411"/>
      <c r="KE124" s="3411"/>
      <c r="KF124" s="3411"/>
      <c r="KG124" s="3411"/>
      <c r="KH124" s="3411"/>
      <c r="KI124" s="3411"/>
      <c r="KJ124" s="3411"/>
      <c r="KK124" s="3411"/>
      <c r="KL124" s="3411"/>
      <c r="KM124" s="3411"/>
      <c r="KN124" s="3411"/>
      <c r="KO124" s="3411"/>
      <c r="KP124" s="3411"/>
      <c r="KQ124" s="3411"/>
      <c r="KR124" s="3411"/>
      <c r="KS124" s="3411"/>
      <c r="KT124" s="3411"/>
      <c r="KU124" s="3411"/>
      <c r="KV124" s="3411"/>
      <c r="KW124" s="3411"/>
      <c r="KX124" s="3411"/>
      <c r="KY124" s="3411"/>
      <c r="KZ124" s="3411"/>
      <c r="LA124" s="3411"/>
      <c r="LB124" s="3411"/>
      <c r="LC124" s="3411"/>
      <c r="LD124" s="3411"/>
      <c r="LE124" s="3411"/>
      <c r="LF124" s="3411"/>
      <c r="LG124" s="3411"/>
      <c r="LH124" s="3411"/>
      <c r="LI124" s="3411"/>
      <c r="LJ124" s="3411"/>
      <c r="LK124" s="3411"/>
      <c r="LL124" s="3411"/>
      <c r="LM124" s="3411"/>
      <c r="LN124" s="3411"/>
      <c r="LO124" s="3411"/>
      <c r="LP124" s="3411"/>
      <c r="LQ124" s="3411"/>
      <c r="LR124" s="3411"/>
      <c r="LS124" s="3411"/>
      <c r="LT124" s="3411"/>
      <c r="LU124" s="3411"/>
      <c r="LV124" s="3411"/>
      <c r="LW124" s="3411"/>
      <c r="LX124" s="3411"/>
      <c r="LY124" s="3411"/>
      <c r="LZ124" s="3411"/>
      <c r="MA124" s="3411"/>
      <c r="MB124" s="3411"/>
      <c r="MC124" s="3411"/>
      <c r="MD124" s="3411"/>
      <c r="ME124" s="3411"/>
      <c r="MF124" s="3411"/>
      <c r="MG124" s="3411"/>
      <c r="MH124" s="3411"/>
      <c r="MI124" s="3411"/>
      <c r="MJ124" s="3411"/>
      <c r="MK124" s="3411"/>
      <c r="ML124" s="3411"/>
      <c r="MM124" s="3411"/>
      <c r="MN124" s="3411"/>
      <c r="MO124" s="3411"/>
      <c r="MP124" s="3411"/>
      <c r="MQ124" s="3411"/>
      <c r="MR124" s="3411"/>
      <c r="MS124" s="3411"/>
      <c r="MT124" s="3411"/>
      <c r="MU124" s="3411"/>
      <c r="MV124" s="3411"/>
      <c r="MW124" s="3411"/>
      <c r="MX124" s="3411"/>
      <c r="MY124" s="3411"/>
      <c r="MZ124" s="3411"/>
      <c r="NA124" s="3411"/>
      <c r="NB124" s="3411"/>
      <c r="NC124" s="3411"/>
      <c r="ND124" s="3411"/>
      <c r="NE124" s="3411"/>
      <c r="NF124" s="3411"/>
      <c r="NG124" s="3411"/>
      <c r="NH124" s="3411"/>
      <c r="NI124" s="3411"/>
      <c r="NJ124" s="3411"/>
      <c r="NK124" s="3411"/>
      <c r="NL124" s="3411"/>
      <c r="NM124" s="3411"/>
      <c r="NN124" s="3411"/>
      <c r="NO124" s="3411"/>
      <c r="NP124" s="3411"/>
      <c r="NQ124" s="3411"/>
      <c r="NR124" s="3411"/>
      <c r="NS124" s="3411"/>
      <c r="NT124" s="3411"/>
      <c r="NU124" s="3411"/>
      <c r="NV124" s="3411"/>
      <c r="NW124" s="3411"/>
      <c r="NX124" s="3411"/>
      <c r="NY124" s="3411"/>
      <c r="NZ124" s="3411"/>
      <c r="OA124" s="3411"/>
      <c r="OB124" s="3411"/>
      <c r="OC124" s="3411"/>
      <c r="OD124" s="3411"/>
      <c r="OE124" s="3411"/>
      <c r="OF124" s="3411"/>
      <c r="OG124" s="3411"/>
      <c r="OH124" s="3411"/>
      <c r="OI124" s="3411"/>
      <c r="OJ124" s="3411"/>
      <c r="OK124" s="3411"/>
      <c r="OL124" s="3411"/>
      <c r="OM124" s="3411"/>
      <c r="ON124" s="3411"/>
      <c r="OO124" s="3411"/>
      <c r="OP124" s="3411"/>
      <c r="OQ124" s="3411"/>
      <c r="OR124" s="3411"/>
      <c r="OS124" s="3411"/>
      <c r="OT124" s="3411"/>
      <c r="OU124" s="3411"/>
      <c r="OV124" s="3411"/>
      <c r="OW124" s="3411"/>
      <c r="OX124" s="3411"/>
      <c r="OY124" s="3411"/>
      <c r="OZ124" s="3411"/>
      <c r="PA124" s="3411"/>
      <c r="PB124" s="3411"/>
      <c r="PC124" s="3411"/>
      <c r="PD124" s="3411"/>
      <c r="PE124" s="3411"/>
      <c r="PF124" s="3411"/>
      <c r="PG124" s="3411"/>
      <c r="PH124" s="3411"/>
      <c r="PI124" s="3411"/>
      <c r="PJ124" s="3411"/>
      <c r="PK124" s="3411"/>
      <c r="PL124" s="3411"/>
      <c r="PM124" s="3411"/>
      <c r="PN124" s="3411"/>
      <c r="PO124" s="3411"/>
      <c r="PP124" s="3411"/>
      <c r="PQ124" s="3411"/>
      <c r="PR124" s="3411"/>
      <c r="PS124" s="3411"/>
      <c r="PT124" s="3411"/>
      <c r="PU124" s="3411"/>
      <c r="PV124" s="3411"/>
      <c r="PW124" s="3411"/>
      <c r="PX124" s="3411"/>
      <c r="PY124" s="3411"/>
      <c r="PZ124" s="3411"/>
      <c r="QA124" s="3411"/>
      <c r="QB124" s="3411"/>
      <c r="QC124" s="3411"/>
      <c r="QD124" s="3411"/>
      <c r="QE124" s="3411"/>
      <c r="QF124" s="3411"/>
      <c r="QG124" s="3411"/>
      <c r="QH124" s="3411"/>
      <c r="QI124" s="3411"/>
      <c r="QJ124" s="3411"/>
      <c r="QK124" s="3411"/>
      <c r="QL124" s="3411"/>
      <c r="QM124" s="3411"/>
      <c r="QN124" s="3411"/>
      <c r="QO124" s="3411"/>
      <c r="QP124" s="3411"/>
      <c r="QQ124" s="3411"/>
      <c r="QR124" s="3411"/>
      <c r="QS124" s="3411"/>
      <c r="QT124" s="3411"/>
      <c r="QU124" s="3411"/>
      <c r="QV124" s="3411"/>
      <c r="QW124" s="3411"/>
      <c r="QX124" s="3411"/>
      <c r="QY124" s="3411"/>
      <c r="QZ124" s="3411"/>
      <c r="RA124" s="3411"/>
      <c r="RB124" s="3411"/>
      <c r="RC124" s="3411"/>
      <c r="RD124" s="3411"/>
      <c r="RE124" s="3411"/>
      <c r="RF124" s="3411"/>
      <c r="RG124" s="3411"/>
      <c r="RH124" s="3411"/>
      <c r="RI124" s="3411"/>
      <c r="RJ124" s="3411"/>
      <c r="RK124" s="3411"/>
      <c r="RL124" s="3411"/>
      <c r="RM124" s="3411"/>
      <c r="RN124" s="3411"/>
      <c r="RO124" s="3411"/>
      <c r="RP124" s="3411"/>
      <c r="RQ124" s="3411"/>
      <c r="RR124" s="3411"/>
      <c r="RS124" s="3411"/>
      <c r="RT124" s="3411"/>
      <c r="RU124" s="3411"/>
      <c r="RV124" s="3411"/>
      <c r="RW124" s="3411"/>
      <c r="RX124" s="3411"/>
      <c r="RY124" s="3411"/>
      <c r="RZ124" s="3411"/>
      <c r="SA124" s="3411"/>
      <c r="SB124" s="3411"/>
      <c r="SC124" s="3411"/>
      <c r="SD124" s="3411"/>
      <c r="SE124" s="3411"/>
      <c r="SF124" s="3411"/>
      <c r="SG124" s="3411"/>
      <c r="SH124" s="3411"/>
      <c r="SI124" s="3411"/>
      <c r="SJ124" s="3411"/>
      <c r="SK124" s="3411"/>
      <c r="SL124" s="3411"/>
      <c r="SM124" s="3411"/>
      <c r="SN124" s="3411"/>
      <c r="SO124" s="3411"/>
      <c r="SP124" s="3411"/>
      <c r="SQ124" s="3411"/>
      <c r="SR124" s="3411"/>
      <c r="SS124" s="3411"/>
      <c r="ST124" s="3411"/>
      <c r="SU124" s="3411"/>
      <c r="SV124" s="3411"/>
      <c r="SW124" s="3411"/>
      <c r="SX124" s="3411"/>
      <c r="SY124" s="3411"/>
      <c r="SZ124" s="3411"/>
      <c r="TA124" s="3411"/>
      <c r="TB124" s="3411"/>
      <c r="TC124" s="3411"/>
      <c r="TD124" s="3411"/>
      <c r="TE124" s="3411"/>
      <c r="TF124" s="3411"/>
      <c r="TG124" s="3411"/>
      <c r="TH124" s="3411"/>
      <c r="TI124" s="3411"/>
      <c r="TJ124" s="3411"/>
      <c r="TK124" s="3411"/>
      <c r="TL124" s="3411"/>
      <c r="TM124" s="3411"/>
      <c r="TN124" s="3411"/>
      <c r="TO124" s="3411"/>
      <c r="TP124" s="3411"/>
      <c r="TQ124" s="3411"/>
      <c r="TR124" s="3411"/>
      <c r="TS124" s="3411"/>
      <c r="TT124" s="3411"/>
      <c r="TU124" s="3411"/>
      <c r="TV124" s="3411"/>
      <c r="TW124" s="3411"/>
      <c r="TX124" s="3411"/>
      <c r="TY124" s="3411"/>
      <c r="TZ124" s="3411"/>
      <c r="UA124" s="3411"/>
      <c r="UB124" s="3411"/>
      <c r="UC124" s="3411"/>
      <c r="UD124" s="3411"/>
      <c r="UE124" s="3411"/>
      <c r="UF124" s="3411"/>
      <c r="UG124" s="3411"/>
      <c r="UH124" s="3411"/>
      <c r="UI124" s="3411"/>
      <c r="UJ124" s="3411"/>
      <c r="UK124" s="3411"/>
      <c r="UL124" s="3411"/>
      <c r="UM124" s="3411"/>
      <c r="UN124" s="3411"/>
      <c r="UO124" s="3411"/>
      <c r="UP124" s="3411"/>
      <c r="UQ124" s="3411"/>
      <c r="UR124" s="3411"/>
      <c r="US124" s="3411"/>
      <c r="UT124" s="3411"/>
      <c r="UU124" s="3411"/>
      <c r="UV124" s="3411"/>
      <c r="UW124" s="3411"/>
      <c r="UX124" s="3411"/>
      <c r="UY124" s="3411"/>
      <c r="UZ124" s="3411"/>
      <c r="VA124" s="3411"/>
      <c r="VB124" s="3411"/>
      <c r="VC124" s="3411"/>
      <c r="VD124" s="3411"/>
      <c r="VE124" s="3411"/>
      <c r="VF124" s="3411"/>
      <c r="VG124" s="3411"/>
      <c r="VH124" s="3411"/>
      <c r="VI124" s="3411"/>
      <c r="VJ124" s="3411"/>
      <c r="VK124" s="3411"/>
      <c r="VL124" s="3411"/>
      <c r="VM124" s="3411"/>
      <c r="VN124" s="3411"/>
      <c r="VO124" s="3411"/>
      <c r="VP124" s="3411"/>
      <c r="VQ124" s="3411"/>
      <c r="VR124" s="3411"/>
      <c r="VS124" s="3411"/>
      <c r="VT124" s="3411"/>
      <c r="VU124" s="3411"/>
      <c r="VV124" s="3411"/>
      <c r="VW124" s="3411"/>
      <c r="VX124" s="3411"/>
      <c r="VY124" s="3411"/>
      <c r="VZ124" s="3411"/>
      <c r="WA124" s="3411"/>
      <c r="WB124" s="3411"/>
      <c r="WC124" s="3411"/>
      <c r="WD124" s="3411"/>
      <c r="WE124" s="3411"/>
      <c r="WF124" s="3411"/>
      <c r="WG124" s="3411"/>
      <c r="WH124" s="3411"/>
      <c r="WI124" s="3411"/>
      <c r="WJ124" s="3411"/>
      <c r="WK124" s="3411"/>
      <c r="WL124" s="3411"/>
      <c r="WM124" s="3411"/>
      <c r="WN124" s="3411"/>
      <c r="WO124" s="3411"/>
      <c r="WP124" s="3411"/>
      <c r="WQ124" s="3411"/>
      <c r="WR124" s="3411"/>
      <c r="WS124" s="3411"/>
      <c r="WT124" s="3411"/>
      <c r="WU124" s="3411"/>
      <c r="WV124" s="3411"/>
      <c r="WW124" s="3411"/>
      <c r="WX124" s="3411"/>
      <c r="WY124" s="3411"/>
      <c r="WZ124" s="3411"/>
      <c r="XA124" s="3411"/>
      <c r="XB124" s="3411"/>
      <c r="XC124" s="3411"/>
      <c r="XD124" s="3411"/>
      <c r="XE124" s="3411"/>
      <c r="XF124" s="3411"/>
      <c r="XG124" s="3411"/>
      <c r="XH124" s="3411"/>
      <c r="XI124" s="3411"/>
      <c r="XJ124" s="3411"/>
      <c r="XK124" s="3411"/>
      <c r="XL124" s="3411"/>
      <c r="XM124" s="3411"/>
      <c r="XN124" s="3411"/>
      <c r="XO124" s="3411"/>
      <c r="XP124" s="3411"/>
      <c r="XQ124" s="3411"/>
      <c r="XR124" s="3411"/>
      <c r="XS124" s="3411"/>
      <c r="XT124" s="3411"/>
      <c r="XU124" s="3411"/>
      <c r="XV124" s="3411"/>
      <c r="XW124" s="3411"/>
      <c r="XX124" s="3411"/>
      <c r="XY124" s="3411"/>
      <c r="XZ124" s="3411"/>
      <c r="YA124" s="3411"/>
      <c r="YB124" s="3411"/>
      <c r="YC124" s="3411"/>
      <c r="YD124" s="3411"/>
      <c r="YE124" s="3411"/>
      <c r="YF124" s="3411"/>
      <c r="YG124" s="3411"/>
      <c r="YH124" s="3411"/>
      <c r="YI124" s="3411"/>
      <c r="YJ124" s="3411"/>
      <c r="YK124" s="3411"/>
      <c r="YL124" s="3411"/>
      <c r="YM124" s="3411"/>
      <c r="YN124" s="3411"/>
      <c r="YO124" s="3411"/>
      <c r="YP124" s="3411"/>
      <c r="YQ124" s="3411"/>
      <c r="YR124" s="3411"/>
      <c r="YS124" s="3411"/>
      <c r="YT124" s="3411"/>
      <c r="YU124" s="3411"/>
      <c r="YV124" s="3411"/>
      <c r="YW124" s="3411"/>
      <c r="YX124" s="3411"/>
      <c r="YY124" s="3411"/>
      <c r="YZ124" s="3411"/>
      <c r="ZA124" s="3411"/>
      <c r="ZB124" s="3411"/>
      <c r="ZC124" s="3411"/>
      <c r="ZD124" s="3411"/>
      <c r="ZE124" s="3411"/>
      <c r="ZF124" s="3411"/>
      <c r="ZG124" s="3411"/>
      <c r="ZH124" s="3411"/>
      <c r="ZI124" s="3411"/>
      <c r="ZJ124" s="3411"/>
      <c r="ZK124" s="3411"/>
      <c r="ZL124" s="3411"/>
      <c r="ZM124" s="3411"/>
      <c r="ZN124" s="3411"/>
      <c r="ZO124" s="3411"/>
      <c r="ZP124" s="3411"/>
      <c r="ZQ124" s="3411"/>
      <c r="ZR124" s="3411"/>
      <c r="ZS124" s="3411"/>
      <c r="ZT124" s="3411"/>
      <c r="ZU124" s="3411"/>
      <c r="ZV124" s="3411"/>
      <c r="ZW124" s="3411"/>
      <c r="ZX124" s="3411"/>
      <c r="ZY124" s="3411"/>
      <c r="ZZ124" s="3411"/>
      <c r="AAA124" s="3411"/>
      <c r="AAB124" s="3411"/>
    </row>
    <row r="125" spans="2:704" ht="21" customHeight="1">
      <c r="B125" s="3413">
        <v>120</v>
      </c>
      <c r="C125" s="3417" t="s">
        <v>6515</v>
      </c>
      <c r="D125" s="3416" t="s">
        <v>6446</v>
      </c>
      <c r="E125" s="3413" t="s">
        <v>6294</v>
      </c>
      <c r="F125" s="3413"/>
      <c r="G125" s="3413" t="s">
        <v>3903</v>
      </c>
      <c r="H125" s="3411"/>
      <c r="I125" s="3411"/>
      <c r="J125" s="3411"/>
      <c r="K125" s="3411"/>
      <c r="L125" s="3411"/>
      <c r="M125" s="3411"/>
      <c r="N125" s="3411"/>
      <c r="O125" s="3411"/>
      <c r="P125" s="3411"/>
      <c r="Q125" s="3411"/>
      <c r="R125" s="3411"/>
      <c r="S125" s="3411"/>
      <c r="T125" s="3411"/>
      <c r="U125" s="3411"/>
      <c r="V125" s="3411"/>
      <c r="W125" s="3411"/>
      <c r="X125" s="3411"/>
      <c r="Y125" s="3411"/>
      <c r="Z125" s="3411"/>
      <c r="AA125" s="3411"/>
      <c r="AB125" s="3411"/>
      <c r="AC125" s="3411"/>
      <c r="AD125" s="3411"/>
      <c r="AE125" s="3411"/>
      <c r="AF125" s="3411"/>
      <c r="AG125" s="3411"/>
      <c r="AH125" s="3411"/>
      <c r="AI125" s="3411"/>
      <c r="AJ125" s="3411"/>
      <c r="AK125" s="3411"/>
      <c r="AL125" s="3411"/>
      <c r="AM125" s="3411"/>
      <c r="AN125" s="3411"/>
      <c r="AO125" s="3411"/>
      <c r="AP125" s="3411"/>
      <c r="AQ125" s="3411"/>
      <c r="AR125" s="3411"/>
      <c r="AS125" s="3411"/>
      <c r="AT125" s="3411"/>
      <c r="AU125" s="3411"/>
      <c r="AV125" s="3411"/>
      <c r="AW125" s="3411"/>
      <c r="AX125" s="3411"/>
      <c r="AY125" s="3411"/>
      <c r="AZ125" s="3411"/>
      <c r="BA125" s="3411"/>
      <c r="BB125" s="3411"/>
      <c r="BC125" s="3411"/>
      <c r="BD125" s="3411"/>
      <c r="BE125" s="3411"/>
      <c r="BF125" s="3411"/>
      <c r="BG125" s="3411"/>
      <c r="BH125" s="3411"/>
      <c r="BI125" s="3411"/>
      <c r="BJ125" s="3411"/>
      <c r="BK125" s="3411"/>
      <c r="BL125" s="3411"/>
      <c r="BM125" s="3411"/>
      <c r="BN125" s="3411"/>
      <c r="BO125" s="3411"/>
      <c r="BP125" s="3411"/>
      <c r="BQ125" s="3411"/>
      <c r="BR125" s="3411"/>
      <c r="BS125" s="3411"/>
      <c r="BT125" s="3411"/>
      <c r="BU125" s="3411"/>
      <c r="BV125" s="3411"/>
      <c r="BW125" s="3411"/>
      <c r="BX125" s="3411"/>
      <c r="BY125" s="3411"/>
      <c r="BZ125" s="3411"/>
      <c r="CA125" s="3411"/>
      <c r="CB125" s="3411"/>
      <c r="CC125" s="3411"/>
      <c r="CD125" s="3411"/>
      <c r="CE125" s="3411"/>
      <c r="CF125" s="3411"/>
      <c r="CG125" s="3411"/>
      <c r="CH125" s="3411"/>
      <c r="CI125" s="3411"/>
      <c r="CJ125" s="3411"/>
      <c r="CK125" s="3411"/>
      <c r="CL125" s="3411"/>
      <c r="CM125" s="3411"/>
      <c r="CN125" s="3411"/>
      <c r="CO125" s="3411"/>
      <c r="CP125" s="3411"/>
      <c r="CQ125" s="3411"/>
      <c r="CR125" s="3411"/>
      <c r="CS125" s="3411"/>
      <c r="CT125" s="3411"/>
      <c r="CU125" s="3411"/>
      <c r="CV125" s="3411"/>
      <c r="CW125" s="3411"/>
      <c r="CX125" s="3411"/>
      <c r="CY125" s="3411"/>
      <c r="CZ125" s="3411"/>
      <c r="DA125" s="3411"/>
      <c r="DB125" s="3411"/>
      <c r="DC125" s="3411"/>
      <c r="DD125" s="3411"/>
      <c r="DE125" s="3411"/>
      <c r="DF125" s="3411"/>
      <c r="DG125" s="3411"/>
      <c r="DH125" s="3411"/>
      <c r="DI125" s="3411"/>
      <c r="DJ125" s="3411"/>
      <c r="DK125" s="3411"/>
      <c r="DL125" s="3411"/>
      <c r="DM125" s="3411"/>
      <c r="DN125" s="3411"/>
      <c r="DO125" s="3411"/>
      <c r="DP125" s="3411"/>
      <c r="DQ125" s="3411"/>
      <c r="DR125" s="3411"/>
      <c r="DS125" s="3411"/>
      <c r="DT125" s="3411"/>
      <c r="DU125" s="3411"/>
      <c r="DV125" s="3411"/>
      <c r="DW125" s="3411"/>
      <c r="DX125" s="3411"/>
      <c r="DY125" s="3411"/>
      <c r="DZ125" s="3411"/>
      <c r="EA125" s="3411"/>
      <c r="EB125" s="3411"/>
      <c r="EC125" s="3411"/>
      <c r="ED125" s="3411"/>
      <c r="EE125" s="3411"/>
      <c r="EF125" s="3411"/>
      <c r="EG125" s="3411"/>
      <c r="EH125" s="3411"/>
      <c r="EI125" s="3411"/>
      <c r="EJ125" s="3411"/>
      <c r="EK125" s="3411"/>
      <c r="EL125" s="3411"/>
      <c r="EM125" s="3411"/>
      <c r="EN125" s="3411"/>
      <c r="EO125" s="3411"/>
      <c r="EP125" s="3411"/>
      <c r="EQ125" s="3411"/>
      <c r="ER125" s="3411"/>
      <c r="ES125" s="3411"/>
      <c r="ET125" s="3411"/>
      <c r="EU125" s="3411"/>
      <c r="EV125" s="3411"/>
      <c r="EW125" s="3411"/>
      <c r="EX125" s="3411"/>
      <c r="EY125" s="3411"/>
      <c r="EZ125" s="3411"/>
      <c r="FA125" s="3411"/>
      <c r="FB125" s="3411"/>
      <c r="FC125" s="3411"/>
      <c r="FD125" s="3411"/>
      <c r="FE125" s="3411"/>
      <c r="FF125" s="3411"/>
      <c r="FG125" s="3411"/>
      <c r="FH125" s="3411"/>
      <c r="FI125" s="3411"/>
      <c r="FJ125" s="3411"/>
      <c r="FK125" s="3411"/>
      <c r="FL125" s="3411"/>
      <c r="FM125" s="3411"/>
      <c r="FN125" s="3411"/>
      <c r="FO125" s="3411"/>
      <c r="FP125" s="3411"/>
      <c r="FQ125" s="3411"/>
      <c r="FR125" s="3411"/>
      <c r="FS125" s="3411"/>
      <c r="FT125" s="3411"/>
      <c r="FU125" s="3411"/>
      <c r="FV125" s="3411"/>
      <c r="FW125" s="3411"/>
      <c r="FX125" s="3411"/>
      <c r="FY125" s="3411"/>
      <c r="FZ125" s="3411"/>
      <c r="GA125" s="3411"/>
      <c r="GB125" s="3411"/>
      <c r="GC125" s="3411"/>
      <c r="GD125" s="3411"/>
      <c r="GE125" s="3411"/>
      <c r="GF125" s="3411"/>
      <c r="GG125" s="3411"/>
      <c r="GH125" s="3411"/>
      <c r="GI125" s="3411"/>
      <c r="GJ125" s="3411"/>
      <c r="GK125" s="3411"/>
      <c r="GL125" s="3411"/>
      <c r="GM125" s="3411"/>
      <c r="GN125" s="3411"/>
      <c r="GO125" s="3411"/>
      <c r="GP125" s="3411"/>
      <c r="GQ125" s="3411"/>
      <c r="GR125" s="3411"/>
      <c r="GS125" s="3411"/>
      <c r="GT125" s="3411"/>
      <c r="GU125" s="3411"/>
      <c r="GV125" s="3411"/>
      <c r="GW125" s="3411"/>
      <c r="GX125" s="3411"/>
      <c r="GY125" s="3411"/>
      <c r="GZ125" s="3411"/>
      <c r="HA125" s="3411"/>
      <c r="HB125" s="3411"/>
      <c r="HC125" s="3411"/>
      <c r="HD125" s="3411"/>
      <c r="HE125" s="3411"/>
      <c r="HF125" s="3411"/>
      <c r="HG125" s="3411"/>
      <c r="HH125" s="3411"/>
      <c r="HI125" s="3411"/>
      <c r="HJ125" s="3411"/>
      <c r="HK125" s="3411"/>
      <c r="HL125" s="3411"/>
      <c r="HM125" s="3411"/>
      <c r="HN125" s="3411"/>
      <c r="HO125" s="3411"/>
      <c r="HP125" s="3411"/>
      <c r="HQ125" s="3411"/>
      <c r="HR125" s="3411"/>
      <c r="HS125" s="3411"/>
      <c r="HT125" s="3411"/>
      <c r="HU125" s="3411"/>
      <c r="HV125" s="3411"/>
      <c r="HW125" s="3411"/>
      <c r="HX125" s="3411"/>
      <c r="HY125" s="3411"/>
      <c r="HZ125" s="3411"/>
      <c r="IA125" s="3411"/>
      <c r="IB125" s="3411"/>
      <c r="IC125" s="3411"/>
      <c r="ID125" s="3411"/>
      <c r="IE125" s="3411"/>
      <c r="IF125" s="3411"/>
      <c r="IG125" s="3411"/>
      <c r="IH125" s="3411"/>
      <c r="II125" s="3411"/>
      <c r="IJ125" s="3411"/>
      <c r="IK125" s="3411"/>
      <c r="IL125" s="3411"/>
      <c r="IM125" s="3411"/>
      <c r="IN125" s="3411"/>
      <c r="IO125" s="3411"/>
      <c r="IP125" s="3411"/>
      <c r="IQ125" s="3411"/>
      <c r="IR125" s="3411"/>
      <c r="IS125" s="3411"/>
      <c r="IT125" s="3411"/>
      <c r="IU125" s="3411"/>
      <c r="IV125" s="3411"/>
      <c r="IW125" s="3411"/>
      <c r="IX125" s="3411"/>
      <c r="IY125" s="3411"/>
      <c r="IZ125" s="3411"/>
      <c r="JA125" s="3411"/>
      <c r="JB125" s="3411"/>
      <c r="JC125" s="3411"/>
      <c r="JD125" s="3411"/>
      <c r="JE125" s="3411"/>
      <c r="JF125" s="3411"/>
      <c r="JG125" s="3411"/>
      <c r="JH125" s="3411"/>
      <c r="JI125" s="3411"/>
      <c r="JJ125" s="3411"/>
      <c r="JK125" s="3411"/>
      <c r="JL125" s="3411"/>
      <c r="JM125" s="3411"/>
      <c r="JN125" s="3411"/>
      <c r="JO125" s="3411"/>
      <c r="JP125" s="3411"/>
      <c r="JQ125" s="3411"/>
      <c r="JR125" s="3411"/>
      <c r="JS125" s="3411"/>
      <c r="JT125" s="3411"/>
      <c r="JU125" s="3411"/>
      <c r="JV125" s="3411"/>
      <c r="JW125" s="3411"/>
      <c r="JX125" s="3411"/>
      <c r="JY125" s="3411"/>
      <c r="JZ125" s="3411"/>
      <c r="KA125" s="3411"/>
      <c r="KB125" s="3411"/>
      <c r="KC125" s="3411"/>
      <c r="KD125" s="3411"/>
      <c r="KE125" s="3411"/>
      <c r="KF125" s="3411"/>
      <c r="KG125" s="3411"/>
      <c r="KH125" s="3411"/>
      <c r="KI125" s="3411"/>
      <c r="KJ125" s="3411"/>
      <c r="KK125" s="3411"/>
      <c r="KL125" s="3411"/>
      <c r="KM125" s="3411"/>
      <c r="KN125" s="3411"/>
      <c r="KO125" s="3411"/>
      <c r="KP125" s="3411"/>
      <c r="KQ125" s="3411"/>
      <c r="KR125" s="3411"/>
      <c r="KS125" s="3411"/>
      <c r="KT125" s="3411"/>
      <c r="KU125" s="3411"/>
      <c r="KV125" s="3411"/>
      <c r="KW125" s="3411"/>
      <c r="KX125" s="3411"/>
      <c r="KY125" s="3411"/>
      <c r="KZ125" s="3411"/>
      <c r="LA125" s="3411"/>
      <c r="LB125" s="3411"/>
      <c r="LC125" s="3411"/>
      <c r="LD125" s="3411"/>
      <c r="LE125" s="3411"/>
      <c r="LF125" s="3411"/>
      <c r="LG125" s="3411"/>
      <c r="LH125" s="3411"/>
      <c r="LI125" s="3411"/>
      <c r="LJ125" s="3411"/>
      <c r="LK125" s="3411"/>
      <c r="LL125" s="3411"/>
      <c r="LM125" s="3411"/>
      <c r="LN125" s="3411"/>
      <c r="LO125" s="3411"/>
      <c r="LP125" s="3411"/>
      <c r="LQ125" s="3411"/>
      <c r="LR125" s="3411"/>
      <c r="LS125" s="3411"/>
      <c r="LT125" s="3411"/>
      <c r="LU125" s="3411"/>
      <c r="LV125" s="3411"/>
      <c r="LW125" s="3411"/>
      <c r="LX125" s="3411"/>
      <c r="LY125" s="3411"/>
      <c r="LZ125" s="3411"/>
      <c r="MA125" s="3411"/>
      <c r="MB125" s="3411"/>
      <c r="MC125" s="3411"/>
      <c r="MD125" s="3411"/>
      <c r="ME125" s="3411"/>
      <c r="MF125" s="3411"/>
      <c r="MG125" s="3411"/>
      <c r="MH125" s="3411"/>
      <c r="MI125" s="3411"/>
      <c r="MJ125" s="3411"/>
      <c r="MK125" s="3411"/>
      <c r="ML125" s="3411"/>
      <c r="MM125" s="3411"/>
      <c r="MN125" s="3411"/>
      <c r="MO125" s="3411"/>
      <c r="MP125" s="3411"/>
      <c r="MQ125" s="3411"/>
      <c r="MR125" s="3411"/>
      <c r="MS125" s="3411"/>
      <c r="MT125" s="3411"/>
      <c r="MU125" s="3411"/>
      <c r="MV125" s="3411"/>
      <c r="MW125" s="3411"/>
      <c r="MX125" s="3411"/>
      <c r="MY125" s="3411"/>
      <c r="MZ125" s="3411"/>
      <c r="NA125" s="3411"/>
      <c r="NB125" s="3411"/>
      <c r="NC125" s="3411"/>
      <c r="ND125" s="3411"/>
      <c r="NE125" s="3411"/>
      <c r="NF125" s="3411"/>
      <c r="NG125" s="3411"/>
      <c r="NH125" s="3411"/>
      <c r="NI125" s="3411"/>
      <c r="NJ125" s="3411"/>
      <c r="NK125" s="3411"/>
      <c r="NL125" s="3411"/>
      <c r="NM125" s="3411"/>
      <c r="NN125" s="3411"/>
      <c r="NO125" s="3411"/>
      <c r="NP125" s="3411"/>
      <c r="NQ125" s="3411"/>
      <c r="NR125" s="3411"/>
      <c r="NS125" s="3411"/>
      <c r="NT125" s="3411"/>
      <c r="NU125" s="3411"/>
      <c r="NV125" s="3411"/>
      <c r="NW125" s="3411"/>
      <c r="NX125" s="3411"/>
      <c r="NY125" s="3411"/>
      <c r="NZ125" s="3411"/>
      <c r="OA125" s="3411"/>
      <c r="OB125" s="3411"/>
      <c r="OC125" s="3411"/>
      <c r="OD125" s="3411"/>
      <c r="OE125" s="3411"/>
      <c r="OF125" s="3411"/>
      <c r="OG125" s="3411"/>
      <c r="OH125" s="3411"/>
      <c r="OI125" s="3411"/>
      <c r="OJ125" s="3411"/>
      <c r="OK125" s="3411"/>
      <c r="OL125" s="3411"/>
      <c r="OM125" s="3411"/>
      <c r="ON125" s="3411"/>
      <c r="OO125" s="3411"/>
      <c r="OP125" s="3411"/>
      <c r="OQ125" s="3411"/>
      <c r="OR125" s="3411"/>
      <c r="OS125" s="3411"/>
      <c r="OT125" s="3411"/>
      <c r="OU125" s="3411"/>
      <c r="OV125" s="3411"/>
      <c r="OW125" s="3411"/>
      <c r="OX125" s="3411"/>
      <c r="OY125" s="3411"/>
      <c r="OZ125" s="3411"/>
      <c r="PA125" s="3411"/>
      <c r="PB125" s="3411"/>
      <c r="PC125" s="3411"/>
      <c r="PD125" s="3411"/>
      <c r="PE125" s="3411"/>
      <c r="PF125" s="3411"/>
      <c r="PG125" s="3411"/>
      <c r="PH125" s="3411"/>
      <c r="PI125" s="3411"/>
      <c r="PJ125" s="3411"/>
      <c r="PK125" s="3411"/>
      <c r="PL125" s="3411"/>
      <c r="PM125" s="3411"/>
      <c r="PN125" s="3411"/>
      <c r="PO125" s="3411"/>
      <c r="PP125" s="3411"/>
      <c r="PQ125" s="3411"/>
      <c r="PR125" s="3411"/>
      <c r="PS125" s="3411"/>
      <c r="PT125" s="3411"/>
      <c r="PU125" s="3411"/>
      <c r="PV125" s="3411"/>
      <c r="PW125" s="3411"/>
      <c r="PX125" s="3411"/>
      <c r="PY125" s="3411"/>
      <c r="PZ125" s="3411"/>
      <c r="QA125" s="3411"/>
      <c r="QB125" s="3411"/>
      <c r="QC125" s="3411"/>
      <c r="QD125" s="3411"/>
      <c r="QE125" s="3411"/>
      <c r="QF125" s="3411"/>
      <c r="QG125" s="3411"/>
      <c r="QH125" s="3411"/>
      <c r="QI125" s="3411"/>
      <c r="QJ125" s="3411"/>
      <c r="QK125" s="3411"/>
      <c r="QL125" s="3411"/>
      <c r="QM125" s="3411"/>
      <c r="QN125" s="3411"/>
      <c r="QO125" s="3411"/>
      <c r="QP125" s="3411"/>
      <c r="QQ125" s="3411"/>
      <c r="QR125" s="3411"/>
      <c r="QS125" s="3411"/>
      <c r="QT125" s="3411"/>
      <c r="QU125" s="3411"/>
      <c r="QV125" s="3411"/>
      <c r="QW125" s="3411"/>
      <c r="QX125" s="3411"/>
      <c r="QY125" s="3411"/>
      <c r="QZ125" s="3411"/>
      <c r="RA125" s="3411"/>
      <c r="RB125" s="3411"/>
      <c r="RC125" s="3411"/>
      <c r="RD125" s="3411"/>
      <c r="RE125" s="3411"/>
      <c r="RF125" s="3411"/>
      <c r="RG125" s="3411"/>
      <c r="RH125" s="3411"/>
      <c r="RI125" s="3411"/>
      <c r="RJ125" s="3411"/>
      <c r="RK125" s="3411"/>
      <c r="RL125" s="3411"/>
      <c r="RM125" s="3411"/>
      <c r="RN125" s="3411"/>
      <c r="RO125" s="3411"/>
      <c r="RP125" s="3411"/>
      <c r="RQ125" s="3411"/>
      <c r="RR125" s="3411"/>
      <c r="RS125" s="3411"/>
      <c r="RT125" s="3411"/>
      <c r="RU125" s="3411"/>
      <c r="RV125" s="3411"/>
      <c r="RW125" s="3411"/>
      <c r="RX125" s="3411"/>
      <c r="RY125" s="3411"/>
      <c r="RZ125" s="3411"/>
      <c r="SA125" s="3411"/>
      <c r="SB125" s="3411"/>
      <c r="SC125" s="3411"/>
      <c r="SD125" s="3411"/>
      <c r="SE125" s="3411"/>
      <c r="SF125" s="3411"/>
      <c r="SG125" s="3411"/>
      <c r="SH125" s="3411"/>
      <c r="SI125" s="3411"/>
      <c r="SJ125" s="3411"/>
      <c r="SK125" s="3411"/>
      <c r="SL125" s="3411"/>
      <c r="SM125" s="3411"/>
      <c r="SN125" s="3411"/>
      <c r="SO125" s="3411"/>
      <c r="SP125" s="3411"/>
      <c r="SQ125" s="3411"/>
      <c r="SR125" s="3411"/>
      <c r="SS125" s="3411"/>
      <c r="ST125" s="3411"/>
      <c r="SU125" s="3411"/>
      <c r="SV125" s="3411"/>
      <c r="SW125" s="3411"/>
      <c r="SX125" s="3411"/>
      <c r="SY125" s="3411"/>
      <c r="SZ125" s="3411"/>
      <c r="TA125" s="3411"/>
      <c r="TB125" s="3411"/>
      <c r="TC125" s="3411"/>
      <c r="TD125" s="3411"/>
      <c r="TE125" s="3411"/>
      <c r="TF125" s="3411"/>
      <c r="TG125" s="3411"/>
      <c r="TH125" s="3411"/>
      <c r="TI125" s="3411"/>
      <c r="TJ125" s="3411"/>
      <c r="TK125" s="3411"/>
      <c r="TL125" s="3411"/>
      <c r="TM125" s="3411"/>
      <c r="TN125" s="3411"/>
      <c r="TO125" s="3411"/>
      <c r="TP125" s="3411"/>
      <c r="TQ125" s="3411"/>
      <c r="TR125" s="3411"/>
      <c r="TS125" s="3411"/>
      <c r="TT125" s="3411"/>
      <c r="TU125" s="3411"/>
      <c r="TV125" s="3411"/>
      <c r="TW125" s="3411"/>
      <c r="TX125" s="3411"/>
      <c r="TY125" s="3411"/>
      <c r="TZ125" s="3411"/>
      <c r="UA125" s="3411"/>
      <c r="UB125" s="3411"/>
      <c r="UC125" s="3411"/>
      <c r="UD125" s="3411"/>
      <c r="UE125" s="3411"/>
      <c r="UF125" s="3411"/>
      <c r="UG125" s="3411"/>
      <c r="UH125" s="3411"/>
      <c r="UI125" s="3411"/>
      <c r="UJ125" s="3411"/>
      <c r="UK125" s="3411"/>
      <c r="UL125" s="3411"/>
      <c r="UM125" s="3411"/>
      <c r="UN125" s="3411"/>
      <c r="UO125" s="3411"/>
      <c r="UP125" s="3411"/>
      <c r="UQ125" s="3411"/>
      <c r="UR125" s="3411"/>
      <c r="US125" s="3411"/>
      <c r="UT125" s="3411"/>
      <c r="UU125" s="3411"/>
      <c r="UV125" s="3411"/>
      <c r="UW125" s="3411"/>
      <c r="UX125" s="3411"/>
      <c r="UY125" s="3411"/>
      <c r="UZ125" s="3411"/>
      <c r="VA125" s="3411"/>
      <c r="VB125" s="3411"/>
      <c r="VC125" s="3411"/>
      <c r="VD125" s="3411"/>
      <c r="VE125" s="3411"/>
      <c r="VF125" s="3411"/>
      <c r="VG125" s="3411"/>
      <c r="VH125" s="3411"/>
      <c r="VI125" s="3411"/>
      <c r="VJ125" s="3411"/>
      <c r="VK125" s="3411"/>
      <c r="VL125" s="3411"/>
      <c r="VM125" s="3411"/>
      <c r="VN125" s="3411"/>
      <c r="VO125" s="3411"/>
      <c r="VP125" s="3411"/>
      <c r="VQ125" s="3411"/>
      <c r="VR125" s="3411"/>
      <c r="VS125" s="3411"/>
      <c r="VT125" s="3411"/>
      <c r="VU125" s="3411"/>
      <c r="VV125" s="3411"/>
      <c r="VW125" s="3411"/>
      <c r="VX125" s="3411"/>
      <c r="VY125" s="3411"/>
      <c r="VZ125" s="3411"/>
      <c r="WA125" s="3411"/>
      <c r="WB125" s="3411"/>
      <c r="WC125" s="3411"/>
      <c r="WD125" s="3411"/>
      <c r="WE125" s="3411"/>
      <c r="WF125" s="3411"/>
      <c r="WG125" s="3411"/>
      <c r="WH125" s="3411"/>
      <c r="WI125" s="3411"/>
      <c r="WJ125" s="3411"/>
      <c r="WK125" s="3411"/>
      <c r="WL125" s="3411"/>
      <c r="WM125" s="3411"/>
      <c r="WN125" s="3411"/>
      <c r="WO125" s="3411"/>
      <c r="WP125" s="3411"/>
      <c r="WQ125" s="3411"/>
      <c r="WR125" s="3411"/>
      <c r="WS125" s="3411"/>
      <c r="WT125" s="3411"/>
      <c r="WU125" s="3411"/>
      <c r="WV125" s="3411"/>
      <c r="WW125" s="3411"/>
      <c r="WX125" s="3411"/>
      <c r="WY125" s="3411"/>
      <c r="WZ125" s="3411"/>
      <c r="XA125" s="3411"/>
      <c r="XB125" s="3411"/>
      <c r="XC125" s="3411"/>
      <c r="XD125" s="3411"/>
      <c r="XE125" s="3411"/>
      <c r="XF125" s="3411"/>
      <c r="XG125" s="3411"/>
      <c r="XH125" s="3411"/>
      <c r="XI125" s="3411"/>
      <c r="XJ125" s="3411"/>
      <c r="XK125" s="3411"/>
      <c r="XL125" s="3411"/>
      <c r="XM125" s="3411"/>
      <c r="XN125" s="3411"/>
      <c r="XO125" s="3411"/>
      <c r="XP125" s="3411"/>
      <c r="XQ125" s="3411"/>
      <c r="XR125" s="3411"/>
      <c r="XS125" s="3411"/>
      <c r="XT125" s="3411"/>
      <c r="XU125" s="3411"/>
      <c r="XV125" s="3411"/>
      <c r="XW125" s="3411"/>
      <c r="XX125" s="3411"/>
      <c r="XY125" s="3411"/>
      <c r="XZ125" s="3411"/>
      <c r="YA125" s="3411"/>
      <c r="YB125" s="3411"/>
      <c r="YC125" s="3411"/>
      <c r="YD125" s="3411"/>
      <c r="YE125" s="3411"/>
      <c r="YF125" s="3411"/>
      <c r="YG125" s="3411"/>
      <c r="YH125" s="3411"/>
      <c r="YI125" s="3411"/>
      <c r="YJ125" s="3411"/>
      <c r="YK125" s="3411"/>
      <c r="YL125" s="3411"/>
      <c r="YM125" s="3411"/>
      <c r="YN125" s="3411"/>
      <c r="YO125" s="3411"/>
      <c r="YP125" s="3411"/>
      <c r="YQ125" s="3411"/>
      <c r="YR125" s="3411"/>
      <c r="YS125" s="3411"/>
      <c r="YT125" s="3411"/>
      <c r="YU125" s="3411"/>
      <c r="YV125" s="3411"/>
      <c r="YW125" s="3411"/>
      <c r="YX125" s="3411"/>
      <c r="YY125" s="3411"/>
      <c r="YZ125" s="3411"/>
      <c r="ZA125" s="3411"/>
      <c r="ZB125" s="3411"/>
      <c r="ZC125" s="3411"/>
      <c r="ZD125" s="3411"/>
      <c r="ZE125" s="3411"/>
      <c r="ZF125" s="3411"/>
      <c r="ZG125" s="3411"/>
      <c r="ZH125" s="3411"/>
      <c r="ZI125" s="3411"/>
      <c r="ZJ125" s="3411"/>
      <c r="ZK125" s="3411"/>
      <c r="ZL125" s="3411"/>
      <c r="ZM125" s="3411"/>
      <c r="ZN125" s="3411"/>
      <c r="ZO125" s="3411"/>
      <c r="ZP125" s="3411"/>
      <c r="ZQ125" s="3411"/>
      <c r="ZR125" s="3411"/>
      <c r="ZS125" s="3411"/>
      <c r="ZT125" s="3411"/>
      <c r="ZU125" s="3411"/>
      <c r="ZV125" s="3411"/>
      <c r="ZW125" s="3411"/>
      <c r="ZX125" s="3411"/>
      <c r="ZY125" s="3411"/>
      <c r="ZZ125" s="3411"/>
      <c r="AAA125" s="3411"/>
      <c r="AAB125" s="3411"/>
    </row>
    <row r="126" spans="2:704" ht="21" customHeight="1">
      <c r="B126" s="3413">
        <v>121</v>
      </c>
      <c r="C126" s="3417" t="s">
        <v>6516</v>
      </c>
      <c r="D126" s="3416" t="s">
        <v>6448</v>
      </c>
      <c r="E126" s="3413" t="s">
        <v>6294</v>
      </c>
      <c r="F126" s="3413"/>
      <c r="G126" s="3413" t="s">
        <v>3903</v>
      </c>
      <c r="H126" s="3411"/>
      <c r="I126" s="3411"/>
      <c r="J126" s="3411"/>
      <c r="K126" s="3411"/>
      <c r="L126" s="3411"/>
      <c r="M126" s="3411"/>
      <c r="N126" s="3411"/>
      <c r="O126" s="3411"/>
      <c r="P126" s="3411"/>
      <c r="Q126" s="3411"/>
      <c r="R126" s="3411"/>
      <c r="S126" s="3411"/>
      <c r="T126" s="3411"/>
      <c r="U126" s="3411"/>
      <c r="V126" s="3411"/>
      <c r="W126" s="3411"/>
      <c r="X126" s="3411"/>
      <c r="Y126" s="3411"/>
      <c r="Z126" s="3411"/>
      <c r="AA126" s="3411"/>
      <c r="AB126" s="3411"/>
      <c r="AC126" s="3411"/>
      <c r="AD126" s="3411"/>
      <c r="AE126" s="3411"/>
      <c r="AF126" s="3411"/>
      <c r="AG126" s="3411"/>
      <c r="AH126" s="3411"/>
      <c r="AI126" s="3411"/>
      <c r="AJ126" s="3411"/>
      <c r="AK126" s="3411"/>
      <c r="AL126" s="3411"/>
      <c r="AM126" s="3411"/>
      <c r="AN126" s="3411"/>
      <c r="AO126" s="3411"/>
      <c r="AP126" s="3411"/>
      <c r="AQ126" s="3411"/>
      <c r="AR126" s="3411"/>
      <c r="AS126" s="3411"/>
      <c r="AT126" s="3411"/>
      <c r="AU126" s="3411"/>
      <c r="AV126" s="3411"/>
      <c r="AW126" s="3411"/>
      <c r="AX126" s="3411"/>
      <c r="AY126" s="3411"/>
      <c r="AZ126" s="3411"/>
      <c r="BA126" s="3411"/>
      <c r="BB126" s="3411"/>
      <c r="BC126" s="3411"/>
      <c r="BD126" s="3411"/>
      <c r="BE126" s="3411"/>
      <c r="BF126" s="3411"/>
      <c r="BG126" s="3411"/>
      <c r="BH126" s="3411"/>
      <c r="BI126" s="3411"/>
      <c r="BJ126" s="3411"/>
      <c r="BK126" s="3411"/>
      <c r="BL126" s="3411"/>
      <c r="BM126" s="3411"/>
      <c r="BN126" s="3411"/>
      <c r="BO126" s="3411"/>
      <c r="BP126" s="3411"/>
      <c r="BQ126" s="3411"/>
      <c r="BR126" s="3411"/>
      <c r="BS126" s="3411"/>
      <c r="BT126" s="3411"/>
      <c r="BU126" s="3411"/>
      <c r="BV126" s="3411"/>
      <c r="BW126" s="3411"/>
      <c r="BX126" s="3411"/>
      <c r="BY126" s="3411"/>
      <c r="BZ126" s="3411"/>
      <c r="CA126" s="3411"/>
      <c r="CB126" s="3411"/>
      <c r="CC126" s="3411"/>
      <c r="CD126" s="3411"/>
      <c r="CE126" s="3411"/>
      <c r="CF126" s="3411"/>
      <c r="CG126" s="3411"/>
      <c r="CH126" s="3411"/>
      <c r="CI126" s="3411"/>
      <c r="CJ126" s="3411"/>
      <c r="CK126" s="3411"/>
      <c r="CL126" s="3411"/>
      <c r="CM126" s="3411"/>
      <c r="CN126" s="3411"/>
      <c r="CO126" s="3411"/>
      <c r="CP126" s="3411"/>
      <c r="CQ126" s="3411"/>
      <c r="CR126" s="3411"/>
      <c r="CS126" s="3411"/>
      <c r="CT126" s="3411"/>
      <c r="CU126" s="3411"/>
      <c r="CV126" s="3411"/>
      <c r="CW126" s="3411"/>
      <c r="CX126" s="3411"/>
      <c r="CY126" s="3411"/>
      <c r="CZ126" s="3411"/>
      <c r="DA126" s="3411"/>
      <c r="DB126" s="3411"/>
      <c r="DC126" s="3411"/>
      <c r="DD126" s="3411"/>
      <c r="DE126" s="3411"/>
      <c r="DF126" s="3411"/>
      <c r="DG126" s="3411"/>
      <c r="DH126" s="3411"/>
      <c r="DI126" s="3411"/>
      <c r="DJ126" s="3411"/>
      <c r="DK126" s="3411"/>
      <c r="DL126" s="3411"/>
      <c r="DM126" s="3411"/>
      <c r="DN126" s="3411"/>
      <c r="DO126" s="3411"/>
      <c r="DP126" s="3411"/>
      <c r="DQ126" s="3411"/>
      <c r="DR126" s="3411"/>
      <c r="DS126" s="3411"/>
      <c r="DT126" s="3411"/>
      <c r="DU126" s="3411"/>
      <c r="DV126" s="3411"/>
      <c r="DW126" s="3411"/>
      <c r="DX126" s="3411"/>
      <c r="DY126" s="3411"/>
      <c r="DZ126" s="3411"/>
      <c r="EA126" s="3411"/>
      <c r="EB126" s="3411"/>
      <c r="EC126" s="3411"/>
      <c r="ED126" s="3411"/>
      <c r="EE126" s="3411"/>
      <c r="EF126" s="3411"/>
      <c r="EG126" s="3411"/>
      <c r="EH126" s="3411"/>
      <c r="EI126" s="3411"/>
      <c r="EJ126" s="3411"/>
      <c r="EK126" s="3411"/>
      <c r="EL126" s="3411"/>
      <c r="EM126" s="3411"/>
      <c r="EN126" s="3411"/>
      <c r="EO126" s="3411"/>
      <c r="EP126" s="3411"/>
      <c r="EQ126" s="3411"/>
      <c r="ER126" s="3411"/>
      <c r="ES126" s="3411"/>
      <c r="ET126" s="3411"/>
      <c r="EU126" s="3411"/>
      <c r="EV126" s="3411"/>
      <c r="EW126" s="3411"/>
      <c r="EX126" s="3411"/>
      <c r="EY126" s="3411"/>
      <c r="EZ126" s="3411"/>
      <c r="FA126" s="3411"/>
      <c r="FB126" s="3411"/>
      <c r="FC126" s="3411"/>
      <c r="FD126" s="3411"/>
      <c r="FE126" s="3411"/>
      <c r="FF126" s="3411"/>
      <c r="FG126" s="3411"/>
      <c r="FH126" s="3411"/>
      <c r="FI126" s="3411"/>
      <c r="FJ126" s="3411"/>
      <c r="FK126" s="3411"/>
      <c r="FL126" s="3411"/>
      <c r="FM126" s="3411"/>
      <c r="FN126" s="3411"/>
      <c r="FO126" s="3411"/>
      <c r="FP126" s="3411"/>
      <c r="FQ126" s="3411"/>
      <c r="FR126" s="3411"/>
      <c r="FS126" s="3411"/>
      <c r="FT126" s="3411"/>
      <c r="FU126" s="3411"/>
      <c r="FV126" s="3411"/>
      <c r="FW126" s="3411"/>
      <c r="FX126" s="3411"/>
      <c r="FY126" s="3411"/>
      <c r="FZ126" s="3411"/>
      <c r="GA126" s="3411"/>
      <c r="GB126" s="3411"/>
      <c r="GC126" s="3411"/>
      <c r="GD126" s="3411"/>
      <c r="GE126" s="3411"/>
      <c r="GF126" s="3411"/>
      <c r="GG126" s="3411"/>
      <c r="GH126" s="3411"/>
      <c r="GI126" s="3411"/>
      <c r="GJ126" s="3411"/>
      <c r="GK126" s="3411"/>
      <c r="GL126" s="3411"/>
      <c r="GM126" s="3411"/>
      <c r="GN126" s="3411"/>
      <c r="GO126" s="3411"/>
      <c r="GP126" s="3411"/>
      <c r="GQ126" s="3411"/>
      <c r="GR126" s="3411"/>
      <c r="GS126" s="3411"/>
      <c r="GT126" s="3411"/>
      <c r="GU126" s="3411"/>
      <c r="GV126" s="3411"/>
      <c r="GW126" s="3411"/>
      <c r="GX126" s="3411"/>
      <c r="GY126" s="3411"/>
      <c r="GZ126" s="3411"/>
      <c r="HA126" s="3411"/>
      <c r="HB126" s="3411"/>
      <c r="HC126" s="3411"/>
      <c r="HD126" s="3411"/>
      <c r="HE126" s="3411"/>
      <c r="HF126" s="3411"/>
      <c r="HG126" s="3411"/>
      <c r="HH126" s="3411"/>
      <c r="HI126" s="3411"/>
      <c r="HJ126" s="3411"/>
      <c r="HK126" s="3411"/>
      <c r="HL126" s="3411"/>
      <c r="HM126" s="3411"/>
      <c r="HN126" s="3411"/>
      <c r="HO126" s="3411"/>
      <c r="HP126" s="3411"/>
      <c r="HQ126" s="3411"/>
      <c r="HR126" s="3411"/>
      <c r="HS126" s="3411"/>
      <c r="HT126" s="3411"/>
      <c r="HU126" s="3411"/>
      <c r="HV126" s="3411"/>
      <c r="HW126" s="3411"/>
      <c r="HX126" s="3411"/>
      <c r="HY126" s="3411"/>
      <c r="HZ126" s="3411"/>
      <c r="IA126" s="3411"/>
      <c r="IB126" s="3411"/>
      <c r="IC126" s="3411"/>
      <c r="ID126" s="3411"/>
      <c r="IE126" s="3411"/>
      <c r="IF126" s="3411"/>
      <c r="IG126" s="3411"/>
      <c r="IH126" s="3411"/>
      <c r="II126" s="3411"/>
      <c r="IJ126" s="3411"/>
      <c r="IK126" s="3411"/>
      <c r="IL126" s="3411"/>
      <c r="IM126" s="3411"/>
      <c r="IN126" s="3411"/>
      <c r="IO126" s="3411"/>
      <c r="IP126" s="3411"/>
      <c r="IQ126" s="3411"/>
      <c r="IR126" s="3411"/>
      <c r="IS126" s="3411"/>
      <c r="IT126" s="3411"/>
      <c r="IU126" s="3411"/>
      <c r="IV126" s="3411"/>
      <c r="IW126" s="3411"/>
      <c r="IX126" s="3411"/>
      <c r="IY126" s="3411"/>
      <c r="IZ126" s="3411"/>
      <c r="JA126" s="3411"/>
      <c r="JB126" s="3411"/>
      <c r="JC126" s="3411"/>
      <c r="JD126" s="3411"/>
      <c r="JE126" s="3411"/>
      <c r="JF126" s="3411"/>
      <c r="JG126" s="3411"/>
      <c r="JH126" s="3411"/>
      <c r="JI126" s="3411"/>
      <c r="JJ126" s="3411"/>
      <c r="JK126" s="3411"/>
      <c r="JL126" s="3411"/>
      <c r="JM126" s="3411"/>
      <c r="JN126" s="3411"/>
      <c r="JO126" s="3411"/>
      <c r="JP126" s="3411"/>
      <c r="JQ126" s="3411"/>
      <c r="JR126" s="3411"/>
      <c r="JS126" s="3411"/>
      <c r="JT126" s="3411"/>
      <c r="JU126" s="3411"/>
      <c r="JV126" s="3411"/>
      <c r="JW126" s="3411"/>
      <c r="JX126" s="3411"/>
      <c r="JY126" s="3411"/>
      <c r="JZ126" s="3411"/>
      <c r="KA126" s="3411"/>
      <c r="KB126" s="3411"/>
      <c r="KC126" s="3411"/>
      <c r="KD126" s="3411"/>
      <c r="KE126" s="3411"/>
      <c r="KF126" s="3411"/>
      <c r="KG126" s="3411"/>
      <c r="KH126" s="3411"/>
      <c r="KI126" s="3411"/>
      <c r="KJ126" s="3411"/>
      <c r="KK126" s="3411"/>
      <c r="KL126" s="3411"/>
      <c r="KM126" s="3411"/>
      <c r="KN126" s="3411"/>
      <c r="KO126" s="3411"/>
      <c r="KP126" s="3411"/>
      <c r="KQ126" s="3411"/>
      <c r="KR126" s="3411"/>
      <c r="KS126" s="3411"/>
      <c r="KT126" s="3411"/>
      <c r="KU126" s="3411"/>
      <c r="KV126" s="3411"/>
      <c r="KW126" s="3411"/>
      <c r="KX126" s="3411"/>
      <c r="KY126" s="3411"/>
      <c r="KZ126" s="3411"/>
      <c r="LA126" s="3411"/>
      <c r="LB126" s="3411"/>
      <c r="LC126" s="3411"/>
      <c r="LD126" s="3411"/>
      <c r="LE126" s="3411"/>
      <c r="LF126" s="3411"/>
      <c r="LG126" s="3411"/>
      <c r="LH126" s="3411"/>
      <c r="LI126" s="3411"/>
      <c r="LJ126" s="3411"/>
      <c r="LK126" s="3411"/>
      <c r="LL126" s="3411"/>
      <c r="LM126" s="3411"/>
      <c r="LN126" s="3411"/>
      <c r="LO126" s="3411"/>
      <c r="LP126" s="3411"/>
      <c r="LQ126" s="3411"/>
      <c r="LR126" s="3411"/>
      <c r="LS126" s="3411"/>
      <c r="LT126" s="3411"/>
      <c r="LU126" s="3411"/>
      <c r="LV126" s="3411"/>
      <c r="LW126" s="3411"/>
      <c r="LX126" s="3411"/>
      <c r="LY126" s="3411"/>
      <c r="LZ126" s="3411"/>
      <c r="MA126" s="3411"/>
      <c r="MB126" s="3411"/>
      <c r="MC126" s="3411"/>
      <c r="MD126" s="3411"/>
      <c r="ME126" s="3411"/>
      <c r="MF126" s="3411"/>
      <c r="MG126" s="3411"/>
      <c r="MH126" s="3411"/>
      <c r="MI126" s="3411"/>
      <c r="MJ126" s="3411"/>
      <c r="MK126" s="3411"/>
      <c r="ML126" s="3411"/>
      <c r="MM126" s="3411"/>
      <c r="MN126" s="3411"/>
      <c r="MO126" s="3411"/>
      <c r="MP126" s="3411"/>
      <c r="MQ126" s="3411"/>
      <c r="MR126" s="3411"/>
      <c r="MS126" s="3411"/>
      <c r="MT126" s="3411"/>
      <c r="MU126" s="3411"/>
      <c r="MV126" s="3411"/>
      <c r="MW126" s="3411"/>
      <c r="MX126" s="3411"/>
      <c r="MY126" s="3411"/>
      <c r="MZ126" s="3411"/>
      <c r="NA126" s="3411"/>
      <c r="NB126" s="3411"/>
      <c r="NC126" s="3411"/>
      <c r="ND126" s="3411"/>
      <c r="NE126" s="3411"/>
      <c r="NF126" s="3411"/>
      <c r="NG126" s="3411"/>
      <c r="NH126" s="3411"/>
      <c r="NI126" s="3411"/>
      <c r="NJ126" s="3411"/>
      <c r="NK126" s="3411"/>
      <c r="NL126" s="3411"/>
      <c r="NM126" s="3411"/>
      <c r="NN126" s="3411"/>
      <c r="NO126" s="3411"/>
      <c r="NP126" s="3411"/>
      <c r="NQ126" s="3411"/>
      <c r="NR126" s="3411"/>
      <c r="NS126" s="3411"/>
      <c r="NT126" s="3411"/>
      <c r="NU126" s="3411"/>
      <c r="NV126" s="3411"/>
      <c r="NW126" s="3411"/>
      <c r="NX126" s="3411"/>
      <c r="NY126" s="3411"/>
      <c r="NZ126" s="3411"/>
      <c r="OA126" s="3411"/>
      <c r="OB126" s="3411"/>
      <c r="OC126" s="3411"/>
      <c r="OD126" s="3411"/>
      <c r="OE126" s="3411"/>
      <c r="OF126" s="3411"/>
      <c r="OG126" s="3411"/>
      <c r="OH126" s="3411"/>
      <c r="OI126" s="3411"/>
      <c r="OJ126" s="3411"/>
      <c r="OK126" s="3411"/>
      <c r="OL126" s="3411"/>
      <c r="OM126" s="3411"/>
      <c r="ON126" s="3411"/>
      <c r="OO126" s="3411"/>
      <c r="OP126" s="3411"/>
      <c r="OQ126" s="3411"/>
      <c r="OR126" s="3411"/>
      <c r="OS126" s="3411"/>
      <c r="OT126" s="3411"/>
      <c r="OU126" s="3411"/>
      <c r="OV126" s="3411"/>
      <c r="OW126" s="3411"/>
      <c r="OX126" s="3411"/>
      <c r="OY126" s="3411"/>
      <c r="OZ126" s="3411"/>
      <c r="PA126" s="3411"/>
      <c r="PB126" s="3411"/>
      <c r="PC126" s="3411"/>
      <c r="PD126" s="3411"/>
      <c r="PE126" s="3411"/>
      <c r="PF126" s="3411"/>
      <c r="PG126" s="3411"/>
      <c r="PH126" s="3411"/>
      <c r="PI126" s="3411"/>
      <c r="PJ126" s="3411"/>
      <c r="PK126" s="3411"/>
      <c r="PL126" s="3411"/>
      <c r="PM126" s="3411"/>
      <c r="PN126" s="3411"/>
      <c r="PO126" s="3411"/>
      <c r="PP126" s="3411"/>
      <c r="PQ126" s="3411"/>
      <c r="PR126" s="3411"/>
      <c r="PS126" s="3411"/>
      <c r="PT126" s="3411"/>
      <c r="PU126" s="3411"/>
      <c r="PV126" s="3411"/>
      <c r="PW126" s="3411"/>
      <c r="PX126" s="3411"/>
      <c r="PY126" s="3411"/>
      <c r="PZ126" s="3411"/>
      <c r="QA126" s="3411"/>
      <c r="QB126" s="3411"/>
      <c r="QC126" s="3411"/>
      <c r="QD126" s="3411"/>
      <c r="QE126" s="3411"/>
      <c r="QF126" s="3411"/>
      <c r="QG126" s="3411"/>
      <c r="QH126" s="3411"/>
      <c r="QI126" s="3411"/>
      <c r="QJ126" s="3411"/>
      <c r="QK126" s="3411"/>
      <c r="QL126" s="3411"/>
      <c r="QM126" s="3411"/>
      <c r="QN126" s="3411"/>
      <c r="QO126" s="3411"/>
      <c r="QP126" s="3411"/>
      <c r="QQ126" s="3411"/>
      <c r="QR126" s="3411"/>
      <c r="QS126" s="3411"/>
      <c r="QT126" s="3411"/>
      <c r="QU126" s="3411"/>
      <c r="QV126" s="3411"/>
      <c r="QW126" s="3411"/>
      <c r="QX126" s="3411"/>
      <c r="QY126" s="3411"/>
      <c r="QZ126" s="3411"/>
      <c r="RA126" s="3411"/>
      <c r="RB126" s="3411"/>
      <c r="RC126" s="3411"/>
      <c r="RD126" s="3411"/>
      <c r="RE126" s="3411"/>
      <c r="RF126" s="3411"/>
      <c r="RG126" s="3411"/>
      <c r="RH126" s="3411"/>
      <c r="RI126" s="3411"/>
      <c r="RJ126" s="3411"/>
      <c r="RK126" s="3411"/>
      <c r="RL126" s="3411"/>
      <c r="RM126" s="3411"/>
      <c r="RN126" s="3411"/>
      <c r="RO126" s="3411"/>
      <c r="RP126" s="3411"/>
      <c r="RQ126" s="3411"/>
      <c r="RR126" s="3411"/>
      <c r="RS126" s="3411"/>
      <c r="RT126" s="3411"/>
      <c r="RU126" s="3411"/>
      <c r="RV126" s="3411"/>
      <c r="RW126" s="3411"/>
      <c r="RX126" s="3411"/>
      <c r="RY126" s="3411"/>
      <c r="RZ126" s="3411"/>
      <c r="SA126" s="3411"/>
      <c r="SB126" s="3411"/>
      <c r="SC126" s="3411"/>
      <c r="SD126" s="3411"/>
      <c r="SE126" s="3411"/>
      <c r="SF126" s="3411"/>
      <c r="SG126" s="3411"/>
      <c r="SH126" s="3411"/>
      <c r="SI126" s="3411"/>
      <c r="SJ126" s="3411"/>
      <c r="SK126" s="3411"/>
      <c r="SL126" s="3411"/>
      <c r="SM126" s="3411"/>
      <c r="SN126" s="3411"/>
      <c r="SO126" s="3411"/>
      <c r="SP126" s="3411"/>
      <c r="SQ126" s="3411"/>
      <c r="SR126" s="3411"/>
      <c r="SS126" s="3411"/>
      <c r="ST126" s="3411"/>
      <c r="SU126" s="3411"/>
      <c r="SV126" s="3411"/>
      <c r="SW126" s="3411"/>
      <c r="SX126" s="3411"/>
      <c r="SY126" s="3411"/>
      <c r="SZ126" s="3411"/>
      <c r="TA126" s="3411"/>
      <c r="TB126" s="3411"/>
      <c r="TC126" s="3411"/>
      <c r="TD126" s="3411"/>
      <c r="TE126" s="3411"/>
      <c r="TF126" s="3411"/>
      <c r="TG126" s="3411"/>
      <c r="TH126" s="3411"/>
      <c r="TI126" s="3411"/>
      <c r="TJ126" s="3411"/>
      <c r="TK126" s="3411"/>
      <c r="TL126" s="3411"/>
      <c r="TM126" s="3411"/>
      <c r="TN126" s="3411"/>
      <c r="TO126" s="3411"/>
      <c r="TP126" s="3411"/>
      <c r="TQ126" s="3411"/>
      <c r="TR126" s="3411"/>
      <c r="TS126" s="3411"/>
      <c r="TT126" s="3411"/>
      <c r="TU126" s="3411"/>
      <c r="TV126" s="3411"/>
      <c r="TW126" s="3411"/>
      <c r="TX126" s="3411"/>
      <c r="TY126" s="3411"/>
      <c r="TZ126" s="3411"/>
      <c r="UA126" s="3411"/>
      <c r="UB126" s="3411"/>
      <c r="UC126" s="3411"/>
      <c r="UD126" s="3411"/>
      <c r="UE126" s="3411"/>
      <c r="UF126" s="3411"/>
      <c r="UG126" s="3411"/>
      <c r="UH126" s="3411"/>
      <c r="UI126" s="3411"/>
      <c r="UJ126" s="3411"/>
      <c r="UK126" s="3411"/>
      <c r="UL126" s="3411"/>
      <c r="UM126" s="3411"/>
      <c r="UN126" s="3411"/>
      <c r="UO126" s="3411"/>
      <c r="UP126" s="3411"/>
      <c r="UQ126" s="3411"/>
      <c r="UR126" s="3411"/>
      <c r="US126" s="3411"/>
      <c r="UT126" s="3411"/>
      <c r="UU126" s="3411"/>
      <c r="UV126" s="3411"/>
      <c r="UW126" s="3411"/>
      <c r="UX126" s="3411"/>
      <c r="UY126" s="3411"/>
      <c r="UZ126" s="3411"/>
      <c r="VA126" s="3411"/>
      <c r="VB126" s="3411"/>
      <c r="VC126" s="3411"/>
      <c r="VD126" s="3411"/>
      <c r="VE126" s="3411"/>
      <c r="VF126" s="3411"/>
      <c r="VG126" s="3411"/>
      <c r="VH126" s="3411"/>
      <c r="VI126" s="3411"/>
      <c r="VJ126" s="3411"/>
      <c r="VK126" s="3411"/>
      <c r="VL126" s="3411"/>
      <c r="VM126" s="3411"/>
      <c r="VN126" s="3411"/>
      <c r="VO126" s="3411"/>
      <c r="VP126" s="3411"/>
      <c r="VQ126" s="3411"/>
      <c r="VR126" s="3411"/>
      <c r="VS126" s="3411"/>
      <c r="VT126" s="3411"/>
      <c r="VU126" s="3411"/>
      <c r="VV126" s="3411"/>
      <c r="VW126" s="3411"/>
      <c r="VX126" s="3411"/>
      <c r="VY126" s="3411"/>
      <c r="VZ126" s="3411"/>
      <c r="WA126" s="3411"/>
      <c r="WB126" s="3411"/>
      <c r="WC126" s="3411"/>
      <c r="WD126" s="3411"/>
      <c r="WE126" s="3411"/>
      <c r="WF126" s="3411"/>
      <c r="WG126" s="3411"/>
      <c r="WH126" s="3411"/>
      <c r="WI126" s="3411"/>
      <c r="WJ126" s="3411"/>
      <c r="WK126" s="3411"/>
      <c r="WL126" s="3411"/>
      <c r="WM126" s="3411"/>
      <c r="WN126" s="3411"/>
      <c r="WO126" s="3411"/>
      <c r="WP126" s="3411"/>
      <c r="WQ126" s="3411"/>
      <c r="WR126" s="3411"/>
      <c r="WS126" s="3411"/>
      <c r="WT126" s="3411"/>
      <c r="WU126" s="3411"/>
      <c r="WV126" s="3411"/>
      <c r="WW126" s="3411"/>
      <c r="WX126" s="3411"/>
      <c r="WY126" s="3411"/>
      <c r="WZ126" s="3411"/>
      <c r="XA126" s="3411"/>
      <c r="XB126" s="3411"/>
      <c r="XC126" s="3411"/>
      <c r="XD126" s="3411"/>
      <c r="XE126" s="3411"/>
      <c r="XF126" s="3411"/>
      <c r="XG126" s="3411"/>
      <c r="XH126" s="3411"/>
      <c r="XI126" s="3411"/>
      <c r="XJ126" s="3411"/>
      <c r="XK126" s="3411"/>
      <c r="XL126" s="3411"/>
      <c r="XM126" s="3411"/>
      <c r="XN126" s="3411"/>
      <c r="XO126" s="3411"/>
      <c r="XP126" s="3411"/>
      <c r="XQ126" s="3411"/>
      <c r="XR126" s="3411"/>
      <c r="XS126" s="3411"/>
      <c r="XT126" s="3411"/>
      <c r="XU126" s="3411"/>
      <c r="XV126" s="3411"/>
      <c r="XW126" s="3411"/>
      <c r="XX126" s="3411"/>
      <c r="XY126" s="3411"/>
      <c r="XZ126" s="3411"/>
      <c r="YA126" s="3411"/>
      <c r="YB126" s="3411"/>
      <c r="YC126" s="3411"/>
      <c r="YD126" s="3411"/>
      <c r="YE126" s="3411"/>
      <c r="YF126" s="3411"/>
      <c r="YG126" s="3411"/>
      <c r="YH126" s="3411"/>
      <c r="YI126" s="3411"/>
      <c r="YJ126" s="3411"/>
      <c r="YK126" s="3411"/>
      <c r="YL126" s="3411"/>
      <c r="YM126" s="3411"/>
      <c r="YN126" s="3411"/>
      <c r="YO126" s="3411"/>
      <c r="YP126" s="3411"/>
      <c r="YQ126" s="3411"/>
      <c r="YR126" s="3411"/>
      <c r="YS126" s="3411"/>
      <c r="YT126" s="3411"/>
      <c r="YU126" s="3411"/>
      <c r="YV126" s="3411"/>
      <c r="YW126" s="3411"/>
      <c r="YX126" s="3411"/>
      <c r="YY126" s="3411"/>
      <c r="YZ126" s="3411"/>
      <c r="ZA126" s="3411"/>
      <c r="ZB126" s="3411"/>
      <c r="ZC126" s="3411"/>
      <c r="ZD126" s="3411"/>
      <c r="ZE126" s="3411"/>
      <c r="ZF126" s="3411"/>
      <c r="ZG126" s="3411"/>
      <c r="ZH126" s="3411"/>
      <c r="ZI126" s="3411"/>
      <c r="ZJ126" s="3411"/>
      <c r="ZK126" s="3411"/>
      <c r="ZL126" s="3411"/>
      <c r="ZM126" s="3411"/>
      <c r="ZN126" s="3411"/>
      <c r="ZO126" s="3411"/>
      <c r="ZP126" s="3411"/>
      <c r="ZQ126" s="3411"/>
      <c r="ZR126" s="3411"/>
      <c r="ZS126" s="3411"/>
      <c r="ZT126" s="3411"/>
      <c r="ZU126" s="3411"/>
      <c r="ZV126" s="3411"/>
      <c r="ZW126" s="3411"/>
      <c r="ZX126" s="3411"/>
      <c r="ZY126" s="3411"/>
      <c r="ZZ126" s="3411"/>
      <c r="AAA126" s="3411"/>
      <c r="AAB126" s="3411"/>
    </row>
    <row r="127" spans="2:704" ht="21" customHeight="1">
      <c r="B127" s="3413">
        <v>122</v>
      </c>
      <c r="C127" s="3417" t="s">
        <v>6517</v>
      </c>
      <c r="D127" s="3416" t="s">
        <v>6450</v>
      </c>
      <c r="E127" s="3413" t="s">
        <v>6294</v>
      </c>
      <c r="F127" s="3413"/>
      <c r="G127" s="3413" t="s">
        <v>3903</v>
      </c>
      <c r="H127" s="3411"/>
      <c r="I127" s="3411"/>
      <c r="J127" s="3411"/>
      <c r="K127" s="3411"/>
      <c r="L127" s="3411"/>
      <c r="M127" s="3411"/>
      <c r="N127" s="3411"/>
      <c r="O127" s="3411"/>
      <c r="P127" s="3411"/>
      <c r="Q127" s="3411"/>
      <c r="R127" s="3411"/>
      <c r="S127" s="3411"/>
      <c r="T127" s="3411"/>
      <c r="U127" s="3411"/>
      <c r="V127" s="3411"/>
      <c r="W127" s="3411"/>
      <c r="X127" s="3411"/>
      <c r="Y127" s="3411"/>
      <c r="Z127" s="3411"/>
      <c r="AA127" s="3411"/>
      <c r="AB127" s="3411"/>
      <c r="AC127" s="3411"/>
      <c r="AD127" s="3411"/>
      <c r="AE127" s="3411"/>
      <c r="AF127" s="3411"/>
      <c r="AG127" s="3411"/>
      <c r="AH127" s="3411"/>
      <c r="AI127" s="3411"/>
      <c r="AJ127" s="3411"/>
      <c r="AK127" s="3411"/>
      <c r="AL127" s="3411"/>
      <c r="AM127" s="3411"/>
      <c r="AN127" s="3411"/>
      <c r="AO127" s="3411"/>
      <c r="AP127" s="3411"/>
      <c r="AQ127" s="3411"/>
      <c r="AR127" s="3411"/>
      <c r="AS127" s="3411"/>
      <c r="AT127" s="3411"/>
      <c r="AU127" s="3411"/>
      <c r="AV127" s="3411"/>
      <c r="AW127" s="3411"/>
      <c r="AX127" s="3411"/>
      <c r="AY127" s="3411"/>
      <c r="AZ127" s="3411"/>
      <c r="BA127" s="3411"/>
      <c r="BB127" s="3411"/>
      <c r="BC127" s="3411"/>
      <c r="BD127" s="3411"/>
      <c r="BE127" s="3411"/>
      <c r="BF127" s="3411"/>
      <c r="BG127" s="3411"/>
      <c r="BH127" s="3411"/>
      <c r="BI127" s="3411"/>
      <c r="BJ127" s="3411"/>
      <c r="BK127" s="3411"/>
      <c r="BL127" s="3411"/>
      <c r="BM127" s="3411"/>
      <c r="BN127" s="3411"/>
      <c r="BO127" s="3411"/>
      <c r="BP127" s="3411"/>
      <c r="BQ127" s="3411"/>
      <c r="BR127" s="3411"/>
      <c r="BS127" s="3411"/>
      <c r="BT127" s="3411"/>
      <c r="BU127" s="3411"/>
      <c r="BV127" s="3411"/>
      <c r="BW127" s="3411"/>
      <c r="BX127" s="3411"/>
      <c r="BY127" s="3411"/>
      <c r="BZ127" s="3411"/>
      <c r="CA127" s="3411"/>
      <c r="CB127" s="3411"/>
      <c r="CC127" s="3411"/>
      <c r="CD127" s="3411"/>
      <c r="CE127" s="3411"/>
      <c r="CF127" s="3411"/>
      <c r="CG127" s="3411"/>
      <c r="CH127" s="3411"/>
      <c r="CI127" s="3411"/>
      <c r="CJ127" s="3411"/>
      <c r="CK127" s="3411"/>
      <c r="CL127" s="3411"/>
      <c r="CM127" s="3411"/>
      <c r="CN127" s="3411"/>
      <c r="CO127" s="3411"/>
      <c r="CP127" s="3411"/>
      <c r="CQ127" s="3411"/>
      <c r="CR127" s="3411"/>
      <c r="CS127" s="3411"/>
      <c r="CT127" s="3411"/>
      <c r="CU127" s="3411"/>
      <c r="CV127" s="3411"/>
      <c r="CW127" s="3411"/>
      <c r="CX127" s="3411"/>
      <c r="CY127" s="3411"/>
      <c r="CZ127" s="3411"/>
      <c r="DA127" s="3411"/>
      <c r="DB127" s="3411"/>
      <c r="DC127" s="3411"/>
      <c r="DD127" s="3411"/>
      <c r="DE127" s="3411"/>
      <c r="DF127" s="3411"/>
      <c r="DG127" s="3411"/>
      <c r="DH127" s="3411"/>
      <c r="DI127" s="3411"/>
      <c r="DJ127" s="3411"/>
      <c r="DK127" s="3411"/>
      <c r="DL127" s="3411"/>
      <c r="DM127" s="3411"/>
      <c r="DN127" s="3411"/>
      <c r="DO127" s="3411"/>
      <c r="DP127" s="3411"/>
      <c r="DQ127" s="3411"/>
      <c r="DR127" s="3411"/>
      <c r="DS127" s="3411"/>
      <c r="DT127" s="3411"/>
      <c r="DU127" s="3411"/>
      <c r="DV127" s="3411"/>
      <c r="DW127" s="3411"/>
      <c r="DX127" s="3411"/>
      <c r="DY127" s="3411"/>
      <c r="DZ127" s="3411"/>
      <c r="EA127" s="3411"/>
      <c r="EB127" s="3411"/>
      <c r="EC127" s="3411"/>
      <c r="ED127" s="3411"/>
      <c r="EE127" s="3411"/>
      <c r="EF127" s="3411"/>
      <c r="EG127" s="3411"/>
      <c r="EH127" s="3411"/>
      <c r="EI127" s="3411"/>
      <c r="EJ127" s="3411"/>
      <c r="EK127" s="3411"/>
      <c r="EL127" s="3411"/>
      <c r="EM127" s="3411"/>
      <c r="EN127" s="3411"/>
      <c r="EO127" s="3411"/>
      <c r="EP127" s="3411"/>
      <c r="EQ127" s="3411"/>
      <c r="ER127" s="3411"/>
      <c r="ES127" s="3411"/>
      <c r="ET127" s="3411"/>
      <c r="EU127" s="3411"/>
      <c r="EV127" s="3411"/>
      <c r="EW127" s="3411"/>
      <c r="EX127" s="3411"/>
      <c r="EY127" s="3411"/>
      <c r="EZ127" s="3411"/>
      <c r="FA127" s="3411"/>
      <c r="FB127" s="3411"/>
      <c r="FC127" s="3411"/>
      <c r="FD127" s="3411"/>
      <c r="FE127" s="3411"/>
      <c r="FF127" s="3411"/>
      <c r="FG127" s="3411"/>
      <c r="FH127" s="3411"/>
      <c r="FI127" s="3411"/>
      <c r="FJ127" s="3411"/>
      <c r="FK127" s="3411"/>
      <c r="FL127" s="3411"/>
      <c r="FM127" s="3411"/>
      <c r="FN127" s="3411"/>
      <c r="FO127" s="3411"/>
      <c r="FP127" s="3411"/>
      <c r="FQ127" s="3411"/>
      <c r="FR127" s="3411"/>
      <c r="FS127" s="3411"/>
      <c r="FT127" s="3411"/>
      <c r="FU127" s="3411"/>
      <c r="FV127" s="3411"/>
      <c r="FW127" s="3411"/>
      <c r="FX127" s="3411"/>
      <c r="FY127" s="3411"/>
      <c r="FZ127" s="3411"/>
      <c r="GA127" s="3411"/>
      <c r="GB127" s="3411"/>
      <c r="GC127" s="3411"/>
      <c r="GD127" s="3411"/>
      <c r="GE127" s="3411"/>
      <c r="GF127" s="3411"/>
      <c r="GG127" s="3411"/>
      <c r="GH127" s="3411"/>
      <c r="GI127" s="3411"/>
      <c r="GJ127" s="3411"/>
      <c r="GK127" s="3411"/>
      <c r="GL127" s="3411"/>
      <c r="GM127" s="3411"/>
      <c r="GN127" s="3411"/>
      <c r="GO127" s="3411"/>
      <c r="GP127" s="3411"/>
      <c r="GQ127" s="3411"/>
      <c r="GR127" s="3411"/>
      <c r="GS127" s="3411"/>
      <c r="GT127" s="3411"/>
      <c r="GU127" s="3411"/>
      <c r="GV127" s="3411"/>
      <c r="GW127" s="3411"/>
      <c r="GX127" s="3411"/>
      <c r="GY127" s="3411"/>
      <c r="GZ127" s="3411"/>
      <c r="HA127" s="3411"/>
      <c r="HB127" s="3411"/>
      <c r="HC127" s="3411"/>
      <c r="HD127" s="3411"/>
      <c r="HE127" s="3411"/>
      <c r="HF127" s="3411"/>
      <c r="HG127" s="3411"/>
      <c r="HH127" s="3411"/>
      <c r="HI127" s="3411"/>
      <c r="HJ127" s="3411"/>
      <c r="HK127" s="3411"/>
      <c r="HL127" s="3411"/>
      <c r="HM127" s="3411"/>
      <c r="HN127" s="3411"/>
      <c r="HO127" s="3411"/>
      <c r="HP127" s="3411"/>
      <c r="HQ127" s="3411"/>
      <c r="HR127" s="3411"/>
      <c r="HS127" s="3411"/>
      <c r="HT127" s="3411"/>
      <c r="HU127" s="3411"/>
      <c r="HV127" s="3411"/>
      <c r="HW127" s="3411"/>
      <c r="HX127" s="3411"/>
      <c r="HY127" s="3411"/>
      <c r="HZ127" s="3411"/>
      <c r="IA127" s="3411"/>
      <c r="IB127" s="3411"/>
      <c r="IC127" s="3411"/>
      <c r="ID127" s="3411"/>
      <c r="IE127" s="3411"/>
      <c r="IF127" s="3411"/>
      <c r="IG127" s="3411"/>
      <c r="IH127" s="3411"/>
      <c r="II127" s="3411"/>
      <c r="IJ127" s="3411"/>
      <c r="IK127" s="3411"/>
      <c r="IL127" s="3411"/>
      <c r="IM127" s="3411"/>
      <c r="IN127" s="3411"/>
      <c r="IO127" s="3411"/>
      <c r="IP127" s="3411"/>
      <c r="IQ127" s="3411"/>
      <c r="IR127" s="3411"/>
      <c r="IS127" s="3411"/>
      <c r="IT127" s="3411"/>
      <c r="IU127" s="3411"/>
      <c r="IV127" s="3411"/>
      <c r="IW127" s="3411"/>
      <c r="IX127" s="3411"/>
      <c r="IY127" s="3411"/>
      <c r="IZ127" s="3411"/>
      <c r="JA127" s="3411"/>
      <c r="JB127" s="3411"/>
      <c r="JC127" s="3411"/>
      <c r="JD127" s="3411"/>
      <c r="JE127" s="3411"/>
      <c r="JF127" s="3411"/>
      <c r="JG127" s="3411"/>
      <c r="JH127" s="3411"/>
      <c r="JI127" s="3411"/>
      <c r="JJ127" s="3411"/>
      <c r="JK127" s="3411"/>
      <c r="JL127" s="3411"/>
      <c r="JM127" s="3411"/>
      <c r="JN127" s="3411"/>
      <c r="JO127" s="3411"/>
      <c r="JP127" s="3411"/>
      <c r="JQ127" s="3411"/>
      <c r="JR127" s="3411"/>
      <c r="JS127" s="3411"/>
      <c r="JT127" s="3411"/>
      <c r="JU127" s="3411"/>
      <c r="JV127" s="3411"/>
      <c r="JW127" s="3411"/>
      <c r="JX127" s="3411"/>
      <c r="JY127" s="3411"/>
      <c r="JZ127" s="3411"/>
      <c r="KA127" s="3411"/>
      <c r="KB127" s="3411"/>
      <c r="KC127" s="3411"/>
      <c r="KD127" s="3411"/>
      <c r="KE127" s="3411"/>
      <c r="KF127" s="3411"/>
      <c r="KG127" s="3411"/>
      <c r="KH127" s="3411"/>
      <c r="KI127" s="3411"/>
      <c r="KJ127" s="3411"/>
      <c r="KK127" s="3411"/>
      <c r="KL127" s="3411"/>
      <c r="KM127" s="3411"/>
      <c r="KN127" s="3411"/>
      <c r="KO127" s="3411"/>
      <c r="KP127" s="3411"/>
      <c r="KQ127" s="3411"/>
      <c r="KR127" s="3411"/>
      <c r="KS127" s="3411"/>
      <c r="KT127" s="3411"/>
      <c r="KU127" s="3411"/>
      <c r="KV127" s="3411"/>
      <c r="KW127" s="3411"/>
      <c r="KX127" s="3411"/>
      <c r="KY127" s="3411"/>
      <c r="KZ127" s="3411"/>
      <c r="LA127" s="3411"/>
      <c r="LB127" s="3411"/>
      <c r="LC127" s="3411"/>
      <c r="LD127" s="3411"/>
      <c r="LE127" s="3411"/>
      <c r="LF127" s="3411"/>
      <c r="LG127" s="3411"/>
      <c r="LH127" s="3411"/>
      <c r="LI127" s="3411"/>
      <c r="LJ127" s="3411"/>
      <c r="LK127" s="3411"/>
      <c r="LL127" s="3411"/>
      <c r="LM127" s="3411"/>
      <c r="LN127" s="3411"/>
      <c r="LO127" s="3411"/>
      <c r="LP127" s="3411"/>
      <c r="LQ127" s="3411"/>
      <c r="LR127" s="3411"/>
      <c r="LS127" s="3411"/>
      <c r="LT127" s="3411"/>
      <c r="LU127" s="3411"/>
      <c r="LV127" s="3411"/>
      <c r="LW127" s="3411"/>
      <c r="LX127" s="3411"/>
      <c r="LY127" s="3411"/>
      <c r="LZ127" s="3411"/>
      <c r="MA127" s="3411"/>
      <c r="MB127" s="3411"/>
      <c r="MC127" s="3411"/>
      <c r="MD127" s="3411"/>
      <c r="ME127" s="3411"/>
      <c r="MF127" s="3411"/>
      <c r="MG127" s="3411"/>
      <c r="MH127" s="3411"/>
      <c r="MI127" s="3411"/>
      <c r="MJ127" s="3411"/>
      <c r="MK127" s="3411"/>
      <c r="ML127" s="3411"/>
      <c r="MM127" s="3411"/>
      <c r="MN127" s="3411"/>
      <c r="MO127" s="3411"/>
      <c r="MP127" s="3411"/>
      <c r="MQ127" s="3411"/>
      <c r="MR127" s="3411"/>
      <c r="MS127" s="3411"/>
      <c r="MT127" s="3411"/>
      <c r="MU127" s="3411"/>
      <c r="MV127" s="3411"/>
      <c r="MW127" s="3411"/>
      <c r="MX127" s="3411"/>
      <c r="MY127" s="3411"/>
      <c r="MZ127" s="3411"/>
      <c r="NA127" s="3411"/>
      <c r="NB127" s="3411"/>
      <c r="NC127" s="3411"/>
      <c r="ND127" s="3411"/>
      <c r="NE127" s="3411"/>
      <c r="NF127" s="3411"/>
      <c r="NG127" s="3411"/>
      <c r="NH127" s="3411"/>
      <c r="NI127" s="3411"/>
      <c r="NJ127" s="3411"/>
      <c r="NK127" s="3411"/>
      <c r="NL127" s="3411"/>
      <c r="NM127" s="3411"/>
      <c r="NN127" s="3411"/>
      <c r="NO127" s="3411"/>
      <c r="NP127" s="3411"/>
      <c r="NQ127" s="3411"/>
      <c r="NR127" s="3411"/>
      <c r="NS127" s="3411"/>
      <c r="NT127" s="3411"/>
      <c r="NU127" s="3411"/>
      <c r="NV127" s="3411"/>
      <c r="NW127" s="3411"/>
      <c r="NX127" s="3411"/>
      <c r="NY127" s="3411"/>
      <c r="NZ127" s="3411"/>
      <c r="OA127" s="3411"/>
      <c r="OB127" s="3411"/>
      <c r="OC127" s="3411"/>
      <c r="OD127" s="3411"/>
      <c r="OE127" s="3411"/>
      <c r="OF127" s="3411"/>
      <c r="OG127" s="3411"/>
      <c r="OH127" s="3411"/>
      <c r="OI127" s="3411"/>
      <c r="OJ127" s="3411"/>
      <c r="OK127" s="3411"/>
      <c r="OL127" s="3411"/>
      <c r="OM127" s="3411"/>
      <c r="ON127" s="3411"/>
      <c r="OO127" s="3411"/>
      <c r="OP127" s="3411"/>
      <c r="OQ127" s="3411"/>
      <c r="OR127" s="3411"/>
      <c r="OS127" s="3411"/>
      <c r="OT127" s="3411"/>
      <c r="OU127" s="3411"/>
      <c r="OV127" s="3411"/>
      <c r="OW127" s="3411"/>
      <c r="OX127" s="3411"/>
      <c r="OY127" s="3411"/>
      <c r="OZ127" s="3411"/>
      <c r="PA127" s="3411"/>
      <c r="PB127" s="3411"/>
      <c r="PC127" s="3411"/>
      <c r="PD127" s="3411"/>
      <c r="PE127" s="3411"/>
      <c r="PF127" s="3411"/>
      <c r="PG127" s="3411"/>
      <c r="PH127" s="3411"/>
      <c r="PI127" s="3411"/>
      <c r="PJ127" s="3411"/>
      <c r="PK127" s="3411"/>
      <c r="PL127" s="3411"/>
      <c r="PM127" s="3411"/>
      <c r="PN127" s="3411"/>
      <c r="PO127" s="3411"/>
      <c r="PP127" s="3411"/>
      <c r="PQ127" s="3411"/>
      <c r="PR127" s="3411"/>
      <c r="PS127" s="3411"/>
      <c r="PT127" s="3411"/>
      <c r="PU127" s="3411"/>
      <c r="PV127" s="3411"/>
      <c r="PW127" s="3411"/>
      <c r="PX127" s="3411"/>
      <c r="PY127" s="3411"/>
      <c r="PZ127" s="3411"/>
      <c r="QA127" s="3411"/>
      <c r="QB127" s="3411"/>
      <c r="QC127" s="3411"/>
      <c r="QD127" s="3411"/>
      <c r="QE127" s="3411"/>
      <c r="QF127" s="3411"/>
      <c r="QG127" s="3411"/>
      <c r="QH127" s="3411"/>
      <c r="QI127" s="3411"/>
      <c r="QJ127" s="3411"/>
      <c r="QK127" s="3411"/>
      <c r="QL127" s="3411"/>
      <c r="QM127" s="3411"/>
      <c r="QN127" s="3411"/>
      <c r="QO127" s="3411"/>
      <c r="QP127" s="3411"/>
      <c r="QQ127" s="3411"/>
      <c r="QR127" s="3411"/>
      <c r="QS127" s="3411"/>
      <c r="QT127" s="3411"/>
      <c r="QU127" s="3411"/>
      <c r="QV127" s="3411"/>
      <c r="QW127" s="3411"/>
      <c r="QX127" s="3411"/>
      <c r="QY127" s="3411"/>
      <c r="QZ127" s="3411"/>
      <c r="RA127" s="3411"/>
      <c r="RB127" s="3411"/>
      <c r="RC127" s="3411"/>
      <c r="RD127" s="3411"/>
      <c r="RE127" s="3411"/>
      <c r="RF127" s="3411"/>
      <c r="RG127" s="3411"/>
      <c r="RH127" s="3411"/>
      <c r="RI127" s="3411"/>
      <c r="RJ127" s="3411"/>
      <c r="RK127" s="3411"/>
      <c r="RL127" s="3411"/>
      <c r="RM127" s="3411"/>
      <c r="RN127" s="3411"/>
      <c r="RO127" s="3411"/>
      <c r="RP127" s="3411"/>
      <c r="RQ127" s="3411"/>
      <c r="RR127" s="3411"/>
      <c r="RS127" s="3411"/>
      <c r="RT127" s="3411"/>
      <c r="RU127" s="3411"/>
      <c r="RV127" s="3411"/>
      <c r="RW127" s="3411"/>
      <c r="RX127" s="3411"/>
      <c r="RY127" s="3411"/>
      <c r="RZ127" s="3411"/>
      <c r="SA127" s="3411"/>
      <c r="SB127" s="3411"/>
      <c r="SC127" s="3411"/>
      <c r="SD127" s="3411"/>
      <c r="SE127" s="3411"/>
      <c r="SF127" s="3411"/>
      <c r="SG127" s="3411"/>
      <c r="SH127" s="3411"/>
      <c r="SI127" s="3411"/>
      <c r="SJ127" s="3411"/>
      <c r="SK127" s="3411"/>
      <c r="SL127" s="3411"/>
      <c r="SM127" s="3411"/>
      <c r="SN127" s="3411"/>
      <c r="SO127" s="3411"/>
      <c r="SP127" s="3411"/>
      <c r="SQ127" s="3411"/>
      <c r="SR127" s="3411"/>
      <c r="SS127" s="3411"/>
      <c r="ST127" s="3411"/>
      <c r="SU127" s="3411"/>
      <c r="SV127" s="3411"/>
      <c r="SW127" s="3411"/>
      <c r="SX127" s="3411"/>
      <c r="SY127" s="3411"/>
      <c r="SZ127" s="3411"/>
      <c r="TA127" s="3411"/>
      <c r="TB127" s="3411"/>
      <c r="TC127" s="3411"/>
      <c r="TD127" s="3411"/>
      <c r="TE127" s="3411"/>
      <c r="TF127" s="3411"/>
      <c r="TG127" s="3411"/>
      <c r="TH127" s="3411"/>
      <c r="TI127" s="3411"/>
      <c r="TJ127" s="3411"/>
      <c r="TK127" s="3411"/>
      <c r="TL127" s="3411"/>
      <c r="TM127" s="3411"/>
      <c r="TN127" s="3411"/>
      <c r="TO127" s="3411"/>
      <c r="TP127" s="3411"/>
      <c r="TQ127" s="3411"/>
      <c r="TR127" s="3411"/>
      <c r="TS127" s="3411"/>
      <c r="TT127" s="3411"/>
      <c r="TU127" s="3411"/>
      <c r="TV127" s="3411"/>
      <c r="TW127" s="3411"/>
      <c r="TX127" s="3411"/>
      <c r="TY127" s="3411"/>
      <c r="TZ127" s="3411"/>
      <c r="UA127" s="3411"/>
      <c r="UB127" s="3411"/>
      <c r="UC127" s="3411"/>
      <c r="UD127" s="3411"/>
      <c r="UE127" s="3411"/>
      <c r="UF127" s="3411"/>
      <c r="UG127" s="3411"/>
      <c r="UH127" s="3411"/>
      <c r="UI127" s="3411"/>
      <c r="UJ127" s="3411"/>
      <c r="UK127" s="3411"/>
      <c r="UL127" s="3411"/>
      <c r="UM127" s="3411"/>
      <c r="UN127" s="3411"/>
      <c r="UO127" s="3411"/>
      <c r="UP127" s="3411"/>
      <c r="UQ127" s="3411"/>
      <c r="UR127" s="3411"/>
      <c r="US127" s="3411"/>
      <c r="UT127" s="3411"/>
      <c r="UU127" s="3411"/>
      <c r="UV127" s="3411"/>
      <c r="UW127" s="3411"/>
      <c r="UX127" s="3411"/>
      <c r="UY127" s="3411"/>
      <c r="UZ127" s="3411"/>
      <c r="VA127" s="3411"/>
      <c r="VB127" s="3411"/>
      <c r="VC127" s="3411"/>
      <c r="VD127" s="3411"/>
      <c r="VE127" s="3411"/>
      <c r="VF127" s="3411"/>
      <c r="VG127" s="3411"/>
      <c r="VH127" s="3411"/>
      <c r="VI127" s="3411"/>
      <c r="VJ127" s="3411"/>
      <c r="VK127" s="3411"/>
      <c r="VL127" s="3411"/>
      <c r="VM127" s="3411"/>
      <c r="VN127" s="3411"/>
      <c r="VO127" s="3411"/>
      <c r="VP127" s="3411"/>
      <c r="VQ127" s="3411"/>
      <c r="VR127" s="3411"/>
      <c r="VS127" s="3411"/>
      <c r="VT127" s="3411"/>
      <c r="VU127" s="3411"/>
      <c r="VV127" s="3411"/>
      <c r="VW127" s="3411"/>
      <c r="VX127" s="3411"/>
      <c r="VY127" s="3411"/>
      <c r="VZ127" s="3411"/>
      <c r="WA127" s="3411"/>
      <c r="WB127" s="3411"/>
      <c r="WC127" s="3411"/>
      <c r="WD127" s="3411"/>
      <c r="WE127" s="3411"/>
      <c r="WF127" s="3411"/>
      <c r="WG127" s="3411"/>
      <c r="WH127" s="3411"/>
      <c r="WI127" s="3411"/>
      <c r="WJ127" s="3411"/>
      <c r="WK127" s="3411"/>
      <c r="WL127" s="3411"/>
      <c r="WM127" s="3411"/>
      <c r="WN127" s="3411"/>
      <c r="WO127" s="3411"/>
      <c r="WP127" s="3411"/>
      <c r="WQ127" s="3411"/>
      <c r="WR127" s="3411"/>
      <c r="WS127" s="3411"/>
      <c r="WT127" s="3411"/>
      <c r="WU127" s="3411"/>
      <c r="WV127" s="3411"/>
      <c r="WW127" s="3411"/>
      <c r="WX127" s="3411"/>
      <c r="WY127" s="3411"/>
      <c r="WZ127" s="3411"/>
      <c r="XA127" s="3411"/>
      <c r="XB127" s="3411"/>
      <c r="XC127" s="3411"/>
      <c r="XD127" s="3411"/>
      <c r="XE127" s="3411"/>
      <c r="XF127" s="3411"/>
      <c r="XG127" s="3411"/>
      <c r="XH127" s="3411"/>
      <c r="XI127" s="3411"/>
      <c r="XJ127" s="3411"/>
      <c r="XK127" s="3411"/>
      <c r="XL127" s="3411"/>
      <c r="XM127" s="3411"/>
      <c r="XN127" s="3411"/>
      <c r="XO127" s="3411"/>
      <c r="XP127" s="3411"/>
      <c r="XQ127" s="3411"/>
      <c r="XR127" s="3411"/>
      <c r="XS127" s="3411"/>
      <c r="XT127" s="3411"/>
      <c r="XU127" s="3411"/>
      <c r="XV127" s="3411"/>
      <c r="XW127" s="3411"/>
      <c r="XX127" s="3411"/>
      <c r="XY127" s="3411"/>
      <c r="XZ127" s="3411"/>
      <c r="YA127" s="3411"/>
      <c r="YB127" s="3411"/>
      <c r="YC127" s="3411"/>
      <c r="YD127" s="3411"/>
      <c r="YE127" s="3411"/>
      <c r="YF127" s="3411"/>
      <c r="YG127" s="3411"/>
      <c r="YH127" s="3411"/>
      <c r="YI127" s="3411"/>
      <c r="YJ127" s="3411"/>
      <c r="YK127" s="3411"/>
      <c r="YL127" s="3411"/>
      <c r="YM127" s="3411"/>
      <c r="YN127" s="3411"/>
      <c r="YO127" s="3411"/>
      <c r="YP127" s="3411"/>
      <c r="YQ127" s="3411"/>
      <c r="YR127" s="3411"/>
      <c r="YS127" s="3411"/>
      <c r="YT127" s="3411"/>
      <c r="YU127" s="3411"/>
      <c r="YV127" s="3411"/>
      <c r="YW127" s="3411"/>
      <c r="YX127" s="3411"/>
      <c r="YY127" s="3411"/>
      <c r="YZ127" s="3411"/>
      <c r="ZA127" s="3411"/>
      <c r="ZB127" s="3411"/>
      <c r="ZC127" s="3411"/>
      <c r="ZD127" s="3411"/>
      <c r="ZE127" s="3411"/>
      <c r="ZF127" s="3411"/>
      <c r="ZG127" s="3411"/>
      <c r="ZH127" s="3411"/>
      <c r="ZI127" s="3411"/>
      <c r="ZJ127" s="3411"/>
      <c r="ZK127" s="3411"/>
      <c r="ZL127" s="3411"/>
      <c r="ZM127" s="3411"/>
      <c r="ZN127" s="3411"/>
      <c r="ZO127" s="3411"/>
      <c r="ZP127" s="3411"/>
      <c r="ZQ127" s="3411"/>
      <c r="ZR127" s="3411"/>
      <c r="ZS127" s="3411"/>
      <c r="ZT127" s="3411"/>
      <c r="ZU127" s="3411"/>
      <c r="ZV127" s="3411"/>
      <c r="ZW127" s="3411"/>
      <c r="ZX127" s="3411"/>
      <c r="ZY127" s="3411"/>
      <c r="ZZ127" s="3411"/>
      <c r="AAA127" s="3411"/>
      <c r="AAB127" s="3411"/>
    </row>
    <row r="128" spans="2:704" ht="21" customHeight="1">
      <c r="B128" s="3413">
        <v>123</v>
      </c>
      <c r="C128" s="3417" t="s">
        <v>6518</v>
      </c>
      <c r="D128" s="3416" t="s">
        <v>6452</v>
      </c>
      <c r="E128" s="3413" t="s">
        <v>6294</v>
      </c>
      <c r="F128" s="3413"/>
      <c r="G128" s="3413" t="s">
        <v>3903</v>
      </c>
      <c r="H128" s="3411"/>
      <c r="I128" s="3411"/>
      <c r="J128" s="3411"/>
      <c r="K128" s="3411"/>
      <c r="L128" s="3411"/>
      <c r="M128" s="3411"/>
      <c r="N128" s="3411"/>
      <c r="O128" s="3411"/>
      <c r="P128" s="3411"/>
      <c r="Q128" s="3411"/>
      <c r="R128" s="3411"/>
      <c r="S128" s="3411"/>
      <c r="T128" s="3411"/>
      <c r="U128" s="3411"/>
      <c r="V128" s="3411"/>
      <c r="W128" s="3411"/>
      <c r="X128" s="3411"/>
      <c r="Y128" s="3411"/>
      <c r="Z128" s="3411"/>
      <c r="AA128" s="3411"/>
      <c r="AB128" s="3411"/>
      <c r="AC128" s="3411"/>
      <c r="AD128" s="3411"/>
      <c r="AE128" s="3411"/>
      <c r="AF128" s="3411"/>
      <c r="AG128" s="3411"/>
      <c r="AH128" s="3411"/>
      <c r="AI128" s="3411"/>
      <c r="AJ128" s="3411"/>
      <c r="AK128" s="3411"/>
      <c r="AL128" s="3411"/>
      <c r="AM128" s="3411"/>
      <c r="AN128" s="3411"/>
      <c r="AO128" s="3411"/>
      <c r="AP128" s="3411"/>
      <c r="AQ128" s="3411"/>
      <c r="AR128" s="3411"/>
      <c r="AS128" s="3411"/>
      <c r="AT128" s="3411"/>
      <c r="AU128" s="3411"/>
      <c r="AV128" s="3411"/>
      <c r="AW128" s="3411"/>
      <c r="AX128" s="3411"/>
      <c r="AY128" s="3411"/>
      <c r="AZ128" s="3411"/>
      <c r="BA128" s="3411"/>
      <c r="BB128" s="3411"/>
      <c r="BC128" s="3411"/>
      <c r="BD128" s="3411"/>
      <c r="BE128" s="3411"/>
      <c r="BF128" s="3411"/>
      <c r="BG128" s="3411"/>
      <c r="BH128" s="3411"/>
      <c r="BI128" s="3411"/>
      <c r="BJ128" s="3411"/>
      <c r="BK128" s="3411"/>
      <c r="BL128" s="3411"/>
      <c r="BM128" s="3411"/>
      <c r="BN128" s="3411"/>
      <c r="BO128" s="3411"/>
      <c r="BP128" s="3411"/>
      <c r="BQ128" s="3411"/>
      <c r="BR128" s="3411"/>
      <c r="BS128" s="3411"/>
      <c r="BT128" s="3411"/>
      <c r="BU128" s="3411"/>
      <c r="BV128" s="3411"/>
      <c r="BW128" s="3411"/>
      <c r="BX128" s="3411"/>
      <c r="BY128" s="3411"/>
      <c r="BZ128" s="3411"/>
      <c r="CA128" s="3411"/>
      <c r="CB128" s="3411"/>
      <c r="CC128" s="3411"/>
      <c r="CD128" s="3411"/>
      <c r="CE128" s="3411"/>
      <c r="CF128" s="3411"/>
      <c r="CG128" s="3411"/>
      <c r="CH128" s="3411"/>
      <c r="CI128" s="3411"/>
      <c r="CJ128" s="3411"/>
      <c r="CK128" s="3411"/>
      <c r="CL128" s="3411"/>
      <c r="CM128" s="3411"/>
      <c r="CN128" s="3411"/>
      <c r="CO128" s="3411"/>
      <c r="CP128" s="3411"/>
      <c r="CQ128" s="3411"/>
      <c r="CR128" s="3411"/>
      <c r="CS128" s="3411"/>
      <c r="CT128" s="3411"/>
      <c r="CU128" s="3411"/>
      <c r="CV128" s="3411"/>
      <c r="CW128" s="3411"/>
      <c r="CX128" s="3411"/>
      <c r="CY128" s="3411"/>
      <c r="CZ128" s="3411"/>
      <c r="DA128" s="3411"/>
      <c r="DB128" s="3411"/>
      <c r="DC128" s="3411"/>
      <c r="DD128" s="3411"/>
      <c r="DE128" s="3411"/>
      <c r="DF128" s="3411"/>
      <c r="DG128" s="3411"/>
      <c r="DH128" s="3411"/>
      <c r="DI128" s="3411"/>
      <c r="DJ128" s="3411"/>
      <c r="DK128" s="3411"/>
      <c r="DL128" s="3411"/>
      <c r="DM128" s="3411"/>
      <c r="DN128" s="3411"/>
      <c r="DO128" s="3411"/>
      <c r="DP128" s="3411"/>
      <c r="DQ128" s="3411"/>
      <c r="DR128" s="3411"/>
      <c r="DS128" s="3411"/>
      <c r="DT128" s="3411"/>
      <c r="DU128" s="3411"/>
      <c r="DV128" s="3411"/>
      <c r="DW128" s="3411"/>
      <c r="DX128" s="3411"/>
      <c r="DY128" s="3411"/>
      <c r="DZ128" s="3411"/>
      <c r="EA128" s="3411"/>
      <c r="EB128" s="3411"/>
      <c r="EC128" s="3411"/>
      <c r="ED128" s="3411"/>
      <c r="EE128" s="3411"/>
      <c r="EF128" s="3411"/>
      <c r="EG128" s="3411"/>
      <c r="EH128" s="3411"/>
      <c r="EI128" s="3411"/>
      <c r="EJ128" s="3411"/>
      <c r="EK128" s="3411"/>
      <c r="EL128" s="3411"/>
      <c r="EM128" s="3411"/>
      <c r="EN128" s="3411"/>
      <c r="EO128" s="3411"/>
      <c r="EP128" s="3411"/>
      <c r="EQ128" s="3411"/>
      <c r="ER128" s="3411"/>
      <c r="ES128" s="3411"/>
      <c r="ET128" s="3411"/>
      <c r="EU128" s="3411"/>
      <c r="EV128" s="3411"/>
      <c r="EW128" s="3411"/>
      <c r="EX128" s="3411"/>
      <c r="EY128" s="3411"/>
      <c r="EZ128" s="3411"/>
      <c r="FA128" s="3411"/>
      <c r="FB128" s="3411"/>
      <c r="FC128" s="3411"/>
      <c r="FD128" s="3411"/>
      <c r="FE128" s="3411"/>
      <c r="FF128" s="3411"/>
      <c r="FG128" s="3411"/>
      <c r="FH128" s="3411"/>
      <c r="FI128" s="3411"/>
      <c r="FJ128" s="3411"/>
      <c r="FK128" s="3411"/>
      <c r="FL128" s="3411"/>
      <c r="FM128" s="3411"/>
      <c r="FN128" s="3411"/>
      <c r="FO128" s="3411"/>
      <c r="FP128" s="3411"/>
      <c r="FQ128" s="3411"/>
      <c r="FR128" s="3411"/>
      <c r="FS128" s="3411"/>
      <c r="FT128" s="3411"/>
      <c r="FU128" s="3411"/>
      <c r="FV128" s="3411"/>
      <c r="FW128" s="3411"/>
      <c r="FX128" s="3411"/>
      <c r="FY128" s="3411"/>
      <c r="FZ128" s="3411"/>
      <c r="GA128" s="3411"/>
      <c r="GB128" s="3411"/>
      <c r="GC128" s="3411"/>
      <c r="GD128" s="3411"/>
      <c r="GE128" s="3411"/>
      <c r="GF128" s="3411"/>
      <c r="GG128" s="3411"/>
      <c r="GH128" s="3411"/>
      <c r="GI128" s="3411"/>
      <c r="GJ128" s="3411"/>
      <c r="GK128" s="3411"/>
      <c r="GL128" s="3411"/>
      <c r="GM128" s="3411"/>
      <c r="GN128" s="3411"/>
      <c r="GO128" s="3411"/>
      <c r="GP128" s="3411"/>
      <c r="GQ128" s="3411"/>
      <c r="GR128" s="3411"/>
      <c r="GS128" s="3411"/>
      <c r="GT128" s="3411"/>
      <c r="GU128" s="3411"/>
      <c r="GV128" s="3411"/>
      <c r="GW128" s="3411"/>
      <c r="GX128" s="3411"/>
      <c r="GY128" s="3411"/>
      <c r="GZ128" s="3411"/>
      <c r="HA128" s="3411"/>
      <c r="HB128" s="3411"/>
      <c r="HC128" s="3411"/>
      <c r="HD128" s="3411"/>
      <c r="HE128" s="3411"/>
      <c r="HF128" s="3411"/>
      <c r="HG128" s="3411"/>
      <c r="HH128" s="3411"/>
      <c r="HI128" s="3411"/>
      <c r="HJ128" s="3411"/>
      <c r="HK128" s="3411"/>
      <c r="HL128" s="3411"/>
      <c r="HM128" s="3411"/>
      <c r="HN128" s="3411"/>
      <c r="HO128" s="3411"/>
      <c r="HP128" s="3411"/>
      <c r="HQ128" s="3411"/>
      <c r="HR128" s="3411"/>
      <c r="HS128" s="3411"/>
      <c r="HT128" s="3411"/>
      <c r="HU128" s="3411"/>
      <c r="HV128" s="3411"/>
      <c r="HW128" s="3411"/>
      <c r="HX128" s="3411"/>
      <c r="HY128" s="3411"/>
      <c r="HZ128" s="3411"/>
      <c r="IA128" s="3411"/>
      <c r="IB128" s="3411"/>
      <c r="IC128" s="3411"/>
      <c r="ID128" s="3411"/>
      <c r="IE128" s="3411"/>
      <c r="IF128" s="3411"/>
      <c r="IG128" s="3411"/>
      <c r="IH128" s="3411"/>
      <c r="II128" s="3411"/>
      <c r="IJ128" s="3411"/>
      <c r="IK128" s="3411"/>
      <c r="IL128" s="3411"/>
      <c r="IM128" s="3411"/>
      <c r="IN128" s="3411"/>
      <c r="IO128" s="3411"/>
      <c r="IP128" s="3411"/>
      <c r="IQ128" s="3411"/>
      <c r="IR128" s="3411"/>
      <c r="IS128" s="3411"/>
      <c r="IT128" s="3411"/>
      <c r="IU128" s="3411"/>
      <c r="IV128" s="3411"/>
      <c r="IW128" s="3411"/>
      <c r="IX128" s="3411"/>
      <c r="IY128" s="3411"/>
      <c r="IZ128" s="3411"/>
      <c r="JA128" s="3411"/>
      <c r="JB128" s="3411"/>
      <c r="JC128" s="3411"/>
      <c r="JD128" s="3411"/>
      <c r="JE128" s="3411"/>
      <c r="JF128" s="3411"/>
      <c r="JG128" s="3411"/>
      <c r="JH128" s="3411"/>
      <c r="JI128" s="3411"/>
      <c r="JJ128" s="3411"/>
      <c r="JK128" s="3411"/>
      <c r="JL128" s="3411"/>
      <c r="JM128" s="3411"/>
      <c r="JN128" s="3411"/>
      <c r="JO128" s="3411"/>
      <c r="JP128" s="3411"/>
      <c r="JQ128" s="3411"/>
      <c r="JR128" s="3411"/>
      <c r="JS128" s="3411"/>
      <c r="JT128" s="3411"/>
      <c r="JU128" s="3411"/>
      <c r="JV128" s="3411"/>
      <c r="JW128" s="3411"/>
      <c r="JX128" s="3411"/>
      <c r="JY128" s="3411"/>
      <c r="JZ128" s="3411"/>
      <c r="KA128" s="3411"/>
      <c r="KB128" s="3411"/>
      <c r="KC128" s="3411"/>
      <c r="KD128" s="3411"/>
      <c r="KE128" s="3411"/>
      <c r="KF128" s="3411"/>
      <c r="KG128" s="3411"/>
      <c r="KH128" s="3411"/>
      <c r="KI128" s="3411"/>
      <c r="KJ128" s="3411"/>
      <c r="KK128" s="3411"/>
      <c r="KL128" s="3411"/>
      <c r="KM128" s="3411"/>
      <c r="KN128" s="3411"/>
      <c r="KO128" s="3411"/>
      <c r="KP128" s="3411"/>
      <c r="KQ128" s="3411"/>
      <c r="KR128" s="3411"/>
      <c r="KS128" s="3411"/>
      <c r="KT128" s="3411"/>
      <c r="KU128" s="3411"/>
      <c r="KV128" s="3411"/>
      <c r="KW128" s="3411"/>
      <c r="KX128" s="3411"/>
      <c r="KY128" s="3411"/>
      <c r="KZ128" s="3411"/>
      <c r="LA128" s="3411"/>
      <c r="LB128" s="3411"/>
      <c r="LC128" s="3411"/>
      <c r="LD128" s="3411"/>
      <c r="LE128" s="3411"/>
      <c r="LF128" s="3411"/>
      <c r="LG128" s="3411"/>
      <c r="LH128" s="3411"/>
      <c r="LI128" s="3411"/>
      <c r="LJ128" s="3411"/>
      <c r="LK128" s="3411"/>
      <c r="LL128" s="3411"/>
      <c r="LM128" s="3411"/>
      <c r="LN128" s="3411"/>
      <c r="LO128" s="3411"/>
      <c r="LP128" s="3411"/>
      <c r="LQ128" s="3411"/>
      <c r="LR128" s="3411"/>
      <c r="LS128" s="3411"/>
      <c r="LT128" s="3411"/>
      <c r="LU128" s="3411"/>
      <c r="LV128" s="3411"/>
      <c r="LW128" s="3411"/>
      <c r="LX128" s="3411"/>
      <c r="LY128" s="3411"/>
      <c r="LZ128" s="3411"/>
      <c r="MA128" s="3411"/>
      <c r="MB128" s="3411"/>
      <c r="MC128" s="3411"/>
      <c r="MD128" s="3411"/>
      <c r="ME128" s="3411"/>
      <c r="MF128" s="3411"/>
      <c r="MG128" s="3411"/>
      <c r="MH128" s="3411"/>
      <c r="MI128" s="3411"/>
      <c r="MJ128" s="3411"/>
      <c r="MK128" s="3411"/>
      <c r="ML128" s="3411"/>
      <c r="MM128" s="3411"/>
      <c r="MN128" s="3411"/>
      <c r="MO128" s="3411"/>
      <c r="MP128" s="3411"/>
      <c r="MQ128" s="3411"/>
      <c r="MR128" s="3411"/>
      <c r="MS128" s="3411"/>
      <c r="MT128" s="3411"/>
      <c r="MU128" s="3411"/>
      <c r="MV128" s="3411"/>
      <c r="MW128" s="3411"/>
      <c r="MX128" s="3411"/>
      <c r="MY128" s="3411"/>
      <c r="MZ128" s="3411"/>
      <c r="NA128" s="3411"/>
      <c r="NB128" s="3411"/>
      <c r="NC128" s="3411"/>
      <c r="ND128" s="3411"/>
      <c r="NE128" s="3411"/>
      <c r="NF128" s="3411"/>
      <c r="NG128" s="3411"/>
      <c r="NH128" s="3411"/>
      <c r="NI128" s="3411"/>
      <c r="NJ128" s="3411"/>
      <c r="NK128" s="3411"/>
      <c r="NL128" s="3411"/>
      <c r="NM128" s="3411"/>
      <c r="NN128" s="3411"/>
      <c r="NO128" s="3411"/>
      <c r="NP128" s="3411"/>
      <c r="NQ128" s="3411"/>
      <c r="NR128" s="3411"/>
      <c r="NS128" s="3411"/>
      <c r="NT128" s="3411"/>
      <c r="NU128" s="3411"/>
      <c r="NV128" s="3411"/>
      <c r="NW128" s="3411"/>
      <c r="NX128" s="3411"/>
      <c r="NY128" s="3411"/>
      <c r="NZ128" s="3411"/>
      <c r="OA128" s="3411"/>
      <c r="OB128" s="3411"/>
      <c r="OC128" s="3411"/>
      <c r="OD128" s="3411"/>
      <c r="OE128" s="3411"/>
      <c r="OF128" s="3411"/>
      <c r="OG128" s="3411"/>
      <c r="OH128" s="3411"/>
      <c r="OI128" s="3411"/>
      <c r="OJ128" s="3411"/>
      <c r="OK128" s="3411"/>
      <c r="OL128" s="3411"/>
      <c r="OM128" s="3411"/>
      <c r="ON128" s="3411"/>
      <c r="OO128" s="3411"/>
      <c r="OP128" s="3411"/>
      <c r="OQ128" s="3411"/>
      <c r="OR128" s="3411"/>
      <c r="OS128" s="3411"/>
      <c r="OT128" s="3411"/>
      <c r="OU128" s="3411"/>
      <c r="OV128" s="3411"/>
      <c r="OW128" s="3411"/>
      <c r="OX128" s="3411"/>
      <c r="OY128" s="3411"/>
      <c r="OZ128" s="3411"/>
      <c r="PA128" s="3411"/>
      <c r="PB128" s="3411"/>
      <c r="PC128" s="3411"/>
      <c r="PD128" s="3411"/>
      <c r="PE128" s="3411"/>
      <c r="PF128" s="3411"/>
      <c r="PG128" s="3411"/>
      <c r="PH128" s="3411"/>
      <c r="PI128" s="3411"/>
      <c r="PJ128" s="3411"/>
      <c r="PK128" s="3411"/>
      <c r="PL128" s="3411"/>
      <c r="PM128" s="3411"/>
      <c r="PN128" s="3411"/>
      <c r="PO128" s="3411"/>
      <c r="PP128" s="3411"/>
      <c r="PQ128" s="3411"/>
      <c r="PR128" s="3411"/>
      <c r="PS128" s="3411"/>
      <c r="PT128" s="3411"/>
      <c r="PU128" s="3411"/>
      <c r="PV128" s="3411"/>
      <c r="PW128" s="3411"/>
      <c r="PX128" s="3411"/>
      <c r="PY128" s="3411"/>
      <c r="PZ128" s="3411"/>
      <c r="QA128" s="3411"/>
      <c r="QB128" s="3411"/>
      <c r="QC128" s="3411"/>
      <c r="QD128" s="3411"/>
      <c r="QE128" s="3411"/>
      <c r="QF128" s="3411"/>
      <c r="QG128" s="3411"/>
      <c r="QH128" s="3411"/>
      <c r="QI128" s="3411"/>
      <c r="QJ128" s="3411"/>
      <c r="QK128" s="3411"/>
      <c r="QL128" s="3411"/>
      <c r="QM128" s="3411"/>
      <c r="QN128" s="3411"/>
      <c r="QO128" s="3411"/>
      <c r="QP128" s="3411"/>
      <c r="QQ128" s="3411"/>
      <c r="QR128" s="3411"/>
      <c r="QS128" s="3411"/>
      <c r="QT128" s="3411"/>
      <c r="QU128" s="3411"/>
      <c r="QV128" s="3411"/>
      <c r="QW128" s="3411"/>
      <c r="QX128" s="3411"/>
      <c r="QY128" s="3411"/>
      <c r="QZ128" s="3411"/>
      <c r="RA128" s="3411"/>
      <c r="RB128" s="3411"/>
      <c r="RC128" s="3411"/>
      <c r="RD128" s="3411"/>
      <c r="RE128" s="3411"/>
      <c r="RF128" s="3411"/>
      <c r="RG128" s="3411"/>
      <c r="RH128" s="3411"/>
      <c r="RI128" s="3411"/>
      <c r="RJ128" s="3411"/>
      <c r="RK128" s="3411"/>
      <c r="RL128" s="3411"/>
      <c r="RM128" s="3411"/>
      <c r="RN128" s="3411"/>
      <c r="RO128" s="3411"/>
      <c r="RP128" s="3411"/>
      <c r="RQ128" s="3411"/>
      <c r="RR128" s="3411"/>
      <c r="RS128" s="3411"/>
      <c r="RT128" s="3411"/>
      <c r="RU128" s="3411"/>
      <c r="RV128" s="3411"/>
      <c r="RW128" s="3411"/>
      <c r="RX128" s="3411"/>
      <c r="RY128" s="3411"/>
      <c r="RZ128" s="3411"/>
      <c r="SA128" s="3411"/>
      <c r="SB128" s="3411"/>
      <c r="SC128" s="3411"/>
      <c r="SD128" s="3411"/>
      <c r="SE128" s="3411"/>
      <c r="SF128" s="3411"/>
      <c r="SG128" s="3411"/>
      <c r="SH128" s="3411"/>
      <c r="SI128" s="3411"/>
      <c r="SJ128" s="3411"/>
      <c r="SK128" s="3411"/>
      <c r="SL128" s="3411"/>
      <c r="SM128" s="3411"/>
      <c r="SN128" s="3411"/>
      <c r="SO128" s="3411"/>
      <c r="SP128" s="3411"/>
      <c r="SQ128" s="3411"/>
      <c r="SR128" s="3411"/>
      <c r="SS128" s="3411"/>
      <c r="ST128" s="3411"/>
      <c r="SU128" s="3411"/>
      <c r="SV128" s="3411"/>
      <c r="SW128" s="3411"/>
      <c r="SX128" s="3411"/>
      <c r="SY128" s="3411"/>
      <c r="SZ128" s="3411"/>
      <c r="TA128" s="3411"/>
      <c r="TB128" s="3411"/>
      <c r="TC128" s="3411"/>
      <c r="TD128" s="3411"/>
      <c r="TE128" s="3411"/>
      <c r="TF128" s="3411"/>
      <c r="TG128" s="3411"/>
      <c r="TH128" s="3411"/>
      <c r="TI128" s="3411"/>
      <c r="TJ128" s="3411"/>
      <c r="TK128" s="3411"/>
      <c r="TL128" s="3411"/>
      <c r="TM128" s="3411"/>
      <c r="TN128" s="3411"/>
      <c r="TO128" s="3411"/>
      <c r="TP128" s="3411"/>
      <c r="TQ128" s="3411"/>
      <c r="TR128" s="3411"/>
      <c r="TS128" s="3411"/>
      <c r="TT128" s="3411"/>
      <c r="TU128" s="3411"/>
      <c r="TV128" s="3411"/>
      <c r="TW128" s="3411"/>
      <c r="TX128" s="3411"/>
      <c r="TY128" s="3411"/>
      <c r="TZ128" s="3411"/>
      <c r="UA128" s="3411"/>
      <c r="UB128" s="3411"/>
      <c r="UC128" s="3411"/>
      <c r="UD128" s="3411"/>
      <c r="UE128" s="3411"/>
      <c r="UF128" s="3411"/>
      <c r="UG128" s="3411"/>
      <c r="UH128" s="3411"/>
      <c r="UI128" s="3411"/>
      <c r="UJ128" s="3411"/>
      <c r="UK128" s="3411"/>
      <c r="UL128" s="3411"/>
      <c r="UM128" s="3411"/>
      <c r="UN128" s="3411"/>
      <c r="UO128" s="3411"/>
      <c r="UP128" s="3411"/>
      <c r="UQ128" s="3411"/>
      <c r="UR128" s="3411"/>
      <c r="US128" s="3411"/>
      <c r="UT128" s="3411"/>
      <c r="UU128" s="3411"/>
      <c r="UV128" s="3411"/>
      <c r="UW128" s="3411"/>
      <c r="UX128" s="3411"/>
      <c r="UY128" s="3411"/>
      <c r="UZ128" s="3411"/>
      <c r="VA128" s="3411"/>
      <c r="VB128" s="3411"/>
      <c r="VC128" s="3411"/>
      <c r="VD128" s="3411"/>
      <c r="VE128" s="3411"/>
      <c r="VF128" s="3411"/>
      <c r="VG128" s="3411"/>
      <c r="VH128" s="3411"/>
      <c r="VI128" s="3411"/>
      <c r="VJ128" s="3411"/>
      <c r="VK128" s="3411"/>
      <c r="VL128" s="3411"/>
      <c r="VM128" s="3411"/>
      <c r="VN128" s="3411"/>
      <c r="VO128" s="3411"/>
      <c r="VP128" s="3411"/>
      <c r="VQ128" s="3411"/>
      <c r="VR128" s="3411"/>
      <c r="VS128" s="3411"/>
      <c r="VT128" s="3411"/>
      <c r="VU128" s="3411"/>
      <c r="VV128" s="3411"/>
      <c r="VW128" s="3411"/>
      <c r="VX128" s="3411"/>
      <c r="VY128" s="3411"/>
      <c r="VZ128" s="3411"/>
      <c r="WA128" s="3411"/>
      <c r="WB128" s="3411"/>
      <c r="WC128" s="3411"/>
      <c r="WD128" s="3411"/>
      <c r="WE128" s="3411"/>
      <c r="WF128" s="3411"/>
      <c r="WG128" s="3411"/>
      <c r="WH128" s="3411"/>
      <c r="WI128" s="3411"/>
      <c r="WJ128" s="3411"/>
      <c r="WK128" s="3411"/>
      <c r="WL128" s="3411"/>
      <c r="WM128" s="3411"/>
      <c r="WN128" s="3411"/>
      <c r="WO128" s="3411"/>
      <c r="WP128" s="3411"/>
      <c r="WQ128" s="3411"/>
      <c r="WR128" s="3411"/>
      <c r="WS128" s="3411"/>
      <c r="WT128" s="3411"/>
      <c r="WU128" s="3411"/>
      <c r="WV128" s="3411"/>
      <c r="WW128" s="3411"/>
      <c r="WX128" s="3411"/>
      <c r="WY128" s="3411"/>
      <c r="WZ128" s="3411"/>
      <c r="XA128" s="3411"/>
      <c r="XB128" s="3411"/>
      <c r="XC128" s="3411"/>
      <c r="XD128" s="3411"/>
      <c r="XE128" s="3411"/>
      <c r="XF128" s="3411"/>
      <c r="XG128" s="3411"/>
      <c r="XH128" s="3411"/>
      <c r="XI128" s="3411"/>
      <c r="XJ128" s="3411"/>
      <c r="XK128" s="3411"/>
      <c r="XL128" s="3411"/>
      <c r="XM128" s="3411"/>
      <c r="XN128" s="3411"/>
      <c r="XO128" s="3411"/>
      <c r="XP128" s="3411"/>
      <c r="XQ128" s="3411"/>
      <c r="XR128" s="3411"/>
      <c r="XS128" s="3411"/>
      <c r="XT128" s="3411"/>
      <c r="XU128" s="3411"/>
      <c r="XV128" s="3411"/>
      <c r="XW128" s="3411"/>
      <c r="XX128" s="3411"/>
      <c r="XY128" s="3411"/>
      <c r="XZ128" s="3411"/>
      <c r="YA128" s="3411"/>
      <c r="YB128" s="3411"/>
      <c r="YC128" s="3411"/>
      <c r="YD128" s="3411"/>
      <c r="YE128" s="3411"/>
      <c r="YF128" s="3411"/>
      <c r="YG128" s="3411"/>
      <c r="YH128" s="3411"/>
      <c r="YI128" s="3411"/>
      <c r="YJ128" s="3411"/>
      <c r="YK128" s="3411"/>
      <c r="YL128" s="3411"/>
      <c r="YM128" s="3411"/>
      <c r="YN128" s="3411"/>
      <c r="YO128" s="3411"/>
      <c r="YP128" s="3411"/>
      <c r="YQ128" s="3411"/>
      <c r="YR128" s="3411"/>
      <c r="YS128" s="3411"/>
      <c r="YT128" s="3411"/>
      <c r="YU128" s="3411"/>
      <c r="YV128" s="3411"/>
      <c r="YW128" s="3411"/>
      <c r="YX128" s="3411"/>
      <c r="YY128" s="3411"/>
      <c r="YZ128" s="3411"/>
      <c r="ZA128" s="3411"/>
      <c r="ZB128" s="3411"/>
      <c r="ZC128" s="3411"/>
      <c r="ZD128" s="3411"/>
      <c r="ZE128" s="3411"/>
      <c r="ZF128" s="3411"/>
      <c r="ZG128" s="3411"/>
      <c r="ZH128" s="3411"/>
      <c r="ZI128" s="3411"/>
      <c r="ZJ128" s="3411"/>
      <c r="ZK128" s="3411"/>
      <c r="ZL128" s="3411"/>
      <c r="ZM128" s="3411"/>
      <c r="ZN128" s="3411"/>
      <c r="ZO128" s="3411"/>
      <c r="ZP128" s="3411"/>
      <c r="ZQ128" s="3411"/>
      <c r="ZR128" s="3411"/>
      <c r="ZS128" s="3411"/>
      <c r="ZT128" s="3411"/>
      <c r="ZU128" s="3411"/>
      <c r="ZV128" s="3411"/>
      <c r="ZW128" s="3411"/>
      <c r="ZX128" s="3411"/>
      <c r="ZY128" s="3411"/>
      <c r="ZZ128" s="3411"/>
      <c r="AAA128" s="3411"/>
      <c r="AAB128" s="3411"/>
    </row>
    <row r="129" spans="2:704" ht="21" customHeight="1">
      <c r="B129" s="3413">
        <v>124</v>
      </c>
      <c r="C129" s="3417" t="s">
        <v>6519</v>
      </c>
      <c r="D129" s="3416" t="s">
        <v>6454</v>
      </c>
      <c r="E129" s="3413" t="s">
        <v>6294</v>
      </c>
      <c r="F129" s="3413"/>
      <c r="G129" s="3413" t="s">
        <v>3903</v>
      </c>
      <c r="H129" s="3411"/>
      <c r="I129" s="3411"/>
      <c r="J129" s="3411"/>
      <c r="K129" s="3411"/>
      <c r="L129" s="3411"/>
      <c r="M129" s="3411"/>
      <c r="N129" s="3411"/>
      <c r="O129" s="3411"/>
      <c r="P129" s="3411"/>
      <c r="Q129" s="3411"/>
      <c r="R129" s="3411"/>
      <c r="S129" s="3411"/>
      <c r="T129" s="3411"/>
      <c r="U129" s="3411"/>
      <c r="V129" s="3411"/>
      <c r="W129" s="3411"/>
      <c r="X129" s="3411"/>
      <c r="Y129" s="3411"/>
      <c r="Z129" s="3411"/>
      <c r="AA129" s="3411"/>
      <c r="AB129" s="3411"/>
      <c r="AC129" s="3411"/>
      <c r="AD129" s="3411"/>
      <c r="AE129" s="3411"/>
      <c r="AF129" s="3411"/>
      <c r="AG129" s="3411"/>
      <c r="AH129" s="3411"/>
      <c r="AI129" s="3411"/>
      <c r="AJ129" s="3411"/>
      <c r="AK129" s="3411"/>
      <c r="AL129" s="3411"/>
      <c r="AM129" s="3411"/>
      <c r="AN129" s="3411"/>
      <c r="AO129" s="3411"/>
      <c r="AP129" s="3411"/>
      <c r="AQ129" s="3411"/>
      <c r="AR129" s="3411"/>
      <c r="AS129" s="3411"/>
      <c r="AT129" s="3411"/>
      <c r="AU129" s="3411"/>
      <c r="AV129" s="3411"/>
      <c r="AW129" s="3411"/>
      <c r="AX129" s="3411"/>
      <c r="AY129" s="3411"/>
      <c r="AZ129" s="3411"/>
      <c r="BA129" s="3411"/>
      <c r="BB129" s="3411"/>
      <c r="BC129" s="3411"/>
      <c r="BD129" s="3411"/>
      <c r="BE129" s="3411"/>
      <c r="BF129" s="3411"/>
      <c r="BG129" s="3411"/>
      <c r="BH129" s="3411"/>
      <c r="BI129" s="3411"/>
      <c r="BJ129" s="3411"/>
      <c r="BK129" s="3411"/>
      <c r="BL129" s="3411"/>
      <c r="BM129" s="3411"/>
      <c r="BN129" s="3411"/>
      <c r="BO129" s="3411"/>
      <c r="BP129" s="3411"/>
      <c r="BQ129" s="3411"/>
      <c r="BR129" s="3411"/>
      <c r="BS129" s="3411"/>
      <c r="BT129" s="3411"/>
      <c r="BU129" s="3411"/>
      <c r="BV129" s="3411"/>
      <c r="BW129" s="3411"/>
      <c r="BX129" s="3411"/>
      <c r="BY129" s="3411"/>
      <c r="BZ129" s="3411"/>
      <c r="CA129" s="3411"/>
      <c r="CB129" s="3411"/>
      <c r="CC129" s="3411"/>
      <c r="CD129" s="3411"/>
      <c r="CE129" s="3411"/>
      <c r="CF129" s="3411"/>
      <c r="CG129" s="3411"/>
      <c r="CH129" s="3411"/>
      <c r="CI129" s="3411"/>
      <c r="CJ129" s="3411"/>
      <c r="CK129" s="3411"/>
      <c r="CL129" s="3411"/>
      <c r="CM129" s="3411"/>
      <c r="CN129" s="3411"/>
      <c r="CO129" s="3411"/>
      <c r="CP129" s="3411"/>
      <c r="CQ129" s="3411"/>
      <c r="CR129" s="3411"/>
      <c r="CS129" s="3411"/>
      <c r="CT129" s="3411"/>
      <c r="CU129" s="3411"/>
      <c r="CV129" s="3411"/>
      <c r="CW129" s="3411"/>
      <c r="CX129" s="3411"/>
      <c r="CY129" s="3411"/>
      <c r="CZ129" s="3411"/>
      <c r="DA129" s="3411"/>
      <c r="DB129" s="3411"/>
      <c r="DC129" s="3411"/>
      <c r="DD129" s="3411"/>
      <c r="DE129" s="3411"/>
      <c r="DF129" s="3411"/>
      <c r="DG129" s="3411"/>
      <c r="DH129" s="3411"/>
      <c r="DI129" s="3411"/>
      <c r="DJ129" s="3411"/>
      <c r="DK129" s="3411"/>
      <c r="DL129" s="3411"/>
      <c r="DM129" s="3411"/>
      <c r="DN129" s="3411"/>
      <c r="DO129" s="3411"/>
      <c r="DP129" s="3411"/>
      <c r="DQ129" s="3411"/>
      <c r="DR129" s="3411"/>
      <c r="DS129" s="3411"/>
      <c r="DT129" s="3411"/>
      <c r="DU129" s="3411"/>
      <c r="DV129" s="3411"/>
      <c r="DW129" s="3411"/>
      <c r="DX129" s="3411"/>
      <c r="DY129" s="3411"/>
      <c r="DZ129" s="3411"/>
      <c r="EA129" s="3411"/>
      <c r="EB129" s="3411"/>
      <c r="EC129" s="3411"/>
      <c r="ED129" s="3411"/>
      <c r="EE129" s="3411"/>
      <c r="EF129" s="3411"/>
      <c r="EG129" s="3411"/>
      <c r="EH129" s="3411"/>
      <c r="EI129" s="3411"/>
      <c r="EJ129" s="3411"/>
      <c r="EK129" s="3411"/>
      <c r="EL129" s="3411"/>
      <c r="EM129" s="3411"/>
      <c r="EN129" s="3411"/>
      <c r="EO129" s="3411"/>
      <c r="EP129" s="3411"/>
      <c r="EQ129" s="3411"/>
      <c r="ER129" s="3411"/>
      <c r="ES129" s="3411"/>
      <c r="ET129" s="3411"/>
      <c r="EU129" s="3411"/>
      <c r="EV129" s="3411"/>
      <c r="EW129" s="3411"/>
      <c r="EX129" s="3411"/>
      <c r="EY129" s="3411"/>
      <c r="EZ129" s="3411"/>
      <c r="FA129" s="3411"/>
      <c r="FB129" s="3411"/>
      <c r="FC129" s="3411"/>
      <c r="FD129" s="3411"/>
      <c r="FE129" s="3411"/>
      <c r="FF129" s="3411"/>
      <c r="FG129" s="3411"/>
      <c r="FH129" s="3411"/>
      <c r="FI129" s="3411"/>
      <c r="FJ129" s="3411"/>
      <c r="FK129" s="3411"/>
      <c r="FL129" s="3411"/>
      <c r="FM129" s="3411"/>
      <c r="FN129" s="3411"/>
      <c r="FO129" s="3411"/>
      <c r="FP129" s="3411"/>
      <c r="FQ129" s="3411"/>
      <c r="FR129" s="3411"/>
      <c r="FS129" s="3411"/>
      <c r="FT129" s="3411"/>
      <c r="FU129" s="3411"/>
      <c r="FV129" s="3411"/>
      <c r="FW129" s="3411"/>
      <c r="FX129" s="3411"/>
      <c r="FY129" s="3411"/>
      <c r="FZ129" s="3411"/>
      <c r="GA129" s="3411"/>
      <c r="GB129" s="3411"/>
      <c r="GC129" s="3411"/>
      <c r="GD129" s="3411"/>
      <c r="GE129" s="3411"/>
      <c r="GF129" s="3411"/>
      <c r="GG129" s="3411"/>
      <c r="GH129" s="3411"/>
      <c r="GI129" s="3411"/>
      <c r="GJ129" s="3411"/>
      <c r="GK129" s="3411"/>
      <c r="GL129" s="3411"/>
      <c r="GM129" s="3411"/>
      <c r="GN129" s="3411"/>
      <c r="GO129" s="3411"/>
      <c r="GP129" s="3411"/>
      <c r="GQ129" s="3411"/>
      <c r="GR129" s="3411"/>
      <c r="GS129" s="3411"/>
      <c r="GT129" s="3411"/>
      <c r="GU129" s="3411"/>
      <c r="GV129" s="3411"/>
      <c r="GW129" s="3411"/>
      <c r="GX129" s="3411"/>
      <c r="GY129" s="3411"/>
      <c r="GZ129" s="3411"/>
      <c r="HA129" s="3411"/>
      <c r="HB129" s="3411"/>
      <c r="HC129" s="3411"/>
      <c r="HD129" s="3411"/>
      <c r="HE129" s="3411"/>
      <c r="HF129" s="3411"/>
      <c r="HG129" s="3411"/>
      <c r="HH129" s="3411"/>
      <c r="HI129" s="3411"/>
      <c r="HJ129" s="3411"/>
      <c r="HK129" s="3411"/>
      <c r="HL129" s="3411"/>
      <c r="HM129" s="3411"/>
      <c r="HN129" s="3411"/>
      <c r="HO129" s="3411"/>
      <c r="HP129" s="3411"/>
      <c r="HQ129" s="3411"/>
      <c r="HR129" s="3411"/>
      <c r="HS129" s="3411"/>
      <c r="HT129" s="3411"/>
      <c r="HU129" s="3411"/>
      <c r="HV129" s="3411"/>
      <c r="HW129" s="3411"/>
      <c r="HX129" s="3411"/>
      <c r="HY129" s="3411"/>
      <c r="HZ129" s="3411"/>
      <c r="IA129" s="3411"/>
      <c r="IB129" s="3411"/>
      <c r="IC129" s="3411"/>
      <c r="ID129" s="3411"/>
      <c r="IE129" s="3411"/>
      <c r="IF129" s="3411"/>
      <c r="IG129" s="3411"/>
      <c r="IH129" s="3411"/>
      <c r="II129" s="3411"/>
      <c r="IJ129" s="3411"/>
      <c r="IK129" s="3411"/>
      <c r="IL129" s="3411"/>
      <c r="IM129" s="3411"/>
      <c r="IN129" s="3411"/>
      <c r="IO129" s="3411"/>
      <c r="IP129" s="3411"/>
      <c r="IQ129" s="3411"/>
      <c r="IR129" s="3411"/>
      <c r="IS129" s="3411"/>
      <c r="IT129" s="3411"/>
      <c r="IU129" s="3411"/>
      <c r="IV129" s="3411"/>
      <c r="IW129" s="3411"/>
      <c r="IX129" s="3411"/>
      <c r="IY129" s="3411"/>
      <c r="IZ129" s="3411"/>
      <c r="JA129" s="3411"/>
      <c r="JB129" s="3411"/>
      <c r="JC129" s="3411"/>
      <c r="JD129" s="3411"/>
      <c r="JE129" s="3411"/>
      <c r="JF129" s="3411"/>
      <c r="JG129" s="3411"/>
      <c r="JH129" s="3411"/>
      <c r="JI129" s="3411"/>
      <c r="JJ129" s="3411"/>
      <c r="JK129" s="3411"/>
      <c r="JL129" s="3411"/>
      <c r="JM129" s="3411"/>
      <c r="JN129" s="3411"/>
      <c r="JO129" s="3411"/>
      <c r="JP129" s="3411"/>
      <c r="JQ129" s="3411"/>
      <c r="JR129" s="3411"/>
      <c r="JS129" s="3411"/>
      <c r="JT129" s="3411"/>
      <c r="JU129" s="3411"/>
      <c r="JV129" s="3411"/>
      <c r="JW129" s="3411"/>
      <c r="JX129" s="3411"/>
      <c r="JY129" s="3411"/>
      <c r="JZ129" s="3411"/>
      <c r="KA129" s="3411"/>
      <c r="KB129" s="3411"/>
      <c r="KC129" s="3411"/>
      <c r="KD129" s="3411"/>
      <c r="KE129" s="3411"/>
      <c r="KF129" s="3411"/>
      <c r="KG129" s="3411"/>
      <c r="KH129" s="3411"/>
      <c r="KI129" s="3411"/>
      <c r="KJ129" s="3411"/>
      <c r="KK129" s="3411"/>
      <c r="KL129" s="3411"/>
      <c r="KM129" s="3411"/>
      <c r="KN129" s="3411"/>
      <c r="KO129" s="3411"/>
      <c r="KP129" s="3411"/>
      <c r="KQ129" s="3411"/>
      <c r="KR129" s="3411"/>
      <c r="KS129" s="3411"/>
      <c r="KT129" s="3411"/>
      <c r="KU129" s="3411"/>
      <c r="KV129" s="3411"/>
      <c r="KW129" s="3411"/>
      <c r="KX129" s="3411"/>
      <c r="KY129" s="3411"/>
      <c r="KZ129" s="3411"/>
      <c r="LA129" s="3411"/>
      <c r="LB129" s="3411"/>
      <c r="LC129" s="3411"/>
      <c r="LD129" s="3411"/>
      <c r="LE129" s="3411"/>
      <c r="LF129" s="3411"/>
      <c r="LG129" s="3411"/>
      <c r="LH129" s="3411"/>
      <c r="LI129" s="3411"/>
      <c r="LJ129" s="3411"/>
      <c r="LK129" s="3411"/>
      <c r="LL129" s="3411"/>
      <c r="LM129" s="3411"/>
      <c r="LN129" s="3411"/>
      <c r="LO129" s="3411"/>
      <c r="LP129" s="3411"/>
      <c r="LQ129" s="3411"/>
      <c r="LR129" s="3411"/>
      <c r="LS129" s="3411"/>
      <c r="LT129" s="3411"/>
      <c r="LU129" s="3411"/>
      <c r="LV129" s="3411"/>
      <c r="LW129" s="3411"/>
      <c r="LX129" s="3411"/>
      <c r="LY129" s="3411"/>
      <c r="LZ129" s="3411"/>
      <c r="MA129" s="3411"/>
      <c r="MB129" s="3411"/>
      <c r="MC129" s="3411"/>
      <c r="MD129" s="3411"/>
      <c r="ME129" s="3411"/>
      <c r="MF129" s="3411"/>
      <c r="MG129" s="3411"/>
      <c r="MH129" s="3411"/>
      <c r="MI129" s="3411"/>
      <c r="MJ129" s="3411"/>
      <c r="MK129" s="3411"/>
      <c r="ML129" s="3411"/>
      <c r="MM129" s="3411"/>
      <c r="MN129" s="3411"/>
      <c r="MO129" s="3411"/>
      <c r="MP129" s="3411"/>
      <c r="MQ129" s="3411"/>
      <c r="MR129" s="3411"/>
      <c r="MS129" s="3411"/>
      <c r="MT129" s="3411"/>
      <c r="MU129" s="3411"/>
      <c r="MV129" s="3411"/>
      <c r="MW129" s="3411"/>
      <c r="MX129" s="3411"/>
      <c r="MY129" s="3411"/>
      <c r="MZ129" s="3411"/>
      <c r="NA129" s="3411"/>
      <c r="NB129" s="3411"/>
      <c r="NC129" s="3411"/>
      <c r="ND129" s="3411"/>
      <c r="NE129" s="3411"/>
      <c r="NF129" s="3411"/>
      <c r="NG129" s="3411"/>
      <c r="NH129" s="3411"/>
      <c r="NI129" s="3411"/>
      <c r="NJ129" s="3411"/>
      <c r="NK129" s="3411"/>
      <c r="NL129" s="3411"/>
      <c r="NM129" s="3411"/>
      <c r="NN129" s="3411"/>
      <c r="NO129" s="3411"/>
      <c r="NP129" s="3411"/>
      <c r="NQ129" s="3411"/>
      <c r="NR129" s="3411"/>
      <c r="NS129" s="3411"/>
      <c r="NT129" s="3411"/>
      <c r="NU129" s="3411"/>
      <c r="NV129" s="3411"/>
      <c r="NW129" s="3411"/>
      <c r="NX129" s="3411"/>
      <c r="NY129" s="3411"/>
      <c r="NZ129" s="3411"/>
      <c r="OA129" s="3411"/>
      <c r="OB129" s="3411"/>
      <c r="OC129" s="3411"/>
      <c r="OD129" s="3411"/>
      <c r="OE129" s="3411"/>
      <c r="OF129" s="3411"/>
      <c r="OG129" s="3411"/>
      <c r="OH129" s="3411"/>
      <c r="OI129" s="3411"/>
      <c r="OJ129" s="3411"/>
      <c r="OK129" s="3411"/>
      <c r="OL129" s="3411"/>
      <c r="OM129" s="3411"/>
      <c r="ON129" s="3411"/>
      <c r="OO129" s="3411"/>
      <c r="OP129" s="3411"/>
      <c r="OQ129" s="3411"/>
      <c r="OR129" s="3411"/>
      <c r="OS129" s="3411"/>
      <c r="OT129" s="3411"/>
      <c r="OU129" s="3411"/>
      <c r="OV129" s="3411"/>
      <c r="OW129" s="3411"/>
      <c r="OX129" s="3411"/>
      <c r="OY129" s="3411"/>
      <c r="OZ129" s="3411"/>
      <c r="PA129" s="3411"/>
      <c r="PB129" s="3411"/>
      <c r="PC129" s="3411"/>
      <c r="PD129" s="3411"/>
      <c r="PE129" s="3411"/>
      <c r="PF129" s="3411"/>
      <c r="PG129" s="3411"/>
      <c r="PH129" s="3411"/>
      <c r="PI129" s="3411"/>
      <c r="PJ129" s="3411"/>
      <c r="PK129" s="3411"/>
      <c r="PL129" s="3411"/>
      <c r="PM129" s="3411"/>
      <c r="PN129" s="3411"/>
      <c r="PO129" s="3411"/>
      <c r="PP129" s="3411"/>
      <c r="PQ129" s="3411"/>
      <c r="PR129" s="3411"/>
      <c r="PS129" s="3411"/>
      <c r="PT129" s="3411"/>
      <c r="PU129" s="3411"/>
      <c r="PV129" s="3411"/>
      <c r="PW129" s="3411"/>
      <c r="PX129" s="3411"/>
      <c r="PY129" s="3411"/>
      <c r="PZ129" s="3411"/>
      <c r="QA129" s="3411"/>
      <c r="QB129" s="3411"/>
      <c r="QC129" s="3411"/>
      <c r="QD129" s="3411"/>
      <c r="QE129" s="3411"/>
      <c r="QF129" s="3411"/>
      <c r="QG129" s="3411"/>
      <c r="QH129" s="3411"/>
      <c r="QI129" s="3411"/>
      <c r="QJ129" s="3411"/>
      <c r="QK129" s="3411"/>
      <c r="QL129" s="3411"/>
      <c r="QM129" s="3411"/>
      <c r="QN129" s="3411"/>
      <c r="QO129" s="3411"/>
      <c r="QP129" s="3411"/>
      <c r="QQ129" s="3411"/>
      <c r="QR129" s="3411"/>
      <c r="QS129" s="3411"/>
      <c r="QT129" s="3411"/>
      <c r="QU129" s="3411"/>
      <c r="QV129" s="3411"/>
      <c r="QW129" s="3411"/>
      <c r="QX129" s="3411"/>
      <c r="QY129" s="3411"/>
      <c r="QZ129" s="3411"/>
      <c r="RA129" s="3411"/>
      <c r="RB129" s="3411"/>
      <c r="RC129" s="3411"/>
      <c r="RD129" s="3411"/>
      <c r="RE129" s="3411"/>
      <c r="RF129" s="3411"/>
      <c r="RG129" s="3411"/>
      <c r="RH129" s="3411"/>
      <c r="RI129" s="3411"/>
      <c r="RJ129" s="3411"/>
      <c r="RK129" s="3411"/>
      <c r="RL129" s="3411"/>
      <c r="RM129" s="3411"/>
      <c r="RN129" s="3411"/>
      <c r="RO129" s="3411"/>
      <c r="RP129" s="3411"/>
      <c r="RQ129" s="3411"/>
      <c r="RR129" s="3411"/>
      <c r="RS129" s="3411"/>
      <c r="RT129" s="3411"/>
      <c r="RU129" s="3411"/>
      <c r="RV129" s="3411"/>
      <c r="RW129" s="3411"/>
      <c r="RX129" s="3411"/>
      <c r="RY129" s="3411"/>
      <c r="RZ129" s="3411"/>
      <c r="SA129" s="3411"/>
      <c r="SB129" s="3411"/>
      <c r="SC129" s="3411"/>
      <c r="SD129" s="3411"/>
      <c r="SE129" s="3411"/>
      <c r="SF129" s="3411"/>
      <c r="SG129" s="3411"/>
      <c r="SH129" s="3411"/>
      <c r="SI129" s="3411"/>
      <c r="SJ129" s="3411"/>
      <c r="SK129" s="3411"/>
      <c r="SL129" s="3411"/>
      <c r="SM129" s="3411"/>
      <c r="SN129" s="3411"/>
      <c r="SO129" s="3411"/>
      <c r="SP129" s="3411"/>
      <c r="SQ129" s="3411"/>
      <c r="SR129" s="3411"/>
      <c r="SS129" s="3411"/>
      <c r="ST129" s="3411"/>
      <c r="SU129" s="3411"/>
      <c r="SV129" s="3411"/>
      <c r="SW129" s="3411"/>
      <c r="SX129" s="3411"/>
      <c r="SY129" s="3411"/>
      <c r="SZ129" s="3411"/>
      <c r="TA129" s="3411"/>
      <c r="TB129" s="3411"/>
      <c r="TC129" s="3411"/>
      <c r="TD129" s="3411"/>
      <c r="TE129" s="3411"/>
      <c r="TF129" s="3411"/>
      <c r="TG129" s="3411"/>
      <c r="TH129" s="3411"/>
      <c r="TI129" s="3411"/>
      <c r="TJ129" s="3411"/>
      <c r="TK129" s="3411"/>
      <c r="TL129" s="3411"/>
      <c r="TM129" s="3411"/>
      <c r="TN129" s="3411"/>
      <c r="TO129" s="3411"/>
      <c r="TP129" s="3411"/>
      <c r="TQ129" s="3411"/>
      <c r="TR129" s="3411"/>
      <c r="TS129" s="3411"/>
      <c r="TT129" s="3411"/>
      <c r="TU129" s="3411"/>
      <c r="TV129" s="3411"/>
      <c r="TW129" s="3411"/>
      <c r="TX129" s="3411"/>
      <c r="TY129" s="3411"/>
      <c r="TZ129" s="3411"/>
      <c r="UA129" s="3411"/>
      <c r="UB129" s="3411"/>
      <c r="UC129" s="3411"/>
      <c r="UD129" s="3411"/>
      <c r="UE129" s="3411"/>
      <c r="UF129" s="3411"/>
      <c r="UG129" s="3411"/>
      <c r="UH129" s="3411"/>
      <c r="UI129" s="3411"/>
      <c r="UJ129" s="3411"/>
      <c r="UK129" s="3411"/>
      <c r="UL129" s="3411"/>
      <c r="UM129" s="3411"/>
      <c r="UN129" s="3411"/>
      <c r="UO129" s="3411"/>
      <c r="UP129" s="3411"/>
      <c r="UQ129" s="3411"/>
      <c r="UR129" s="3411"/>
      <c r="US129" s="3411"/>
      <c r="UT129" s="3411"/>
      <c r="UU129" s="3411"/>
      <c r="UV129" s="3411"/>
      <c r="UW129" s="3411"/>
      <c r="UX129" s="3411"/>
      <c r="UY129" s="3411"/>
      <c r="UZ129" s="3411"/>
      <c r="VA129" s="3411"/>
      <c r="VB129" s="3411"/>
      <c r="VC129" s="3411"/>
      <c r="VD129" s="3411"/>
      <c r="VE129" s="3411"/>
      <c r="VF129" s="3411"/>
      <c r="VG129" s="3411"/>
      <c r="VH129" s="3411"/>
      <c r="VI129" s="3411"/>
      <c r="VJ129" s="3411"/>
      <c r="VK129" s="3411"/>
      <c r="VL129" s="3411"/>
      <c r="VM129" s="3411"/>
      <c r="VN129" s="3411"/>
      <c r="VO129" s="3411"/>
      <c r="VP129" s="3411"/>
      <c r="VQ129" s="3411"/>
      <c r="VR129" s="3411"/>
      <c r="VS129" s="3411"/>
      <c r="VT129" s="3411"/>
      <c r="VU129" s="3411"/>
      <c r="VV129" s="3411"/>
      <c r="VW129" s="3411"/>
      <c r="VX129" s="3411"/>
      <c r="VY129" s="3411"/>
      <c r="VZ129" s="3411"/>
      <c r="WA129" s="3411"/>
      <c r="WB129" s="3411"/>
      <c r="WC129" s="3411"/>
      <c r="WD129" s="3411"/>
      <c r="WE129" s="3411"/>
      <c r="WF129" s="3411"/>
      <c r="WG129" s="3411"/>
      <c r="WH129" s="3411"/>
      <c r="WI129" s="3411"/>
      <c r="WJ129" s="3411"/>
      <c r="WK129" s="3411"/>
      <c r="WL129" s="3411"/>
      <c r="WM129" s="3411"/>
      <c r="WN129" s="3411"/>
      <c r="WO129" s="3411"/>
      <c r="WP129" s="3411"/>
      <c r="WQ129" s="3411"/>
      <c r="WR129" s="3411"/>
      <c r="WS129" s="3411"/>
      <c r="WT129" s="3411"/>
      <c r="WU129" s="3411"/>
      <c r="WV129" s="3411"/>
      <c r="WW129" s="3411"/>
      <c r="WX129" s="3411"/>
      <c r="WY129" s="3411"/>
      <c r="WZ129" s="3411"/>
      <c r="XA129" s="3411"/>
      <c r="XB129" s="3411"/>
      <c r="XC129" s="3411"/>
      <c r="XD129" s="3411"/>
      <c r="XE129" s="3411"/>
      <c r="XF129" s="3411"/>
      <c r="XG129" s="3411"/>
      <c r="XH129" s="3411"/>
      <c r="XI129" s="3411"/>
      <c r="XJ129" s="3411"/>
      <c r="XK129" s="3411"/>
      <c r="XL129" s="3411"/>
      <c r="XM129" s="3411"/>
      <c r="XN129" s="3411"/>
      <c r="XO129" s="3411"/>
      <c r="XP129" s="3411"/>
      <c r="XQ129" s="3411"/>
      <c r="XR129" s="3411"/>
      <c r="XS129" s="3411"/>
      <c r="XT129" s="3411"/>
      <c r="XU129" s="3411"/>
      <c r="XV129" s="3411"/>
      <c r="XW129" s="3411"/>
      <c r="XX129" s="3411"/>
      <c r="XY129" s="3411"/>
      <c r="XZ129" s="3411"/>
      <c r="YA129" s="3411"/>
      <c r="YB129" s="3411"/>
      <c r="YC129" s="3411"/>
      <c r="YD129" s="3411"/>
      <c r="YE129" s="3411"/>
      <c r="YF129" s="3411"/>
      <c r="YG129" s="3411"/>
      <c r="YH129" s="3411"/>
      <c r="YI129" s="3411"/>
      <c r="YJ129" s="3411"/>
      <c r="YK129" s="3411"/>
      <c r="YL129" s="3411"/>
      <c r="YM129" s="3411"/>
      <c r="YN129" s="3411"/>
      <c r="YO129" s="3411"/>
      <c r="YP129" s="3411"/>
      <c r="YQ129" s="3411"/>
      <c r="YR129" s="3411"/>
      <c r="YS129" s="3411"/>
      <c r="YT129" s="3411"/>
      <c r="YU129" s="3411"/>
      <c r="YV129" s="3411"/>
      <c r="YW129" s="3411"/>
      <c r="YX129" s="3411"/>
      <c r="YY129" s="3411"/>
      <c r="YZ129" s="3411"/>
      <c r="ZA129" s="3411"/>
      <c r="ZB129" s="3411"/>
      <c r="ZC129" s="3411"/>
      <c r="ZD129" s="3411"/>
      <c r="ZE129" s="3411"/>
      <c r="ZF129" s="3411"/>
      <c r="ZG129" s="3411"/>
      <c r="ZH129" s="3411"/>
      <c r="ZI129" s="3411"/>
      <c r="ZJ129" s="3411"/>
      <c r="ZK129" s="3411"/>
      <c r="ZL129" s="3411"/>
      <c r="ZM129" s="3411"/>
      <c r="ZN129" s="3411"/>
      <c r="ZO129" s="3411"/>
      <c r="ZP129" s="3411"/>
      <c r="ZQ129" s="3411"/>
      <c r="ZR129" s="3411"/>
      <c r="ZS129" s="3411"/>
      <c r="ZT129" s="3411"/>
      <c r="ZU129" s="3411"/>
      <c r="ZV129" s="3411"/>
      <c r="ZW129" s="3411"/>
      <c r="ZX129" s="3411"/>
      <c r="ZY129" s="3411"/>
      <c r="ZZ129" s="3411"/>
      <c r="AAA129" s="3411"/>
      <c r="AAB129" s="3411"/>
    </row>
    <row r="130" spans="2:704" ht="21" customHeight="1">
      <c r="B130" s="3413">
        <v>125</v>
      </c>
      <c r="C130" s="3417" t="s">
        <v>6520</v>
      </c>
      <c r="D130" s="3416" t="s">
        <v>6456</v>
      </c>
      <c r="E130" s="3413" t="s">
        <v>6294</v>
      </c>
      <c r="F130" s="3413"/>
      <c r="G130" s="3413" t="s">
        <v>3903</v>
      </c>
      <c r="H130" s="3411"/>
      <c r="I130" s="3411"/>
      <c r="J130" s="3411"/>
      <c r="K130" s="3411"/>
      <c r="L130" s="3411"/>
      <c r="M130" s="3411"/>
      <c r="N130" s="3411"/>
      <c r="O130" s="3411"/>
      <c r="P130" s="3411"/>
      <c r="Q130" s="3411"/>
      <c r="R130" s="3411"/>
      <c r="S130" s="3411"/>
      <c r="T130" s="3411"/>
      <c r="U130" s="3411"/>
      <c r="V130" s="3411"/>
      <c r="W130" s="3411"/>
      <c r="X130" s="3411"/>
      <c r="Y130" s="3411"/>
      <c r="Z130" s="3411"/>
      <c r="AA130" s="3411"/>
      <c r="AB130" s="3411"/>
      <c r="AC130" s="3411"/>
      <c r="AD130" s="3411"/>
      <c r="AE130" s="3411"/>
      <c r="AF130" s="3411"/>
      <c r="AG130" s="3411"/>
      <c r="AH130" s="3411"/>
      <c r="AI130" s="3411"/>
      <c r="AJ130" s="3411"/>
      <c r="AK130" s="3411"/>
      <c r="AL130" s="3411"/>
      <c r="AM130" s="3411"/>
      <c r="AN130" s="3411"/>
      <c r="AO130" s="3411"/>
      <c r="AP130" s="3411"/>
      <c r="AQ130" s="3411"/>
      <c r="AR130" s="3411"/>
      <c r="AS130" s="3411"/>
      <c r="AT130" s="3411"/>
      <c r="AU130" s="3411"/>
      <c r="AV130" s="3411"/>
      <c r="AW130" s="3411"/>
      <c r="AX130" s="3411"/>
      <c r="AY130" s="3411"/>
      <c r="AZ130" s="3411"/>
      <c r="BA130" s="3411"/>
      <c r="BB130" s="3411"/>
      <c r="BC130" s="3411"/>
      <c r="BD130" s="3411"/>
      <c r="BE130" s="3411"/>
      <c r="BF130" s="3411"/>
      <c r="BG130" s="3411"/>
      <c r="BH130" s="3411"/>
      <c r="BI130" s="3411"/>
      <c r="BJ130" s="3411"/>
      <c r="BK130" s="3411"/>
      <c r="BL130" s="3411"/>
      <c r="BM130" s="3411"/>
      <c r="BN130" s="3411"/>
      <c r="BO130" s="3411"/>
      <c r="BP130" s="3411"/>
      <c r="BQ130" s="3411"/>
      <c r="BR130" s="3411"/>
      <c r="BS130" s="3411"/>
      <c r="BT130" s="3411"/>
      <c r="BU130" s="3411"/>
      <c r="BV130" s="3411"/>
      <c r="BW130" s="3411"/>
      <c r="BX130" s="3411"/>
      <c r="BY130" s="3411"/>
      <c r="BZ130" s="3411"/>
      <c r="CA130" s="3411"/>
      <c r="CB130" s="3411"/>
      <c r="CC130" s="3411"/>
      <c r="CD130" s="3411"/>
      <c r="CE130" s="3411"/>
      <c r="CF130" s="3411"/>
      <c r="CG130" s="3411"/>
      <c r="CH130" s="3411"/>
      <c r="CI130" s="3411"/>
      <c r="CJ130" s="3411"/>
      <c r="CK130" s="3411"/>
      <c r="CL130" s="3411"/>
      <c r="CM130" s="3411"/>
      <c r="CN130" s="3411"/>
      <c r="CO130" s="3411"/>
      <c r="CP130" s="3411"/>
      <c r="CQ130" s="3411"/>
      <c r="CR130" s="3411"/>
      <c r="CS130" s="3411"/>
      <c r="CT130" s="3411"/>
      <c r="CU130" s="3411"/>
      <c r="CV130" s="3411"/>
      <c r="CW130" s="3411"/>
      <c r="CX130" s="3411"/>
      <c r="CY130" s="3411"/>
      <c r="CZ130" s="3411"/>
      <c r="DA130" s="3411"/>
      <c r="DB130" s="3411"/>
      <c r="DC130" s="3411"/>
      <c r="DD130" s="3411"/>
      <c r="DE130" s="3411"/>
      <c r="DF130" s="3411"/>
      <c r="DG130" s="3411"/>
      <c r="DH130" s="3411"/>
      <c r="DI130" s="3411"/>
      <c r="DJ130" s="3411"/>
      <c r="DK130" s="3411"/>
      <c r="DL130" s="3411"/>
      <c r="DM130" s="3411"/>
      <c r="DN130" s="3411"/>
      <c r="DO130" s="3411"/>
      <c r="DP130" s="3411"/>
      <c r="DQ130" s="3411"/>
      <c r="DR130" s="3411"/>
      <c r="DS130" s="3411"/>
      <c r="DT130" s="3411"/>
      <c r="DU130" s="3411"/>
      <c r="DV130" s="3411"/>
      <c r="DW130" s="3411"/>
      <c r="DX130" s="3411"/>
      <c r="DY130" s="3411"/>
      <c r="DZ130" s="3411"/>
      <c r="EA130" s="3411"/>
      <c r="EB130" s="3411"/>
      <c r="EC130" s="3411"/>
      <c r="ED130" s="3411"/>
      <c r="EE130" s="3411"/>
      <c r="EF130" s="3411"/>
      <c r="EG130" s="3411"/>
      <c r="EH130" s="3411"/>
      <c r="EI130" s="3411"/>
      <c r="EJ130" s="3411"/>
      <c r="EK130" s="3411"/>
      <c r="EL130" s="3411"/>
      <c r="EM130" s="3411"/>
      <c r="EN130" s="3411"/>
      <c r="EO130" s="3411"/>
      <c r="EP130" s="3411"/>
      <c r="EQ130" s="3411"/>
      <c r="ER130" s="3411"/>
      <c r="ES130" s="3411"/>
      <c r="ET130" s="3411"/>
      <c r="EU130" s="3411"/>
      <c r="EV130" s="3411"/>
      <c r="EW130" s="3411"/>
      <c r="EX130" s="3411"/>
      <c r="EY130" s="3411"/>
      <c r="EZ130" s="3411"/>
      <c r="FA130" s="3411"/>
      <c r="FB130" s="3411"/>
      <c r="FC130" s="3411"/>
      <c r="FD130" s="3411"/>
      <c r="FE130" s="3411"/>
      <c r="FF130" s="3411"/>
      <c r="FG130" s="3411"/>
      <c r="FH130" s="3411"/>
      <c r="FI130" s="3411"/>
      <c r="FJ130" s="3411"/>
      <c r="FK130" s="3411"/>
      <c r="FL130" s="3411"/>
      <c r="FM130" s="3411"/>
      <c r="FN130" s="3411"/>
      <c r="FO130" s="3411"/>
      <c r="FP130" s="3411"/>
      <c r="FQ130" s="3411"/>
      <c r="FR130" s="3411"/>
      <c r="FS130" s="3411"/>
      <c r="FT130" s="3411"/>
      <c r="FU130" s="3411"/>
      <c r="FV130" s="3411"/>
      <c r="FW130" s="3411"/>
      <c r="FX130" s="3411"/>
      <c r="FY130" s="3411"/>
      <c r="FZ130" s="3411"/>
      <c r="GA130" s="3411"/>
      <c r="GB130" s="3411"/>
      <c r="GC130" s="3411"/>
      <c r="GD130" s="3411"/>
      <c r="GE130" s="3411"/>
      <c r="GF130" s="3411"/>
      <c r="GG130" s="3411"/>
      <c r="GH130" s="3411"/>
      <c r="GI130" s="3411"/>
      <c r="GJ130" s="3411"/>
      <c r="GK130" s="3411"/>
      <c r="GL130" s="3411"/>
      <c r="GM130" s="3411"/>
      <c r="GN130" s="3411"/>
      <c r="GO130" s="3411"/>
      <c r="GP130" s="3411"/>
      <c r="GQ130" s="3411"/>
      <c r="GR130" s="3411"/>
      <c r="GS130" s="3411"/>
      <c r="GT130" s="3411"/>
      <c r="GU130" s="3411"/>
      <c r="GV130" s="3411"/>
      <c r="GW130" s="3411"/>
      <c r="GX130" s="3411"/>
      <c r="GY130" s="3411"/>
      <c r="GZ130" s="3411"/>
      <c r="HA130" s="3411"/>
      <c r="HB130" s="3411"/>
      <c r="HC130" s="3411"/>
      <c r="HD130" s="3411"/>
      <c r="HE130" s="3411"/>
      <c r="HF130" s="3411"/>
      <c r="HG130" s="3411"/>
      <c r="HH130" s="3411"/>
      <c r="HI130" s="3411"/>
      <c r="HJ130" s="3411"/>
      <c r="HK130" s="3411"/>
      <c r="HL130" s="3411"/>
      <c r="HM130" s="3411"/>
      <c r="HN130" s="3411"/>
      <c r="HO130" s="3411"/>
      <c r="HP130" s="3411"/>
      <c r="HQ130" s="3411"/>
      <c r="HR130" s="3411"/>
      <c r="HS130" s="3411"/>
      <c r="HT130" s="3411"/>
      <c r="HU130" s="3411"/>
      <c r="HV130" s="3411"/>
      <c r="HW130" s="3411"/>
      <c r="HX130" s="3411"/>
      <c r="HY130" s="3411"/>
      <c r="HZ130" s="3411"/>
      <c r="IA130" s="3411"/>
      <c r="IB130" s="3411"/>
      <c r="IC130" s="3411"/>
      <c r="ID130" s="3411"/>
      <c r="IE130" s="3411"/>
      <c r="IF130" s="3411"/>
      <c r="IG130" s="3411"/>
      <c r="IH130" s="3411"/>
      <c r="II130" s="3411"/>
      <c r="IJ130" s="3411"/>
      <c r="IK130" s="3411"/>
      <c r="IL130" s="3411"/>
      <c r="IM130" s="3411"/>
      <c r="IN130" s="3411"/>
      <c r="IO130" s="3411"/>
      <c r="IP130" s="3411"/>
      <c r="IQ130" s="3411"/>
      <c r="IR130" s="3411"/>
      <c r="IS130" s="3411"/>
      <c r="IT130" s="3411"/>
      <c r="IU130" s="3411"/>
      <c r="IV130" s="3411"/>
      <c r="IW130" s="3411"/>
      <c r="IX130" s="3411"/>
      <c r="IY130" s="3411"/>
      <c r="IZ130" s="3411"/>
      <c r="JA130" s="3411"/>
      <c r="JB130" s="3411"/>
      <c r="JC130" s="3411"/>
      <c r="JD130" s="3411"/>
      <c r="JE130" s="3411"/>
      <c r="JF130" s="3411"/>
      <c r="JG130" s="3411"/>
      <c r="JH130" s="3411"/>
      <c r="JI130" s="3411"/>
      <c r="JJ130" s="3411"/>
      <c r="JK130" s="3411"/>
      <c r="JL130" s="3411"/>
      <c r="JM130" s="3411"/>
      <c r="JN130" s="3411"/>
      <c r="JO130" s="3411"/>
      <c r="JP130" s="3411"/>
      <c r="JQ130" s="3411"/>
      <c r="JR130" s="3411"/>
      <c r="JS130" s="3411"/>
      <c r="JT130" s="3411"/>
      <c r="JU130" s="3411"/>
      <c r="JV130" s="3411"/>
      <c r="JW130" s="3411"/>
      <c r="JX130" s="3411"/>
      <c r="JY130" s="3411"/>
      <c r="JZ130" s="3411"/>
      <c r="KA130" s="3411"/>
      <c r="KB130" s="3411"/>
      <c r="KC130" s="3411"/>
      <c r="KD130" s="3411"/>
      <c r="KE130" s="3411"/>
      <c r="KF130" s="3411"/>
      <c r="KG130" s="3411"/>
      <c r="KH130" s="3411"/>
      <c r="KI130" s="3411"/>
      <c r="KJ130" s="3411"/>
      <c r="KK130" s="3411"/>
      <c r="KL130" s="3411"/>
      <c r="KM130" s="3411"/>
      <c r="KN130" s="3411"/>
      <c r="KO130" s="3411"/>
      <c r="KP130" s="3411"/>
      <c r="KQ130" s="3411"/>
      <c r="KR130" s="3411"/>
      <c r="KS130" s="3411"/>
      <c r="KT130" s="3411"/>
      <c r="KU130" s="3411"/>
      <c r="KV130" s="3411"/>
      <c r="KW130" s="3411"/>
      <c r="KX130" s="3411"/>
      <c r="KY130" s="3411"/>
      <c r="KZ130" s="3411"/>
      <c r="LA130" s="3411"/>
      <c r="LB130" s="3411"/>
      <c r="LC130" s="3411"/>
      <c r="LD130" s="3411"/>
      <c r="LE130" s="3411"/>
      <c r="LF130" s="3411"/>
      <c r="LG130" s="3411"/>
      <c r="LH130" s="3411"/>
      <c r="LI130" s="3411"/>
      <c r="LJ130" s="3411"/>
      <c r="LK130" s="3411"/>
      <c r="LL130" s="3411"/>
      <c r="LM130" s="3411"/>
      <c r="LN130" s="3411"/>
      <c r="LO130" s="3411"/>
      <c r="LP130" s="3411"/>
      <c r="LQ130" s="3411"/>
      <c r="LR130" s="3411"/>
      <c r="LS130" s="3411"/>
      <c r="LT130" s="3411"/>
      <c r="LU130" s="3411"/>
      <c r="LV130" s="3411"/>
      <c r="LW130" s="3411"/>
      <c r="LX130" s="3411"/>
      <c r="LY130" s="3411"/>
      <c r="LZ130" s="3411"/>
      <c r="MA130" s="3411"/>
      <c r="MB130" s="3411"/>
      <c r="MC130" s="3411"/>
      <c r="MD130" s="3411"/>
      <c r="ME130" s="3411"/>
      <c r="MF130" s="3411"/>
      <c r="MG130" s="3411"/>
      <c r="MH130" s="3411"/>
      <c r="MI130" s="3411"/>
      <c r="MJ130" s="3411"/>
      <c r="MK130" s="3411"/>
      <c r="ML130" s="3411"/>
      <c r="MM130" s="3411"/>
      <c r="MN130" s="3411"/>
      <c r="MO130" s="3411"/>
      <c r="MP130" s="3411"/>
      <c r="MQ130" s="3411"/>
      <c r="MR130" s="3411"/>
      <c r="MS130" s="3411"/>
      <c r="MT130" s="3411"/>
      <c r="MU130" s="3411"/>
      <c r="MV130" s="3411"/>
      <c r="MW130" s="3411"/>
      <c r="MX130" s="3411"/>
      <c r="MY130" s="3411"/>
      <c r="MZ130" s="3411"/>
      <c r="NA130" s="3411"/>
      <c r="NB130" s="3411"/>
      <c r="NC130" s="3411"/>
      <c r="ND130" s="3411"/>
      <c r="NE130" s="3411"/>
      <c r="NF130" s="3411"/>
      <c r="NG130" s="3411"/>
      <c r="NH130" s="3411"/>
      <c r="NI130" s="3411"/>
      <c r="NJ130" s="3411"/>
      <c r="NK130" s="3411"/>
      <c r="NL130" s="3411"/>
      <c r="NM130" s="3411"/>
      <c r="NN130" s="3411"/>
      <c r="NO130" s="3411"/>
      <c r="NP130" s="3411"/>
      <c r="NQ130" s="3411"/>
      <c r="NR130" s="3411"/>
      <c r="NS130" s="3411"/>
      <c r="NT130" s="3411"/>
      <c r="NU130" s="3411"/>
      <c r="NV130" s="3411"/>
      <c r="NW130" s="3411"/>
      <c r="NX130" s="3411"/>
      <c r="NY130" s="3411"/>
      <c r="NZ130" s="3411"/>
      <c r="OA130" s="3411"/>
      <c r="OB130" s="3411"/>
      <c r="OC130" s="3411"/>
      <c r="OD130" s="3411"/>
      <c r="OE130" s="3411"/>
      <c r="OF130" s="3411"/>
      <c r="OG130" s="3411"/>
      <c r="OH130" s="3411"/>
      <c r="OI130" s="3411"/>
      <c r="OJ130" s="3411"/>
      <c r="OK130" s="3411"/>
      <c r="OL130" s="3411"/>
      <c r="OM130" s="3411"/>
      <c r="ON130" s="3411"/>
      <c r="OO130" s="3411"/>
      <c r="OP130" s="3411"/>
      <c r="OQ130" s="3411"/>
      <c r="OR130" s="3411"/>
      <c r="OS130" s="3411"/>
      <c r="OT130" s="3411"/>
      <c r="OU130" s="3411"/>
      <c r="OV130" s="3411"/>
      <c r="OW130" s="3411"/>
      <c r="OX130" s="3411"/>
      <c r="OY130" s="3411"/>
      <c r="OZ130" s="3411"/>
      <c r="PA130" s="3411"/>
      <c r="PB130" s="3411"/>
      <c r="PC130" s="3411"/>
      <c r="PD130" s="3411"/>
      <c r="PE130" s="3411"/>
      <c r="PF130" s="3411"/>
      <c r="PG130" s="3411"/>
      <c r="PH130" s="3411"/>
      <c r="PI130" s="3411"/>
      <c r="PJ130" s="3411"/>
      <c r="PK130" s="3411"/>
      <c r="PL130" s="3411"/>
      <c r="PM130" s="3411"/>
      <c r="PN130" s="3411"/>
      <c r="PO130" s="3411"/>
      <c r="PP130" s="3411"/>
      <c r="PQ130" s="3411"/>
      <c r="PR130" s="3411"/>
      <c r="PS130" s="3411"/>
      <c r="PT130" s="3411"/>
      <c r="PU130" s="3411"/>
      <c r="PV130" s="3411"/>
      <c r="PW130" s="3411"/>
      <c r="PX130" s="3411"/>
      <c r="PY130" s="3411"/>
      <c r="PZ130" s="3411"/>
      <c r="QA130" s="3411"/>
      <c r="QB130" s="3411"/>
      <c r="QC130" s="3411"/>
      <c r="QD130" s="3411"/>
      <c r="QE130" s="3411"/>
      <c r="QF130" s="3411"/>
      <c r="QG130" s="3411"/>
      <c r="QH130" s="3411"/>
      <c r="QI130" s="3411"/>
      <c r="QJ130" s="3411"/>
      <c r="QK130" s="3411"/>
      <c r="QL130" s="3411"/>
      <c r="QM130" s="3411"/>
      <c r="QN130" s="3411"/>
      <c r="QO130" s="3411"/>
      <c r="QP130" s="3411"/>
      <c r="QQ130" s="3411"/>
      <c r="QR130" s="3411"/>
      <c r="QS130" s="3411"/>
      <c r="QT130" s="3411"/>
      <c r="QU130" s="3411"/>
      <c r="QV130" s="3411"/>
      <c r="QW130" s="3411"/>
      <c r="QX130" s="3411"/>
      <c r="QY130" s="3411"/>
      <c r="QZ130" s="3411"/>
      <c r="RA130" s="3411"/>
      <c r="RB130" s="3411"/>
      <c r="RC130" s="3411"/>
      <c r="RD130" s="3411"/>
      <c r="RE130" s="3411"/>
      <c r="RF130" s="3411"/>
      <c r="RG130" s="3411"/>
      <c r="RH130" s="3411"/>
      <c r="RI130" s="3411"/>
      <c r="RJ130" s="3411"/>
      <c r="RK130" s="3411"/>
      <c r="RL130" s="3411"/>
      <c r="RM130" s="3411"/>
      <c r="RN130" s="3411"/>
      <c r="RO130" s="3411"/>
      <c r="RP130" s="3411"/>
      <c r="RQ130" s="3411"/>
      <c r="RR130" s="3411"/>
      <c r="RS130" s="3411"/>
      <c r="RT130" s="3411"/>
      <c r="RU130" s="3411"/>
      <c r="RV130" s="3411"/>
      <c r="RW130" s="3411"/>
      <c r="RX130" s="3411"/>
      <c r="RY130" s="3411"/>
      <c r="RZ130" s="3411"/>
      <c r="SA130" s="3411"/>
      <c r="SB130" s="3411"/>
      <c r="SC130" s="3411"/>
      <c r="SD130" s="3411"/>
      <c r="SE130" s="3411"/>
      <c r="SF130" s="3411"/>
      <c r="SG130" s="3411"/>
      <c r="SH130" s="3411"/>
      <c r="SI130" s="3411"/>
      <c r="SJ130" s="3411"/>
      <c r="SK130" s="3411"/>
      <c r="SL130" s="3411"/>
      <c r="SM130" s="3411"/>
      <c r="SN130" s="3411"/>
      <c r="SO130" s="3411"/>
      <c r="SP130" s="3411"/>
      <c r="SQ130" s="3411"/>
      <c r="SR130" s="3411"/>
      <c r="SS130" s="3411"/>
      <c r="ST130" s="3411"/>
      <c r="SU130" s="3411"/>
      <c r="SV130" s="3411"/>
      <c r="SW130" s="3411"/>
      <c r="SX130" s="3411"/>
      <c r="SY130" s="3411"/>
      <c r="SZ130" s="3411"/>
      <c r="TA130" s="3411"/>
      <c r="TB130" s="3411"/>
      <c r="TC130" s="3411"/>
      <c r="TD130" s="3411"/>
      <c r="TE130" s="3411"/>
      <c r="TF130" s="3411"/>
      <c r="TG130" s="3411"/>
      <c r="TH130" s="3411"/>
      <c r="TI130" s="3411"/>
      <c r="TJ130" s="3411"/>
      <c r="TK130" s="3411"/>
      <c r="TL130" s="3411"/>
      <c r="TM130" s="3411"/>
      <c r="TN130" s="3411"/>
      <c r="TO130" s="3411"/>
      <c r="TP130" s="3411"/>
      <c r="TQ130" s="3411"/>
      <c r="TR130" s="3411"/>
      <c r="TS130" s="3411"/>
      <c r="TT130" s="3411"/>
      <c r="TU130" s="3411"/>
      <c r="TV130" s="3411"/>
      <c r="TW130" s="3411"/>
      <c r="TX130" s="3411"/>
      <c r="TY130" s="3411"/>
      <c r="TZ130" s="3411"/>
      <c r="UA130" s="3411"/>
      <c r="UB130" s="3411"/>
      <c r="UC130" s="3411"/>
      <c r="UD130" s="3411"/>
      <c r="UE130" s="3411"/>
      <c r="UF130" s="3411"/>
      <c r="UG130" s="3411"/>
      <c r="UH130" s="3411"/>
      <c r="UI130" s="3411"/>
      <c r="UJ130" s="3411"/>
      <c r="UK130" s="3411"/>
      <c r="UL130" s="3411"/>
      <c r="UM130" s="3411"/>
      <c r="UN130" s="3411"/>
      <c r="UO130" s="3411"/>
      <c r="UP130" s="3411"/>
      <c r="UQ130" s="3411"/>
      <c r="UR130" s="3411"/>
      <c r="US130" s="3411"/>
      <c r="UT130" s="3411"/>
      <c r="UU130" s="3411"/>
      <c r="UV130" s="3411"/>
      <c r="UW130" s="3411"/>
      <c r="UX130" s="3411"/>
      <c r="UY130" s="3411"/>
      <c r="UZ130" s="3411"/>
      <c r="VA130" s="3411"/>
      <c r="VB130" s="3411"/>
      <c r="VC130" s="3411"/>
      <c r="VD130" s="3411"/>
      <c r="VE130" s="3411"/>
      <c r="VF130" s="3411"/>
      <c r="VG130" s="3411"/>
      <c r="VH130" s="3411"/>
      <c r="VI130" s="3411"/>
      <c r="VJ130" s="3411"/>
      <c r="VK130" s="3411"/>
      <c r="VL130" s="3411"/>
      <c r="VM130" s="3411"/>
      <c r="VN130" s="3411"/>
      <c r="VO130" s="3411"/>
      <c r="VP130" s="3411"/>
      <c r="VQ130" s="3411"/>
      <c r="VR130" s="3411"/>
      <c r="VS130" s="3411"/>
      <c r="VT130" s="3411"/>
      <c r="VU130" s="3411"/>
      <c r="VV130" s="3411"/>
      <c r="VW130" s="3411"/>
      <c r="VX130" s="3411"/>
      <c r="VY130" s="3411"/>
      <c r="VZ130" s="3411"/>
      <c r="WA130" s="3411"/>
      <c r="WB130" s="3411"/>
      <c r="WC130" s="3411"/>
      <c r="WD130" s="3411"/>
      <c r="WE130" s="3411"/>
      <c r="WF130" s="3411"/>
      <c r="WG130" s="3411"/>
      <c r="WH130" s="3411"/>
      <c r="WI130" s="3411"/>
      <c r="WJ130" s="3411"/>
      <c r="WK130" s="3411"/>
      <c r="WL130" s="3411"/>
      <c r="WM130" s="3411"/>
      <c r="WN130" s="3411"/>
      <c r="WO130" s="3411"/>
      <c r="WP130" s="3411"/>
      <c r="WQ130" s="3411"/>
      <c r="WR130" s="3411"/>
      <c r="WS130" s="3411"/>
      <c r="WT130" s="3411"/>
      <c r="WU130" s="3411"/>
      <c r="WV130" s="3411"/>
      <c r="WW130" s="3411"/>
      <c r="WX130" s="3411"/>
      <c r="WY130" s="3411"/>
      <c r="WZ130" s="3411"/>
      <c r="XA130" s="3411"/>
      <c r="XB130" s="3411"/>
      <c r="XC130" s="3411"/>
      <c r="XD130" s="3411"/>
      <c r="XE130" s="3411"/>
      <c r="XF130" s="3411"/>
      <c r="XG130" s="3411"/>
      <c r="XH130" s="3411"/>
      <c r="XI130" s="3411"/>
      <c r="XJ130" s="3411"/>
      <c r="XK130" s="3411"/>
      <c r="XL130" s="3411"/>
      <c r="XM130" s="3411"/>
      <c r="XN130" s="3411"/>
      <c r="XO130" s="3411"/>
      <c r="XP130" s="3411"/>
      <c r="XQ130" s="3411"/>
      <c r="XR130" s="3411"/>
      <c r="XS130" s="3411"/>
      <c r="XT130" s="3411"/>
      <c r="XU130" s="3411"/>
      <c r="XV130" s="3411"/>
      <c r="XW130" s="3411"/>
      <c r="XX130" s="3411"/>
      <c r="XY130" s="3411"/>
      <c r="XZ130" s="3411"/>
      <c r="YA130" s="3411"/>
      <c r="YB130" s="3411"/>
      <c r="YC130" s="3411"/>
      <c r="YD130" s="3411"/>
      <c r="YE130" s="3411"/>
      <c r="YF130" s="3411"/>
      <c r="YG130" s="3411"/>
      <c r="YH130" s="3411"/>
      <c r="YI130" s="3411"/>
      <c r="YJ130" s="3411"/>
      <c r="YK130" s="3411"/>
      <c r="YL130" s="3411"/>
      <c r="YM130" s="3411"/>
      <c r="YN130" s="3411"/>
      <c r="YO130" s="3411"/>
      <c r="YP130" s="3411"/>
      <c r="YQ130" s="3411"/>
      <c r="YR130" s="3411"/>
      <c r="YS130" s="3411"/>
      <c r="YT130" s="3411"/>
      <c r="YU130" s="3411"/>
      <c r="YV130" s="3411"/>
      <c r="YW130" s="3411"/>
      <c r="YX130" s="3411"/>
      <c r="YY130" s="3411"/>
      <c r="YZ130" s="3411"/>
      <c r="ZA130" s="3411"/>
      <c r="ZB130" s="3411"/>
      <c r="ZC130" s="3411"/>
      <c r="ZD130" s="3411"/>
      <c r="ZE130" s="3411"/>
      <c r="ZF130" s="3411"/>
      <c r="ZG130" s="3411"/>
      <c r="ZH130" s="3411"/>
      <c r="ZI130" s="3411"/>
      <c r="ZJ130" s="3411"/>
      <c r="ZK130" s="3411"/>
      <c r="ZL130" s="3411"/>
      <c r="ZM130" s="3411"/>
      <c r="ZN130" s="3411"/>
      <c r="ZO130" s="3411"/>
      <c r="ZP130" s="3411"/>
      <c r="ZQ130" s="3411"/>
      <c r="ZR130" s="3411"/>
      <c r="ZS130" s="3411"/>
      <c r="ZT130" s="3411"/>
      <c r="ZU130" s="3411"/>
      <c r="ZV130" s="3411"/>
      <c r="ZW130" s="3411"/>
      <c r="ZX130" s="3411"/>
      <c r="ZY130" s="3411"/>
      <c r="ZZ130" s="3411"/>
      <c r="AAA130" s="3411"/>
      <c r="AAB130" s="3411"/>
    </row>
    <row r="131" spans="2:704" ht="21" customHeight="1">
      <c r="B131" s="3413">
        <v>126</v>
      </c>
      <c r="C131" s="3417" t="s">
        <v>6521</v>
      </c>
      <c r="D131" s="3416" t="s">
        <v>6458</v>
      </c>
      <c r="E131" s="3413" t="s">
        <v>6294</v>
      </c>
      <c r="F131" s="3413"/>
      <c r="G131" s="3413" t="s">
        <v>3903</v>
      </c>
      <c r="H131" s="3411"/>
      <c r="I131" s="3411"/>
      <c r="J131" s="3411"/>
      <c r="K131" s="3411"/>
      <c r="L131" s="3411"/>
      <c r="M131" s="3411"/>
      <c r="N131" s="3411"/>
      <c r="O131" s="3411"/>
      <c r="P131" s="3411"/>
      <c r="Q131" s="3411"/>
      <c r="R131" s="3411"/>
      <c r="S131" s="3411"/>
      <c r="T131" s="3411"/>
      <c r="U131" s="3411"/>
      <c r="V131" s="3411"/>
      <c r="W131" s="3411"/>
      <c r="X131" s="3411"/>
      <c r="Y131" s="3411"/>
      <c r="Z131" s="3411"/>
      <c r="AA131" s="3411"/>
      <c r="AB131" s="3411"/>
      <c r="AC131" s="3411"/>
      <c r="AD131" s="3411"/>
      <c r="AE131" s="3411"/>
      <c r="AF131" s="3411"/>
      <c r="AG131" s="3411"/>
      <c r="AH131" s="3411"/>
      <c r="AI131" s="3411"/>
      <c r="AJ131" s="3411"/>
      <c r="AK131" s="3411"/>
      <c r="AL131" s="3411"/>
      <c r="AM131" s="3411"/>
      <c r="AN131" s="3411"/>
      <c r="AO131" s="3411"/>
      <c r="AP131" s="3411"/>
      <c r="AQ131" s="3411"/>
      <c r="AR131" s="3411"/>
      <c r="AS131" s="3411"/>
      <c r="AT131" s="3411"/>
      <c r="AU131" s="3411"/>
      <c r="AV131" s="3411"/>
      <c r="AW131" s="3411"/>
      <c r="AX131" s="3411"/>
      <c r="AY131" s="3411"/>
      <c r="AZ131" s="3411"/>
      <c r="BA131" s="3411"/>
      <c r="BB131" s="3411"/>
      <c r="BC131" s="3411"/>
      <c r="BD131" s="3411"/>
      <c r="BE131" s="3411"/>
      <c r="BF131" s="3411"/>
      <c r="BG131" s="3411"/>
      <c r="BH131" s="3411"/>
      <c r="BI131" s="3411"/>
      <c r="BJ131" s="3411"/>
      <c r="BK131" s="3411"/>
      <c r="BL131" s="3411"/>
      <c r="BM131" s="3411"/>
      <c r="BN131" s="3411"/>
      <c r="BO131" s="3411"/>
      <c r="BP131" s="3411"/>
      <c r="BQ131" s="3411"/>
      <c r="BR131" s="3411"/>
      <c r="BS131" s="3411"/>
      <c r="BT131" s="3411"/>
      <c r="BU131" s="3411"/>
      <c r="BV131" s="3411"/>
      <c r="BW131" s="3411"/>
      <c r="BX131" s="3411"/>
      <c r="BY131" s="3411"/>
      <c r="BZ131" s="3411"/>
      <c r="CA131" s="3411"/>
      <c r="CB131" s="3411"/>
      <c r="CC131" s="3411"/>
      <c r="CD131" s="3411"/>
      <c r="CE131" s="3411"/>
      <c r="CF131" s="3411"/>
      <c r="CG131" s="3411"/>
      <c r="CH131" s="3411"/>
      <c r="CI131" s="3411"/>
      <c r="CJ131" s="3411"/>
      <c r="CK131" s="3411"/>
      <c r="CL131" s="3411"/>
      <c r="CM131" s="3411"/>
      <c r="CN131" s="3411"/>
      <c r="CO131" s="3411"/>
      <c r="CP131" s="3411"/>
      <c r="CQ131" s="3411"/>
      <c r="CR131" s="3411"/>
      <c r="CS131" s="3411"/>
      <c r="CT131" s="3411"/>
      <c r="CU131" s="3411"/>
      <c r="CV131" s="3411"/>
      <c r="CW131" s="3411"/>
      <c r="CX131" s="3411"/>
      <c r="CY131" s="3411"/>
      <c r="CZ131" s="3411"/>
      <c r="DA131" s="3411"/>
      <c r="DB131" s="3411"/>
      <c r="DC131" s="3411"/>
      <c r="DD131" s="3411"/>
      <c r="DE131" s="3411"/>
      <c r="DF131" s="3411"/>
      <c r="DG131" s="3411"/>
      <c r="DH131" s="3411"/>
      <c r="DI131" s="3411"/>
      <c r="DJ131" s="3411"/>
      <c r="DK131" s="3411"/>
      <c r="DL131" s="3411"/>
      <c r="DM131" s="3411"/>
      <c r="DN131" s="3411"/>
      <c r="DO131" s="3411"/>
      <c r="DP131" s="3411"/>
      <c r="DQ131" s="3411"/>
      <c r="DR131" s="3411"/>
      <c r="DS131" s="3411"/>
      <c r="DT131" s="3411"/>
      <c r="DU131" s="3411"/>
      <c r="DV131" s="3411"/>
      <c r="DW131" s="3411"/>
      <c r="DX131" s="3411"/>
      <c r="DY131" s="3411"/>
      <c r="DZ131" s="3411"/>
      <c r="EA131" s="3411"/>
      <c r="EB131" s="3411"/>
      <c r="EC131" s="3411"/>
      <c r="ED131" s="3411"/>
      <c r="EE131" s="3411"/>
      <c r="EF131" s="3411"/>
      <c r="EG131" s="3411"/>
      <c r="EH131" s="3411"/>
      <c r="EI131" s="3411"/>
      <c r="EJ131" s="3411"/>
      <c r="EK131" s="3411"/>
      <c r="EL131" s="3411"/>
      <c r="EM131" s="3411"/>
      <c r="EN131" s="3411"/>
      <c r="EO131" s="3411"/>
      <c r="EP131" s="3411"/>
      <c r="EQ131" s="3411"/>
      <c r="ER131" s="3411"/>
      <c r="ES131" s="3411"/>
      <c r="ET131" s="3411"/>
      <c r="EU131" s="3411"/>
      <c r="EV131" s="3411"/>
      <c r="EW131" s="3411"/>
      <c r="EX131" s="3411"/>
      <c r="EY131" s="3411"/>
      <c r="EZ131" s="3411"/>
      <c r="FA131" s="3411"/>
      <c r="FB131" s="3411"/>
      <c r="FC131" s="3411"/>
      <c r="FD131" s="3411"/>
      <c r="FE131" s="3411"/>
      <c r="FF131" s="3411"/>
      <c r="FG131" s="3411"/>
      <c r="FH131" s="3411"/>
      <c r="FI131" s="3411"/>
      <c r="FJ131" s="3411"/>
      <c r="FK131" s="3411"/>
      <c r="FL131" s="3411"/>
      <c r="FM131" s="3411"/>
      <c r="FN131" s="3411"/>
      <c r="FO131" s="3411"/>
      <c r="FP131" s="3411"/>
      <c r="FQ131" s="3411"/>
      <c r="FR131" s="3411"/>
      <c r="FS131" s="3411"/>
      <c r="FT131" s="3411"/>
      <c r="FU131" s="3411"/>
      <c r="FV131" s="3411"/>
      <c r="FW131" s="3411"/>
      <c r="FX131" s="3411"/>
      <c r="FY131" s="3411"/>
      <c r="FZ131" s="3411"/>
      <c r="GA131" s="3411"/>
      <c r="GB131" s="3411"/>
      <c r="GC131" s="3411"/>
      <c r="GD131" s="3411"/>
      <c r="GE131" s="3411"/>
      <c r="GF131" s="3411"/>
      <c r="GG131" s="3411"/>
      <c r="GH131" s="3411"/>
      <c r="GI131" s="3411"/>
      <c r="GJ131" s="3411"/>
      <c r="GK131" s="3411"/>
      <c r="GL131" s="3411"/>
      <c r="GM131" s="3411"/>
      <c r="GN131" s="3411"/>
      <c r="GO131" s="3411"/>
      <c r="GP131" s="3411"/>
      <c r="GQ131" s="3411"/>
      <c r="GR131" s="3411"/>
      <c r="GS131" s="3411"/>
      <c r="GT131" s="3411"/>
      <c r="GU131" s="3411"/>
      <c r="GV131" s="3411"/>
      <c r="GW131" s="3411"/>
      <c r="GX131" s="3411"/>
      <c r="GY131" s="3411"/>
      <c r="GZ131" s="3411"/>
      <c r="HA131" s="3411"/>
      <c r="HB131" s="3411"/>
      <c r="HC131" s="3411"/>
      <c r="HD131" s="3411"/>
      <c r="HE131" s="3411"/>
      <c r="HF131" s="3411"/>
      <c r="HG131" s="3411"/>
      <c r="HH131" s="3411"/>
      <c r="HI131" s="3411"/>
      <c r="HJ131" s="3411"/>
      <c r="HK131" s="3411"/>
      <c r="HL131" s="3411"/>
      <c r="HM131" s="3411"/>
      <c r="HN131" s="3411"/>
      <c r="HO131" s="3411"/>
      <c r="HP131" s="3411"/>
      <c r="HQ131" s="3411"/>
      <c r="HR131" s="3411"/>
      <c r="HS131" s="3411"/>
      <c r="HT131" s="3411"/>
      <c r="HU131" s="3411"/>
      <c r="HV131" s="3411"/>
      <c r="HW131" s="3411"/>
      <c r="HX131" s="3411"/>
      <c r="HY131" s="3411"/>
      <c r="HZ131" s="3411"/>
      <c r="IA131" s="3411"/>
      <c r="IB131" s="3411"/>
      <c r="IC131" s="3411"/>
      <c r="ID131" s="3411"/>
      <c r="IE131" s="3411"/>
      <c r="IF131" s="3411"/>
      <c r="IG131" s="3411"/>
      <c r="IH131" s="3411"/>
      <c r="II131" s="3411"/>
      <c r="IJ131" s="3411"/>
      <c r="IK131" s="3411"/>
      <c r="IL131" s="3411"/>
      <c r="IM131" s="3411"/>
      <c r="IN131" s="3411"/>
      <c r="IO131" s="3411"/>
      <c r="IP131" s="3411"/>
      <c r="IQ131" s="3411"/>
      <c r="IR131" s="3411"/>
      <c r="IS131" s="3411"/>
      <c r="IT131" s="3411"/>
      <c r="IU131" s="3411"/>
      <c r="IV131" s="3411"/>
      <c r="IW131" s="3411"/>
      <c r="IX131" s="3411"/>
      <c r="IY131" s="3411"/>
      <c r="IZ131" s="3411"/>
      <c r="JA131" s="3411"/>
      <c r="JB131" s="3411"/>
      <c r="JC131" s="3411"/>
      <c r="JD131" s="3411"/>
      <c r="JE131" s="3411"/>
      <c r="JF131" s="3411"/>
      <c r="JG131" s="3411"/>
      <c r="JH131" s="3411"/>
      <c r="JI131" s="3411"/>
      <c r="JJ131" s="3411"/>
      <c r="JK131" s="3411"/>
      <c r="JL131" s="3411"/>
      <c r="JM131" s="3411"/>
      <c r="JN131" s="3411"/>
      <c r="JO131" s="3411"/>
      <c r="JP131" s="3411"/>
      <c r="JQ131" s="3411"/>
      <c r="JR131" s="3411"/>
      <c r="JS131" s="3411"/>
      <c r="JT131" s="3411"/>
      <c r="JU131" s="3411"/>
      <c r="JV131" s="3411"/>
      <c r="JW131" s="3411"/>
      <c r="JX131" s="3411"/>
      <c r="JY131" s="3411"/>
      <c r="JZ131" s="3411"/>
      <c r="KA131" s="3411"/>
      <c r="KB131" s="3411"/>
      <c r="KC131" s="3411"/>
      <c r="KD131" s="3411"/>
      <c r="KE131" s="3411"/>
      <c r="KF131" s="3411"/>
      <c r="KG131" s="3411"/>
      <c r="KH131" s="3411"/>
      <c r="KI131" s="3411"/>
      <c r="KJ131" s="3411"/>
      <c r="KK131" s="3411"/>
      <c r="KL131" s="3411"/>
      <c r="KM131" s="3411"/>
      <c r="KN131" s="3411"/>
      <c r="KO131" s="3411"/>
      <c r="KP131" s="3411"/>
      <c r="KQ131" s="3411"/>
      <c r="KR131" s="3411"/>
      <c r="KS131" s="3411"/>
      <c r="KT131" s="3411"/>
      <c r="KU131" s="3411"/>
      <c r="KV131" s="3411"/>
      <c r="KW131" s="3411"/>
      <c r="KX131" s="3411"/>
      <c r="KY131" s="3411"/>
      <c r="KZ131" s="3411"/>
      <c r="LA131" s="3411"/>
      <c r="LB131" s="3411"/>
      <c r="LC131" s="3411"/>
      <c r="LD131" s="3411"/>
      <c r="LE131" s="3411"/>
      <c r="LF131" s="3411"/>
      <c r="LG131" s="3411"/>
      <c r="LH131" s="3411"/>
      <c r="LI131" s="3411"/>
      <c r="LJ131" s="3411"/>
      <c r="LK131" s="3411"/>
      <c r="LL131" s="3411"/>
      <c r="LM131" s="3411"/>
      <c r="LN131" s="3411"/>
      <c r="LO131" s="3411"/>
      <c r="LP131" s="3411"/>
      <c r="LQ131" s="3411"/>
      <c r="LR131" s="3411"/>
      <c r="LS131" s="3411"/>
      <c r="LT131" s="3411"/>
      <c r="LU131" s="3411"/>
      <c r="LV131" s="3411"/>
      <c r="LW131" s="3411"/>
      <c r="LX131" s="3411"/>
      <c r="LY131" s="3411"/>
      <c r="LZ131" s="3411"/>
      <c r="MA131" s="3411"/>
      <c r="MB131" s="3411"/>
      <c r="MC131" s="3411"/>
      <c r="MD131" s="3411"/>
      <c r="ME131" s="3411"/>
      <c r="MF131" s="3411"/>
      <c r="MG131" s="3411"/>
      <c r="MH131" s="3411"/>
      <c r="MI131" s="3411"/>
      <c r="MJ131" s="3411"/>
      <c r="MK131" s="3411"/>
      <c r="ML131" s="3411"/>
      <c r="MM131" s="3411"/>
      <c r="MN131" s="3411"/>
      <c r="MO131" s="3411"/>
      <c r="MP131" s="3411"/>
      <c r="MQ131" s="3411"/>
      <c r="MR131" s="3411"/>
      <c r="MS131" s="3411"/>
      <c r="MT131" s="3411"/>
      <c r="MU131" s="3411"/>
      <c r="MV131" s="3411"/>
      <c r="MW131" s="3411"/>
      <c r="MX131" s="3411"/>
      <c r="MY131" s="3411"/>
      <c r="MZ131" s="3411"/>
      <c r="NA131" s="3411"/>
      <c r="NB131" s="3411"/>
      <c r="NC131" s="3411"/>
      <c r="ND131" s="3411"/>
      <c r="NE131" s="3411"/>
      <c r="NF131" s="3411"/>
      <c r="NG131" s="3411"/>
      <c r="NH131" s="3411"/>
      <c r="NI131" s="3411"/>
      <c r="NJ131" s="3411"/>
      <c r="NK131" s="3411"/>
      <c r="NL131" s="3411"/>
      <c r="NM131" s="3411"/>
      <c r="NN131" s="3411"/>
      <c r="NO131" s="3411"/>
      <c r="NP131" s="3411"/>
      <c r="NQ131" s="3411"/>
      <c r="NR131" s="3411"/>
      <c r="NS131" s="3411"/>
      <c r="NT131" s="3411"/>
      <c r="NU131" s="3411"/>
      <c r="NV131" s="3411"/>
      <c r="NW131" s="3411"/>
      <c r="NX131" s="3411"/>
      <c r="NY131" s="3411"/>
      <c r="NZ131" s="3411"/>
      <c r="OA131" s="3411"/>
      <c r="OB131" s="3411"/>
      <c r="OC131" s="3411"/>
      <c r="OD131" s="3411"/>
      <c r="OE131" s="3411"/>
      <c r="OF131" s="3411"/>
      <c r="OG131" s="3411"/>
      <c r="OH131" s="3411"/>
      <c r="OI131" s="3411"/>
      <c r="OJ131" s="3411"/>
      <c r="OK131" s="3411"/>
      <c r="OL131" s="3411"/>
      <c r="OM131" s="3411"/>
      <c r="ON131" s="3411"/>
      <c r="OO131" s="3411"/>
      <c r="OP131" s="3411"/>
      <c r="OQ131" s="3411"/>
      <c r="OR131" s="3411"/>
      <c r="OS131" s="3411"/>
      <c r="OT131" s="3411"/>
      <c r="OU131" s="3411"/>
      <c r="OV131" s="3411"/>
      <c r="OW131" s="3411"/>
      <c r="OX131" s="3411"/>
      <c r="OY131" s="3411"/>
      <c r="OZ131" s="3411"/>
      <c r="PA131" s="3411"/>
      <c r="PB131" s="3411"/>
      <c r="PC131" s="3411"/>
      <c r="PD131" s="3411"/>
      <c r="PE131" s="3411"/>
      <c r="PF131" s="3411"/>
      <c r="PG131" s="3411"/>
      <c r="PH131" s="3411"/>
      <c r="PI131" s="3411"/>
      <c r="PJ131" s="3411"/>
      <c r="PK131" s="3411"/>
      <c r="PL131" s="3411"/>
      <c r="PM131" s="3411"/>
      <c r="PN131" s="3411"/>
      <c r="PO131" s="3411"/>
      <c r="PP131" s="3411"/>
      <c r="PQ131" s="3411"/>
      <c r="PR131" s="3411"/>
      <c r="PS131" s="3411"/>
      <c r="PT131" s="3411"/>
      <c r="PU131" s="3411"/>
      <c r="PV131" s="3411"/>
      <c r="PW131" s="3411"/>
      <c r="PX131" s="3411"/>
      <c r="PY131" s="3411"/>
      <c r="PZ131" s="3411"/>
      <c r="QA131" s="3411"/>
      <c r="QB131" s="3411"/>
      <c r="QC131" s="3411"/>
      <c r="QD131" s="3411"/>
      <c r="QE131" s="3411"/>
      <c r="QF131" s="3411"/>
      <c r="QG131" s="3411"/>
      <c r="QH131" s="3411"/>
      <c r="QI131" s="3411"/>
      <c r="QJ131" s="3411"/>
      <c r="QK131" s="3411"/>
      <c r="QL131" s="3411"/>
      <c r="QM131" s="3411"/>
      <c r="QN131" s="3411"/>
      <c r="QO131" s="3411"/>
      <c r="QP131" s="3411"/>
      <c r="QQ131" s="3411"/>
      <c r="QR131" s="3411"/>
      <c r="QS131" s="3411"/>
      <c r="QT131" s="3411"/>
      <c r="QU131" s="3411"/>
      <c r="QV131" s="3411"/>
      <c r="QW131" s="3411"/>
      <c r="QX131" s="3411"/>
      <c r="QY131" s="3411"/>
      <c r="QZ131" s="3411"/>
      <c r="RA131" s="3411"/>
      <c r="RB131" s="3411"/>
      <c r="RC131" s="3411"/>
      <c r="RD131" s="3411"/>
      <c r="RE131" s="3411"/>
      <c r="RF131" s="3411"/>
      <c r="RG131" s="3411"/>
      <c r="RH131" s="3411"/>
      <c r="RI131" s="3411"/>
      <c r="RJ131" s="3411"/>
      <c r="RK131" s="3411"/>
      <c r="RL131" s="3411"/>
      <c r="RM131" s="3411"/>
      <c r="RN131" s="3411"/>
      <c r="RO131" s="3411"/>
      <c r="RP131" s="3411"/>
      <c r="RQ131" s="3411"/>
      <c r="RR131" s="3411"/>
      <c r="RS131" s="3411"/>
      <c r="RT131" s="3411"/>
      <c r="RU131" s="3411"/>
      <c r="RV131" s="3411"/>
      <c r="RW131" s="3411"/>
      <c r="RX131" s="3411"/>
      <c r="RY131" s="3411"/>
      <c r="RZ131" s="3411"/>
      <c r="SA131" s="3411"/>
      <c r="SB131" s="3411"/>
      <c r="SC131" s="3411"/>
      <c r="SD131" s="3411"/>
      <c r="SE131" s="3411"/>
      <c r="SF131" s="3411"/>
      <c r="SG131" s="3411"/>
      <c r="SH131" s="3411"/>
      <c r="SI131" s="3411"/>
      <c r="SJ131" s="3411"/>
      <c r="SK131" s="3411"/>
      <c r="SL131" s="3411"/>
      <c r="SM131" s="3411"/>
      <c r="SN131" s="3411"/>
      <c r="SO131" s="3411"/>
      <c r="SP131" s="3411"/>
      <c r="SQ131" s="3411"/>
      <c r="SR131" s="3411"/>
      <c r="SS131" s="3411"/>
      <c r="ST131" s="3411"/>
      <c r="SU131" s="3411"/>
      <c r="SV131" s="3411"/>
      <c r="SW131" s="3411"/>
      <c r="SX131" s="3411"/>
      <c r="SY131" s="3411"/>
      <c r="SZ131" s="3411"/>
      <c r="TA131" s="3411"/>
      <c r="TB131" s="3411"/>
      <c r="TC131" s="3411"/>
      <c r="TD131" s="3411"/>
      <c r="TE131" s="3411"/>
      <c r="TF131" s="3411"/>
      <c r="TG131" s="3411"/>
      <c r="TH131" s="3411"/>
      <c r="TI131" s="3411"/>
      <c r="TJ131" s="3411"/>
      <c r="TK131" s="3411"/>
      <c r="TL131" s="3411"/>
      <c r="TM131" s="3411"/>
      <c r="TN131" s="3411"/>
      <c r="TO131" s="3411"/>
      <c r="TP131" s="3411"/>
      <c r="TQ131" s="3411"/>
      <c r="TR131" s="3411"/>
      <c r="TS131" s="3411"/>
      <c r="TT131" s="3411"/>
      <c r="TU131" s="3411"/>
      <c r="TV131" s="3411"/>
      <c r="TW131" s="3411"/>
      <c r="TX131" s="3411"/>
      <c r="TY131" s="3411"/>
      <c r="TZ131" s="3411"/>
      <c r="UA131" s="3411"/>
      <c r="UB131" s="3411"/>
      <c r="UC131" s="3411"/>
      <c r="UD131" s="3411"/>
      <c r="UE131" s="3411"/>
      <c r="UF131" s="3411"/>
      <c r="UG131" s="3411"/>
      <c r="UH131" s="3411"/>
      <c r="UI131" s="3411"/>
      <c r="UJ131" s="3411"/>
      <c r="UK131" s="3411"/>
      <c r="UL131" s="3411"/>
      <c r="UM131" s="3411"/>
      <c r="UN131" s="3411"/>
      <c r="UO131" s="3411"/>
      <c r="UP131" s="3411"/>
      <c r="UQ131" s="3411"/>
      <c r="UR131" s="3411"/>
      <c r="US131" s="3411"/>
      <c r="UT131" s="3411"/>
      <c r="UU131" s="3411"/>
      <c r="UV131" s="3411"/>
      <c r="UW131" s="3411"/>
      <c r="UX131" s="3411"/>
      <c r="UY131" s="3411"/>
      <c r="UZ131" s="3411"/>
      <c r="VA131" s="3411"/>
      <c r="VB131" s="3411"/>
      <c r="VC131" s="3411"/>
      <c r="VD131" s="3411"/>
      <c r="VE131" s="3411"/>
      <c r="VF131" s="3411"/>
      <c r="VG131" s="3411"/>
      <c r="VH131" s="3411"/>
      <c r="VI131" s="3411"/>
      <c r="VJ131" s="3411"/>
      <c r="VK131" s="3411"/>
      <c r="VL131" s="3411"/>
      <c r="VM131" s="3411"/>
      <c r="VN131" s="3411"/>
      <c r="VO131" s="3411"/>
      <c r="VP131" s="3411"/>
      <c r="VQ131" s="3411"/>
      <c r="VR131" s="3411"/>
      <c r="VS131" s="3411"/>
      <c r="VT131" s="3411"/>
      <c r="VU131" s="3411"/>
      <c r="VV131" s="3411"/>
      <c r="VW131" s="3411"/>
      <c r="VX131" s="3411"/>
      <c r="VY131" s="3411"/>
      <c r="VZ131" s="3411"/>
      <c r="WA131" s="3411"/>
      <c r="WB131" s="3411"/>
      <c r="WC131" s="3411"/>
      <c r="WD131" s="3411"/>
      <c r="WE131" s="3411"/>
      <c r="WF131" s="3411"/>
      <c r="WG131" s="3411"/>
      <c r="WH131" s="3411"/>
      <c r="WI131" s="3411"/>
      <c r="WJ131" s="3411"/>
      <c r="WK131" s="3411"/>
      <c r="WL131" s="3411"/>
      <c r="WM131" s="3411"/>
      <c r="WN131" s="3411"/>
      <c r="WO131" s="3411"/>
      <c r="WP131" s="3411"/>
      <c r="WQ131" s="3411"/>
      <c r="WR131" s="3411"/>
      <c r="WS131" s="3411"/>
      <c r="WT131" s="3411"/>
      <c r="WU131" s="3411"/>
      <c r="WV131" s="3411"/>
      <c r="WW131" s="3411"/>
      <c r="WX131" s="3411"/>
      <c r="WY131" s="3411"/>
      <c r="WZ131" s="3411"/>
      <c r="XA131" s="3411"/>
      <c r="XB131" s="3411"/>
      <c r="XC131" s="3411"/>
      <c r="XD131" s="3411"/>
      <c r="XE131" s="3411"/>
      <c r="XF131" s="3411"/>
      <c r="XG131" s="3411"/>
      <c r="XH131" s="3411"/>
      <c r="XI131" s="3411"/>
      <c r="XJ131" s="3411"/>
      <c r="XK131" s="3411"/>
      <c r="XL131" s="3411"/>
      <c r="XM131" s="3411"/>
      <c r="XN131" s="3411"/>
      <c r="XO131" s="3411"/>
      <c r="XP131" s="3411"/>
      <c r="XQ131" s="3411"/>
      <c r="XR131" s="3411"/>
      <c r="XS131" s="3411"/>
      <c r="XT131" s="3411"/>
      <c r="XU131" s="3411"/>
      <c r="XV131" s="3411"/>
      <c r="XW131" s="3411"/>
      <c r="XX131" s="3411"/>
      <c r="XY131" s="3411"/>
      <c r="XZ131" s="3411"/>
      <c r="YA131" s="3411"/>
      <c r="YB131" s="3411"/>
      <c r="YC131" s="3411"/>
      <c r="YD131" s="3411"/>
      <c r="YE131" s="3411"/>
      <c r="YF131" s="3411"/>
      <c r="YG131" s="3411"/>
      <c r="YH131" s="3411"/>
      <c r="YI131" s="3411"/>
      <c r="YJ131" s="3411"/>
      <c r="YK131" s="3411"/>
      <c r="YL131" s="3411"/>
      <c r="YM131" s="3411"/>
      <c r="YN131" s="3411"/>
      <c r="YO131" s="3411"/>
      <c r="YP131" s="3411"/>
      <c r="YQ131" s="3411"/>
      <c r="YR131" s="3411"/>
      <c r="YS131" s="3411"/>
      <c r="YT131" s="3411"/>
      <c r="YU131" s="3411"/>
      <c r="YV131" s="3411"/>
      <c r="YW131" s="3411"/>
      <c r="YX131" s="3411"/>
      <c r="YY131" s="3411"/>
      <c r="YZ131" s="3411"/>
      <c r="ZA131" s="3411"/>
      <c r="ZB131" s="3411"/>
      <c r="ZC131" s="3411"/>
      <c r="ZD131" s="3411"/>
      <c r="ZE131" s="3411"/>
      <c r="ZF131" s="3411"/>
      <c r="ZG131" s="3411"/>
      <c r="ZH131" s="3411"/>
      <c r="ZI131" s="3411"/>
      <c r="ZJ131" s="3411"/>
      <c r="ZK131" s="3411"/>
      <c r="ZL131" s="3411"/>
      <c r="ZM131" s="3411"/>
      <c r="ZN131" s="3411"/>
      <c r="ZO131" s="3411"/>
      <c r="ZP131" s="3411"/>
      <c r="ZQ131" s="3411"/>
      <c r="ZR131" s="3411"/>
      <c r="ZS131" s="3411"/>
      <c r="ZT131" s="3411"/>
      <c r="ZU131" s="3411"/>
      <c r="ZV131" s="3411"/>
      <c r="ZW131" s="3411"/>
      <c r="ZX131" s="3411"/>
      <c r="ZY131" s="3411"/>
      <c r="ZZ131" s="3411"/>
      <c r="AAA131" s="3411"/>
      <c r="AAB131" s="3411"/>
    </row>
    <row r="132" spans="2:704" ht="21" customHeight="1">
      <c r="B132" s="3413">
        <v>127</v>
      </c>
      <c r="C132" s="3417" t="s">
        <v>6522</v>
      </c>
      <c r="D132" s="3416" t="s">
        <v>6460</v>
      </c>
      <c r="E132" s="3413" t="s">
        <v>6294</v>
      </c>
      <c r="F132" s="3413"/>
      <c r="G132" s="3413" t="s">
        <v>3903</v>
      </c>
      <c r="H132" s="3411"/>
      <c r="I132" s="3411"/>
      <c r="J132" s="3411"/>
      <c r="K132" s="3411"/>
      <c r="L132" s="3411"/>
      <c r="M132" s="3411"/>
      <c r="N132" s="3411"/>
      <c r="O132" s="3411"/>
      <c r="P132" s="3411"/>
      <c r="Q132" s="3411"/>
      <c r="R132" s="3411"/>
      <c r="S132" s="3411"/>
      <c r="T132" s="3411"/>
      <c r="U132" s="3411"/>
      <c r="V132" s="3411"/>
      <c r="W132" s="3411"/>
      <c r="X132" s="3411"/>
      <c r="Y132" s="3411"/>
      <c r="Z132" s="3411"/>
      <c r="AA132" s="3411"/>
      <c r="AB132" s="3411"/>
      <c r="AC132" s="3411"/>
      <c r="AD132" s="3411"/>
      <c r="AE132" s="3411"/>
      <c r="AF132" s="3411"/>
      <c r="AG132" s="3411"/>
      <c r="AH132" s="3411"/>
      <c r="AI132" s="3411"/>
      <c r="AJ132" s="3411"/>
      <c r="AK132" s="3411"/>
      <c r="AL132" s="3411"/>
      <c r="AM132" s="3411"/>
      <c r="AN132" s="3411"/>
      <c r="AO132" s="3411"/>
      <c r="AP132" s="3411"/>
      <c r="AQ132" s="3411"/>
      <c r="AR132" s="3411"/>
      <c r="AS132" s="3411"/>
      <c r="AT132" s="3411"/>
      <c r="AU132" s="3411"/>
      <c r="AV132" s="3411"/>
      <c r="AW132" s="3411"/>
      <c r="AX132" s="3411"/>
      <c r="AY132" s="3411"/>
      <c r="AZ132" s="3411"/>
      <c r="BA132" s="3411"/>
      <c r="BB132" s="3411"/>
      <c r="BC132" s="3411"/>
      <c r="BD132" s="3411"/>
      <c r="BE132" s="3411"/>
      <c r="BF132" s="3411"/>
      <c r="BG132" s="3411"/>
      <c r="BH132" s="3411"/>
      <c r="BI132" s="3411"/>
      <c r="BJ132" s="3411"/>
      <c r="BK132" s="3411"/>
      <c r="BL132" s="3411"/>
      <c r="BM132" s="3411"/>
      <c r="BN132" s="3411"/>
      <c r="BO132" s="3411"/>
      <c r="BP132" s="3411"/>
      <c r="BQ132" s="3411"/>
      <c r="BR132" s="3411"/>
      <c r="BS132" s="3411"/>
      <c r="BT132" s="3411"/>
      <c r="BU132" s="3411"/>
      <c r="BV132" s="3411"/>
      <c r="BW132" s="3411"/>
      <c r="BX132" s="3411"/>
      <c r="BY132" s="3411"/>
      <c r="BZ132" s="3411"/>
      <c r="CA132" s="3411"/>
      <c r="CB132" s="3411"/>
      <c r="CC132" s="3411"/>
      <c r="CD132" s="3411"/>
      <c r="CE132" s="3411"/>
      <c r="CF132" s="3411"/>
      <c r="CG132" s="3411"/>
      <c r="CH132" s="3411"/>
      <c r="CI132" s="3411"/>
      <c r="CJ132" s="3411"/>
      <c r="CK132" s="3411"/>
      <c r="CL132" s="3411"/>
      <c r="CM132" s="3411"/>
      <c r="CN132" s="3411"/>
      <c r="CO132" s="3411"/>
      <c r="CP132" s="3411"/>
      <c r="CQ132" s="3411"/>
      <c r="CR132" s="3411"/>
      <c r="CS132" s="3411"/>
      <c r="CT132" s="3411"/>
      <c r="CU132" s="3411"/>
      <c r="CV132" s="3411"/>
      <c r="CW132" s="3411"/>
      <c r="CX132" s="3411"/>
      <c r="CY132" s="3411"/>
      <c r="CZ132" s="3411"/>
      <c r="DA132" s="3411"/>
      <c r="DB132" s="3411"/>
      <c r="DC132" s="3411"/>
      <c r="DD132" s="3411"/>
      <c r="DE132" s="3411"/>
      <c r="DF132" s="3411"/>
      <c r="DG132" s="3411"/>
      <c r="DH132" s="3411"/>
      <c r="DI132" s="3411"/>
      <c r="DJ132" s="3411"/>
      <c r="DK132" s="3411"/>
      <c r="DL132" s="3411"/>
      <c r="DM132" s="3411"/>
      <c r="DN132" s="3411"/>
      <c r="DO132" s="3411"/>
      <c r="DP132" s="3411"/>
      <c r="DQ132" s="3411"/>
      <c r="DR132" s="3411"/>
      <c r="DS132" s="3411"/>
      <c r="DT132" s="3411"/>
      <c r="DU132" s="3411"/>
      <c r="DV132" s="3411"/>
      <c r="DW132" s="3411"/>
      <c r="DX132" s="3411"/>
      <c r="DY132" s="3411"/>
      <c r="DZ132" s="3411"/>
      <c r="EA132" s="3411"/>
      <c r="EB132" s="3411"/>
      <c r="EC132" s="3411"/>
      <c r="ED132" s="3411"/>
      <c r="EE132" s="3411"/>
      <c r="EF132" s="3411"/>
      <c r="EG132" s="3411"/>
      <c r="EH132" s="3411"/>
      <c r="EI132" s="3411"/>
      <c r="EJ132" s="3411"/>
      <c r="EK132" s="3411"/>
      <c r="EL132" s="3411"/>
      <c r="EM132" s="3411"/>
      <c r="EN132" s="3411"/>
      <c r="EO132" s="3411"/>
      <c r="EP132" s="3411"/>
      <c r="EQ132" s="3411"/>
      <c r="ER132" s="3411"/>
      <c r="ES132" s="3411"/>
      <c r="ET132" s="3411"/>
      <c r="EU132" s="3411"/>
      <c r="EV132" s="3411"/>
      <c r="EW132" s="3411"/>
      <c r="EX132" s="3411"/>
      <c r="EY132" s="3411"/>
      <c r="EZ132" s="3411"/>
      <c r="FA132" s="3411"/>
      <c r="FB132" s="3411"/>
      <c r="FC132" s="3411"/>
      <c r="FD132" s="3411"/>
      <c r="FE132" s="3411"/>
      <c r="FF132" s="3411"/>
      <c r="FG132" s="3411"/>
      <c r="FH132" s="3411"/>
      <c r="FI132" s="3411"/>
      <c r="FJ132" s="3411"/>
      <c r="FK132" s="3411"/>
      <c r="FL132" s="3411"/>
      <c r="FM132" s="3411"/>
      <c r="FN132" s="3411"/>
      <c r="FO132" s="3411"/>
      <c r="FP132" s="3411"/>
      <c r="FQ132" s="3411"/>
      <c r="FR132" s="3411"/>
      <c r="FS132" s="3411"/>
      <c r="FT132" s="3411"/>
      <c r="FU132" s="3411"/>
      <c r="FV132" s="3411"/>
      <c r="FW132" s="3411"/>
      <c r="FX132" s="3411"/>
      <c r="FY132" s="3411"/>
      <c r="FZ132" s="3411"/>
      <c r="GA132" s="3411"/>
      <c r="GB132" s="3411"/>
      <c r="GC132" s="3411"/>
      <c r="GD132" s="3411"/>
      <c r="GE132" s="3411"/>
      <c r="GF132" s="3411"/>
      <c r="GG132" s="3411"/>
      <c r="GH132" s="3411"/>
      <c r="GI132" s="3411"/>
      <c r="GJ132" s="3411"/>
      <c r="GK132" s="3411"/>
      <c r="GL132" s="3411"/>
      <c r="GM132" s="3411"/>
      <c r="GN132" s="3411"/>
      <c r="GO132" s="3411"/>
      <c r="GP132" s="3411"/>
      <c r="GQ132" s="3411"/>
      <c r="GR132" s="3411"/>
      <c r="GS132" s="3411"/>
      <c r="GT132" s="3411"/>
      <c r="GU132" s="3411"/>
      <c r="GV132" s="3411"/>
      <c r="GW132" s="3411"/>
      <c r="GX132" s="3411"/>
      <c r="GY132" s="3411"/>
      <c r="GZ132" s="3411"/>
      <c r="HA132" s="3411"/>
      <c r="HB132" s="3411"/>
      <c r="HC132" s="3411"/>
      <c r="HD132" s="3411"/>
      <c r="HE132" s="3411"/>
      <c r="HF132" s="3411"/>
      <c r="HG132" s="3411"/>
      <c r="HH132" s="3411"/>
      <c r="HI132" s="3411"/>
      <c r="HJ132" s="3411"/>
      <c r="HK132" s="3411"/>
      <c r="HL132" s="3411"/>
      <c r="HM132" s="3411"/>
      <c r="HN132" s="3411"/>
      <c r="HO132" s="3411"/>
      <c r="HP132" s="3411"/>
      <c r="HQ132" s="3411"/>
      <c r="HR132" s="3411"/>
      <c r="HS132" s="3411"/>
      <c r="HT132" s="3411"/>
      <c r="HU132" s="3411"/>
      <c r="HV132" s="3411"/>
      <c r="HW132" s="3411"/>
      <c r="HX132" s="3411"/>
      <c r="HY132" s="3411"/>
      <c r="HZ132" s="3411"/>
      <c r="IA132" s="3411"/>
      <c r="IB132" s="3411"/>
      <c r="IC132" s="3411"/>
      <c r="ID132" s="3411"/>
      <c r="IE132" s="3411"/>
      <c r="IF132" s="3411"/>
      <c r="IG132" s="3411"/>
      <c r="IH132" s="3411"/>
      <c r="II132" s="3411"/>
      <c r="IJ132" s="3411"/>
      <c r="IK132" s="3411"/>
      <c r="IL132" s="3411"/>
      <c r="IM132" s="3411"/>
      <c r="IN132" s="3411"/>
      <c r="IO132" s="3411"/>
      <c r="IP132" s="3411"/>
      <c r="IQ132" s="3411"/>
      <c r="IR132" s="3411"/>
      <c r="IS132" s="3411"/>
      <c r="IT132" s="3411"/>
      <c r="IU132" s="3411"/>
      <c r="IV132" s="3411"/>
      <c r="IW132" s="3411"/>
      <c r="IX132" s="3411"/>
      <c r="IY132" s="3411"/>
      <c r="IZ132" s="3411"/>
      <c r="JA132" s="3411"/>
      <c r="JB132" s="3411"/>
      <c r="JC132" s="3411"/>
      <c r="JD132" s="3411"/>
      <c r="JE132" s="3411"/>
      <c r="JF132" s="3411"/>
      <c r="JG132" s="3411"/>
      <c r="JH132" s="3411"/>
      <c r="JI132" s="3411"/>
      <c r="JJ132" s="3411"/>
      <c r="JK132" s="3411"/>
      <c r="JL132" s="3411"/>
      <c r="JM132" s="3411"/>
      <c r="JN132" s="3411"/>
      <c r="JO132" s="3411"/>
      <c r="JP132" s="3411"/>
      <c r="JQ132" s="3411"/>
      <c r="JR132" s="3411"/>
      <c r="JS132" s="3411"/>
      <c r="JT132" s="3411"/>
      <c r="JU132" s="3411"/>
      <c r="JV132" s="3411"/>
      <c r="JW132" s="3411"/>
      <c r="JX132" s="3411"/>
      <c r="JY132" s="3411"/>
      <c r="JZ132" s="3411"/>
      <c r="KA132" s="3411"/>
      <c r="KB132" s="3411"/>
      <c r="KC132" s="3411"/>
      <c r="KD132" s="3411"/>
      <c r="KE132" s="3411"/>
      <c r="KF132" s="3411"/>
      <c r="KG132" s="3411"/>
      <c r="KH132" s="3411"/>
      <c r="KI132" s="3411"/>
      <c r="KJ132" s="3411"/>
      <c r="KK132" s="3411"/>
      <c r="KL132" s="3411"/>
      <c r="KM132" s="3411"/>
      <c r="KN132" s="3411"/>
      <c r="KO132" s="3411"/>
      <c r="KP132" s="3411"/>
      <c r="KQ132" s="3411"/>
      <c r="KR132" s="3411"/>
      <c r="KS132" s="3411"/>
      <c r="KT132" s="3411"/>
      <c r="KU132" s="3411"/>
      <c r="KV132" s="3411"/>
      <c r="KW132" s="3411"/>
      <c r="KX132" s="3411"/>
      <c r="KY132" s="3411"/>
      <c r="KZ132" s="3411"/>
      <c r="LA132" s="3411"/>
      <c r="LB132" s="3411"/>
      <c r="LC132" s="3411"/>
      <c r="LD132" s="3411"/>
      <c r="LE132" s="3411"/>
      <c r="LF132" s="3411"/>
      <c r="LG132" s="3411"/>
      <c r="LH132" s="3411"/>
      <c r="LI132" s="3411"/>
      <c r="LJ132" s="3411"/>
      <c r="LK132" s="3411"/>
      <c r="LL132" s="3411"/>
      <c r="LM132" s="3411"/>
      <c r="LN132" s="3411"/>
      <c r="LO132" s="3411"/>
      <c r="LP132" s="3411"/>
      <c r="LQ132" s="3411"/>
      <c r="LR132" s="3411"/>
      <c r="LS132" s="3411"/>
      <c r="LT132" s="3411"/>
      <c r="LU132" s="3411"/>
      <c r="LV132" s="3411"/>
      <c r="LW132" s="3411"/>
      <c r="LX132" s="3411"/>
      <c r="LY132" s="3411"/>
      <c r="LZ132" s="3411"/>
      <c r="MA132" s="3411"/>
      <c r="MB132" s="3411"/>
      <c r="MC132" s="3411"/>
      <c r="MD132" s="3411"/>
      <c r="ME132" s="3411"/>
      <c r="MF132" s="3411"/>
      <c r="MG132" s="3411"/>
      <c r="MH132" s="3411"/>
      <c r="MI132" s="3411"/>
      <c r="MJ132" s="3411"/>
      <c r="MK132" s="3411"/>
      <c r="ML132" s="3411"/>
      <c r="MM132" s="3411"/>
      <c r="MN132" s="3411"/>
      <c r="MO132" s="3411"/>
      <c r="MP132" s="3411"/>
      <c r="MQ132" s="3411"/>
      <c r="MR132" s="3411"/>
      <c r="MS132" s="3411"/>
      <c r="MT132" s="3411"/>
      <c r="MU132" s="3411"/>
      <c r="MV132" s="3411"/>
      <c r="MW132" s="3411"/>
      <c r="MX132" s="3411"/>
      <c r="MY132" s="3411"/>
      <c r="MZ132" s="3411"/>
      <c r="NA132" s="3411"/>
      <c r="NB132" s="3411"/>
      <c r="NC132" s="3411"/>
      <c r="ND132" s="3411"/>
      <c r="NE132" s="3411"/>
      <c r="NF132" s="3411"/>
      <c r="NG132" s="3411"/>
      <c r="NH132" s="3411"/>
      <c r="NI132" s="3411"/>
      <c r="NJ132" s="3411"/>
      <c r="NK132" s="3411"/>
      <c r="NL132" s="3411"/>
      <c r="NM132" s="3411"/>
      <c r="NN132" s="3411"/>
      <c r="NO132" s="3411"/>
      <c r="NP132" s="3411"/>
      <c r="NQ132" s="3411"/>
      <c r="NR132" s="3411"/>
      <c r="NS132" s="3411"/>
      <c r="NT132" s="3411"/>
      <c r="NU132" s="3411"/>
      <c r="NV132" s="3411"/>
      <c r="NW132" s="3411"/>
      <c r="NX132" s="3411"/>
      <c r="NY132" s="3411"/>
      <c r="NZ132" s="3411"/>
      <c r="OA132" s="3411"/>
      <c r="OB132" s="3411"/>
      <c r="OC132" s="3411"/>
      <c r="OD132" s="3411"/>
      <c r="OE132" s="3411"/>
      <c r="OF132" s="3411"/>
      <c r="OG132" s="3411"/>
      <c r="OH132" s="3411"/>
      <c r="OI132" s="3411"/>
      <c r="OJ132" s="3411"/>
      <c r="OK132" s="3411"/>
      <c r="OL132" s="3411"/>
      <c r="OM132" s="3411"/>
      <c r="ON132" s="3411"/>
      <c r="OO132" s="3411"/>
      <c r="OP132" s="3411"/>
      <c r="OQ132" s="3411"/>
      <c r="OR132" s="3411"/>
      <c r="OS132" s="3411"/>
      <c r="OT132" s="3411"/>
      <c r="OU132" s="3411"/>
      <c r="OV132" s="3411"/>
      <c r="OW132" s="3411"/>
      <c r="OX132" s="3411"/>
      <c r="OY132" s="3411"/>
      <c r="OZ132" s="3411"/>
      <c r="PA132" s="3411"/>
      <c r="PB132" s="3411"/>
      <c r="PC132" s="3411"/>
      <c r="PD132" s="3411"/>
      <c r="PE132" s="3411"/>
      <c r="PF132" s="3411"/>
      <c r="PG132" s="3411"/>
      <c r="PH132" s="3411"/>
      <c r="PI132" s="3411"/>
      <c r="PJ132" s="3411"/>
      <c r="PK132" s="3411"/>
      <c r="PL132" s="3411"/>
      <c r="PM132" s="3411"/>
      <c r="PN132" s="3411"/>
      <c r="PO132" s="3411"/>
      <c r="PP132" s="3411"/>
      <c r="PQ132" s="3411"/>
      <c r="PR132" s="3411"/>
      <c r="PS132" s="3411"/>
      <c r="PT132" s="3411"/>
      <c r="PU132" s="3411"/>
      <c r="PV132" s="3411"/>
      <c r="PW132" s="3411"/>
      <c r="PX132" s="3411"/>
      <c r="PY132" s="3411"/>
      <c r="PZ132" s="3411"/>
      <c r="QA132" s="3411"/>
      <c r="QB132" s="3411"/>
      <c r="QC132" s="3411"/>
      <c r="QD132" s="3411"/>
      <c r="QE132" s="3411"/>
      <c r="QF132" s="3411"/>
      <c r="QG132" s="3411"/>
      <c r="QH132" s="3411"/>
      <c r="QI132" s="3411"/>
      <c r="QJ132" s="3411"/>
      <c r="QK132" s="3411"/>
      <c r="QL132" s="3411"/>
      <c r="QM132" s="3411"/>
      <c r="QN132" s="3411"/>
      <c r="QO132" s="3411"/>
      <c r="QP132" s="3411"/>
      <c r="QQ132" s="3411"/>
      <c r="QR132" s="3411"/>
      <c r="QS132" s="3411"/>
      <c r="QT132" s="3411"/>
      <c r="QU132" s="3411"/>
      <c r="QV132" s="3411"/>
      <c r="QW132" s="3411"/>
      <c r="QX132" s="3411"/>
      <c r="QY132" s="3411"/>
      <c r="QZ132" s="3411"/>
      <c r="RA132" s="3411"/>
      <c r="RB132" s="3411"/>
      <c r="RC132" s="3411"/>
      <c r="RD132" s="3411"/>
      <c r="RE132" s="3411"/>
      <c r="RF132" s="3411"/>
      <c r="RG132" s="3411"/>
      <c r="RH132" s="3411"/>
      <c r="RI132" s="3411"/>
      <c r="RJ132" s="3411"/>
      <c r="RK132" s="3411"/>
      <c r="RL132" s="3411"/>
      <c r="RM132" s="3411"/>
      <c r="RN132" s="3411"/>
      <c r="RO132" s="3411"/>
      <c r="RP132" s="3411"/>
      <c r="RQ132" s="3411"/>
      <c r="RR132" s="3411"/>
      <c r="RS132" s="3411"/>
      <c r="RT132" s="3411"/>
      <c r="RU132" s="3411"/>
      <c r="RV132" s="3411"/>
      <c r="RW132" s="3411"/>
      <c r="RX132" s="3411"/>
      <c r="RY132" s="3411"/>
      <c r="RZ132" s="3411"/>
      <c r="SA132" s="3411"/>
      <c r="SB132" s="3411"/>
      <c r="SC132" s="3411"/>
      <c r="SD132" s="3411"/>
      <c r="SE132" s="3411"/>
      <c r="SF132" s="3411"/>
      <c r="SG132" s="3411"/>
      <c r="SH132" s="3411"/>
      <c r="SI132" s="3411"/>
      <c r="SJ132" s="3411"/>
      <c r="SK132" s="3411"/>
      <c r="SL132" s="3411"/>
      <c r="SM132" s="3411"/>
      <c r="SN132" s="3411"/>
      <c r="SO132" s="3411"/>
      <c r="SP132" s="3411"/>
      <c r="SQ132" s="3411"/>
      <c r="SR132" s="3411"/>
      <c r="SS132" s="3411"/>
      <c r="ST132" s="3411"/>
      <c r="SU132" s="3411"/>
      <c r="SV132" s="3411"/>
      <c r="SW132" s="3411"/>
      <c r="SX132" s="3411"/>
      <c r="SY132" s="3411"/>
      <c r="SZ132" s="3411"/>
      <c r="TA132" s="3411"/>
      <c r="TB132" s="3411"/>
      <c r="TC132" s="3411"/>
      <c r="TD132" s="3411"/>
      <c r="TE132" s="3411"/>
      <c r="TF132" s="3411"/>
      <c r="TG132" s="3411"/>
      <c r="TH132" s="3411"/>
      <c r="TI132" s="3411"/>
      <c r="TJ132" s="3411"/>
      <c r="TK132" s="3411"/>
      <c r="TL132" s="3411"/>
      <c r="TM132" s="3411"/>
      <c r="TN132" s="3411"/>
      <c r="TO132" s="3411"/>
      <c r="TP132" s="3411"/>
      <c r="TQ132" s="3411"/>
      <c r="TR132" s="3411"/>
      <c r="TS132" s="3411"/>
      <c r="TT132" s="3411"/>
      <c r="TU132" s="3411"/>
      <c r="TV132" s="3411"/>
      <c r="TW132" s="3411"/>
      <c r="TX132" s="3411"/>
      <c r="TY132" s="3411"/>
      <c r="TZ132" s="3411"/>
      <c r="UA132" s="3411"/>
      <c r="UB132" s="3411"/>
      <c r="UC132" s="3411"/>
      <c r="UD132" s="3411"/>
      <c r="UE132" s="3411"/>
      <c r="UF132" s="3411"/>
      <c r="UG132" s="3411"/>
      <c r="UH132" s="3411"/>
      <c r="UI132" s="3411"/>
      <c r="UJ132" s="3411"/>
      <c r="UK132" s="3411"/>
      <c r="UL132" s="3411"/>
      <c r="UM132" s="3411"/>
      <c r="UN132" s="3411"/>
      <c r="UO132" s="3411"/>
      <c r="UP132" s="3411"/>
      <c r="UQ132" s="3411"/>
      <c r="UR132" s="3411"/>
      <c r="US132" s="3411"/>
      <c r="UT132" s="3411"/>
      <c r="UU132" s="3411"/>
      <c r="UV132" s="3411"/>
      <c r="UW132" s="3411"/>
      <c r="UX132" s="3411"/>
      <c r="UY132" s="3411"/>
      <c r="UZ132" s="3411"/>
      <c r="VA132" s="3411"/>
      <c r="VB132" s="3411"/>
      <c r="VC132" s="3411"/>
      <c r="VD132" s="3411"/>
      <c r="VE132" s="3411"/>
      <c r="VF132" s="3411"/>
      <c r="VG132" s="3411"/>
      <c r="VH132" s="3411"/>
      <c r="VI132" s="3411"/>
      <c r="VJ132" s="3411"/>
      <c r="VK132" s="3411"/>
      <c r="VL132" s="3411"/>
      <c r="VM132" s="3411"/>
      <c r="VN132" s="3411"/>
      <c r="VO132" s="3411"/>
      <c r="VP132" s="3411"/>
      <c r="VQ132" s="3411"/>
      <c r="VR132" s="3411"/>
      <c r="VS132" s="3411"/>
      <c r="VT132" s="3411"/>
      <c r="VU132" s="3411"/>
      <c r="VV132" s="3411"/>
      <c r="VW132" s="3411"/>
      <c r="VX132" s="3411"/>
      <c r="VY132" s="3411"/>
      <c r="VZ132" s="3411"/>
      <c r="WA132" s="3411"/>
      <c r="WB132" s="3411"/>
      <c r="WC132" s="3411"/>
      <c r="WD132" s="3411"/>
      <c r="WE132" s="3411"/>
      <c r="WF132" s="3411"/>
      <c r="WG132" s="3411"/>
      <c r="WH132" s="3411"/>
      <c r="WI132" s="3411"/>
      <c r="WJ132" s="3411"/>
      <c r="WK132" s="3411"/>
      <c r="WL132" s="3411"/>
      <c r="WM132" s="3411"/>
      <c r="WN132" s="3411"/>
      <c r="WO132" s="3411"/>
      <c r="WP132" s="3411"/>
      <c r="WQ132" s="3411"/>
      <c r="WR132" s="3411"/>
      <c r="WS132" s="3411"/>
      <c r="WT132" s="3411"/>
      <c r="WU132" s="3411"/>
      <c r="WV132" s="3411"/>
      <c r="WW132" s="3411"/>
      <c r="WX132" s="3411"/>
      <c r="WY132" s="3411"/>
      <c r="WZ132" s="3411"/>
      <c r="XA132" s="3411"/>
      <c r="XB132" s="3411"/>
      <c r="XC132" s="3411"/>
      <c r="XD132" s="3411"/>
      <c r="XE132" s="3411"/>
      <c r="XF132" s="3411"/>
      <c r="XG132" s="3411"/>
      <c r="XH132" s="3411"/>
      <c r="XI132" s="3411"/>
      <c r="XJ132" s="3411"/>
      <c r="XK132" s="3411"/>
      <c r="XL132" s="3411"/>
      <c r="XM132" s="3411"/>
      <c r="XN132" s="3411"/>
      <c r="XO132" s="3411"/>
      <c r="XP132" s="3411"/>
      <c r="XQ132" s="3411"/>
      <c r="XR132" s="3411"/>
      <c r="XS132" s="3411"/>
      <c r="XT132" s="3411"/>
      <c r="XU132" s="3411"/>
      <c r="XV132" s="3411"/>
      <c r="XW132" s="3411"/>
      <c r="XX132" s="3411"/>
      <c r="XY132" s="3411"/>
      <c r="XZ132" s="3411"/>
      <c r="YA132" s="3411"/>
      <c r="YB132" s="3411"/>
      <c r="YC132" s="3411"/>
      <c r="YD132" s="3411"/>
      <c r="YE132" s="3411"/>
      <c r="YF132" s="3411"/>
      <c r="YG132" s="3411"/>
      <c r="YH132" s="3411"/>
      <c r="YI132" s="3411"/>
      <c r="YJ132" s="3411"/>
      <c r="YK132" s="3411"/>
      <c r="YL132" s="3411"/>
      <c r="YM132" s="3411"/>
      <c r="YN132" s="3411"/>
      <c r="YO132" s="3411"/>
      <c r="YP132" s="3411"/>
      <c r="YQ132" s="3411"/>
      <c r="YR132" s="3411"/>
      <c r="YS132" s="3411"/>
      <c r="YT132" s="3411"/>
      <c r="YU132" s="3411"/>
      <c r="YV132" s="3411"/>
      <c r="YW132" s="3411"/>
      <c r="YX132" s="3411"/>
      <c r="YY132" s="3411"/>
      <c r="YZ132" s="3411"/>
      <c r="ZA132" s="3411"/>
      <c r="ZB132" s="3411"/>
      <c r="ZC132" s="3411"/>
      <c r="ZD132" s="3411"/>
      <c r="ZE132" s="3411"/>
      <c r="ZF132" s="3411"/>
      <c r="ZG132" s="3411"/>
      <c r="ZH132" s="3411"/>
      <c r="ZI132" s="3411"/>
      <c r="ZJ132" s="3411"/>
      <c r="ZK132" s="3411"/>
      <c r="ZL132" s="3411"/>
      <c r="ZM132" s="3411"/>
      <c r="ZN132" s="3411"/>
      <c r="ZO132" s="3411"/>
      <c r="ZP132" s="3411"/>
      <c r="ZQ132" s="3411"/>
      <c r="ZR132" s="3411"/>
      <c r="ZS132" s="3411"/>
      <c r="ZT132" s="3411"/>
      <c r="ZU132" s="3411"/>
      <c r="ZV132" s="3411"/>
      <c r="ZW132" s="3411"/>
      <c r="ZX132" s="3411"/>
      <c r="ZY132" s="3411"/>
      <c r="ZZ132" s="3411"/>
      <c r="AAA132" s="3411"/>
      <c r="AAB132" s="3411"/>
    </row>
    <row r="133" spans="2:704" ht="21" customHeight="1">
      <c r="B133" s="3413">
        <v>128</v>
      </c>
      <c r="C133" s="3417" t="s">
        <v>6523</v>
      </c>
      <c r="D133" s="3416" t="s">
        <v>6462</v>
      </c>
      <c r="E133" s="3413" t="s">
        <v>6294</v>
      </c>
      <c r="F133" s="3413"/>
      <c r="G133" s="3413" t="s">
        <v>3903</v>
      </c>
      <c r="H133" s="3411"/>
      <c r="I133" s="3411"/>
      <c r="J133" s="3411"/>
      <c r="K133" s="3411"/>
      <c r="L133" s="3411"/>
      <c r="M133" s="3411"/>
      <c r="N133" s="3411"/>
      <c r="O133" s="3411"/>
      <c r="P133" s="3411"/>
      <c r="Q133" s="3411"/>
      <c r="R133" s="3411"/>
      <c r="S133" s="3411"/>
      <c r="T133" s="3411"/>
      <c r="U133" s="3411"/>
      <c r="V133" s="3411"/>
      <c r="W133" s="3411"/>
      <c r="X133" s="3411"/>
      <c r="Y133" s="3411"/>
      <c r="Z133" s="3411"/>
      <c r="AA133" s="3411"/>
      <c r="AB133" s="3411"/>
      <c r="AC133" s="3411"/>
      <c r="AD133" s="3411"/>
      <c r="AE133" s="3411"/>
      <c r="AF133" s="3411"/>
      <c r="AG133" s="3411"/>
      <c r="AH133" s="3411"/>
      <c r="AI133" s="3411"/>
      <c r="AJ133" s="3411"/>
      <c r="AK133" s="3411"/>
      <c r="AL133" s="3411"/>
      <c r="AM133" s="3411"/>
      <c r="AN133" s="3411"/>
      <c r="AO133" s="3411"/>
      <c r="AP133" s="3411"/>
      <c r="AQ133" s="3411"/>
      <c r="AR133" s="3411"/>
      <c r="AS133" s="3411"/>
      <c r="AT133" s="3411"/>
      <c r="AU133" s="3411"/>
      <c r="AV133" s="3411"/>
      <c r="AW133" s="3411"/>
      <c r="AX133" s="3411"/>
      <c r="AY133" s="3411"/>
      <c r="AZ133" s="3411"/>
      <c r="BA133" s="3411"/>
      <c r="BB133" s="3411"/>
      <c r="BC133" s="3411"/>
      <c r="BD133" s="3411"/>
      <c r="BE133" s="3411"/>
      <c r="BF133" s="3411"/>
      <c r="BG133" s="3411"/>
      <c r="BH133" s="3411"/>
      <c r="BI133" s="3411"/>
      <c r="BJ133" s="3411"/>
      <c r="BK133" s="3411"/>
      <c r="BL133" s="3411"/>
      <c r="BM133" s="3411"/>
      <c r="BN133" s="3411"/>
      <c r="BO133" s="3411"/>
      <c r="BP133" s="3411"/>
      <c r="BQ133" s="3411"/>
      <c r="BR133" s="3411"/>
      <c r="BS133" s="3411"/>
      <c r="BT133" s="3411"/>
      <c r="BU133" s="3411"/>
      <c r="BV133" s="3411"/>
      <c r="BW133" s="3411"/>
      <c r="BX133" s="3411"/>
      <c r="BY133" s="3411"/>
      <c r="BZ133" s="3411"/>
      <c r="CA133" s="3411"/>
      <c r="CB133" s="3411"/>
      <c r="CC133" s="3411"/>
      <c r="CD133" s="3411"/>
      <c r="CE133" s="3411"/>
      <c r="CF133" s="3411"/>
      <c r="CG133" s="3411"/>
      <c r="CH133" s="3411"/>
      <c r="CI133" s="3411"/>
      <c r="CJ133" s="3411"/>
      <c r="CK133" s="3411"/>
      <c r="CL133" s="3411"/>
      <c r="CM133" s="3411"/>
      <c r="CN133" s="3411"/>
      <c r="CO133" s="3411"/>
      <c r="CP133" s="3411"/>
      <c r="CQ133" s="3411"/>
      <c r="CR133" s="3411"/>
      <c r="CS133" s="3411"/>
      <c r="CT133" s="3411"/>
      <c r="CU133" s="3411"/>
      <c r="CV133" s="3411"/>
      <c r="CW133" s="3411"/>
      <c r="CX133" s="3411"/>
      <c r="CY133" s="3411"/>
      <c r="CZ133" s="3411"/>
      <c r="DA133" s="3411"/>
      <c r="DB133" s="3411"/>
      <c r="DC133" s="3411"/>
      <c r="DD133" s="3411"/>
      <c r="DE133" s="3411"/>
      <c r="DF133" s="3411"/>
      <c r="DG133" s="3411"/>
      <c r="DH133" s="3411"/>
      <c r="DI133" s="3411"/>
      <c r="DJ133" s="3411"/>
      <c r="DK133" s="3411"/>
      <c r="DL133" s="3411"/>
      <c r="DM133" s="3411"/>
      <c r="DN133" s="3411"/>
      <c r="DO133" s="3411"/>
      <c r="DP133" s="3411"/>
      <c r="DQ133" s="3411"/>
      <c r="DR133" s="3411"/>
      <c r="DS133" s="3411"/>
      <c r="DT133" s="3411"/>
      <c r="DU133" s="3411"/>
      <c r="DV133" s="3411"/>
      <c r="DW133" s="3411"/>
      <c r="DX133" s="3411"/>
      <c r="DY133" s="3411"/>
      <c r="DZ133" s="3411"/>
      <c r="EA133" s="3411"/>
      <c r="EB133" s="3411"/>
      <c r="EC133" s="3411"/>
      <c r="ED133" s="3411"/>
      <c r="EE133" s="3411"/>
      <c r="EF133" s="3411"/>
      <c r="EG133" s="3411"/>
      <c r="EH133" s="3411"/>
      <c r="EI133" s="3411"/>
      <c r="EJ133" s="3411"/>
      <c r="EK133" s="3411"/>
      <c r="EL133" s="3411"/>
      <c r="EM133" s="3411"/>
      <c r="EN133" s="3411"/>
      <c r="EO133" s="3411"/>
      <c r="EP133" s="3411"/>
      <c r="EQ133" s="3411"/>
      <c r="ER133" s="3411"/>
      <c r="ES133" s="3411"/>
      <c r="ET133" s="3411"/>
      <c r="EU133" s="3411"/>
      <c r="EV133" s="3411"/>
      <c r="EW133" s="3411"/>
      <c r="EX133" s="3411"/>
      <c r="EY133" s="3411"/>
      <c r="EZ133" s="3411"/>
      <c r="FA133" s="3411"/>
      <c r="FB133" s="3411"/>
      <c r="FC133" s="3411"/>
      <c r="FD133" s="3411"/>
      <c r="FE133" s="3411"/>
      <c r="FF133" s="3411"/>
      <c r="FG133" s="3411"/>
      <c r="FH133" s="3411"/>
      <c r="FI133" s="3411"/>
      <c r="FJ133" s="3411"/>
      <c r="FK133" s="3411"/>
      <c r="FL133" s="3411"/>
      <c r="FM133" s="3411"/>
      <c r="FN133" s="3411"/>
      <c r="FO133" s="3411"/>
      <c r="FP133" s="3411"/>
      <c r="FQ133" s="3411"/>
      <c r="FR133" s="3411"/>
      <c r="FS133" s="3411"/>
      <c r="FT133" s="3411"/>
      <c r="FU133" s="3411"/>
      <c r="FV133" s="3411"/>
      <c r="FW133" s="3411"/>
      <c r="FX133" s="3411"/>
      <c r="FY133" s="3411"/>
      <c r="FZ133" s="3411"/>
      <c r="GA133" s="3411"/>
      <c r="GB133" s="3411"/>
      <c r="GC133" s="3411"/>
      <c r="GD133" s="3411"/>
      <c r="GE133" s="3411"/>
      <c r="GF133" s="3411"/>
      <c r="GG133" s="3411"/>
      <c r="GH133" s="3411"/>
      <c r="GI133" s="3411"/>
      <c r="GJ133" s="3411"/>
      <c r="GK133" s="3411"/>
      <c r="GL133" s="3411"/>
      <c r="GM133" s="3411"/>
      <c r="GN133" s="3411"/>
      <c r="GO133" s="3411"/>
      <c r="GP133" s="3411"/>
      <c r="GQ133" s="3411"/>
      <c r="GR133" s="3411"/>
      <c r="GS133" s="3411"/>
      <c r="GT133" s="3411"/>
      <c r="GU133" s="3411"/>
      <c r="GV133" s="3411"/>
      <c r="GW133" s="3411"/>
      <c r="GX133" s="3411"/>
      <c r="GY133" s="3411"/>
      <c r="GZ133" s="3411"/>
      <c r="HA133" s="3411"/>
      <c r="HB133" s="3411"/>
      <c r="HC133" s="3411"/>
      <c r="HD133" s="3411"/>
      <c r="HE133" s="3411"/>
      <c r="HF133" s="3411"/>
      <c r="HG133" s="3411"/>
      <c r="HH133" s="3411"/>
      <c r="HI133" s="3411"/>
      <c r="HJ133" s="3411"/>
      <c r="HK133" s="3411"/>
      <c r="HL133" s="3411"/>
      <c r="HM133" s="3411"/>
      <c r="HN133" s="3411"/>
      <c r="HO133" s="3411"/>
      <c r="HP133" s="3411"/>
      <c r="HQ133" s="3411"/>
      <c r="HR133" s="3411"/>
      <c r="HS133" s="3411"/>
      <c r="HT133" s="3411"/>
      <c r="HU133" s="3411"/>
      <c r="HV133" s="3411"/>
      <c r="HW133" s="3411"/>
      <c r="HX133" s="3411"/>
      <c r="HY133" s="3411"/>
      <c r="HZ133" s="3411"/>
      <c r="IA133" s="3411"/>
      <c r="IB133" s="3411"/>
      <c r="IC133" s="3411"/>
      <c r="ID133" s="3411"/>
      <c r="IE133" s="3411"/>
      <c r="IF133" s="3411"/>
      <c r="IG133" s="3411"/>
      <c r="IH133" s="3411"/>
      <c r="II133" s="3411"/>
      <c r="IJ133" s="3411"/>
      <c r="IK133" s="3411"/>
      <c r="IL133" s="3411"/>
      <c r="IM133" s="3411"/>
      <c r="IN133" s="3411"/>
      <c r="IO133" s="3411"/>
      <c r="IP133" s="3411"/>
      <c r="IQ133" s="3411"/>
      <c r="IR133" s="3411"/>
      <c r="IS133" s="3411"/>
      <c r="IT133" s="3411"/>
      <c r="IU133" s="3411"/>
      <c r="IV133" s="3411"/>
      <c r="IW133" s="3411"/>
      <c r="IX133" s="3411"/>
      <c r="IY133" s="3411"/>
      <c r="IZ133" s="3411"/>
      <c r="JA133" s="3411"/>
      <c r="JB133" s="3411"/>
      <c r="JC133" s="3411"/>
      <c r="JD133" s="3411"/>
      <c r="JE133" s="3411"/>
      <c r="JF133" s="3411"/>
      <c r="JG133" s="3411"/>
      <c r="JH133" s="3411"/>
      <c r="JI133" s="3411"/>
      <c r="JJ133" s="3411"/>
      <c r="JK133" s="3411"/>
      <c r="JL133" s="3411"/>
      <c r="JM133" s="3411"/>
      <c r="JN133" s="3411"/>
      <c r="JO133" s="3411"/>
      <c r="JP133" s="3411"/>
      <c r="JQ133" s="3411"/>
      <c r="JR133" s="3411"/>
      <c r="JS133" s="3411"/>
      <c r="JT133" s="3411"/>
      <c r="JU133" s="3411"/>
      <c r="JV133" s="3411"/>
      <c r="JW133" s="3411"/>
      <c r="JX133" s="3411"/>
      <c r="JY133" s="3411"/>
      <c r="JZ133" s="3411"/>
      <c r="KA133" s="3411"/>
      <c r="KB133" s="3411"/>
      <c r="KC133" s="3411"/>
      <c r="KD133" s="3411"/>
      <c r="KE133" s="3411"/>
      <c r="KF133" s="3411"/>
      <c r="KG133" s="3411"/>
      <c r="KH133" s="3411"/>
      <c r="KI133" s="3411"/>
      <c r="KJ133" s="3411"/>
      <c r="KK133" s="3411"/>
      <c r="KL133" s="3411"/>
      <c r="KM133" s="3411"/>
      <c r="KN133" s="3411"/>
      <c r="KO133" s="3411"/>
      <c r="KP133" s="3411"/>
      <c r="KQ133" s="3411"/>
      <c r="KR133" s="3411"/>
      <c r="KS133" s="3411"/>
      <c r="KT133" s="3411"/>
      <c r="KU133" s="3411"/>
      <c r="KV133" s="3411"/>
      <c r="KW133" s="3411"/>
      <c r="KX133" s="3411"/>
      <c r="KY133" s="3411"/>
      <c r="KZ133" s="3411"/>
      <c r="LA133" s="3411"/>
      <c r="LB133" s="3411"/>
      <c r="LC133" s="3411"/>
      <c r="LD133" s="3411"/>
      <c r="LE133" s="3411"/>
      <c r="LF133" s="3411"/>
      <c r="LG133" s="3411"/>
      <c r="LH133" s="3411"/>
      <c r="LI133" s="3411"/>
      <c r="LJ133" s="3411"/>
      <c r="LK133" s="3411"/>
      <c r="LL133" s="3411"/>
      <c r="LM133" s="3411"/>
      <c r="LN133" s="3411"/>
      <c r="LO133" s="3411"/>
      <c r="LP133" s="3411"/>
      <c r="LQ133" s="3411"/>
      <c r="LR133" s="3411"/>
      <c r="LS133" s="3411"/>
      <c r="LT133" s="3411"/>
      <c r="LU133" s="3411"/>
      <c r="LV133" s="3411"/>
      <c r="LW133" s="3411"/>
      <c r="LX133" s="3411"/>
      <c r="LY133" s="3411"/>
      <c r="LZ133" s="3411"/>
      <c r="MA133" s="3411"/>
      <c r="MB133" s="3411"/>
      <c r="MC133" s="3411"/>
      <c r="MD133" s="3411"/>
      <c r="ME133" s="3411"/>
      <c r="MF133" s="3411"/>
      <c r="MG133" s="3411"/>
      <c r="MH133" s="3411"/>
      <c r="MI133" s="3411"/>
      <c r="MJ133" s="3411"/>
      <c r="MK133" s="3411"/>
      <c r="ML133" s="3411"/>
      <c r="MM133" s="3411"/>
      <c r="MN133" s="3411"/>
      <c r="MO133" s="3411"/>
      <c r="MP133" s="3411"/>
      <c r="MQ133" s="3411"/>
      <c r="MR133" s="3411"/>
      <c r="MS133" s="3411"/>
      <c r="MT133" s="3411"/>
      <c r="MU133" s="3411"/>
      <c r="MV133" s="3411"/>
      <c r="MW133" s="3411"/>
      <c r="MX133" s="3411"/>
      <c r="MY133" s="3411"/>
      <c r="MZ133" s="3411"/>
      <c r="NA133" s="3411"/>
      <c r="NB133" s="3411"/>
      <c r="NC133" s="3411"/>
      <c r="ND133" s="3411"/>
      <c r="NE133" s="3411"/>
      <c r="NF133" s="3411"/>
      <c r="NG133" s="3411"/>
      <c r="NH133" s="3411"/>
      <c r="NI133" s="3411"/>
      <c r="NJ133" s="3411"/>
      <c r="NK133" s="3411"/>
      <c r="NL133" s="3411"/>
      <c r="NM133" s="3411"/>
      <c r="NN133" s="3411"/>
      <c r="NO133" s="3411"/>
      <c r="NP133" s="3411"/>
      <c r="NQ133" s="3411"/>
      <c r="NR133" s="3411"/>
      <c r="NS133" s="3411"/>
      <c r="NT133" s="3411"/>
      <c r="NU133" s="3411"/>
      <c r="NV133" s="3411"/>
      <c r="NW133" s="3411"/>
      <c r="NX133" s="3411"/>
      <c r="NY133" s="3411"/>
      <c r="NZ133" s="3411"/>
      <c r="OA133" s="3411"/>
      <c r="OB133" s="3411"/>
      <c r="OC133" s="3411"/>
      <c r="OD133" s="3411"/>
      <c r="OE133" s="3411"/>
      <c r="OF133" s="3411"/>
      <c r="OG133" s="3411"/>
      <c r="OH133" s="3411"/>
      <c r="OI133" s="3411"/>
      <c r="OJ133" s="3411"/>
      <c r="OK133" s="3411"/>
      <c r="OL133" s="3411"/>
      <c r="OM133" s="3411"/>
      <c r="ON133" s="3411"/>
      <c r="OO133" s="3411"/>
      <c r="OP133" s="3411"/>
      <c r="OQ133" s="3411"/>
      <c r="OR133" s="3411"/>
      <c r="OS133" s="3411"/>
      <c r="OT133" s="3411"/>
      <c r="OU133" s="3411"/>
      <c r="OV133" s="3411"/>
      <c r="OW133" s="3411"/>
      <c r="OX133" s="3411"/>
      <c r="OY133" s="3411"/>
      <c r="OZ133" s="3411"/>
      <c r="PA133" s="3411"/>
      <c r="PB133" s="3411"/>
      <c r="PC133" s="3411"/>
      <c r="PD133" s="3411"/>
      <c r="PE133" s="3411"/>
      <c r="PF133" s="3411"/>
      <c r="PG133" s="3411"/>
      <c r="PH133" s="3411"/>
      <c r="PI133" s="3411"/>
      <c r="PJ133" s="3411"/>
      <c r="PK133" s="3411"/>
      <c r="PL133" s="3411"/>
      <c r="PM133" s="3411"/>
      <c r="PN133" s="3411"/>
      <c r="PO133" s="3411"/>
      <c r="PP133" s="3411"/>
      <c r="PQ133" s="3411"/>
      <c r="PR133" s="3411"/>
      <c r="PS133" s="3411"/>
      <c r="PT133" s="3411"/>
      <c r="PU133" s="3411"/>
      <c r="PV133" s="3411"/>
      <c r="PW133" s="3411"/>
      <c r="PX133" s="3411"/>
      <c r="PY133" s="3411"/>
      <c r="PZ133" s="3411"/>
      <c r="QA133" s="3411"/>
      <c r="QB133" s="3411"/>
      <c r="QC133" s="3411"/>
      <c r="QD133" s="3411"/>
      <c r="QE133" s="3411"/>
      <c r="QF133" s="3411"/>
      <c r="QG133" s="3411"/>
      <c r="QH133" s="3411"/>
      <c r="QI133" s="3411"/>
      <c r="QJ133" s="3411"/>
      <c r="QK133" s="3411"/>
      <c r="QL133" s="3411"/>
      <c r="QM133" s="3411"/>
      <c r="QN133" s="3411"/>
      <c r="QO133" s="3411"/>
      <c r="QP133" s="3411"/>
      <c r="QQ133" s="3411"/>
      <c r="QR133" s="3411"/>
      <c r="QS133" s="3411"/>
      <c r="QT133" s="3411"/>
      <c r="QU133" s="3411"/>
      <c r="QV133" s="3411"/>
      <c r="QW133" s="3411"/>
      <c r="QX133" s="3411"/>
      <c r="QY133" s="3411"/>
      <c r="QZ133" s="3411"/>
      <c r="RA133" s="3411"/>
      <c r="RB133" s="3411"/>
      <c r="RC133" s="3411"/>
      <c r="RD133" s="3411"/>
      <c r="RE133" s="3411"/>
      <c r="RF133" s="3411"/>
      <c r="RG133" s="3411"/>
      <c r="RH133" s="3411"/>
      <c r="RI133" s="3411"/>
      <c r="RJ133" s="3411"/>
      <c r="RK133" s="3411"/>
      <c r="RL133" s="3411"/>
      <c r="RM133" s="3411"/>
      <c r="RN133" s="3411"/>
      <c r="RO133" s="3411"/>
      <c r="RP133" s="3411"/>
      <c r="RQ133" s="3411"/>
      <c r="RR133" s="3411"/>
      <c r="RS133" s="3411"/>
      <c r="RT133" s="3411"/>
      <c r="RU133" s="3411"/>
      <c r="RV133" s="3411"/>
      <c r="RW133" s="3411"/>
      <c r="RX133" s="3411"/>
      <c r="RY133" s="3411"/>
      <c r="RZ133" s="3411"/>
      <c r="SA133" s="3411"/>
      <c r="SB133" s="3411"/>
      <c r="SC133" s="3411"/>
      <c r="SD133" s="3411"/>
      <c r="SE133" s="3411"/>
      <c r="SF133" s="3411"/>
      <c r="SG133" s="3411"/>
      <c r="SH133" s="3411"/>
      <c r="SI133" s="3411"/>
      <c r="SJ133" s="3411"/>
      <c r="SK133" s="3411"/>
      <c r="SL133" s="3411"/>
      <c r="SM133" s="3411"/>
      <c r="SN133" s="3411"/>
      <c r="SO133" s="3411"/>
      <c r="SP133" s="3411"/>
      <c r="SQ133" s="3411"/>
      <c r="SR133" s="3411"/>
      <c r="SS133" s="3411"/>
      <c r="ST133" s="3411"/>
      <c r="SU133" s="3411"/>
      <c r="SV133" s="3411"/>
      <c r="SW133" s="3411"/>
      <c r="SX133" s="3411"/>
      <c r="SY133" s="3411"/>
      <c r="SZ133" s="3411"/>
      <c r="TA133" s="3411"/>
      <c r="TB133" s="3411"/>
      <c r="TC133" s="3411"/>
      <c r="TD133" s="3411"/>
      <c r="TE133" s="3411"/>
      <c r="TF133" s="3411"/>
      <c r="TG133" s="3411"/>
      <c r="TH133" s="3411"/>
      <c r="TI133" s="3411"/>
      <c r="TJ133" s="3411"/>
      <c r="TK133" s="3411"/>
      <c r="TL133" s="3411"/>
      <c r="TM133" s="3411"/>
      <c r="TN133" s="3411"/>
      <c r="TO133" s="3411"/>
      <c r="TP133" s="3411"/>
      <c r="TQ133" s="3411"/>
      <c r="TR133" s="3411"/>
      <c r="TS133" s="3411"/>
      <c r="TT133" s="3411"/>
      <c r="TU133" s="3411"/>
      <c r="TV133" s="3411"/>
      <c r="TW133" s="3411"/>
      <c r="TX133" s="3411"/>
      <c r="TY133" s="3411"/>
      <c r="TZ133" s="3411"/>
      <c r="UA133" s="3411"/>
      <c r="UB133" s="3411"/>
      <c r="UC133" s="3411"/>
      <c r="UD133" s="3411"/>
      <c r="UE133" s="3411"/>
      <c r="UF133" s="3411"/>
      <c r="UG133" s="3411"/>
      <c r="UH133" s="3411"/>
      <c r="UI133" s="3411"/>
      <c r="UJ133" s="3411"/>
      <c r="UK133" s="3411"/>
      <c r="UL133" s="3411"/>
      <c r="UM133" s="3411"/>
      <c r="UN133" s="3411"/>
      <c r="UO133" s="3411"/>
      <c r="UP133" s="3411"/>
      <c r="UQ133" s="3411"/>
      <c r="UR133" s="3411"/>
      <c r="US133" s="3411"/>
      <c r="UT133" s="3411"/>
      <c r="UU133" s="3411"/>
      <c r="UV133" s="3411"/>
      <c r="UW133" s="3411"/>
      <c r="UX133" s="3411"/>
      <c r="UY133" s="3411"/>
      <c r="UZ133" s="3411"/>
      <c r="VA133" s="3411"/>
      <c r="VB133" s="3411"/>
      <c r="VC133" s="3411"/>
      <c r="VD133" s="3411"/>
      <c r="VE133" s="3411"/>
      <c r="VF133" s="3411"/>
      <c r="VG133" s="3411"/>
      <c r="VH133" s="3411"/>
      <c r="VI133" s="3411"/>
      <c r="VJ133" s="3411"/>
      <c r="VK133" s="3411"/>
      <c r="VL133" s="3411"/>
      <c r="VM133" s="3411"/>
      <c r="VN133" s="3411"/>
      <c r="VO133" s="3411"/>
      <c r="VP133" s="3411"/>
      <c r="VQ133" s="3411"/>
      <c r="VR133" s="3411"/>
      <c r="VS133" s="3411"/>
      <c r="VT133" s="3411"/>
      <c r="VU133" s="3411"/>
      <c r="VV133" s="3411"/>
      <c r="VW133" s="3411"/>
      <c r="VX133" s="3411"/>
      <c r="VY133" s="3411"/>
      <c r="VZ133" s="3411"/>
      <c r="WA133" s="3411"/>
      <c r="WB133" s="3411"/>
      <c r="WC133" s="3411"/>
      <c r="WD133" s="3411"/>
      <c r="WE133" s="3411"/>
      <c r="WF133" s="3411"/>
      <c r="WG133" s="3411"/>
      <c r="WH133" s="3411"/>
      <c r="WI133" s="3411"/>
      <c r="WJ133" s="3411"/>
      <c r="WK133" s="3411"/>
      <c r="WL133" s="3411"/>
      <c r="WM133" s="3411"/>
      <c r="WN133" s="3411"/>
      <c r="WO133" s="3411"/>
      <c r="WP133" s="3411"/>
      <c r="WQ133" s="3411"/>
      <c r="WR133" s="3411"/>
      <c r="WS133" s="3411"/>
      <c r="WT133" s="3411"/>
      <c r="WU133" s="3411"/>
      <c r="WV133" s="3411"/>
      <c r="WW133" s="3411"/>
      <c r="WX133" s="3411"/>
      <c r="WY133" s="3411"/>
      <c r="WZ133" s="3411"/>
      <c r="XA133" s="3411"/>
      <c r="XB133" s="3411"/>
      <c r="XC133" s="3411"/>
      <c r="XD133" s="3411"/>
      <c r="XE133" s="3411"/>
      <c r="XF133" s="3411"/>
      <c r="XG133" s="3411"/>
      <c r="XH133" s="3411"/>
      <c r="XI133" s="3411"/>
      <c r="XJ133" s="3411"/>
      <c r="XK133" s="3411"/>
      <c r="XL133" s="3411"/>
      <c r="XM133" s="3411"/>
      <c r="XN133" s="3411"/>
      <c r="XO133" s="3411"/>
      <c r="XP133" s="3411"/>
      <c r="XQ133" s="3411"/>
      <c r="XR133" s="3411"/>
      <c r="XS133" s="3411"/>
      <c r="XT133" s="3411"/>
      <c r="XU133" s="3411"/>
      <c r="XV133" s="3411"/>
      <c r="XW133" s="3411"/>
      <c r="XX133" s="3411"/>
      <c r="XY133" s="3411"/>
      <c r="XZ133" s="3411"/>
      <c r="YA133" s="3411"/>
      <c r="YB133" s="3411"/>
      <c r="YC133" s="3411"/>
      <c r="YD133" s="3411"/>
      <c r="YE133" s="3411"/>
      <c r="YF133" s="3411"/>
      <c r="YG133" s="3411"/>
      <c r="YH133" s="3411"/>
      <c r="YI133" s="3411"/>
      <c r="YJ133" s="3411"/>
      <c r="YK133" s="3411"/>
      <c r="YL133" s="3411"/>
      <c r="YM133" s="3411"/>
      <c r="YN133" s="3411"/>
      <c r="YO133" s="3411"/>
      <c r="YP133" s="3411"/>
      <c r="YQ133" s="3411"/>
      <c r="YR133" s="3411"/>
      <c r="YS133" s="3411"/>
      <c r="YT133" s="3411"/>
      <c r="YU133" s="3411"/>
      <c r="YV133" s="3411"/>
      <c r="YW133" s="3411"/>
      <c r="YX133" s="3411"/>
      <c r="YY133" s="3411"/>
      <c r="YZ133" s="3411"/>
      <c r="ZA133" s="3411"/>
      <c r="ZB133" s="3411"/>
      <c r="ZC133" s="3411"/>
      <c r="ZD133" s="3411"/>
      <c r="ZE133" s="3411"/>
      <c r="ZF133" s="3411"/>
      <c r="ZG133" s="3411"/>
      <c r="ZH133" s="3411"/>
      <c r="ZI133" s="3411"/>
      <c r="ZJ133" s="3411"/>
      <c r="ZK133" s="3411"/>
      <c r="ZL133" s="3411"/>
      <c r="ZM133" s="3411"/>
      <c r="ZN133" s="3411"/>
      <c r="ZO133" s="3411"/>
      <c r="ZP133" s="3411"/>
      <c r="ZQ133" s="3411"/>
      <c r="ZR133" s="3411"/>
      <c r="ZS133" s="3411"/>
      <c r="ZT133" s="3411"/>
      <c r="ZU133" s="3411"/>
      <c r="ZV133" s="3411"/>
      <c r="ZW133" s="3411"/>
      <c r="ZX133" s="3411"/>
      <c r="ZY133" s="3411"/>
      <c r="ZZ133" s="3411"/>
      <c r="AAA133" s="3411"/>
      <c r="AAB133" s="3411"/>
    </row>
    <row r="134" spans="2:704" ht="21" customHeight="1">
      <c r="B134" s="3413">
        <v>129</v>
      </c>
      <c r="C134" s="3417" t="s">
        <v>6524</v>
      </c>
      <c r="D134" s="3416" t="s">
        <v>6464</v>
      </c>
      <c r="E134" s="3413" t="s">
        <v>6294</v>
      </c>
      <c r="F134" s="3413"/>
      <c r="G134" s="3413" t="s">
        <v>3903</v>
      </c>
      <c r="H134" s="3411"/>
      <c r="I134" s="3411"/>
      <c r="J134" s="3411"/>
      <c r="K134" s="3411"/>
      <c r="L134" s="3411"/>
      <c r="M134" s="3411"/>
      <c r="N134" s="3411"/>
      <c r="O134" s="3411"/>
      <c r="P134" s="3411"/>
      <c r="Q134" s="3411"/>
      <c r="R134" s="3411"/>
      <c r="S134" s="3411"/>
      <c r="T134" s="3411"/>
      <c r="U134" s="3411"/>
      <c r="V134" s="3411"/>
      <c r="W134" s="3411"/>
      <c r="X134" s="3411"/>
      <c r="Y134" s="3411"/>
      <c r="Z134" s="3411"/>
      <c r="AA134" s="3411"/>
      <c r="AB134" s="3411"/>
      <c r="AC134" s="3411"/>
      <c r="AD134" s="3411"/>
      <c r="AE134" s="3411"/>
      <c r="AF134" s="3411"/>
      <c r="AG134" s="3411"/>
      <c r="AH134" s="3411"/>
      <c r="AI134" s="3411"/>
      <c r="AJ134" s="3411"/>
      <c r="AK134" s="3411"/>
      <c r="AL134" s="3411"/>
      <c r="AM134" s="3411"/>
      <c r="AN134" s="3411"/>
      <c r="AO134" s="3411"/>
      <c r="AP134" s="3411"/>
      <c r="AQ134" s="3411"/>
      <c r="AR134" s="3411"/>
      <c r="AS134" s="3411"/>
      <c r="AT134" s="3411"/>
      <c r="AU134" s="3411"/>
      <c r="AV134" s="3411"/>
      <c r="AW134" s="3411"/>
      <c r="AX134" s="3411"/>
      <c r="AY134" s="3411"/>
      <c r="AZ134" s="3411"/>
      <c r="BA134" s="3411"/>
      <c r="BB134" s="3411"/>
      <c r="BC134" s="3411"/>
      <c r="BD134" s="3411"/>
      <c r="BE134" s="3411"/>
      <c r="BF134" s="3411"/>
      <c r="BG134" s="3411"/>
      <c r="BH134" s="3411"/>
      <c r="BI134" s="3411"/>
      <c r="BJ134" s="3411"/>
      <c r="BK134" s="3411"/>
      <c r="BL134" s="3411"/>
      <c r="BM134" s="3411"/>
      <c r="BN134" s="3411"/>
      <c r="BO134" s="3411"/>
      <c r="BP134" s="3411"/>
      <c r="BQ134" s="3411"/>
      <c r="BR134" s="3411"/>
      <c r="BS134" s="3411"/>
      <c r="BT134" s="3411"/>
      <c r="BU134" s="3411"/>
      <c r="BV134" s="3411"/>
      <c r="BW134" s="3411"/>
      <c r="BX134" s="3411"/>
      <c r="BY134" s="3411"/>
      <c r="BZ134" s="3411"/>
      <c r="CA134" s="3411"/>
      <c r="CB134" s="3411"/>
      <c r="CC134" s="3411"/>
      <c r="CD134" s="3411"/>
      <c r="CE134" s="3411"/>
      <c r="CF134" s="3411"/>
      <c r="CG134" s="3411"/>
      <c r="CH134" s="3411"/>
      <c r="CI134" s="3411"/>
      <c r="CJ134" s="3411"/>
      <c r="CK134" s="3411"/>
      <c r="CL134" s="3411"/>
      <c r="CM134" s="3411"/>
      <c r="CN134" s="3411"/>
      <c r="CO134" s="3411"/>
      <c r="CP134" s="3411"/>
      <c r="CQ134" s="3411"/>
      <c r="CR134" s="3411"/>
      <c r="CS134" s="3411"/>
      <c r="CT134" s="3411"/>
      <c r="CU134" s="3411"/>
      <c r="CV134" s="3411"/>
      <c r="CW134" s="3411"/>
      <c r="CX134" s="3411"/>
      <c r="CY134" s="3411"/>
      <c r="CZ134" s="3411"/>
      <c r="DA134" s="3411"/>
      <c r="DB134" s="3411"/>
      <c r="DC134" s="3411"/>
      <c r="DD134" s="3411"/>
      <c r="DE134" s="3411"/>
      <c r="DF134" s="3411"/>
      <c r="DG134" s="3411"/>
      <c r="DH134" s="3411"/>
      <c r="DI134" s="3411"/>
      <c r="DJ134" s="3411"/>
      <c r="DK134" s="3411"/>
      <c r="DL134" s="3411"/>
      <c r="DM134" s="3411"/>
      <c r="DN134" s="3411"/>
      <c r="DO134" s="3411"/>
      <c r="DP134" s="3411"/>
      <c r="DQ134" s="3411"/>
      <c r="DR134" s="3411"/>
      <c r="DS134" s="3411"/>
      <c r="DT134" s="3411"/>
      <c r="DU134" s="3411"/>
      <c r="DV134" s="3411"/>
      <c r="DW134" s="3411"/>
      <c r="DX134" s="3411"/>
      <c r="DY134" s="3411"/>
      <c r="DZ134" s="3411"/>
      <c r="EA134" s="3411"/>
      <c r="EB134" s="3411"/>
      <c r="EC134" s="3411"/>
      <c r="ED134" s="3411"/>
      <c r="EE134" s="3411"/>
      <c r="EF134" s="3411"/>
      <c r="EG134" s="3411"/>
      <c r="EH134" s="3411"/>
      <c r="EI134" s="3411"/>
      <c r="EJ134" s="3411"/>
      <c r="EK134" s="3411"/>
      <c r="EL134" s="3411"/>
      <c r="EM134" s="3411"/>
      <c r="EN134" s="3411"/>
      <c r="EO134" s="3411"/>
      <c r="EP134" s="3411"/>
      <c r="EQ134" s="3411"/>
      <c r="ER134" s="3411"/>
      <c r="ES134" s="3411"/>
      <c r="ET134" s="3411"/>
      <c r="EU134" s="3411"/>
      <c r="EV134" s="3411"/>
      <c r="EW134" s="3411"/>
      <c r="EX134" s="3411"/>
      <c r="EY134" s="3411"/>
      <c r="EZ134" s="3411"/>
      <c r="FA134" s="3411"/>
      <c r="FB134" s="3411"/>
      <c r="FC134" s="3411"/>
      <c r="FD134" s="3411"/>
      <c r="FE134" s="3411"/>
      <c r="FF134" s="3411"/>
      <c r="FG134" s="3411"/>
      <c r="FH134" s="3411"/>
      <c r="FI134" s="3411"/>
      <c r="FJ134" s="3411"/>
      <c r="FK134" s="3411"/>
      <c r="FL134" s="3411"/>
      <c r="FM134" s="3411"/>
      <c r="FN134" s="3411"/>
      <c r="FO134" s="3411"/>
      <c r="FP134" s="3411"/>
      <c r="FQ134" s="3411"/>
      <c r="FR134" s="3411"/>
      <c r="FS134" s="3411"/>
      <c r="FT134" s="3411"/>
      <c r="FU134" s="3411"/>
      <c r="FV134" s="3411"/>
      <c r="FW134" s="3411"/>
      <c r="FX134" s="3411"/>
      <c r="FY134" s="3411"/>
      <c r="FZ134" s="3411"/>
      <c r="GA134" s="3411"/>
      <c r="GB134" s="3411"/>
      <c r="GC134" s="3411"/>
      <c r="GD134" s="3411"/>
      <c r="GE134" s="3411"/>
      <c r="GF134" s="3411"/>
      <c r="GG134" s="3411"/>
      <c r="GH134" s="3411"/>
      <c r="GI134" s="3411"/>
      <c r="GJ134" s="3411"/>
      <c r="GK134" s="3411"/>
      <c r="GL134" s="3411"/>
      <c r="GM134" s="3411"/>
      <c r="GN134" s="3411"/>
      <c r="GO134" s="3411"/>
      <c r="GP134" s="3411"/>
      <c r="GQ134" s="3411"/>
      <c r="GR134" s="3411"/>
      <c r="GS134" s="3411"/>
      <c r="GT134" s="3411"/>
      <c r="GU134" s="3411"/>
      <c r="GV134" s="3411"/>
      <c r="GW134" s="3411"/>
      <c r="GX134" s="3411"/>
      <c r="GY134" s="3411"/>
      <c r="GZ134" s="3411"/>
      <c r="HA134" s="3411"/>
      <c r="HB134" s="3411"/>
      <c r="HC134" s="3411"/>
      <c r="HD134" s="3411"/>
      <c r="HE134" s="3411"/>
      <c r="HF134" s="3411"/>
      <c r="HG134" s="3411"/>
      <c r="HH134" s="3411"/>
      <c r="HI134" s="3411"/>
      <c r="HJ134" s="3411"/>
      <c r="HK134" s="3411"/>
      <c r="HL134" s="3411"/>
      <c r="HM134" s="3411"/>
      <c r="HN134" s="3411"/>
      <c r="HO134" s="3411"/>
      <c r="HP134" s="3411"/>
      <c r="HQ134" s="3411"/>
      <c r="HR134" s="3411"/>
      <c r="HS134" s="3411"/>
      <c r="HT134" s="3411"/>
      <c r="HU134" s="3411"/>
      <c r="HV134" s="3411"/>
      <c r="HW134" s="3411"/>
      <c r="HX134" s="3411"/>
      <c r="HY134" s="3411"/>
      <c r="HZ134" s="3411"/>
      <c r="IA134" s="3411"/>
      <c r="IB134" s="3411"/>
      <c r="IC134" s="3411"/>
      <c r="ID134" s="3411"/>
      <c r="IE134" s="3411"/>
      <c r="IF134" s="3411"/>
      <c r="IG134" s="3411"/>
      <c r="IH134" s="3411"/>
      <c r="II134" s="3411"/>
      <c r="IJ134" s="3411"/>
      <c r="IK134" s="3411"/>
      <c r="IL134" s="3411"/>
      <c r="IM134" s="3411"/>
      <c r="IN134" s="3411"/>
      <c r="IO134" s="3411"/>
      <c r="IP134" s="3411"/>
      <c r="IQ134" s="3411"/>
      <c r="IR134" s="3411"/>
      <c r="IS134" s="3411"/>
      <c r="IT134" s="3411"/>
      <c r="IU134" s="3411"/>
      <c r="IV134" s="3411"/>
      <c r="IW134" s="3411"/>
      <c r="IX134" s="3411"/>
      <c r="IY134" s="3411"/>
      <c r="IZ134" s="3411"/>
      <c r="JA134" s="3411"/>
      <c r="JB134" s="3411"/>
      <c r="JC134" s="3411"/>
      <c r="JD134" s="3411"/>
      <c r="JE134" s="3411"/>
      <c r="JF134" s="3411"/>
      <c r="JG134" s="3411"/>
      <c r="JH134" s="3411"/>
      <c r="JI134" s="3411"/>
      <c r="JJ134" s="3411"/>
      <c r="JK134" s="3411"/>
      <c r="JL134" s="3411"/>
      <c r="JM134" s="3411"/>
      <c r="JN134" s="3411"/>
      <c r="JO134" s="3411"/>
      <c r="JP134" s="3411"/>
      <c r="JQ134" s="3411"/>
      <c r="JR134" s="3411"/>
      <c r="JS134" s="3411"/>
      <c r="JT134" s="3411"/>
      <c r="JU134" s="3411"/>
      <c r="JV134" s="3411"/>
      <c r="JW134" s="3411"/>
      <c r="JX134" s="3411"/>
      <c r="JY134" s="3411"/>
      <c r="JZ134" s="3411"/>
      <c r="KA134" s="3411"/>
      <c r="KB134" s="3411"/>
      <c r="KC134" s="3411"/>
      <c r="KD134" s="3411"/>
      <c r="KE134" s="3411"/>
      <c r="KF134" s="3411"/>
      <c r="KG134" s="3411"/>
      <c r="KH134" s="3411"/>
      <c r="KI134" s="3411"/>
      <c r="KJ134" s="3411"/>
      <c r="KK134" s="3411"/>
      <c r="KL134" s="3411"/>
      <c r="KM134" s="3411"/>
      <c r="KN134" s="3411"/>
      <c r="KO134" s="3411"/>
      <c r="KP134" s="3411"/>
      <c r="KQ134" s="3411"/>
      <c r="KR134" s="3411"/>
      <c r="KS134" s="3411"/>
      <c r="KT134" s="3411"/>
      <c r="KU134" s="3411"/>
      <c r="KV134" s="3411"/>
      <c r="KW134" s="3411"/>
      <c r="KX134" s="3411"/>
      <c r="KY134" s="3411"/>
      <c r="KZ134" s="3411"/>
      <c r="LA134" s="3411"/>
      <c r="LB134" s="3411"/>
      <c r="LC134" s="3411"/>
      <c r="LD134" s="3411"/>
      <c r="LE134" s="3411"/>
      <c r="LF134" s="3411"/>
      <c r="LG134" s="3411"/>
      <c r="LH134" s="3411"/>
      <c r="LI134" s="3411"/>
      <c r="LJ134" s="3411"/>
      <c r="LK134" s="3411"/>
      <c r="LL134" s="3411"/>
      <c r="LM134" s="3411"/>
      <c r="LN134" s="3411"/>
      <c r="LO134" s="3411"/>
      <c r="LP134" s="3411"/>
      <c r="LQ134" s="3411"/>
      <c r="LR134" s="3411"/>
      <c r="LS134" s="3411"/>
      <c r="LT134" s="3411"/>
      <c r="LU134" s="3411"/>
      <c r="LV134" s="3411"/>
      <c r="LW134" s="3411"/>
      <c r="LX134" s="3411"/>
      <c r="LY134" s="3411"/>
      <c r="LZ134" s="3411"/>
      <c r="MA134" s="3411"/>
      <c r="MB134" s="3411"/>
      <c r="MC134" s="3411"/>
      <c r="MD134" s="3411"/>
      <c r="ME134" s="3411"/>
      <c r="MF134" s="3411"/>
      <c r="MG134" s="3411"/>
      <c r="MH134" s="3411"/>
      <c r="MI134" s="3411"/>
      <c r="MJ134" s="3411"/>
      <c r="MK134" s="3411"/>
      <c r="ML134" s="3411"/>
      <c r="MM134" s="3411"/>
      <c r="MN134" s="3411"/>
      <c r="MO134" s="3411"/>
      <c r="MP134" s="3411"/>
      <c r="MQ134" s="3411"/>
      <c r="MR134" s="3411"/>
      <c r="MS134" s="3411"/>
      <c r="MT134" s="3411"/>
      <c r="MU134" s="3411"/>
      <c r="MV134" s="3411"/>
      <c r="MW134" s="3411"/>
      <c r="MX134" s="3411"/>
      <c r="MY134" s="3411"/>
      <c r="MZ134" s="3411"/>
      <c r="NA134" s="3411"/>
      <c r="NB134" s="3411"/>
      <c r="NC134" s="3411"/>
      <c r="ND134" s="3411"/>
      <c r="NE134" s="3411"/>
      <c r="NF134" s="3411"/>
      <c r="NG134" s="3411"/>
      <c r="NH134" s="3411"/>
      <c r="NI134" s="3411"/>
      <c r="NJ134" s="3411"/>
      <c r="NK134" s="3411"/>
      <c r="NL134" s="3411"/>
      <c r="NM134" s="3411"/>
      <c r="NN134" s="3411"/>
      <c r="NO134" s="3411"/>
      <c r="NP134" s="3411"/>
      <c r="NQ134" s="3411"/>
      <c r="NR134" s="3411"/>
      <c r="NS134" s="3411"/>
      <c r="NT134" s="3411"/>
      <c r="NU134" s="3411"/>
      <c r="NV134" s="3411"/>
      <c r="NW134" s="3411"/>
      <c r="NX134" s="3411"/>
      <c r="NY134" s="3411"/>
      <c r="NZ134" s="3411"/>
      <c r="OA134" s="3411"/>
      <c r="OB134" s="3411"/>
      <c r="OC134" s="3411"/>
      <c r="OD134" s="3411"/>
      <c r="OE134" s="3411"/>
      <c r="OF134" s="3411"/>
      <c r="OG134" s="3411"/>
      <c r="OH134" s="3411"/>
      <c r="OI134" s="3411"/>
      <c r="OJ134" s="3411"/>
      <c r="OK134" s="3411"/>
      <c r="OL134" s="3411"/>
      <c r="OM134" s="3411"/>
      <c r="ON134" s="3411"/>
      <c r="OO134" s="3411"/>
      <c r="OP134" s="3411"/>
      <c r="OQ134" s="3411"/>
      <c r="OR134" s="3411"/>
      <c r="OS134" s="3411"/>
      <c r="OT134" s="3411"/>
      <c r="OU134" s="3411"/>
      <c r="OV134" s="3411"/>
      <c r="OW134" s="3411"/>
      <c r="OX134" s="3411"/>
      <c r="OY134" s="3411"/>
      <c r="OZ134" s="3411"/>
      <c r="PA134" s="3411"/>
      <c r="PB134" s="3411"/>
      <c r="PC134" s="3411"/>
      <c r="PD134" s="3411"/>
      <c r="PE134" s="3411"/>
      <c r="PF134" s="3411"/>
      <c r="PG134" s="3411"/>
      <c r="PH134" s="3411"/>
      <c r="PI134" s="3411"/>
      <c r="PJ134" s="3411"/>
      <c r="PK134" s="3411"/>
      <c r="PL134" s="3411"/>
      <c r="PM134" s="3411"/>
      <c r="PN134" s="3411"/>
      <c r="PO134" s="3411"/>
      <c r="PP134" s="3411"/>
      <c r="PQ134" s="3411"/>
      <c r="PR134" s="3411"/>
      <c r="PS134" s="3411"/>
      <c r="PT134" s="3411"/>
      <c r="PU134" s="3411"/>
      <c r="PV134" s="3411"/>
      <c r="PW134" s="3411"/>
      <c r="PX134" s="3411"/>
      <c r="PY134" s="3411"/>
      <c r="PZ134" s="3411"/>
      <c r="QA134" s="3411"/>
      <c r="QB134" s="3411"/>
      <c r="QC134" s="3411"/>
      <c r="QD134" s="3411"/>
      <c r="QE134" s="3411"/>
      <c r="QF134" s="3411"/>
      <c r="QG134" s="3411"/>
      <c r="QH134" s="3411"/>
      <c r="QI134" s="3411"/>
      <c r="QJ134" s="3411"/>
      <c r="QK134" s="3411"/>
      <c r="QL134" s="3411"/>
      <c r="QM134" s="3411"/>
      <c r="QN134" s="3411"/>
      <c r="QO134" s="3411"/>
      <c r="QP134" s="3411"/>
      <c r="QQ134" s="3411"/>
      <c r="QR134" s="3411"/>
      <c r="QS134" s="3411"/>
      <c r="QT134" s="3411"/>
      <c r="QU134" s="3411"/>
      <c r="QV134" s="3411"/>
      <c r="QW134" s="3411"/>
      <c r="QX134" s="3411"/>
      <c r="QY134" s="3411"/>
      <c r="QZ134" s="3411"/>
      <c r="RA134" s="3411"/>
      <c r="RB134" s="3411"/>
      <c r="RC134" s="3411"/>
      <c r="RD134" s="3411"/>
      <c r="RE134" s="3411"/>
      <c r="RF134" s="3411"/>
      <c r="RG134" s="3411"/>
      <c r="RH134" s="3411"/>
      <c r="RI134" s="3411"/>
      <c r="RJ134" s="3411"/>
      <c r="RK134" s="3411"/>
      <c r="RL134" s="3411"/>
      <c r="RM134" s="3411"/>
      <c r="RN134" s="3411"/>
      <c r="RO134" s="3411"/>
      <c r="RP134" s="3411"/>
      <c r="RQ134" s="3411"/>
      <c r="RR134" s="3411"/>
      <c r="RS134" s="3411"/>
      <c r="RT134" s="3411"/>
      <c r="RU134" s="3411"/>
      <c r="RV134" s="3411"/>
      <c r="RW134" s="3411"/>
      <c r="RX134" s="3411"/>
      <c r="RY134" s="3411"/>
      <c r="RZ134" s="3411"/>
      <c r="SA134" s="3411"/>
      <c r="SB134" s="3411"/>
      <c r="SC134" s="3411"/>
      <c r="SD134" s="3411"/>
      <c r="SE134" s="3411"/>
      <c r="SF134" s="3411"/>
      <c r="SG134" s="3411"/>
      <c r="SH134" s="3411"/>
      <c r="SI134" s="3411"/>
      <c r="SJ134" s="3411"/>
      <c r="SK134" s="3411"/>
      <c r="SL134" s="3411"/>
      <c r="SM134" s="3411"/>
      <c r="SN134" s="3411"/>
      <c r="SO134" s="3411"/>
      <c r="SP134" s="3411"/>
      <c r="SQ134" s="3411"/>
      <c r="SR134" s="3411"/>
      <c r="SS134" s="3411"/>
      <c r="ST134" s="3411"/>
      <c r="SU134" s="3411"/>
      <c r="SV134" s="3411"/>
      <c r="SW134" s="3411"/>
      <c r="SX134" s="3411"/>
      <c r="SY134" s="3411"/>
      <c r="SZ134" s="3411"/>
      <c r="TA134" s="3411"/>
      <c r="TB134" s="3411"/>
      <c r="TC134" s="3411"/>
      <c r="TD134" s="3411"/>
      <c r="TE134" s="3411"/>
      <c r="TF134" s="3411"/>
      <c r="TG134" s="3411"/>
      <c r="TH134" s="3411"/>
      <c r="TI134" s="3411"/>
      <c r="TJ134" s="3411"/>
      <c r="TK134" s="3411"/>
      <c r="TL134" s="3411"/>
      <c r="TM134" s="3411"/>
      <c r="TN134" s="3411"/>
      <c r="TO134" s="3411"/>
      <c r="TP134" s="3411"/>
      <c r="TQ134" s="3411"/>
      <c r="TR134" s="3411"/>
      <c r="TS134" s="3411"/>
      <c r="TT134" s="3411"/>
      <c r="TU134" s="3411"/>
      <c r="TV134" s="3411"/>
      <c r="TW134" s="3411"/>
      <c r="TX134" s="3411"/>
      <c r="TY134" s="3411"/>
      <c r="TZ134" s="3411"/>
      <c r="UA134" s="3411"/>
      <c r="UB134" s="3411"/>
      <c r="UC134" s="3411"/>
      <c r="UD134" s="3411"/>
      <c r="UE134" s="3411"/>
      <c r="UF134" s="3411"/>
      <c r="UG134" s="3411"/>
      <c r="UH134" s="3411"/>
      <c r="UI134" s="3411"/>
      <c r="UJ134" s="3411"/>
      <c r="UK134" s="3411"/>
      <c r="UL134" s="3411"/>
      <c r="UM134" s="3411"/>
      <c r="UN134" s="3411"/>
      <c r="UO134" s="3411"/>
      <c r="UP134" s="3411"/>
      <c r="UQ134" s="3411"/>
      <c r="UR134" s="3411"/>
      <c r="US134" s="3411"/>
      <c r="UT134" s="3411"/>
      <c r="UU134" s="3411"/>
      <c r="UV134" s="3411"/>
      <c r="UW134" s="3411"/>
      <c r="UX134" s="3411"/>
      <c r="UY134" s="3411"/>
      <c r="UZ134" s="3411"/>
      <c r="VA134" s="3411"/>
      <c r="VB134" s="3411"/>
      <c r="VC134" s="3411"/>
      <c r="VD134" s="3411"/>
      <c r="VE134" s="3411"/>
      <c r="VF134" s="3411"/>
      <c r="VG134" s="3411"/>
      <c r="VH134" s="3411"/>
      <c r="VI134" s="3411"/>
      <c r="VJ134" s="3411"/>
      <c r="VK134" s="3411"/>
      <c r="VL134" s="3411"/>
      <c r="VM134" s="3411"/>
      <c r="VN134" s="3411"/>
      <c r="VO134" s="3411"/>
      <c r="VP134" s="3411"/>
      <c r="VQ134" s="3411"/>
      <c r="VR134" s="3411"/>
      <c r="VS134" s="3411"/>
      <c r="VT134" s="3411"/>
      <c r="VU134" s="3411"/>
      <c r="VV134" s="3411"/>
      <c r="VW134" s="3411"/>
      <c r="VX134" s="3411"/>
      <c r="VY134" s="3411"/>
      <c r="VZ134" s="3411"/>
      <c r="WA134" s="3411"/>
      <c r="WB134" s="3411"/>
      <c r="WC134" s="3411"/>
      <c r="WD134" s="3411"/>
      <c r="WE134" s="3411"/>
      <c r="WF134" s="3411"/>
      <c r="WG134" s="3411"/>
      <c r="WH134" s="3411"/>
      <c r="WI134" s="3411"/>
      <c r="WJ134" s="3411"/>
      <c r="WK134" s="3411"/>
      <c r="WL134" s="3411"/>
      <c r="WM134" s="3411"/>
      <c r="WN134" s="3411"/>
      <c r="WO134" s="3411"/>
      <c r="WP134" s="3411"/>
      <c r="WQ134" s="3411"/>
      <c r="WR134" s="3411"/>
      <c r="WS134" s="3411"/>
      <c r="WT134" s="3411"/>
      <c r="WU134" s="3411"/>
      <c r="WV134" s="3411"/>
      <c r="WW134" s="3411"/>
      <c r="WX134" s="3411"/>
      <c r="WY134" s="3411"/>
      <c r="WZ134" s="3411"/>
      <c r="XA134" s="3411"/>
      <c r="XB134" s="3411"/>
      <c r="XC134" s="3411"/>
      <c r="XD134" s="3411"/>
      <c r="XE134" s="3411"/>
      <c r="XF134" s="3411"/>
      <c r="XG134" s="3411"/>
      <c r="XH134" s="3411"/>
      <c r="XI134" s="3411"/>
      <c r="XJ134" s="3411"/>
      <c r="XK134" s="3411"/>
      <c r="XL134" s="3411"/>
      <c r="XM134" s="3411"/>
      <c r="XN134" s="3411"/>
      <c r="XO134" s="3411"/>
      <c r="XP134" s="3411"/>
      <c r="XQ134" s="3411"/>
      <c r="XR134" s="3411"/>
      <c r="XS134" s="3411"/>
      <c r="XT134" s="3411"/>
      <c r="XU134" s="3411"/>
      <c r="XV134" s="3411"/>
      <c r="XW134" s="3411"/>
      <c r="XX134" s="3411"/>
      <c r="XY134" s="3411"/>
      <c r="XZ134" s="3411"/>
      <c r="YA134" s="3411"/>
      <c r="YB134" s="3411"/>
      <c r="YC134" s="3411"/>
      <c r="YD134" s="3411"/>
      <c r="YE134" s="3411"/>
      <c r="YF134" s="3411"/>
      <c r="YG134" s="3411"/>
      <c r="YH134" s="3411"/>
      <c r="YI134" s="3411"/>
      <c r="YJ134" s="3411"/>
      <c r="YK134" s="3411"/>
      <c r="YL134" s="3411"/>
      <c r="YM134" s="3411"/>
      <c r="YN134" s="3411"/>
      <c r="YO134" s="3411"/>
      <c r="YP134" s="3411"/>
      <c r="YQ134" s="3411"/>
      <c r="YR134" s="3411"/>
      <c r="YS134" s="3411"/>
      <c r="YT134" s="3411"/>
      <c r="YU134" s="3411"/>
      <c r="YV134" s="3411"/>
      <c r="YW134" s="3411"/>
      <c r="YX134" s="3411"/>
      <c r="YY134" s="3411"/>
      <c r="YZ134" s="3411"/>
      <c r="ZA134" s="3411"/>
      <c r="ZB134" s="3411"/>
      <c r="ZC134" s="3411"/>
      <c r="ZD134" s="3411"/>
      <c r="ZE134" s="3411"/>
      <c r="ZF134" s="3411"/>
      <c r="ZG134" s="3411"/>
      <c r="ZH134" s="3411"/>
      <c r="ZI134" s="3411"/>
      <c r="ZJ134" s="3411"/>
      <c r="ZK134" s="3411"/>
      <c r="ZL134" s="3411"/>
      <c r="ZM134" s="3411"/>
      <c r="ZN134" s="3411"/>
      <c r="ZO134" s="3411"/>
      <c r="ZP134" s="3411"/>
      <c r="ZQ134" s="3411"/>
      <c r="ZR134" s="3411"/>
      <c r="ZS134" s="3411"/>
      <c r="ZT134" s="3411"/>
      <c r="ZU134" s="3411"/>
      <c r="ZV134" s="3411"/>
      <c r="ZW134" s="3411"/>
      <c r="ZX134" s="3411"/>
      <c r="ZY134" s="3411"/>
      <c r="ZZ134" s="3411"/>
      <c r="AAA134" s="3411"/>
      <c r="AAB134" s="3411"/>
    </row>
    <row r="135" spans="2:704" ht="21" customHeight="1">
      <c r="B135" s="3413">
        <v>130</v>
      </c>
      <c r="C135" s="3417" t="s">
        <v>6525</v>
      </c>
      <c r="D135" s="3416" t="s">
        <v>6466</v>
      </c>
      <c r="E135" s="3413" t="s">
        <v>6294</v>
      </c>
      <c r="F135" s="3413"/>
      <c r="G135" s="3413" t="s">
        <v>3903</v>
      </c>
      <c r="H135" s="3411"/>
      <c r="I135" s="3411"/>
      <c r="J135" s="3411"/>
      <c r="K135" s="3411"/>
      <c r="L135" s="3411"/>
      <c r="M135" s="3411"/>
      <c r="N135" s="3411"/>
      <c r="O135" s="3411"/>
      <c r="P135" s="3411"/>
      <c r="Q135" s="3411"/>
      <c r="R135" s="3411"/>
      <c r="S135" s="3411"/>
      <c r="T135" s="3411"/>
      <c r="U135" s="3411"/>
      <c r="V135" s="3411"/>
      <c r="W135" s="3411"/>
      <c r="X135" s="3411"/>
      <c r="Y135" s="3411"/>
      <c r="Z135" s="3411"/>
      <c r="AA135" s="3411"/>
      <c r="AB135" s="3411"/>
      <c r="AC135" s="3411"/>
      <c r="AD135" s="3411"/>
      <c r="AE135" s="3411"/>
      <c r="AF135" s="3411"/>
      <c r="AG135" s="3411"/>
      <c r="AH135" s="3411"/>
      <c r="AI135" s="3411"/>
      <c r="AJ135" s="3411"/>
      <c r="AK135" s="3411"/>
      <c r="AL135" s="3411"/>
      <c r="AM135" s="3411"/>
      <c r="AN135" s="3411"/>
      <c r="AO135" s="3411"/>
      <c r="AP135" s="3411"/>
      <c r="AQ135" s="3411"/>
      <c r="AR135" s="3411"/>
      <c r="AS135" s="3411"/>
      <c r="AT135" s="3411"/>
      <c r="AU135" s="3411"/>
      <c r="AV135" s="3411"/>
      <c r="AW135" s="3411"/>
      <c r="AX135" s="3411"/>
      <c r="AY135" s="3411"/>
      <c r="AZ135" s="3411"/>
      <c r="BA135" s="3411"/>
      <c r="BB135" s="3411"/>
      <c r="BC135" s="3411"/>
      <c r="BD135" s="3411"/>
      <c r="BE135" s="3411"/>
      <c r="BF135" s="3411"/>
      <c r="BG135" s="3411"/>
      <c r="BH135" s="3411"/>
      <c r="BI135" s="3411"/>
      <c r="BJ135" s="3411"/>
      <c r="BK135" s="3411"/>
      <c r="BL135" s="3411"/>
      <c r="BM135" s="3411"/>
      <c r="BN135" s="3411"/>
      <c r="BO135" s="3411"/>
      <c r="BP135" s="3411"/>
      <c r="BQ135" s="3411"/>
      <c r="BR135" s="3411"/>
      <c r="BS135" s="3411"/>
      <c r="BT135" s="3411"/>
      <c r="BU135" s="3411"/>
      <c r="BV135" s="3411"/>
      <c r="BW135" s="3411"/>
      <c r="BX135" s="3411"/>
      <c r="BY135" s="3411"/>
      <c r="BZ135" s="3411"/>
      <c r="CA135" s="3411"/>
      <c r="CB135" s="3411"/>
      <c r="CC135" s="3411"/>
      <c r="CD135" s="3411"/>
      <c r="CE135" s="3411"/>
      <c r="CF135" s="3411"/>
      <c r="CG135" s="3411"/>
      <c r="CH135" s="3411"/>
      <c r="CI135" s="3411"/>
      <c r="CJ135" s="3411"/>
      <c r="CK135" s="3411"/>
      <c r="CL135" s="3411"/>
      <c r="CM135" s="3411"/>
      <c r="CN135" s="3411"/>
      <c r="CO135" s="3411"/>
      <c r="CP135" s="3411"/>
      <c r="CQ135" s="3411"/>
      <c r="CR135" s="3411"/>
      <c r="CS135" s="3411"/>
      <c r="CT135" s="3411"/>
      <c r="CU135" s="3411"/>
      <c r="CV135" s="3411"/>
      <c r="CW135" s="3411"/>
      <c r="CX135" s="3411"/>
      <c r="CY135" s="3411"/>
      <c r="CZ135" s="3411"/>
      <c r="DA135" s="3411"/>
      <c r="DB135" s="3411"/>
      <c r="DC135" s="3411"/>
      <c r="DD135" s="3411"/>
      <c r="DE135" s="3411"/>
      <c r="DF135" s="3411"/>
      <c r="DG135" s="3411"/>
      <c r="DH135" s="3411"/>
      <c r="DI135" s="3411"/>
      <c r="DJ135" s="3411"/>
      <c r="DK135" s="3411"/>
      <c r="DL135" s="3411"/>
      <c r="DM135" s="3411"/>
      <c r="DN135" s="3411"/>
      <c r="DO135" s="3411"/>
      <c r="DP135" s="3411"/>
      <c r="DQ135" s="3411"/>
      <c r="DR135" s="3411"/>
      <c r="DS135" s="3411"/>
      <c r="DT135" s="3411"/>
      <c r="DU135" s="3411"/>
      <c r="DV135" s="3411"/>
      <c r="DW135" s="3411"/>
      <c r="DX135" s="3411"/>
      <c r="DY135" s="3411"/>
      <c r="DZ135" s="3411"/>
      <c r="EA135" s="3411"/>
      <c r="EB135" s="3411"/>
      <c r="EC135" s="3411"/>
      <c r="ED135" s="3411"/>
      <c r="EE135" s="3411"/>
      <c r="EF135" s="3411"/>
      <c r="EG135" s="3411"/>
      <c r="EH135" s="3411"/>
      <c r="EI135" s="3411"/>
      <c r="EJ135" s="3411"/>
      <c r="EK135" s="3411"/>
      <c r="EL135" s="3411"/>
      <c r="EM135" s="3411"/>
      <c r="EN135" s="3411"/>
      <c r="EO135" s="3411"/>
      <c r="EP135" s="3411"/>
      <c r="EQ135" s="3411"/>
      <c r="ER135" s="3411"/>
      <c r="ES135" s="3411"/>
      <c r="ET135" s="3411"/>
      <c r="EU135" s="3411"/>
      <c r="EV135" s="3411"/>
      <c r="EW135" s="3411"/>
      <c r="EX135" s="3411"/>
      <c r="EY135" s="3411"/>
      <c r="EZ135" s="3411"/>
      <c r="FA135" s="3411"/>
      <c r="FB135" s="3411"/>
      <c r="FC135" s="3411"/>
      <c r="FD135" s="3411"/>
      <c r="FE135" s="3411"/>
      <c r="FF135" s="3411"/>
      <c r="FG135" s="3411"/>
      <c r="FH135" s="3411"/>
      <c r="FI135" s="3411"/>
      <c r="FJ135" s="3411"/>
      <c r="FK135" s="3411"/>
      <c r="FL135" s="3411"/>
      <c r="FM135" s="3411"/>
      <c r="FN135" s="3411"/>
      <c r="FO135" s="3411"/>
      <c r="FP135" s="3411"/>
      <c r="FQ135" s="3411"/>
      <c r="FR135" s="3411"/>
      <c r="FS135" s="3411"/>
      <c r="FT135" s="3411"/>
      <c r="FU135" s="3411"/>
      <c r="FV135" s="3411"/>
      <c r="FW135" s="3411"/>
      <c r="FX135" s="3411"/>
      <c r="FY135" s="3411"/>
      <c r="FZ135" s="3411"/>
      <c r="GA135" s="3411"/>
      <c r="GB135" s="3411"/>
      <c r="GC135" s="3411"/>
      <c r="GD135" s="3411"/>
      <c r="GE135" s="3411"/>
      <c r="GF135" s="3411"/>
      <c r="GG135" s="3411"/>
      <c r="GH135" s="3411"/>
      <c r="GI135" s="3411"/>
      <c r="GJ135" s="3411"/>
      <c r="GK135" s="3411"/>
      <c r="GL135" s="3411"/>
      <c r="GM135" s="3411"/>
      <c r="GN135" s="3411"/>
      <c r="GO135" s="3411"/>
      <c r="GP135" s="3411"/>
      <c r="GQ135" s="3411"/>
      <c r="GR135" s="3411"/>
      <c r="GS135" s="3411"/>
      <c r="GT135" s="3411"/>
      <c r="GU135" s="3411"/>
      <c r="GV135" s="3411"/>
      <c r="GW135" s="3411"/>
      <c r="GX135" s="3411"/>
      <c r="GY135" s="3411"/>
      <c r="GZ135" s="3411"/>
      <c r="HA135" s="3411"/>
      <c r="HB135" s="3411"/>
      <c r="HC135" s="3411"/>
      <c r="HD135" s="3411"/>
      <c r="HE135" s="3411"/>
      <c r="HF135" s="3411"/>
      <c r="HG135" s="3411"/>
      <c r="HH135" s="3411"/>
      <c r="HI135" s="3411"/>
      <c r="HJ135" s="3411"/>
      <c r="HK135" s="3411"/>
      <c r="HL135" s="3411"/>
      <c r="HM135" s="3411"/>
      <c r="HN135" s="3411"/>
      <c r="HO135" s="3411"/>
      <c r="HP135" s="3411"/>
      <c r="HQ135" s="3411"/>
      <c r="HR135" s="3411"/>
      <c r="HS135" s="3411"/>
      <c r="HT135" s="3411"/>
      <c r="HU135" s="3411"/>
      <c r="HV135" s="3411"/>
      <c r="HW135" s="3411"/>
      <c r="HX135" s="3411"/>
      <c r="HY135" s="3411"/>
      <c r="HZ135" s="3411"/>
      <c r="IA135" s="3411"/>
      <c r="IB135" s="3411"/>
      <c r="IC135" s="3411"/>
      <c r="ID135" s="3411"/>
      <c r="IE135" s="3411"/>
      <c r="IF135" s="3411"/>
      <c r="IG135" s="3411"/>
      <c r="IH135" s="3411"/>
      <c r="II135" s="3411"/>
      <c r="IJ135" s="3411"/>
      <c r="IK135" s="3411"/>
      <c r="IL135" s="3411"/>
      <c r="IM135" s="3411"/>
      <c r="IN135" s="3411"/>
      <c r="IO135" s="3411"/>
      <c r="IP135" s="3411"/>
      <c r="IQ135" s="3411"/>
      <c r="IR135" s="3411"/>
      <c r="IS135" s="3411"/>
      <c r="IT135" s="3411"/>
      <c r="IU135" s="3411"/>
      <c r="IV135" s="3411"/>
      <c r="IW135" s="3411"/>
      <c r="IX135" s="3411"/>
      <c r="IY135" s="3411"/>
      <c r="IZ135" s="3411"/>
      <c r="JA135" s="3411"/>
      <c r="JB135" s="3411"/>
      <c r="JC135" s="3411"/>
      <c r="JD135" s="3411"/>
      <c r="JE135" s="3411"/>
      <c r="JF135" s="3411"/>
      <c r="JG135" s="3411"/>
      <c r="JH135" s="3411"/>
      <c r="JI135" s="3411"/>
      <c r="JJ135" s="3411"/>
      <c r="JK135" s="3411"/>
      <c r="JL135" s="3411"/>
      <c r="JM135" s="3411"/>
      <c r="JN135" s="3411"/>
      <c r="JO135" s="3411"/>
      <c r="JP135" s="3411"/>
      <c r="JQ135" s="3411"/>
      <c r="JR135" s="3411"/>
      <c r="JS135" s="3411"/>
      <c r="JT135" s="3411"/>
      <c r="JU135" s="3411"/>
      <c r="JV135" s="3411"/>
      <c r="JW135" s="3411"/>
      <c r="JX135" s="3411"/>
      <c r="JY135" s="3411"/>
      <c r="JZ135" s="3411"/>
      <c r="KA135" s="3411"/>
      <c r="KB135" s="3411"/>
      <c r="KC135" s="3411"/>
      <c r="KD135" s="3411"/>
      <c r="KE135" s="3411"/>
      <c r="KF135" s="3411"/>
      <c r="KG135" s="3411"/>
      <c r="KH135" s="3411"/>
      <c r="KI135" s="3411"/>
      <c r="KJ135" s="3411"/>
      <c r="KK135" s="3411"/>
      <c r="KL135" s="3411"/>
      <c r="KM135" s="3411"/>
      <c r="KN135" s="3411"/>
      <c r="KO135" s="3411"/>
      <c r="KP135" s="3411"/>
      <c r="KQ135" s="3411"/>
      <c r="KR135" s="3411"/>
      <c r="KS135" s="3411"/>
      <c r="KT135" s="3411"/>
      <c r="KU135" s="3411"/>
      <c r="KV135" s="3411"/>
      <c r="KW135" s="3411"/>
      <c r="KX135" s="3411"/>
      <c r="KY135" s="3411"/>
      <c r="KZ135" s="3411"/>
      <c r="LA135" s="3411"/>
      <c r="LB135" s="3411"/>
      <c r="LC135" s="3411"/>
      <c r="LD135" s="3411"/>
      <c r="LE135" s="3411"/>
      <c r="LF135" s="3411"/>
      <c r="LG135" s="3411"/>
      <c r="LH135" s="3411"/>
      <c r="LI135" s="3411"/>
      <c r="LJ135" s="3411"/>
      <c r="LK135" s="3411"/>
      <c r="LL135" s="3411"/>
      <c r="LM135" s="3411"/>
      <c r="LN135" s="3411"/>
      <c r="LO135" s="3411"/>
      <c r="LP135" s="3411"/>
      <c r="LQ135" s="3411"/>
      <c r="LR135" s="3411"/>
      <c r="LS135" s="3411"/>
      <c r="LT135" s="3411"/>
      <c r="LU135" s="3411"/>
      <c r="LV135" s="3411"/>
      <c r="LW135" s="3411"/>
      <c r="LX135" s="3411"/>
      <c r="LY135" s="3411"/>
      <c r="LZ135" s="3411"/>
      <c r="MA135" s="3411"/>
      <c r="MB135" s="3411"/>
      <c r="MC135" s="3411"/>
      <c r="MD135" s="3411"/>
      <c r="ME135" s="3411"/>
      <c r="MF135" s="3411"/>
      <c r="MG135" s="3411"/>
      <c r="MH135" s="3411"/>
      <c r="MI135" s="3411"/>
      <c r="MJ135" s="3411"/>
      <c r="MK135" s="3411"/>
      <c r="ML135" s="3411"/>
      <c r="MM135" s="3411"/>
      <c r="MN135" s="3411"/>
      <c r="MO135" s="3411"/>
      <c r="MP135" s="3411"/>
      <c r="MQ135" s="3411"/>
      <c r="MR135" s="3411"/>
      <c r="MS135" s="3411"/>
      <c r="MT135" s="3411"/>
      <c r="MU135" s="3411"/>
      <c r="MV135" s="3411"/>
      <c r="MW135" s="3411"/>
      <c r="MX135" s="3411"/>
      <c r="MY135" s="3411"/>
      <c r="MZ135" s="3411"/>
      <c r="NA135" s="3411"/>
      <c r="NB135" s="3411"/>
      <c r="NC135" s="3411"/>
      <c r="ND135" s="3411"/>
      <c r="NE135" s="3411"/>
      <c r="NF135" s="3411"/>
      <c r="NG135" s="3411"/>
      <c r="NH135" s="3411"/>
      <c r="NI135" s="3411"/>
      <c r="NJ135" s="3411"/>
      <c r="NK135" s="3411"/>
      <c r="NL135" s="3411"/>
      <c r="NM135" s="3411"/>
      <c r="NN135" s="3411"/>
      <c r="NO135" s="3411"/>
      <c r="NP135" s="3411"/>
      <c r="NQ135" s="3411"/>
      <c r="NR135" s="3411"/>
      <c r="NS135" s="3411"/>
      <c r="NT135" s="3411"/>
      <c r="NU135" s="3411"/>
      <c r="NV135" s="3411"/>
      <c r="NW135" s="3411"/>
      <c r="NX135" s="3411"/>
      <c r="NY135" s="3411"/>
      <c r="NZ135" s="3411"/>
      <c r="OA135" s="3411"/>
      <c r="OB135" s="3411"/>
      <c r="OC135" s="3411"/>
      <c r="OD135" s="3411"/>
      <c r="OE135" s="3411"/>
      <c r="OF135" s="3411"/>
      <c r="OG135" s="3411"/>
      <c r="OH135" s="3411"/>
      <c r="OI135" s="3411"/>
      <c r="OJ135" s="3411"/>
      <c r="OK135" s="3411"/>
      <c r="OL135" s="3411"/>
      <c r="OM135" s="3411"/>
      <c r="ON135" s="3411"/>
      <c r="OO135" s="3411"/>
      <c r="OP135" s="3411"/>
      <c r="OQ135" s="3411"/>
      <c r="OR135" s="3411"/>
      <c r="OS135" s="3411"/>
      <c r="OT135" s="3411"/>
      <c r="OU135" s="3411"/>
      <c r="OV135" s="3411"/>
      <c r="OW135" s="3411"/>
      <c r="OX135" s="3411"/>
      <c r="OY135" s="3411"/>
      <c r="OZ135" s="3411"/>
      <c r="PA135" s="3411"/>
      <c r="PB135" s="3411"/>
      <c r="PC135" s="3411"/>
      <c r="PD135" s="3411"/>
      <c r="PE135" s="3411"/>
      <c r="PF135" s="3411"/>
      <c r="PG135" s="3411"/>
      <c r="PH135" s="3411"/>
      <c r="PI135" s="3411"/>
      <c r="PJ135" s="3411"/>
      <c r="PK135" s="3411"/>
      <c r="PL135" s="3411"/>
      <c r="PM135" s="3411"/>
      <c r="PN135" s="3411"/>
      <c r="PO135" s="3411"/>
      <c r="PP135" s="3411"/>
      <c r="PQ135" s="3411"/>
      <c r="PR135" s="3411"/>
      <c r="PS135" s="3411"/>
      <c r="PT135" s="3411"/>
      <c r="PU135" s="3411"/>
      <c r="PV135" s="3411"/>
      <c r="PW135" s="3411"/>
      <c r="PX135" s="3411"/>
      <c r="PY135" s="3411"/>
      <c r="PZ135" s="3411"/>
      <c r="QA135" s="3411"/>
      <c r="QB135" s="3411"/>
      <c r="QC135" s="3411"/>
      <c r="QD135" s="3411"/>
      <c r="QE135" s="3411"/>
      <c r="QF135" s="3411"/>
      <c r="QG135" s="3411"/>
      <c r="QH135" s="3411"/>
      <c r="QI135" s="3411"/>
      <c r="QJ135" s="3411"/>
      <c r="QK135" s="3411"/>
      <c r="QL135" s="3411"/>
      <c r="QM135" s="3411"/>
      <c r="QN135" s="3411"/>
      <c r="QO135" s="3411"/>
      <c r="QP135" s="3411"/>
      <c r="QQ135" s="3411"/>
      <c r="QR135" s="3411"/>
      <c r="QS135" s="3411"/>
      <c r="QT135" s="3411"/>
      <c r="QU135" s="3411"/>
      <c r="QV135" s="3411"/>
      <c r="QW135" s="3411"/>
      <c r="QX135" s="3411"/>
      <c r="QY135" s="3411"/>
      <c r="QZ135" s="3411"/>
      <c r="RA135" s="3411"/>
      <c r="RB135" s="3411"/>
      <c r="RC135" s="3411"/>
      <c r="RD135" s="3411"/>
      <c r="RE135" s="3411"/>
      <c r="RF135" s="3411"/>
      <c r="RG135" s="3411"/>
      <c r="RH135" s="3411"/>
      <c r="RI135" s="3411"/>
      <c r="RJ135" s="3411"/>
      <c r="RK135" s="3411"/>
      <c r="RL135" s="3411"/>
      <c r="RM135" s="3411"/>
      <c r="RN135" s="3411"/>
      <c r="RO135" s="3411"/>
      <c r="RP135" s="3411"/>
      <c r="RQ135" s="3411"/>
      <c r="RR135" s="3411"/>
      <c r="RS135" s="3411"/>
      <c r="RT135" s="3411"/>
      <c r="RU135" s="3411"/>
      <c r="RV135" s="3411"/>
      <c r="RW135" s="3411"/>
      <c r="RX135" s="3411"/>
      <c r="RY135" s="3411"/>
      <c r="RZ135" s="3411"/>
      <c r="SA135" s="3411"/>
      <c r="SB135" s="3411"/>
      <c r="SC135" s="3411"/>
      <c r="SD135" s="3411"/>
      <c r="SE135" s="3411"/>
      <c r="SF135" s="3411"/>
      <c r="SG135" s="3411"/>
      <c r="SH135" s="3411"/>
      <c r="SI135" s="3411"/>
      <c r="SJ135" s="3411"/>
      <c r="SK135" s="3411"/>
      <c r="SL135" s="3411"/>
      <c r="SM135" s="3411"/>
      <c r="SN135" s="3411"/>
      <c r="SO135" s="3411"/>
      <c r="SP135" s="3411"/>
      <c r="SQ135" s="3411"/>
      <c r="SR135" s="3411"/>
      <c r="SS135" s="3411"/>
      <c r="ST135" s="3411"/>
      <c r="SU135" s="3411"/>
      <c r="SV135" s="3411"/>
      <c r="SW135" s="3411"/>
      <c r="SX135" s="3411"/>
      <c r="SY135" s="3411"/>
      <c r="SZ135" s="3411"/>
      <c r="TA135" s="3411"/>
      <c r="TB135" s="3411"/>
      <c r="TC135" s="3411"/>
      <c r="TD135" s="3411"/>
      <c r="TE135" s="3411"/>
      <c r="TF135" s="3411"/>
      <c r="TG135" s="3411"/>
      <c r="TH135" s="3411"/>
      <c r="TI135" s="3411"/>
      <c r="TJ135" s="3411"/>
      <c r="TK135" s="3411"/>
      <c r="TL135" s="3411"/>
      <c r="TM135" s="3411"/>
      <c r="TN135" s="3411"/>
      <c r="TO135" s="3411"/>
      <c r="TP135" s="3411"/>
      <c r="TQ135" s="3411"/>
      <c r="TR135" s="3411"/>
      <c r="TS135" s="3411"/>
      <c r="TT135" s="3411"/>
      <c r="TU135" s="3411"/>
      <c r="TV135" s="3411"/>
      <c r="TW135" s="3411"/>
      <c r="TX135" s="3411"/>
      <c r="TY135" s="3411"/>
      <c r="TZ135" s="3411"/>
      <c r="UA135" s="3411"/>
      <c r="UB135" s="3411"/>
      <c r="UC135" s="3411"/>
      <c r="UD135" s="3411"/>
      <c r="UE135" s="3411"/>
      <c r="UF135" s="3411"/>
      <c r="UG135" s="3411"/>
      <c r="UH135" s="3411"/>
      <c r="UI135" s="3411"/>
      <c r="UJ135" s="3411"/>
      <c r="UK135" s="3411"/>
      <c r="UL135" s="3411"/>
      <c r="UM135" s="3411"/>
      <c r="UN135" s="3411"/>
      <c r="UO135" s="3411"/>
      <c r="UP135" s="3411"/>
      <c r="UQ135" s="3411"/>
      <c r="UR135" s="3411"/>
      <c r="US135" s="3411"/>
      <c r="UT135" s="3411"/>
      <c r="UU135" s="3411"/>
      <c r="UV135" s="3411"/>
      <c r="UW135" s="3411"/>
      <c r="UX135" s="3411"/>
      <c r="UY135" s="3411"/>
      <c r="UZ135" s="3411"/>
      <c r="VA135" s="3411"/>
      <c r="VB135" s="3411"/>
      <c r="VC135" s="3411"/>
      <c r="VD135" s="3411"/>
      <c r="VE135" s="3411"/>
      <c r="VF135" s="3411"/>
      <c r="VG135" s="3411"/>
      <c r="VH135" s="3411"/>
      <c r="VI135" s="3411"/>
      <c r="VJ135" s="3411"/>
      <c r="VK135" s="3411"/>
      <c r="VL135" s="3411"/>
      <c r="VM135" s="3411"/>
      <c r="VN135" s="3411"/>
      <c r="VO135" s="3411"/>
      <c r="VP135" s="3411"/>
      <c r="VQ135" s="3411"/>
      <c r="VR135" s="3411"/>
      <c r="VS135" s="3411"/>
      <c r="VT135" s="3411"/>
      <c r="VU135" s="3411"/>
      <c r="VV135" s="3411"/>
      <c r="VW135" s="3411"/>
      <c r="VX135" s="3411"/>
      <c r="VY135" s="3411"/>
      <c r="VZ135" s="3411"/>
      <c r="WA135" s="3411"/>
      <c r="WB135" s="3411"/>
      <c r="WC135" s="3411"/>
      <c r="WD135" s="3411"/>
      <c r="WE135" s="3411"/>
      <c r="WF135" s="3411"/>
      <c r="WG135" s="3411"/>
      <c r="WH135" s="3411"/>
      <c r="WI135" s="3411"/>
      <c r="WJ135" s="3411"/>
      <c r="WK135" s="3411"/>
      <c r="WL135" s="3411"/>
      <c r="WM135" s="3411"/>
      <c r="WN135" s="3411"/>
      <c r="WO135" s="3411"/>
      <c r="WP135" s="3411"/>
      <c r="WQ135" s="3411"/>
      <c r="WR135" s="3411"/>
      <c r="WS135" s="3411"/>
      <c r="WT135" s="3411"/>
      <c r="WU135" s="3411"/>
      <c r="WV135" s="3411"/>
      <c r="WW135" s="3411"/>
      <c r="WX135" s="3411"/>
      <c r="WY135" s="3411"/>
      <c r="WZ135" s="3411"/>
      <c r="XA135" s="3411"/>
      <c r="XB135" s="3411"/>
      <c r="XC135" s="3411"/>
      <c r="XD135" s="3411"/>
      <c r="XE135" s="3411"/>
      <c r="XF135" s="3411"/>
      <c r="XG135" s="3411"/>
      <c r="XH135" s="3411"/>
      <c r="XI135" s="3411"/>
      <c r="XJ135" s="3411"/>
      <c r="XK135" s="3411"/>
      <c r="XL135" s="3411"/>
      <c r="XM135" s="3411"/>
      <c r="XN135" s="3411"/>
      <c r="XO135" s="3411"/>
      <c r="XP135" s="3411"/>
      <c r="XQ135" s="3411"/>
      <c r="XR135" s="3411"/>
      <c r="XS135" s="3411"/>
      <c r="XT135" s="3411"/>
      <c r="XU135" s="3411"/>
      <c r="XV135" s="3411"/>
      <c r="XW135" s="3411"/>
      <c r="XX135" s="3411"/>
      <c r="XY135" s="3411"/>
      <c r="XZ135" s="3411"/>
      <c r="YA135" s="3411"/>
      <c r="YB135" s="3411"/>
      <c r="YC135" s="3411"/>
      <c r="YD135" s="3411"/>
      <c r="YE135" s="3411"/>
      <c r="YF135" s="3411"/>
      <c r="YG135" s="3411"/>
      <c r="YH135" s="3411"/>
      <c r="YI135" s="3411"/>
      <c r="YJ135" s="3411"/>
      <c r="YK135" s="3411"/>
      <c r="YL135" s="3411"/>
      <c r="YM135" s="3411"/>
      <c r="YN135" s="3411"/>
      <c r="YO135" s="3411"/>
      <c r="YP135" s="3411"/>
      <c r="YQ135" s="3411"/>
      <c r="YR135" s="3411"/>
      <c r="YS135" s="3411"/>
      <c r="YT135" s="3411"/>
      <c r="YU135" s="3411"/>
      <c r="YV135" s="3411"/>
      <c r="YW135" s="3411"/>
      <c r="YX135" s="3411"/>
      <c r="YY135" s="3411"/>
      <c r="YZ135" s="3411"/>
      <c r="ZA135" s="3411"/>
      <c r="ZB135" s="3411"/>
      <c r="ZC135" s="3411"/>
      <c r="ZD135" s="3411"/>
      <c r="ZE135" s="3411"/>
      <c r="ZF135" s="3411"/>
      <c r="ZG135" s="3411"/>
      <c r="ZH135" s="3411"/>
      <c r="ZI135" s="3411"/>
      <c r="ZJ135" s="3411"/>
      <c r="ZK135" s="3411"/>
      <c r="ZL135" s="3411"/>
      <c r="ZM135" s="3411"/>
      <c r="ZN135" s="3411"/>
      <c r="ZO135" s="3411"/>
      <c r="ZP135" s="3411"/>
      <c r="ZQ135" s="3411"/>
      <c r="ZR135" s="3411"/>
      <c r="ZS135" s="3411"/>
      <c r="ZT135" s="3411"/>
      <c r="ZU135" s="3411"/>
      <c r="ZV135" s="3411"/>
      <c r="ZW135" s="3411"/>
      <c r="ZX135" s="3411"/>
      <c r="ZY135" s="3411"/>
      <c r="ZZ135" s="3411"/>
      <c r="AAA135" s="3411"/>
      <c r="AAB135" s="3411"/>
    </row>
    <row r="136" spans="2:704" ht="21" customHeight="1">
      <c r="B136" s="3413">
        <v>131</v>
      </c>
      <c r="C136" s="3417" t="s">
        <v>6526</v>
      </c>
      <c r="D136" s="3416" t="s">
        <v>6468</v>
      </c>
      <c r="E136" s="3413" t="s">
        <v>6294</v>
      </c>
      <c r="F136" s="3413"/>
      <c r="G136" s="3413" t="s">
        <v>3903</v>
      </c>
      <c r="H136" s="3411"/>
      <c r="I136" s="3411"/>
      <c r="J136" s="3411"/>
      <c r="K136" s="3411"/>
      <c r="L136" s="3411"/>
      <c r="M136" s="3411"/>
      <c r="N136" s="3411"/>
      <c r="O136" s="3411"/>
      <c r="P136" s="3411"/>
      <c r="Q136" s="3411"/>
      <c r="R136" s="3411"/>
      <c r="S136" s="3411"/>
      <c r="T136" s="3411"/>
      <c r="U136" s="3411"/>
      <c r="V136" s="3411"/>
      <c r="W136" s="3411"/>
      <c r="X136" s="3411"/>
      <c r="Y136" s="3411"/>
      <c r="Z136" s="3411"/>
      <c r="AA136" s="3411"/>
      <c r="AB136" s="3411"/>
      <c r="AC136" s="3411"/>
      <c r="AD136" s="3411"/>
      <c r="AE136" s="3411"/>
      <c r="AF136" s="3411"/>
      <c r="AG136" s="3411"/>
      <c r="AH136" s="3411"/>
      <c r="AI136" s="3411"/>
      <c r="AJ136" s="3411"/>
      <c r="AK136" s="3411"/>
      <c r="AL136" s="3411"/>
      <c r="AM136" s="3411"/>
      <c r="AN136" s="3411"/>
      <c r="AO136" s="3411"/>
      <c r="AP136" s="3411"/>
      <c r="AQ136" s="3411"/>
      <c r="AR136" s="3411"/>
      <c r="AS136" s="3411"/>
      <c r="AT136" s="3411"/>
      <c r="AU136" s="3411"/>
      <c r="AV136" s="3411"/>
      <c r="AW136" s="3411"/>
      <c r="AX136" s="3411"/>
      <c r="AY136" s="3411"/>
      <c r="AZ136" s="3411"/>
      <c r="BA136" s="3411"/>
      <c r="BB136" s="3411"/>
      <c r="BC136" s="3411"/>
      <c r="BD136" s="3411"/>
      <c r="BE136" s="3411"/>
      <c r="BF136" s="3411"/>
      <c r="BG136" s="3411"/>
      <c r="BH136" s="3411"/>
      <c r="BI136" s="3411"/>
      <c r="BJ136" s="3411"/>
      <c r="BK136" s="3411"/>
      <c r="BL136" s="3411"/>
      <c r="BM136" s="3411"/>
      <c r="BN136" s="3411"/>
      <c r="BO136" s="3411"/>
      <c r="BP136" s="3411"/>
      <c r="BQ136" s="3411"/>
      <c r="BR136" s="3411"/>
      <c r="BS136" s="3411"/>
      <c r="BT136" s="3411"/>
      <c r="BU136" s="3411"/>
      <c r="BV136" s="3411"/>
      <c r="BW136" s="3411"/>
      <c r="BX136" s="3411"/>
      <c r="BY136" s="3411"/>
      <c r="BZ136" s="3411"/>
      <c r="CA136" s="3411"/>
      <c r="CB136" s="3411"/>
      <c r="CC136" s="3411"/>
      <c r="CD136" s="3411"/>
      <c r="CE136" s="3411"/>
      <c r="CF136" s="3411"/>
      <c r="CG136" s="3411"/>
      <c r="CH136" s="3411"/>
      <c r="CI136" s="3411"/>
      <c r="CJ136" s="3411"/>
      <c r="CK136" s="3411"/>
      <c r="CL136" s="3411"/>
      <c r="CM136" s="3411"/>
      <c r="CN136" s="3411"/>
      <c r="CO136" s="3411"/>
      <c r="CP136" s="3411"/>
      <c r="CQ136" s="3411"/>
      <c r="CR136" s="3411"/>
      <c r="CS136" s="3411"/>
      <c r="CT136" s="3411"/>
      <c r="CU136" s="3411"/>
      <c r="CV136" s="3411"/>
      <c r="CW136" s="3411"/>
      <c r="CX136" s="3411"/>
      <c r="CY136" s="3411"/>
      <c r="CZ136" s="3411"/>
      <c r="DA136" s="3411"/>
      <c r="DB136" s="3411"/>
      <c r="DC136" s="3411"/>
      <c r="DD136" s="3411"/>
      <c r="DE136" s="3411"/>
      <c r="DF136" s="3411"/>
      <c r="DG136" s="3411"/>
      <c r="DH136" s="3411"/>
      <c r="DI136" s="3411"/>
      <c r="DJ136" s="3411"/>
      <c r="DK136" s="3411"/>
      <c r="DL136" s="3411"/>
      <c r="DM136" s="3411"/>
      <c r="DN136" s="3411"/>
      <c r="DO136" s="3411"/>
      <c r="DP136" s="3411"/>
      <c r="DQ136" s="3411"/>
      <c r="DR136" s="3411"/>
      <c r="DS136" s="3411"/>
      <c r="DT136" s="3411"/>
      <c r="DU136" s="3411"/>
      <c r="DV136" s="3411"/>
      <c r="DW136" s="3411"/>
      <c r="DX136" s="3411"/>
      <c r="DY136" s="3411"/>
      <c r="DZ136" s="3411"/>
      <c r="EA136" s="3411"/>
      <c r="EB136" s="3411"/>
      <c r="EC136" s="3411"/>
      <c r="ED136" s="3411"/>
      <c r="EE136" s="3411"/>
      <c r="EF136" s="3411"/>
      <c r="EG136" s="3411"/>
      <c r="EH136" s="3411"/>
      <c r="EI136" s="3411"/>
      <c r="EJ136" s="3411"/>
      <c r="EK136" s="3411"/>
      <c r="EL136" s="3411"/>
      <c r="EM136" s="3411"/>
      <c r="EN136" s="3411"/>
      <c r="EO136" s="3411"/>
      <c r="EP136" s="3411"/>
      <c r="EQ136" s="3411"/>
      <c r="ER136" s="3411"/>
      <c r="ES136" s="3411"/>
      <c r="ET136" s="3411"/>
      <c r="EU136" s="3411"/>
      <c r="EV136" s="3411"/>
      <c r="EW136" s="3411"/>
      <c r="EX136" s="3411"/>
      <c r="EY136" s="3411"/>
      <c r="EZ136" s="3411"/>
      <c r="FA136" s="3411"/>
      <c r="FB136" s="3411"/>
      <c r="FC136" s="3411"/>
      <c r="FD136" s="3411"/>
      <c r="FE136" s="3411"/>
      <c r="FF136" s="3411"/>
      <c r="FG136" s="3411"/>
      <c r="FH136" s="3411"/>
      <c r="FI136" s="3411"/>
      <c r="FJ136" s="3411"/>
      <c r="FK136" s="3411"/>
      <c r="FL136" s="3411"/>
      <c r="FM136" s="3411"/>
      <c r="FN136" s="3411"/>
      <c r="FO136" s="3411"/>
      <c r="FP136" s="3411"/>
      <c r="FQ136" s="3411"/>
      <c r="FR136" s="3411"/>
      <c r="FS136" s="3411"/>
      <c r="FT136" s="3411"/>
      <c r="FU136" s="3411"/>
      <c r="FV136" s="3411"/>
      <c r="FW136" s="3411"/>
      <c r="FX136" s="3411"/>
      <c r="FY136" s="3411"/>
      <c r="FZ136" s="3411"/>
      <c r="GA136" s="3411"/>
      <c r="GB136" s="3411"/>
      <c r="GC136" s="3411"/>
      <c r="GD136" s="3411"/>
      <c r="GE136" s="3411"/>
      <c r="GF136" s="3411"/>
      <c r="GG136" s="3411"/>
      <c r="GH136" s="3411"/>
      <c r="GI136" s="3411"/>
      <c r="GJ136" s="3411"/>
      <c r="GK136" s="3411"/>
      <c r="GL136" s="3411"/>
      <c r="GM136" s="3411"/>
      <c r="GN136" s="3411"/>
      <c r="GO136" s="3411"/>
      <c r="GP136" s="3411"/>
      <c r="GQ136" s="3411"/>
      <c r="GR136" s="3411"/>
      <c r="GS136" s="3411"/>
      <c r="GT136" s="3411"/>
      <c r="GU136" s="3411"/>
      <c r="GV136" s="3411"/>
      <c r="GW136" s="3411"/>
      <c r="GX136" s="3411"/>
      <c r="GY136" s="3411"/>
      <c r="GZ136" s="3411"/>
      <c r="HA136" s="3411"/>
      <c r="HB136" s="3411"/>
      <c r="HC136" s="3411"/>
      <c r="HD136" s="3411"/>
      <c r="HE136" s="3411"/>
      <c r="HF136" s="3411"/>
      <c r="HG136" s="3411"/>
      <c r="HH136" s="3411"/>
      <c r="HI136" s="3411"/>
      <c r="HJ136" s="3411"/>
      <c r="HK136" s="3411"/>
      <c r="HL136" s="3411"/>
      <c r="HM136" s="3411"/>
      <c r="HN136" s="3411"/>
      <c r="HO136" s="3411"/>
      <c r="HP136" s="3411"/>
      <c r="HQ136" s="3411"/>
      <c r="HR136" s="3411"/>
      <c r="HS136" s="3411"/>
      <c r="HT136" s="3411"/>
      <c r="HU136" s="3411"/>
      <c r="HV136" s="3411"/>
      <c r="HW136" s="3411"/>
      <c r="HX136" s="3411"/>
      <c r="HY136" s="3411"/>
      <c r="HZ136" s="3411"/>
      <c r="IA136" s="3411"/>
      <c r="IB136" s="3411"/>
      <c r="IC136" s="3411"/>
      <c r="ID136" s="3411"/>
      <c r="IE136" s="3411"/>
      <c r="IF136" s="3411"/>
      <c r="IG136" s="3411"/>
      <c r="IH136" s="3411"/>
      <c r="II136" s="3411"/>
      <c r="IJ136" s="3411"/>
      <c r="IK136" s="3411"/>
      <c r="IL136" s="3411"/>
      <c r="IM136" s="3411"/>
      <c r="IN136" s="3411"/>
      <c r="IO136" s="3411"/>
      <c r="IP136" s="3411"/>
      <c r="IQ136" s="3411"/>
      <c r="IR136" s="3411"/>
      <c r="IS136" s="3411"/>
      <c r="IT136" s="3411"/>
      <c r="IU136" s="3411"/>
      <c r="IV136" s="3411"/>
      <c r="IW136" s="3411"/>
      <c r="IX136" s="3411"/>
      <c r="IY136" s="3411"/>
      <c r="IZ136" s="3411"/>
      <c r="JA136" s="3411"/>
      <c r="JB136" s="3411"/>
      <c r="JC136" s="3411"/>
      <c r="JD136" s="3411"/>
      <c r="JE136" s="3411"/>
      <c r="JF136" s="3411"/>
      <c r="JG136" s="3411"/>
      <c r="JH136" s="3411"/>
      <c r="JI136" s="3411"/>
      <c r="JJ136" s="3411"/>
      <c r="JK136" s="3411"/>
      <c r="JL136" s="3411"/>
      <c r="JM136" s="3411"/>
      <c r="JN136" s="3411"/>
      <c r="JO136" s="3411"/>
      <c r="JP136" s="3411"/>
      <c r="JQ136" s="3411"/>
      <c r="JR136" s="3411"/>
      <c r="JS136" s="3411"/>
      <c r="JT136" s="3411"/>
      <c r="JU136" s="3411"/>
      <c r="JV136" s="3411"/>
      <c r="JW136" s="3411"/>
      <c r="JX136" s="3411"/>
      <c r="JY136" s="3411"/>
      <c r="JZ136" s="3411"/>
      <c r="KA136" s="3411"/>
      <c r="KB136" s="3411"/>
      <c r="KC136" s="3411"/>
      <c r="KD136" s="3411"/>
      <c r="KE136" s="3411"/>
      <c r="KF136" s="3411"/>
      <c r="KG136" s="3411"/>
      <c r="KH136" s="3411"/>
      <c r="KI136" s="3411"/>
      <c r="KJ136" s="3411"/>
      <c r="KK136" s="3411"/>
      <c r="KL136" s="3411"/>
      <c r="KM136" s="3411"/>
      <c r="KN136" s="3411"/>
      <c r="KO136" s="3411"/>
      <c r="KP136" s="3411"/>
      <c r="KQ136" s="3411"/>
      <c r="KR136" s="3411"/>
      <c r="KS136" s="3411"/>
      <c r="KT136" s="3411"/>
      <c r="KU136" s="3411"/>
      <c r="KV136" s="3411"/>
      <c r="KW136" s="3411"/>
      <c r="KX136" s="3411"/>
      <c r="KY136" s="3411"/>
      <c r="KZ136" s="3411"/>
      <c r="LA136" s="3411"/>
      <c r="LB136" s="3411"/>
      <c r="LC136" s="3411"/>
      <c r="LD136" s="3411"/>
      <c r="LE136" s="3411"/>
      <c r="LF136" s="3411"/>
      <c r="LG136" s="3411"/>
      <c r="LH136" s="3411"/>
      <c r="LI136" s="3411"/>
      <c r="LJ136" s="3411"/>
      <c r="LK136" s="3411"/>
      <c r="LL136" s="3411"/>
      <c r="LM136" s="3411"/>
      <c r="LN136" s="3411"/>
      <c r="LO136" s="3411"/>
      <c r="LP136" s="3411"/>
      <c r="LQ136" s="3411"/>
      <c r="LR136" s="3411"/>
      <c r="LS136" s="3411"/>
      <c r="LT136" s="3411"/>
      <c r="LU136" s="3411"/>
      <c r="LV136" s="3411"/>
      <c r="LW136" s="3411"/>
      <c r="LX136" s="3411"/>
      <c r="LY136" s="3411"/>
      <c r="LZ136" s="3411"/>
      <c r="MA136" s="3411"/>
      <c r="MB136" s="3411"/>
      <c r="MC136" s="3411"/>
      <c r="MD136" s="3411"/>
      <c r="ME136" s="3411"/>
      <c r="MF136" s="3411"/>
      <c r="MG136" s="3411"/>
      <c r="MH136" s="3411"/>
      <c r="MI136" s="3411"/>
      <c r="MJ136" s="3411"/>
      <c r="MK136" s="3411"/>
      <c r="ML136" s="3411"/>
      <c r="MM136" s="3411"/>
      <c r="MN136" s="3411"/>
      <c r="MO136" s="3411"/>
      <c r="MP136" s="3411"/>
      <c r="MQ136" s="3411"/>
      <c r="MR136" s="3411"/>
      <c r="MS136" s="3411"/>
      <c r="MT136" s="3411"/>
      <c r="MU136" s="3411"/>
      <c r="MV136" s="3411"/>
      <c r="MW136" s="3411"/>
      <c r="MX136" s="3411"/>
      <c r="MY136" s="3411"/>
      <c r="MZ136" s="3411"/>
      <c r="NA136" s="3411"/>
      <c r="NB136" s="3411"/>
      <c r="NC136" s="3411"/>
      <c r="ND136" s="3411"/>
      <c r="NE136" s="3411"/>
      <c r="NF136" s="3411"/>
      <c r="NG136" s="3411"/>
      <c r="NH136" s="3411"/>
      <c r="NI136" s="3411"/>
      <c r="NJ136" s="3411"/>
      <c r="NK136" s="3411"/>
      <c r="NL136" s="3411"/>
      <c r="NM136" s="3411"/>
      <c r="NN136" s="3411"/>
      <c r="NO136" s="3411"/>
      <c r="NP136" s="3411"/>
      <c r="NQ136" s="3411"/>
      <c r="NR136" s="3411"/>
      <c r="NS136" s="3411"/>
      <c r="NT136" s="3411"/>
      <c r="NU136" s="3411"/>
      <c r="NV136" s="3411"/>
      <c r="NW136" s="3411"/>
      <c r="NX136" s="3411"/>
      <c r="NY136" s="3411"/>
      <c r="NZ136" s="3411"/>
      <c r="OA136" s="3411"/>
      <c r="OB136" s="3411"/>
      <c r="OC136" s="3411"/>
      <c r="OD136" s="3411"/>
      <c r="OE136" s="3411"/>
      <c r="OF136" s="3411"/>
      <c r="OG136" s="3411"/>
      <c r="OH136" s="3411"/>
      <c r="OI136" s="3411"/>
      <c r="OJ136" s="3411"/>
      <c r="OK136" s="3411"/>
      <c r="OL136" s="3411"/>
      <c r="OM136" s="3411"/>
      <c r="ON136" s="3411"/>
      <c r="OO136" s="3411"/>
      <c r="OP136" s="3411"/>
      <c r="OQ136" s="3411"/>
      <c r="OR136" s="3411"/>
      <c r="OS136" s="3411"/>
      <c r="OT136" s="3411"/>
      <c r="OU136" s="3411"/>
      <c r="OV136" s="3411"/>
      <c r="OW136" s="3411"/>
      <c r="OX136" s="3411"/>
      <c r="OY136" s="3411"/>
      <c r="OZ136" s="3411"/>
      <c r="PA136" s="3411"/>
      <c r="PB136" s="3411"/>
      <c r="PC136" s="3411"/>
      <c r="PD136" s="3411"/>
      <c r="PE136" s="3411"/>
      <c r="PF136" s="3411"/>
      <c r="PG136" s="3411"/>
      <c r="PH136" s="3411"/>
      <c r="PI136" s="3411"/>
      <c r="PJ136" s="3411"/>
      <c r="PK136" s="3411"/>
      <c r="PL136" s="3411"/>
      <c r="PM136" s="3411"/>
      <c r="PN136" s="3411"/>
      <c r="PO136" s="3411"/>
      <c r="PP136" s="3411"/>
      <c r="PQ136" s="3411"/>
      <c r="PR136" s="3411"/>
      <c r="PS136" s="3411"/>
      <c r="PT136" s="3411"/>
      <c r="PU136" s="3411"/>
      <c r="PV136" s="3411"/>
      <c r="PW136" s="3411"/>
      <c r="PX136" s="3411"/>
      <c r="PY136" s="3411"/>
      <c r="PZ136" s="3411"/>
      <c r="QA136" s="3411"/>
      <c r="QB136" s="3411"/>
      <c r="QC136" s="3411"/>
      <c r="QD136" s="3411"/>
      <c r="QE136" s="3411"/>
      <c r="QF136" s="3411"/>
      <c r="QG136" s="3411"/>
      <c r="QH136" s="3411"/>
      <c r="QI136" s="3411"/>
      <c r="QJ136" s="3411"/>
      <c r="QK136" s="3411"/>
      <c r="QL136" s="3411"/>
      <c r="QM136" s="3411"/>
      <c r="QN136" s="3411"/>
      <c r="QO136" s="3411"/>
      <c r="QP136" s="3411"/>
      <c r="QQ136" s="3411"/>
      <c r="QR136" s="3411"/>
      <c r="QS136" s="3411"/>
      <c r="QT136" s="3411"/>
      <c r="QU136" s="3411"/>
      <c r="QV136" s="3411"/>
      <c r="QW136" s="3411"/>
      <c r="QX136" s="3411"/>
      <c r="QY136" s="3411"/>
      <c r="QZ136" s="3411"/>
      <c r="RA136" s="3411"/>
      <c r="RB136" s="3411"/>
      <c r="RC136" s="3411"/>
      <c r="RD136" s="3411"/>
      <c r="RE136" s="3411"/>
      <c r="RF136" s="3411"/>
      <c r="RG136" s="3411"/>
      <c r="RH136" s="3411"/>
      <c r="RI136" s="3411"/>
      <c r="RJ136" s="3411"/>
      <c r="RK136" s="3411"/>
      <c r="RL136" s="3411"/>
      <c r="RM136" s="3411"/>
      <c r="RN136" s="3411"/>
      <c r="RO136" s="3411"/>
      <c r="RP136" s="3411"/>
      <c r="RQ136" s="3411"/>
      <c r="RR136" s="3411"/>
      <c r="RS136" s="3411"/>
      <c r="RT136" s="3411"/>
      <c r="RU136" s="3411"/>
      <c r="RV136" s="3411"/>
      <c r="RW136" s="3411"/>
      <c r="RX136" s="3411"/>
      <c r="RY136" s="3411"/>
      <c r="RZ136" s="3411"/>
      <c r="SA136" s="3411"/>
      <c r="SB136" s="3411"/>
      <c r="SC136" s="3411"/>
      <c r="SD136" s="3411"/>
      <c r="SE136" s="3411"/>
      <c r="SF136" s="3411"/>
      <c r="SG136" s="3411"/>
      <c r="SH136" s="3411"/>
      <c r="SI136" s="3411"/>
      <c r="SJ136" s="3411"/>
      <c r="SK136" s="3411"/>
      <c r="SL136" s="3411"/>
      <c r="SM136" s="3411"/>
      <c r="SN136" s="3411"/>
      <c r="SO136" s="3411"/>
      <c r="SP136" s="3411"/>
      <c r="SQ136" s="3411"/>
      <c r="SR136" s="3411"/>
      <c r="SS136" s="3411"/>
      <c r="ST136" s="3411"/>
      <c r="SU136" s="3411"/>
      <c r="SV136" s="3411"/>
      <c r="SW136" s="3411"/>
      <c r="SX136" s="3411"/>
      <c r="SY136" s="3411"/>
      <c r="SZ136" s="3411"/>
      <c r="TA136" s="3411"/>
      <c r="TB136" s="3411"/>
      <c r="TC136" s="3411"/>
      <c r="TD136" s="3411"/>
      <c r="TE136" s="3411"/>
      <c r="TF136" s="3411"/>
      <c r="TG136" s="3411"/>
      <c r="TH136" s="3411"/>
      <c r="TI136" s="3411"/>
      <c r="TJ136" s="3411"/>
      <c r="TK136" s="3411"/>
      <c r="TL136" s="3411"/>
      <c r="TM136" s="3411"/>
      <c r="TN136" s="3411"/>
      <c r="TO136" s="3411"/>
      <c r="TP136" s="3411"/>
      <c r="TQ136" s="3411"/>
      <c r="TR136" s="3411"/>
      <c r="TS136" s="3411"/>
      <c r="TT136" s="3411"/>
      <c r="TU136" s="3411"/>
      <c r="TV136" s="3411"/>
      <c r="TW136" s="3411"/>
      <c r="TX136" s="3411"/>
      <c r="TY136" s="3411"/>
      <c r="TZ136" s="3411"/>
      <c r="UA136" s="3411"/>
      <c r="UB136" s="3411"/>
      <c r="UC136" s="3411"/>
      <c r="UD136" s="3411"/>
      <c r="UE136" s="3411"/>
      <c r="UF136" s="3411"/>
      <c r="UG136" s="3411"/>
      <c r="UH136" s="3411"/>
      <c r="UI136" s="3411"/>
      <c r="UJ136" s="3411"/>
      <c r="UK136" s="3411"/>
      <c r="UL136" s="3411"/>
      <c r="UM136" s="3411"/>
      <c r="UN136" s="3411"/>
      <c r="UO136" s="3411"/>
      <c r="UP136" s="3411"/>
      <c r="UQ136" s="3411"/>
      <c r="UR136" s="3411"/>
      <c r="US136" s="3411"/>
      <c r="UT136" s="3411"/>
      <c r="UU136" s="3411"/>
      <c r="UV136" s="3411"/>
      <c r="UW136" s="3411"/>
      <c r="UX136" s="3411"/>
      <c r="UY136" s="3411"/>
      <c r="UZ136" s="3411"/>
      <c r="VA136" s="3411"/>
      <c r="VB136" s="3411"/>
      <c r="VC136" s="3411"/>
      <c r="VD136" s="3411"/>
      <c r="VE136" s="3411"/>
      <c r="VF136" s="3411"/>
      <c r="VG136" s="3411"/>
      <c r="VH136" s="3411"/>
      <c r="VI136" s="3411"/>
      <c r="VJ136" s="3411"/>
      <c r="VK136" s="3411"/>
      <c r="VL136" s="3411"/>
      <c r="VM136" s="3411"/>
      <c r="VN136" s="3411"/>
      <c r="VO136" s="3411"/>
      <c r="VP136" s="3411"/>
      <c r="VQ136" s="3411"/>
      <c r="VR136" s="3411"/>
      <c r="VS136" s="3411"/>
      <c r="VT136" s="3411"/>
      <c r="VU136" s="3411"/>
      <c r="VV136" s="3411"/>
      <c r="VW136" s="3411"/>
      <c r="VX136" s="3411"/>
      <c r="VY136" s="3411"/>
      <c r="VZ136" s="3411"/>
      <c r="WA136" s="3411"/>
      <c r="WB136" s="3411"/>
      <c r="WC136" s="3411"/>
      <c r="WD136" s="3411"/>
      <c r="WE136" s="3411"/>
      <c r="WF136" s="3411"/>
      <c r="WG136" s="3411"/>
      <c r="WH136" s="3411"/>
      <c r="WI136" s="3411"/>
      <c r="WJ136" s="3411"/>
      <c r="WK136" s="3411"/>
      <c r="WL136" s="3411"/>
      <c r="WM136" s="3411"/>
      <c r="WN136" s="3411"/>
      <c r="WO136" s="3411"/>
      <c r="WP136" s="3411"/>
      <c r="WQ136" s="3411"/>
      <c r="WR136" s="3411"/>
      <c r="WS136" s="3411"/>
      <c r="WT136" s="3411"/>
      <c r="WU136" s="3411"/>
      <c r="WV136" s="3411"/>
      <c r="WW136" s="3411"/>
      <c r="WX136" s="3411"/>
      <c r="WY136" s="3411"/>
      <c r="WZ136" s="3411"/>
      <c r="XA136" s="3411"/>
      <c r="XB136" s="3411"/>
      <c r="XC136" s="3411"/>
      <c r="XD136" s="3411"/>
      <c r="XE136" s="3411"/>
      <c r="XF136" s="3411"/>
      <c r="XG136" s="3411"/>
      <c r="XH136" s="3411"/>
      <c r="XI136" s="3411"/>
      <c r="XJ136" s="3411"/>
      <c r="XK136" s="3411"/>
      <c r="XL136" s="3411"/>
      <c r="XM136" s="3411"/>
      <c r="XN136" s="3411"/>
      <c r="XO136" s="3411"/>
      <c r="XP136" s="3411"/>
      <c r="XQ136" s="3411"/>
      <c r="XR136" s="3411"/>
      <c r="XS136" s="3411"/>
      <c r="XT136" s="3411"/>
      <c r="XU136" s="3411"/>
      <c r="XV136" s="3411"/>
      <c r="XW136" s="3411"/>
      <c r="XX136" s="3411"/>
      <c r="XY136" s="3411"/>
      <c r="XZ136" s="3411"/>
      <c r="YA136" s="3411"/>
      <c r="YB136" s="3411"/>
      <c r="YC136" s="3411"/>
      <c r="YD136" s="3411"/>
      <c r="YE136" s="3411"/>
      <c r="YF136" s="3411"/>
      <c r="YG136" s="3411"/>
      <c r="YH136" s="3411"/>
      <c r="YI136" s="3411"/>
      <c r="YJ136" s="3411"/>
      <c r="YK136" s="3411"/>
      <c r="YL136" s="3411"/>
      <c r="YM136" s="3411"/>
      <c r="YN136" s="3411"/>
      <c r="YO136" s="3411"/>
      <c r="YP136" s="3411"/>
      <c r="YQ136" s="3411"/>
      <c r="YR136" s="3411"/>
      <c r="YS136" s="3411"/>
      <c r="YT136" s="3411"/>
      <c r="YU136" s="3411"/>
      <c r="YV136" s="3411"/>
      <c r="YW136" s="3411"/>
      <c r="YX136" s="3411"/>
      <c r="YY136" s="3411"/>
      <c r="YZ136" s="3411"/>
      <c r="ZA136" s="3411"/>
      <c r="ZB136" s="3411"/>
      <c r="ZC136" s="3411"/>
      <c r="ZD136" s="3411"/>
      <c r="ZE136" s="3411"/>
      <c r="ZF136" s="3411"/>
      <c r="ZG136" s="3411"/>
      <c r="ZH136" s="3411"/>
      <c r="ZI136" s="3411"/>
      <c r="ZJ136" s="3411"/>
      <c r="ZK136" s="3411"/>
      <c r="ZL136" s="3411"/>
      <c r="ZM136" s="3411"/>
      <c r="ZN136" s="3411"/>
      <c r="ZO136" s="3411"/>
      <c r="ZP136" s="3411"/>
      <c r="ZQ136" s="3411"/>
      <c r="ZR136" s="3411"/>
      <c r="ZS136" s="3411"/>
      <c r="ZT136" s="3411"/>
      <c r="ZU136" s="3411"/>
      <c r="ZV136" s="3411"/>
      <c r="ZW136" s="3411"/>
      <c r="ZX136" s="3411"/>
      <c r="ZY136" s="3411"/>
      <c r="ZZ136" s="3411"/>
      <c r="AAA136" s="3411"/>
      <c r="AAB136" s="3411"/>
    </row>
    <row r="137" spans="2:704" ht="21" customHeight="1">
      <c r="B137" s="3413">
        <v>132</v>
      </c>
      <c r="C137" s="3417" t="s">
        <v>6527</v>
      </c>
      <c r="D137" s="3416" t="s">
        <v>6470</v>
      </c>
      <c r="E137" s="3413" t="s">
        <v>6294</v>
      </c>
      <c r="F137" s="3413"/>
      <c r="G137" s="3413" t="s">
        <v>3903</v>
      </c>
      <c r="H137" s="3411"/>
      <c r="I137" s="3411"/>
      <c r="J137" s="3411"/>
      <c r="K137" s="3411"/>
      <c r="L137" s="3411"/>
      <c r="M137" s="3411"/>
      <c r="N137" s="3411"/>
      <c r="O137" s="3411"/>
      <c r="P137" s="3411"/>
      <c r="Q137" s="3411"/>
      <c r="R137" s="3411"/>
      <c r="S137" s="3411"/>
      <c r="T137" s="3411"/>
      <c r="U137" s="3411"/>
      <c r="V137" s="3411"/>
      <c r="W137" s="3411"/>
      <c r="X137" s="3411"/>
      <c r="Y137" s="3411"/>
      <c r="Z137" s="3411"/>
      <c r="AA137" s="3411"/>
      <c r="AB137" s="3411"/>
      <c r="AC137" s="3411"/>
      <c r="AD137" s="3411"/>
      <c r="AE137" s="3411"/>
      <c r="AF137" s="3411"/>
      <c r="AG137" s="3411"/>
      <c r="AH137" s="3411"/>
      <c r="AI137" s="3411"/>
      <c r="AJ137" s="3411"/>
      <c r="AK137" s="3411"/>
      <c r="AL137" s="3411"/>
      <c r="AM137" s="3411"/>
      <c r="AN137" s="3411"/>
      <c r="AO137" s="3411"/>
      <c r="AP137" s="3411"/>
      <c r="AQ137" s="3411"/>
      <c r="AR137" s="3411"/>
      <c r="AS137" s="3411"/>
      <c r="AT137" s="3411"/>
      <c r="AU137" s="3411"/>
      <c r="AV137" s="3411"/>
      <c r="AW137" s="3411"/>
      <c r="AX137" s="3411"/>
      <c r="AY137" s="3411"/>
      <c r="AZ137" s="3411"/>
      <c r="BA137" s="3411"/>
      <c r="BB137" s="3411"/>
      <c r="BC137" s="3411"/>
      <c r="BD137" s="3411"/>
      <c r="BE137" s="3411"/>
      <c r="BF137" s="3411"/>
      <c r="BG137" s="3411"/>
      <c r="BH137" s="3411"/>
      <c r="BI137" s="3411"/>
      <c r="BJ137" s="3411"/>
      <c r="BK137" s="3411"/>
      <c r="BL137" s="3411"/>
      <c r="BM137" s="3411"/>
      <c r="BN137" s="3411"/>
      <c r="BO137" s="3411"/>
      <c r="BP137" s="3411"/>
      <c r="BQ137" s="3411"/>
      <c r="BR137" s="3411"/>
      <c r="BS137" s="3411"/>
      <c r="BT137" s="3411"/>
      <c r="BU137" s="3411"/>
      <c r="BV137" s="3411"/>
      <c r="BW137" s="3411"/>
      <c r="BX137" s="3411"/>
      <c r="BY137" s="3411"/>
      <c r="BZ137" s="3411"/>
      <c r="CA137" s="3411"/>
      <c r="CB137" s="3411"/>
      <c r="CC137" s="3411"/>
      <c r="CD137" s="3411"/>
      <c r="CE137" s="3411"/>
      <c r="CF137" s="3411"/>
      <c r="CG137" s="3411"/>
      <c r="CH137" s="3411"/>
      <c r="CI137" s="3411"/>
      <c r="CJ137" s="3411"/>
      <c r="CK137" s="3411"/>
      <c r="CL137" s="3411"/>
      <c r="CM137" s="3411"/>
      <c r="CN137" s="3411"/>
      <c r="CO137" s="3411"/>
      <c r="CP137" s="3411"/>
      <c r="CQ137" s="3411"/>
      <c r="CR137" s="3411"/>
      <c r="CS137" s="3411"/>
      <c r="CT137" s="3411"/>
      <c r="CU137" s="3411"/>
      <c r="CV137" s="3411"/>
      <c r="CW137" s="3411"/>
      <c r="CX137" s="3411"/>
      <c r="CY137" s="3411"/>
      <c r="CZ137" s="3411"/>
      <c r="DA137" s="3411"/>
      <c r="DB137" s="3411"/>
      <c r="DC137" s="3411"/>
      <c r="DD137" s="3411"/>
      <c r="DE137" s="3411"/>
      <c r="DF137" s="3411"/>
      <c r="DG137" s="3411"/>
      <c r="DH137" s="3411"/>
      <c r="DI137" s="3411"/>
      <c r="DJ137" s="3411"/>
      <c r="DK137" s="3411"/>
      <c r="DL137" s="3411"/>
      <c r="DM137" s="3411"/>
      <c r="DN137" s="3411"/>
      <c r="DO137" s="3411"/>
      <c r="DP137" s="3411"/>
      <c r="DQ137" s="3411"/>
      <c r="DR137" s="3411"/>
      <c r="DS137" s="3411"/>
      <c r="DT137" s="3411"/>
      <c r="DU137" s="3411"/>
      <c r="DV137" s="3411"/>
      <c r="DW137" s="3411"/>
      <c r="DX137" s="3411"/>
      <c r="DY137" s="3411"/>
      <c r="DZ137" s="3411"/>
      <c r="EA137" s="3411"/>
      <c r="EB137" s="3411"/>
      <c r="EC137" s="3411"/>
      <c r="ED137" s="3411"/>
      <c r="EE137" s="3411"/>
      <c r="EF137" s="3411"/>
      <c r="EG137" s="3411"/>
      <c r="EH137" s="3411"/>
      <c r="EI137" s="3411"/>
      <c r="EJ137" s="3411"/>
      <c r="EK137" s="3411"/>
      <c r="EL137" s="3411"/>
      <c r="EM137" s="3411"/>
      <c r="EN137" s="3411"/>
      <c r="EO137" s="3411"/>
      <c r="EP137" s="3411"/>
      <c r="EQ137" s="3411"/>
      <c r="ER137" s="3411"/>
      <c r="ES137" s="3411"/>
      <c r="ET137" s="3411"/>
      <c r="EU137" s="3411"/>
      <c r="EV137" s="3411"/>
      <c r="EW137" s="3411"/>
      <c r="EX137" s="3411"/>
      <c r="EY137" s="3411"/>
      <c r="EZ137" s="3411"/>
      <c r="FA137" s="3411"/>
      <c r="FB137" s="3411"/>
      <c r="FC137" s="3411"/>
      <c r="FD137" s="3411"/>
      <c r="FE137" s="3411"/>
      <c r="FF137" s="3411"/>
      <c r="FG137" s="3411"/>
      <c r="FH137" s="3411"/>
      <c r="FI137" s="3411"/>
      <c r="FJ137" s="3411"/>
      <c r="FK137" s="3411"/>
      <c r="FL137" s="3411"/>
      <c r="FM137" s="3411"/>
      <c r="FN137" s="3411"/>
      <c r="FO137" s="3411"/>
      <c r="FP137" s="3411"/>
      <c r="FQ137" s="3411"/>
      <c r="FR137" s="3411"/>
      <c r="FS137" s="3411"/>
      <c r="FT137" s="3411"/>
      <c r="FU137" s="3411"/>
      <c r="FV137" s="3411"/>
      <c r="FW137" s="3411"/>
      <c r="FX137" s="3411"/>
      <c r="FY137" s="3411"/>
      <c r="FZ137" s="3411"/>
      <c r="GA137" s="3411"/>
      <c r="GB137" s="3411"/>
      <c r="GC137" s="3411"/>
      <c r="GD137" s="3411"/>
      <c r="GE137" s="3411"/>
      <c r="GF137" s="3411"/>
      <c r="GG137" s="3411"/>
      <c r="GH137" s="3411"/>
      <c r="GI137" s="3411"/>
      <c r="GJ137" s="3411"/>
      <c r="GK137" s="3411"/>
      <c r="GL137" s="3411"/>
      <c r="GM137" s="3411"/>
      <c r="GN137" s="3411"/>
      <c r="GO137" s="3411"/>
      <c r="GP137" s="3411"/>
      <c r="GQ137" s="3411"/>
      <c r="GR137" s="3411"/>
      <c r="GS137" s="3411"/>
      <c r="GT137" s="3411"/>
      <c r="GU137" s="3411"/>
      <c r="GV137" s="3411"/>
      <c r="GW137" s="3411"/>
      <c r="GX137" s="3411"/>
      <c r="GY137" s="3411"/>
      <c r="GZ137" s="3411"/>
      <c r="HA137" s="3411"/>
      <c r="HB137" s="3411"/>
      <c r="HC137" s="3411"/>
      <c r="HD137" s="3411"/>
      <c r="HE137" s="3411"/>
      <c r="HF137" s="3411"/>
      <c r="HG137" s="3411"/>
      <c r="HH137" s="3411"/>
      <c r="HI137" s="3411"/>
      <c r="HJ137" s="3411"/>
      <c r="HK137" s="3411"/>
      <c r="HL137" s="3411"/>
      <c r="HM137" s="3411"/>
      <c r="HN137" s="3411"/>
      <c r="HO137" s="3411"/>
      <c r="HP137" s="3411"/>
      <c r="HQ137" s="3411"/>
      <c r="HR137" s="3411"/>
      <c r="HS137" s="3411"/>
      <c r="HT137" s="3411"/>
      <c r="HU137" s="3411"/>
      <c r="HV137" s="3411"/>
      <c r="HW137" s="3411"/>
      <c r="HX137" s="3411"/>
      <c r="HY137" s="3411"/>
      <c r="HZ137" s="3411"/>
      <c r="IA137" s="3411"/>
      <c r="IB137" s="3411"/>
      <c r="IC137" s="3411"/>
      <c r="ID137" s="3411"/>
      <c r="IE137" s="3411"/>
      <c r="IF137" s="3411"/>
      <c r="IG137" s="3411"/>
      <c r="IH137" s="3411"/>
      <c r="II137" s="3411"/>
      <c r="IJ137" s="3411"/>
      <c r="IK137" s="3411"/>
      <c r="IL137" s="3411"/>
      <c r="IM137" s="3411"/>
      <c r="IN137" s="3411"/>
      <c r="IO137" s="3411"/>
      <c r="IP137" s="3411"/>
      <c r="IQ137" s="3411"/>
      <c r="IR137" s="3411"/>
      <c r="IS137" s="3411"/>
      <c r="IT137" s="3411"/>
      <c r="IU137" s="3411"/>
      <c r="IV137" s="3411"/>
      <c r="IW137" s="3411"/>
      <c r="IX137" s="3411"/>
      <c r="IY137" s="3411"/>
      <c r="IZ137" s="3411"/>
      <c r="JA137" s="3411"/>
      <c r="JB137" s="3411"/>
      <c r="JC137" s="3411"/>
      <c r="JD137" s="3411"/>
      <c r="JE137" s="3411"/>
      <c r="JF137" s="3411"/>
      <c r="JG137" s="3411"/>
      <c r="JH137" s="3411"/>
      <c r="JI137" s="3411"/>
      <c r="JJ137" s="3411"/>
      <c r="JK137" s="3411"/>
      <c r="JL137" s="3411"/>
      <c r="JM137" s="3411"/>
      <c r="JN137" s="3411"/>
      <c r="JO137" s="3411"/>
      <c r="JP137" s="3411"/>
      <c r="JQ137" s="3411"/>
      <c r="JR137" s="3411"/>
      <c r="JS137" s="3411"/>
      <c r="JT137" s="3411"/>
      <c r="JU137" s="3411"/>
      <c r="JV137" s="3411"/>
      <c r="JW137" s="3411"/>
      <c r="JX137" s="3411"/>
      <c r="JY137" s="3411"/>
      <c r="JZ137" s="3411"/>
      <c r="KA137" s="3411"/>
      <c r="KB137" s="3411"/>
      <c r="KC137" s="3411"/>
      <c r="KD137" s="3411"/>
      <c r="KE137" s="3411"/>
      <c r="KF137" s="3411"/>
      <c r="KG137" s="3411"/>
      <c r="KH137" s="3411"/>
      <c r="KI137" s="3411"/>
      <c r="KJ137" s="3411"/>
      <c r="KK137" s="3411"/>
      <c r="KL137" s="3411"/>
      <c r="KM137" s="3411"/>
      <c r="KN137" s="3411"/>
      <c r="KO137" s="3411"/>
      <c r="KP137" s="3411"/>
      <c r="KQ137" s="3411"/>
      <c r="KR137" s="3411"/>
      <c r="KS137" s="3411"/>
      <c r="KT137" s="3411"/>
      <c r="KU137" s="3411"/>
      <c r="KV137" s="3411"/>
      <c r="KW137" s="3411"/>
      <c r="KX137" s="3411"/>
      <c r="KY137" s="3411"/>
      <c r="KZ137" s="3411"/>
      <c r="LA137" s="3411"/>
      <c r="LB137" s="3411"/>
      <c r="LC137" s="3411"/>
      <c r="LD137" s="3411"/>
      <c r="LE137" s="3411"/>
      <c r="LF137" s="3411"/>
      <c r="LG137" s="3411"/>
      <c r="LH137" s="3411"/>
      <c r="LI137" s="3411"/>
      <c r="LJ137" s="3411"/>
      <c r="LK137" s="3411"/>
      <c r="LL137" s="3411"/>
      <c r="LM137" s="3411"/>
      <c r="LN137" s="3411"/>
      <c r="LO137" s="3411"/>
      <c r="LP137" s="3411"/>
      <c r="LQ137" s="3411"/>
      <c r="LR137" s="3411"/>
      <c r="LS137" s="3411"/>
      <c r="LT137" s="3411"/>
      <c r="LU137" s="3411"/>
      <c r="LV137" s="3411"/>
      <c r="LW137" s="3411"/>
      <c r="LX137" s="3411"/>
      <c r="LY137" s="3411"/>
      <c r="LZ137" s="3411"/>
      <c r="MA137" s="3411"/>
      <c r="MB137" s="3411"/>
      <c r="MC137" s="3411"/>
      <c r="MD137" s="3411"/>
      <c r="ME137" s="3411"/>
      <c r="MF137" s="3411"/>
      <c r="MG137" s="3411"/>
      <c r="MH137" s="3411"/>
      <c r="MI137" s="3411"/>
      <c r="MJ137" s="3411"/>
      <c r="MK137" s="3411"/>
      <c r="ML137" s="3411"/>
      <c r="MM137" s="3411"/>
      <c r="MN137" s="3411"/>
      <c r="MO137" s="3411"/>
      <c r="MP137" s="3411"/>
      <c r="MQ137" s="3411"/>
      <c r="MR137" s="3411"/>
      <c r="MS137" s="3411"/>
      <c r="MT137" s="3411"/>
      <c r="MU137" s="3411"/>
      <c r="MV137" s="3411"/>
      <c r="MW137" s="3411"/>
      <c r="MX137" s="3411"/>
      <c r="MY137" s="3411"/>
      <c r="MZ137" s="3411"/>
      <c r="NA137" s="3411"/>
      <c r="NB137" s="3411"/>
      <c r="NC137" s="3411"/>
      <c r="ND137" s="3411"/>
      <c r="NE137" s="3411"/>
      <c r="NF137" s="3411"/>
      <c r="NG137" s="3411"/>
      <c r="NH137" s="3411"/>
      <c r="NI137" s="3411"/>
      <c r="NJ137" s="3411"/>
      <c r="NK137" s="3411"/>
      <c r="NL137" s="3411"/>
      <c r="NM137" s="3411"/>
      <c r="NN137" s="3411"/>
      <c r="NO137" s="3411"/>
      <c r="NP137" s="3411"/>
      <c r="NQ137" s="3411"/>
      <c r="NR137" s="3411"/>
      <c r="NS137" s="3411"/>
      <c r="NT137" s="3411"/>
      <c r="NU137" s="3411"/>
      <c r="NV137" s="3411"/>
      <c r="NW137" s="3411"/>
      <c r="NX137" s="3411"/>
      <c r="NY137" s="3411"/>
      <c r="NZ137" s="3411"/>
      <c r="OA137" s="3411"/>
      <c r="OB137" s="3411"/>
      <c r="OC137" s="3411"/>
      <c r="OD137" s="3411"/>
      <c r="OE137" s="3411"/>
      <c r="OF137" s="3411"/>
      <c r="OG137" s="3411"/>
      <c r="OH137" s="3411"/>
      <c r="OI137" s="3411"/>
      <c r="OJ137" s="3411"/>
      <c r="OK137" s="3411"/>
      <c r="OL137" s="3411"/>
      <c r="OM137" s="3411"/>
      <c r="ON137" s="3411"/>
      <c r="OO137" s="3411"/>
      <c r="OP137" s="3411"/>
      <c r="OQ137" s="3411"/>
      <c r="OR137" s="3411"/>
      <c r="OS137" s="3411"/>
      <c r="OT137" s="3411"/>
      <c r="OU137" s="3411"/>
      <c r="OV137" s="3411"/>
      <c r="OW137" s="3411"/>
      <c r="OX137" s="3411"/>
      <c r="OY137" s="3411"/>
      <c r="OZ137" s="3411"/>
      <c r="PA137" s="3411"/>
      <c r="PB137" s="3411"/>
      <c r="PC137" s="3411"/>
      <c r="PD137" s="3411"/>
      <c r="PE137" s="3411"/>
      <c r="PF137" s="3411"/>
      <c r="PG137" s="3411"/>
      <c r="PH137" s="3411"/>
      <c r="PI137" s="3411"/>
      <c r="PJ137" s="3411"/>
      <c r="PK137" s="3411"/>
      <c r="PL137" s="3411"/>
      <c r="PM137" s="3411"/>
      <c r="PN137" s="3411"/>
      <c r="PO137" s="3411"/>
      <c r="PP137" s="3411"/>
      <c r="PQ137" s="3411"/>
      <c r="PR137" s="3411"/>
      <c r="PS137" s="3411"/>
      <c r="PT137" s="3411"/>
      <c r="PU137" s="3411"/>
      <c r="PV137" s="3411"/>
      <c r="PW137" s="3411"/>
      <c r="PX137" s="3411"/>
      <c r="PY137" s="3411"/>
      <c r="PZ137" s="3411"/>
      <c r="QA137" s="3411"/>
      <c r="QB137" s="3411"/>
      <c r="QC137" s="3411"/>
      <c r="QD137" s="3411"/>
      <c r="QE137" s="3411"/>
      <c r="QF137" s="3411"/>
      <c r="QG137" s="3411"/>
      <c r="QH137" s="3411"/>
      <c r="QI137" s="3411"/>
      <c r="QJ137" s="3411"/>
      <c r="QK137" s="3411"/>
      <c r="QL137" s="3411"/>
      <c r="QM137" s="3411"/>
      <c r="QN137" s="3411"/>
      <c r="QO137" s="3411"/>
      <c r="QP137" s="3411"/>
      <c r="QQ137" s="3411"/>
      <c r="QR137" s="3411"/>
      <c r="QS137" s="3411"/>
      <c r="QT137" s="3411"/>
      <c r="QU137" s="3411"/>
      <c r="QV137" s="3411"/>
      <c r="QW137" s="3411"/>
      <c r="QX137" s="3411"/>
      <c r="QY137" s="3411"/>
      <c r="QZ137" s="3411"/>
      <c r="RA137" s="3411"/>
      <c r="RB137" s="3411"/>
      <c r="RC137" s="3411"/>
      <c r="RD137" s="3411"/>
      <c r="RE137" s="3411"/>
      <c r="RF137" s="3411"/>
      <c r="RG137" s="3411"/>
      <c r="RH137" s="3411"/>
      <c r="RI137" s="3411"/>
      <c r="RJ137" s="3411"/>
      <c r="RK137" s="3411"/>
      <c r="RL137" s="3411"/>
      <c r="RM137" s="3411"/>
      <c r="RN137" s="3411"/>
      <c r="RO137" s="3411"/>
      <c r="RP137" s="3411"/>
      <c r="RQ137" s="3411"/>
      <c r="RR137" s="3411"/>
      <c r="RS137" s="3411"/>
      <c r="RT137" s="3411"/>
      <c r="RU137" s="3411"/>
      <c r="RV137" s="3411"/>
      <c r="RW137" s="3411"/>
      <c r="RX137" s="3411"/>
      <c r="RY137" s="3411"/>
      <c r="RZ137" s="3411"/>
      <c r="SA137" s="3411"/>
      <c r="SB137" s="3411"/>
      <c r="SC137" s="3411"/>
      <c r="SD137" s="3411"/>
      <c r="SE137" s="3411"/>
      <c r="SF137" s="3411"/>
      <c r="SG137" s="3411"/>
      <c r="SH137" s="3411"/>
      <c r="SI137" s="3411"/>
      <c r="SJ137" s="3411"/>
      <c r="SK137" s="3411"/>
      <c r="SL137" s="3411"/>
      <c r="SM137" s="3411"/>
      <c r="SN137" s="3411"/>
      <c r="SO137" s="3411"/>
      <c r="SP137" s="3411"/>
      <c r="SQ137" s="3411"/>
      <c r="SR137" s="3411"/>
      <c r="SS137" s="3411"/>
      <c r="ST137" s="3411"/>
      <c r="SU137" s="3411"/>
      <c r="SV137" s="3411"/>
      <c r="SW137" s="3411"/>
      <c r="SX137" s="3411"/>
      <c r="SY137" s="3411"/>
      <c r="SZ137" s="3411"/>
      <c r="TA137" s="3411"/>
      <c r="TB137" s="3411"/>
      <c r="TC137" s="3411"/>
      <c r="TD137" s="3411"/>
      <c r="TE137" s="3411"/>
      <c r="TF137" s="3411"/>
      <c r="TG137" s="3411"/>
      <c r="TH137" s="3411"/>
      <c r="TI137" s="3411"/>
      <c r="TJ137" s="3411"/>
      <c r="TK137" s="3411"/>
      <c r="TL137" s="3411"/>
      <c r="TM137" s="3411"/>
      <c r="TN137" s="3411"/>
      <c r="TO137" s="3411"/>
      <c r="TP137" s="3411"/>
      <c r="TQ137" s="3411"/>
      <c r="TR137" s="3411"/>
      <c r="TS137" s="3411"/>
      <c r="TT137" s="3411"/>
      <c r="TU137" s="3411"/>
      <c r="TV137" s="3411"/>
      <c r="TW137" s="3411"/>
      <c r="TX137" s="3411"/>
      <c r="TY137" s="3411"/>
      <c r="TZ137" s="3411"/>
      <c r="UA137" s="3411"/>
      <c r="UB137" s="3411"/>
      <c r="UC137" s="3411"/>
      <c r="UD137" s="3411"/>
      <c r="UE137" s="3411"/>
      <c r="UF137" s="3411"/>
      <c r="UG137" s="3411"/>
      <c r="UH137" s="3411"/>
      <c r="UI137" s="3411"/>
      <c r="UJ137" s="3411"/>
      <c r="UK137" s="3411"/>
      <c r="UL137" s="3411"/>
      <c r="UM137" s="3411"/>
      <c r="UN137" s="3411"/>
      <c r="UO137" s="3411"/>
      <c r="UP137" s="3411"/>
      <c r="UQ137" s="3411"/>
      <c r="UR137" s="3411"/>
      <c r="US137" s="3411"/>
      <c r="UT137" s="3411"/>
      <c r="UU137" s="3411"/>
      <c r="UV137" s="3411"/>
      <c r="UW137" s="3411"/>
      <c r="UX137" s="3411"/>
      <c r="UY137" s="3411"/>
      <c r="UZ137" s="3411"/>
      <c r="VA137" s="3411"/>
      <c r="VB137" s="3411"/>
      <c r="VC137" s="3411"/>
      <c r="VD137" s="3411"/>
      <c r="VE137" s="3411"/>
      <c r="VF137" s="3411"/>
      <c r="VG137" s="3411"/>
      <c r="VH137" s="3411"/>
      <c r="VI137" s="3411"/>
      <c r="VJ137" s="3411"/>
      <c r="VK137" s="3411"/>
      <c r="VL137" s="3411"/>
      <c r="VM137" s="3411"/>
      <c r="VN137" s="3411"/>
      <c r="VO137" s="3411"/>
      <c r="VP137" s="3411"/>
      <c r="VQ137" s="3411"/>
      <c r="VR137" s="3411"/>
      <c r="VS137" s="3411"/>
      <c r="VT137" s="3411"/>
      <c r="VU137" s="3411"/>
      <c r="VV137" s="3411"/>
      <c r="VW137" s="3411"/>
      <c r="VX137" s="3411"/>
      <c r="VY137" s="3411"/>
      <c r="VZ137" s="3411"/>
      <c r="WA137" s="3411"/>
      <c r="WB137" s="3411"/>
      <c r="WC137" s="3411"/>
      <c r="WD137" s="3411"/>
      <c r="WE137" s="3411"/>
      <c r="WF137" s="3411"/>
      <c r="WG137" s="3411"/>
      <c r="WH137" s="3411"/>
      <c r="WI137" s="3411"/>
      <c r="WJ137" s="3411"/>
      <c r="WK137" s="3411"/>
      <c r="WL137" s="3411"/>
      <c r="WM137" s="3411"/>
      <c r="WN137" s="3411"/>
      <c r="WO137" s="3411"/>
      <c r="WP137" s="3411"/>
      <c r="WQ137" s="3411"/>
      <c r="WR137" s="3411"/>
      <c r="WS137" s="3411"/>
      <c r="WT137" s="3411"/>
      <c r="WU137" s="3411"/>
      <c r="WV137" s="3411"/>
      <c r="WW137" s="3411"/>
      <c r="WX137" s="3411"/>
      <c r="WY137" s="3411"/>
      <c r="WZ137" s="3411"/>
      <c r="XA137" s="3411"/>
      <c r="XB137" s="3411"/>
      <c r="XC137" s="3411"/>
      <c r="XD137" s="3411"/>
      <c r="XE137" s="3411"/>
      <c r="XF137" s="3411"/>
      <c r="XG137" s="3411"/>
      <c r="XH137" s="3411"/>
      <c r="XI137" s="3411"/>
      <c r="XJ137" s="3411"/>
      <c r="XK137" s="3411"/>
      <c r="XL137" s="3411"/>
      <c r="XM137" s="3411"/>
      <c r="XN137" s="3411"/>
      <c r="XO137" s="3411"/>
      <c r="XP137" s="3411"/>
      <c r="XQ137" s="3411"/>
      <c r="XR137" s="3411"/>
      <c r="XS137" s="3411"/>
      <c r="XT137" s="3411"/>
      <c r="XU137" s="3411"/>
      <c r="XV137" s="3411"/>
      <c r="XW137" s="3411"/>
      <c r="XX137" s="3411"/>
      <c r="XY137" s="3411"/>
      <c r="XZ137" s="3411"/>
      <c r="YA137" s="3411"/>
      <c r="YB137" s="3411"/>
      <c r="YC137" s="3411"/>
      <c r="YD137" s="3411"/>
      <c r="YE137" s="3411"/>
      <c r="YF137" s="3411"/>
      <c r="YG137" s="3411"/>
      <c r="YH137" s="3411"/>
      <c r="YI137" s="3411"/>
      <c r="YJ137" s="3411"/>
      <c r="YK137" s="3411"/>
      <c r="YL137" s="3411"/>
      <c r="YM137" s="3411"/>
      <c r="YN137" s="3411"/>
      <c r="YO137" s="3411"/>
      <c r="YP137" s="3411"/>
      <c r="YQ137" s="3411"/>
      <c r="YR137" s="3411"/>
      <c r="YS137" s="3411"/>
      <c r="YT137" s="3411"/>
      <c r="YU137" s="3411"/>
      <c r="YV137" s="3411"/>
      <c r="YW137" s="3411"/>
      <c r="YX137" s="3411"/>
      <c r="YY137" s="3411"/>
      <c r="YZ137" s="3411"/>
      <c r="ZA137" s="3411"/>
      <c r="ZB137" s="3411"/>
      <c r="ZC137" s="3411"/>
      <c r="ZD137" s="3411"/>
      <c r="ZE137" s="3411"/>
      <c r="ZF137" s="3411"/>
      <c r="ZG137" s="3411"/>
      <c r="ZH137" s="3411"/>
      <c r="ZI137" s="3411"/>
      <c r="ZJ137" s="3411"/>
      <c r="ZK137" s="3411"/>
      <c r="ZL137" s="3411"/>
      <c r="ZM137" s="3411"/>
      <c r="ZN137" s="3411"/>
      <c r="ZO137" s="3411"/>
      <c r="ZP137" s="3411"/>
      <c r="ZQ137" s="3411"/>
      <c r="ZR137" s="3411"/>
      <c r="ZS137" s="3411"/>
      <c r="ZT137" s="3411"/>
      <c r="ZU137" s="3411"/>
      <c r="ZV137" s="3411"/>
      <c r="ZW137" s="3411"/>
      <c r="ZX137" s="3411"/>
      <c r="ZY137" s="3411"/>
      <c r="ZZ137" s="3411"/>
      <c r="AAA137" s="3411"/>
      <c r="AAB137" s="3411"/>
    </row>
    <row r="138" spans="2:704" ht="21" customHeight="1">
      <c r="B138" s="3413">
        <v>133</v>
      </c>
      <c r="C138" s="3417" t="s">
        <v>6528</v>
      </c>
      <c r="D138" s="3416" t="s">
        <v>6472</v>
      </c>
      <c r="E138" s="3413" t="s">
        <v>6294</v>
      </c>
      <c r="F138" s="3413"/>
      <c r="G138" s="3413" t="s">
        <v>3903</v>
      </c>
      <c r="H138" s="3411"/>
      <c r="I138" s="3411"/>
      <c r="J138" s="3411"/>
      <c r="K138" s="3411"/>
      <c r="L138" s="3411"/>
      <c r="M138" s="3411"/>
      <c r="N138" s="3411"/>
      <c r="O138" s="3411"/>
      <c r="P138" s="3411"/>
      <c r="Q138" s="3411"/>
      <c r="R138" s="3411"/>
      <c r="S138" s="3411"/>
      <c r="T138" s="3411"/>
      <c r="U138" s="3411"/>
      <c r="V138" s="3411"/>
      <c r="W138" s="3411"/>
      <c r="X138" s="3411"/>
      <c r="Y138" s="3411"/>
      <c r="Z138" s="3411"/>
      <c r="AA138" s="3411"/>
      <c r="AB138" s="3411"/>
      <c r="AC138" s="3411"/>
      <c r="AD138" s="3411"/>
      <c r="AE138" s="3411"/>
      <c r="AF138" s="3411"/>
      <c r="AG138" s="3411"/>
      <c r="AH138" s="3411"/>
      <c r="AI138" s="3411"/>
      <c r="AJ138" s="3411"/>
      <c r="AK138" s="3411"/>
      <c r="AL138" s="3411"/>
      <c r="AM138" s="3411"/>
      <c r="AN138" s="3411"/>
      <c r="AO138" s="3411"/>
      <c r="AP138" s="3411"/>
      <c r="AQ138" s="3411"/>
      <c r="AR138" s="3411"/>
      <c r="AS138" s="3411"/>
      <c r="AT138" s="3411"/>
      <c r="AU138" s="3411"/>
      <c r="AV138" s="3411"/>
      <c r="AW138" s="3411"/>
      <c r="AX138" s="3411"/>
      <c r="AY138" s="3411"/>
      <c r="AZ138" s="3411"/>
      <c r="BA138" s="3411"/>
      <c r="BB138" s="3411"/>
      <c r="BC138" s="3411"/>
      <c r="BD138" s="3411"/>
      <c r="BE138" s="3411"/>
      <c r="BF138" s="3411"/>
      <c r="BG138" s="3411"/>
      <c r="BH138" s="3411"/>
      <c r="BI138" s="3411"/>
      <c r="BJ138" s="3411"/>
      <c r="BK138" s="3411"/>
      <c r="BL138" s="3411"/>
      <c r="BM138" s="3411"/>
      <c r="BN138" s="3411"/>
      <c r="BO138" s="3411"/>
      <c r="BP138" s="3411"/>
      <c r="BQ138" s="3411"/>
      <c r="BR138" s="3411"/>
      <c r="BS138" s="3411"/>
      <c r="BT138" s="3411"/>
      <c r="BU138" s="3411"/>
      <c r="BV138" s="3411"/>
      <c r="BW138" s="3411"/>
      <c r="BX138" s="3411"/>
      <c r="BY138" s="3411"/>
      <c r="BZ138" s="3411"/>
      <c r="CA138" s="3411"/>
      <c r="CB138" s="3411"/>
      <c r="CC138" s="3411"/>
      <c r="CD138" s="3411"/>
      <c r="CE138" s="3411"/>
      <c r="CF138" s="3411"/>
      <c r="CG138" s="3411"/>
      <c r="CH138" s="3411"/>
      <c r="CI138" s="3411"/>
      <c r="CJ138" s="3411"/>
      <c r="CK138" s="3411"/>
      <c r="CL138" s="3411"/>
      <c r="CM138" s="3411"/>
      <c r="CN138" s="3411"/>
      <c r="CO138" s="3411"/>
      <c r="CP138" s="3411"/>
      <c r="CQ138" s="3411"/>
      <c r="CR138" s="3411"/>
      <c r="CS138" s="3411"/>
      <c r="CT138" s="3411"/>
      <c r="CU138" s="3411"/>
      <c r="CV138" s="3411"/>
      <c r="CW138" s="3411"/>
      <c r="CX138" s="3411"/>
      <c r="CY138" s="3411"/>
      <c r="CZ138" s="3411"/>
      <c r="DA138" s="3411"/>
      <c r="DB138" s="3411"/>
      <c r="DC138" s="3411"/>
      <c r="DD138" s="3411"/>
      <c r="DE138" s="3411"/>
      <c r="DF138" s="3411"/>
      <c r="DG138" s="3411"/>
      <c r="DH138" s="3411"/>
      <c r="DI138" s="3411"/>
      <c r="DJ138" s="3411"/>
      <c r="DK138" s="3411"/>
      <c r="DL138" s="3411"/>
      <c r="DM138" s="3411"/>
      <c r="DN138" s="3411"/>
      <c r="DO138" s="3411"/>
      <c r="DP138" s="3411"/>
      <c r="DQ138" s="3411"/>
      <c r="DR138" s="3411"/>
      <c r="DS138" s="3411"/>
      <c r="DT138" s="3411"/>
      <c r="DU138" s="3411"/>
      <c r="DV138" s="3411"/>
      <c r="DW138" s="3411"/>
      <c r="DX138" s="3411"/>
      <c r="DY138" s="3411"/>
      <c r="DZ138" s="3411"/>
      <c r="EA138" s="3411"/>
      <c r="EB138" s="3411"/>
      <c r="EC138" s="3411"/>
      <c r="ED138" s="3411"/>
      <c r="EE138" s="3411"/>
      <c r="EF138" s="3411"/>
      <c r="EG138" s="3411"/>
      <c r="EH138" s="3411"/>
      <c r="EI138" s="3411"/>
      <c r="EJ138" s="3411"/>
      <c r="EK138" s="3411"/>
      <c r="EL138" s="3411"/>
      <c r="EM138" s="3411"/>
      <c r="EN138" s="3411"/>
      <c r="EO138" s="3411"/>
      <c r="EP138" s="3411"/>
      <c r="EQ138" s="3411"/>
      <c r="ER138" s="3411"/>
      <c r="ES138" s="3411"/>
      <c r="ET138" s="3411"/>
      <c r="EU138" s="3411"/>
      <c r="EV138" s="3411"/>
      <c r="EW138" s="3411"/>
      <c r="EX138" s="3411"/>
      <c r="EY138" s="3411"/>
      <c r="EZ138" s="3411"/>
      <c r="FA138" s="3411"/>
      <c r="FB138" s="3411"/>
      <c r="FC138" s="3411"/>
      <c r="FD138" s="3411"/>
      <c r="FE138" s="3411"/>
      <c r="FF138" s="3411"/>
      <c r="FG138" s="3411"/>
      <c r="FH138" s="3411"/>
      <c r="FI138" s="3411"/>
      <c r="FJ138" s="3411"/>
      <c r="FK138" s="3411"/>
      <c r="FL138" s="3411"/>
      <c r="FM138" s="3411"/>
      <c r="FN138" s="3411"/>
      <c r="FO138" s="3411"/>
      <c r="FP138" s="3411"/>
      <c r="FQ138" s="3411"/>
      <c r="FR138" s="3411"/>
      <c r="FS138" s="3411"/>
      <c r="FT138" s="3411"/>
      <c r="FU138" s="3411"/>
      <c r="FV138" s="3411"/>
      <c r="FW138" s="3411"/>
      <c r="FX138" s="3411"/>
      <c r="FY138" s="3411"/>
      <c r="FZ138" s="3411"/>
      <c r="GA138" s="3411"/>
      <c r="GB138" s="3411"/>
      <c r="GC138" s="3411"/>
      <c r="GD138" s="3411"/>
      <c r="GE138" s="3411"/>
      <c r="GF138" s="3411"/>
      <c r="GG138" s="3411"/>
      <c r="GH138" s="3411"/>
      <c r="GI138" s="3411"/>
      <c r="GJ138" s="3411"/>
      <c r="GK138" s="3411"/>
      <c r="GL138" s="3411"/>
      <c r="GM138" s="3411"/>
      <c r="GN138" s="3411"/>
      <c r="GO138" s="3411"/>
      <c r="GP138" s="3411"/>
      <c r="GQ138" s="3411"/>
      <c r="GR138" s="3411"/>
      <c r="GS138" s="3411"/>
      <c r="GT138" s="3411"/>
      <c r="GU138" s="3411"/>
      <c r="GV138" s="3411"/>
      <c r="GW138" s="3411"/>
      <c r="GX138" s="3411"/>
      <c r="GY138" s="3411"/>
      <c r="GZ138" s="3411"/>
      <c r="HA138" s="3411"/>
      <c r="HB138" s="3411"/>
      <c r="HC138" s="3411"/>
      <c r="HD138" s="3411"/>
      <c r="HE138" s="3411"/>
      <c r="HF138" s="3411"/>
      <c r="HG138" s="3411"/>
      <c r="HH138" s="3411"/>
      <c r="HI138" s="3411"/>
      <c r="HJ138" s="3411"/>
      <c r="HK138" s="3411"/>
      <c r="HL138" s="3411"/>
      <c r="HM138" s="3411"/>
      <c r="HN138" s="3411"/>
      <c r="HO138" s="3411"/>
      <c r="HP138" s="3411"/>
      <c r="HQ138" s="3411"/>
      <c r="HR138" s="3411"/>
      <c r="HS138" s="3411"/>
      <c r="HT138" s="3411"/>
      <c r="HU138" s="3411"/>
      <c r="HV138" s="3411"/>
      <c r="HW138" s="3411"/>
      <c r="HX138" s="3411"/>
      <c r="HY138" s="3411"/>
      <c r="HZ138" s="3411"/>
      <c r="IA138" s="3411"/>
      <c r="IB138" s="3411"/>
      <c r="IC138" s="3411"/>
      <c r="ID138" s="3411"/>
      <c r="IE138" s="3411"/>
      <c r="IF138" s="3411"/>
      <c r="IG138" s="3411"/>
      <c r="IH138" s="3411"/>
      <c r="II138" s="3411"/>
      <c r="IJ138" s="3411"/>
      <c r="IK138" s="3411"/>
      <c r="IL138" s="3411"/>
      <c r="IM138" s="3411"/>
      <c r="IN138" s="3411"/>
      <c r="IO138" s="3411"/>
      <c r="IP138" s="3411"/>
      <c r="IQ138" s="3411"/>
      <c r="IR138" s="3411"/>
      <c r="IS138" s="3411"/>
      <c r="IT138" s="3411"/>
      <c r="IU138" s="3411"/>
      <c r="IV138" s="3411"/>
      <c r="IW138" s="3411"/>
      <c r="IX138" s="3411"/>
      <c r="IY138" s="3411"/>
      <c r="IZ138" s="3411"/>
      <c r="JA138" s="3411"/>
      <c r="JB138" s="3411"/>
      <c r="JC138" s="3411"/>
      <c r="JD138" s="3411"/>
      <c r="JE138" s="3411"/>
      <c r="JF138" s="3411"/>
      <c r="JG138" s="3411"/>
      <c r="JH138" s="3411"/>
      <c r="JI138" s="3411"/>
      <c r="JJ138" s="3411"/>
      <c r="JK138" s="3411"/>
      <c r="JL138" s="3411"/>
      <c r="JM138" s="3411"/>
      <c r="JN138" s="3411"/>
      <c r="JO138" s="3411"/>
      <c r="JP138" s="3411"/>
      <c r="JQ138" s="3411"/>
      <c r="JR138" s="3411"/>
      <c r="JS138" s="3411"/>
      <c r="JT138" s="3411"/>
      <c r="JU138" s="3411"/>
      <c r="JV138" s="3411"/>
      <c r="JW138" s="3411"/>
      <c r="JX138" s="3411"/>
      <c r="JY138" s="3411"/>
      <c r="JZ138" s="3411"/>
      <c r="KA138" s="3411"/>
      <c r="KB138" s="3411"/>
      <c r="KC138" s="3411"/>
      <c r="KD138" s="3411"/>
      <c r="KE138" s="3411"/>
      <c r="KF138" s="3411"/>
      <c r="KG138" s="3411"/>
      <c r="KH138" s="3411"/>
      <c r="KI138" s="3411"/>
      <c r="KJ138" s="3411"/>
      <c r="KK138" s="3411"/>
      <c r="KL138" s="3411"/>
      <c r="KM138" s="3411"/>
      <c r="KN138" s="3411"/>
      <c r="KO138" s="3411"/>
      <c r="KP138" s="3411"/>
      <c r="KQ138" s="3411"/>
      <c r="KR138" s="3411"/>
      <c r="KS138" s="3411"/>
      <c r="KT138" s="3411"/>
      <c r="KU138" s="3411"/>
      <c r="KV138" s="3411"/>
      <c r="KW138" s="3411"/>
      <c r="KX138" s="3411"/>
      <c r="KY138" s="3411"/>
      <c r="KZ138" s="3411"/>
      <c r="LA138" s="3411"/>
      <c r="LB138" s="3411"/>
      <c r="LC138" s="3411"/>
      <c r="LD138" s="3411"/>
      <c r="LE138" s="3411"/>
      <c r="LF138" s="3411"/>
      <c r="LG138" s="3411"/>
      <c r="LH138" s="3411"/>
      <c r="LI138" s="3411"/>
      <c r="LJ138" s="3411"/>
      <c r="LK138" s="3411"/>
      <c r="LL138" s="3411"/>
      <c r="LM138" s="3411"/>
      <c r="LN138" s="3411"/>
      <c r="LO138" s="3411"/>
      <c r="LP138" s="3411"/>
      <c r="LQ138" s="3411"/>
      <c r="LR138" s="3411"/>
      <c r="LS138" s="3411"/>
      <c r="LT138" s="3411"/>
      <c r="LU138" s="3411"/>
      <c r="LV138" s="3411"/>
      <c r="LW138" s="3411"/>
      <c r="LX138" s="3411"/>
      <c r="LY138" s="3411"/>
      <c r="LZ138" s="3411"/>
      <c r="MA138" s="3411"/>
      <c r="MB138" s="3411"/>
      <c r="MC138" s="3411"/>
      <c r="MD138" s="3411"/>
      <c r="ME138" s="3411"/>
      <c r="MF138" s="3411"/>
      <c r="MG138" s="3411"/>
      <c r="MH138" s="3411"/>
      <c r="MI138" s="3411"/>
      <c r="MJ138" s="3411"/>
      <c r="MK138" s="3411"/>
      <c r="ML138" s="3411"/>
      <c r="MM138" s="3411"/>
      <c r="MN138" s="3411"/>
      <c r="MO138" s="3411"/>
      <c r="MP138" s="3411"/>
      <c r="MQ138" s="3411"/>
      <c r="MR138" s="3411"/>
      <c r="MS138" s="3411"/>
      <c r="MT138" s="3411"/>
      <c r="MU138" s="3411"/>
      <c r="MV138" s="3411"/>
      <c r="MW138" s="3411"/>
      <c r="MX138" s="3411"/>
      <c r="MY138" s="3411"/>
      <c r="MZ138" s="3411"/>
      <c r="NA138" s="3411"/>
      <c r="NB138" s="3411"/>
      <c r="NC138" s="3411"/>
      <c r="ND138" s="3411"/>
      <c r="NE138" s="3411"/>
      <c r="NF138" s="3411"/>
      <c r="NG138" s="3411"/>
      <c r="NH138" s="3411"/>
      <c r="NI138" s="3411"/>
      <c r="NJ138" s="3411"/>
      <c r="NK138" s="3411"/>
      <c r="NL138" s="3411"/>
      <c r="NM138" s="3411"/>
      <c r="NN138" s="3411"/>
      <c r="NO138" s="3411"/>
      <c r="NP138" s="3411"/>
      <c r="NQ138" s="3411"/>
      <c r="NR138" s="3411"/>
      <c r="NS138" s="3411"/>
      <c r="NT138" s="3411"/>
      <c r="NU138" s="3411"/>
      <c r="NV138" s="3411"/>
      <c r="NW138" s="3411"/>
      <c r="NX138" s="3411"/>
      <c r="NY138" s="3411"/>
      <c r="NZ138" s="3411"/>
      <c r="OA138" s="3411"/>
      <c r="OB138" s="3411"/>
      <c r="OC138" s="3411"/>
      <c r="OD138" s="3411"/>
      <c r="OE138" s="3411"/>
      <c r="OF138" s="3411"/>
      <c r="OG138" s="3411"/>
      <c r="OH138" s="3411"/>
      <c r="OI138" s="3411"/>
      <c r="OJ138" s="3411"/>
      <c r="OK138" s="3411"/>
      <c r="OL138" s="3411"/>
      <c r="OM138" s="3411"/>
      <c r="ON138" s="3411"/>
      <c r="OO138" s="3411"/>
      <c r="OP138" s="3411"/>
      <c r="OQ138" s="3411"/>
      <c r="OR138" s="3411"/>
      <c r="OS138" s="3411"/>
      <c r="OT138" s="3411"/>
      <c r="OU138" s="3411"/>
      <c r="OV138" s="3411"/>
      <c r="OW138" s="3411"/>
      <c r="OX138" s="3411"/>
      <c r="OY138" s="3411"/>
      <c r="OZ138" s="3411"/>
      <c r="PA138" s="3411"/>
      <c r="PB138" s="3411"/>
      <c r="PC138" s="3411"/>
      <c r="PD138" s="3411"/>
      <c r="PE138" s="3411"/>
      <c r="PF138" s="3411"/>
      <c r="PG138" s="3411"/>
      <c r="PH138" s="3411"/>
      <c r="PI138" s="3411"/>
      <c r="PJ138" s="3411"/>
      <c r="PK138" s="3411"/>
      <c r="PL138" s="3411"/>
      <c r="PM138" s="3411"/>
      <c r="PN138" s="3411"/>
      <c r="PO138" s="3411"/>
      <c r="PP138" s="3411"/>
      <c r="PQ138" s="3411"/>
      <c r="PR138" s="3411"/>
      <c r="PS138" s="3411"/>
      <c r="PT138" s="3411"/>
      <c r="PU138" s="3411"/>
      <c r="PV138" s="3411"/>
      <c r="PW138" s="3411"/>
      <c r="PX138" s="3411"/>
      <c r="PY138" s="3411"/>
      <c r="PZ138" s="3411"/>
      <c r="QA138" s="3411"/>
      <c r="QB138" s="3411"/>
      <c r="QC138" s="3411"/>
      <c r="QD138" s="3411"/>
      <c r="QE138" s="3411"/>
      <c r="QF138" s="3411"/>
      <c r="QG138" s="3411"/>
      <c r="QH138" s="3411"/>
      <c r="QI138" s="3411"/>
      <c r="QJ138" s="3411"/>
      <c r="QK138" s="3411"/>
      <c r="QL138" s="3411"/>
      <c r="QM138" s="3411"/>
      <c r="QN138" s="3411"/>
      <c r="QO138" s="3411"/>
      <c r="QP138" s="3411"/>
      <c r="QQ138" s="3411"/>
      <c r="QR138" s="3411"/>
      <c r="QS138" s="3411"/>
      <c r="QT138" s="3411"/>
      <c r="QU138" s="3411"/>
      <c r="QV138" s="3411"/>
      <c r="QW138" s="3411"/>
      <c r="QX138" s="3411"/>
      <c r="QY138" s="3411"/>
      <c r="QZ138" s="3411"/>
      <c r="RA138" s="3411"/>
      <c r="RB138" s="3411"/>
      <c r="RC138" s="3411"/>
      <c r="RD138" s="3411"/>
      <c r="RE138" s="3411"/>
      <c r="RF138" s="3411"/>
      <c r="RG138" s="3411"/>
      <c r="RH138" s="3411"/>
      <c r="RI138" s="3411"/>
      <c r="RJ138" s="3411"/>
      <c r="RK138" s="3411"/>
      <c r="RL138" s="3411"/>
      <c r="RM138" s="3411"/>
      <c r="RN138" s="3411"/>
      <c r="RO138" s="3411"/>
      <c r="RP138" s="3411"/>
      <c r="RQ138" s="3411"/>
      <c r="RR138" s="3411"/>
      <c r="RS138" s="3411"/>
      <c r="RT138" s="3411"/>
      <c r="RU138" s="3411"/>
      <c r="RV138" s="3411"/>
      <c r="RW138" s="3411"/>
      <c r="RX138" s="3411"/>
      <c r="RY138" s="3411"/>
      <c r="RZ138" s="3411"/>
      <c r="SA138" s="3411"/>
      <c r="SB138" s="3411"/>
      <c r="SC138" s="3411"/>
      <c r="SD138" s="3411"/>
      <c r="SE138" s="3411"/>
      <c r="SF138" s="3411"/>
      <c r="SG138" s="3411"/>
      <c r="SH138" s="3411"/>
      <c r="SI138" s="3411"/>
      <c r="SJ138" s="3411"/>
      <c r="SK138" s="3411"/>
      <c r="SL138" s="3411"/>
      <c r="SM138" s="3411"/>
      <c r="SN138" s="3411"/>
      <c r="SO138" s="3411"/>
      <c r="SP138" s="3411"/>
      <c r="SQ138" s="3411"/>
      <c r="SR138" s="3411"/>
      <c r="SS138" s="3411"/>
      <c r="ST138" s="3411"/>
      <c r="SU138" s="3411"/>
      <c r="SV138" s="3411"/>
      <c r="SW138" s="3411"/>
      <c r="SX138" s="3411"/>
      <c r="SY138" s="3411"/>
      <c r="SZ138" s="3411"/>
      <c r="TA138" s="3411"/>
      <c r="TB138" s="3411"/>
      <c r="TC138" s="3411"/>
      <c r="TD138" s="3411"/>
      <c r="TE138" s="3411"/>
      <c r="TF138" s="3411"/>
      <c r="TG138" s="3411"/>
      <c r="TH138" s="3411"/>
      <c r="TI138" s="3411"/>
      <c r="TJ138" s="3411"/>
      <c r="TK138" s="3411"/>
      <c r="TL138" s="3411"/>
      <c r="TM138" s="3411"/>
      <c r="TN138" s="3411"/>
      <c r="TO138" s="3411"/>
      <c r="TP138" s="3411"/>
      <c r="TQ138" s="3411"/>
      <c r="TR138" s="3411"/>
      <c r="TS138" s="3411"/>
      <c r="TT138" s="3411"/>
      <c r="TU138" s="3411"/>
      <c r="TV138" s="3411"/>
      <c r="TW138" s="3411"/>
      <c r="TX138" s="3411"/>
      <c r="TY138" s="3411"/>
      <c r="TZ138" s="3411"/>
      <c r="UA138" s="3411"/>
      <c r="UB138" s="3411"/>
      <c r="UC138" s="3411"/>
      <c r="UD138" s="3411"/>
      <c r="UE138" s="3411"/>
      <c r="UF138" s="3411"/>
      <c r="UG138" s="3411"/>
      <c r="UH138" s="3411"/>
      <c r="UI138" s="3411"/>
      <c r="UJ138" s="3411"/>
      <c r="UK138" s="3411"/>
      <c r="UL138" s="3411"/>
      <c r="UM138" s="3411"/>
      <c r="UN138" s="3411"/>
      <c r="UO138" s="3411"/>
      <c r="UP138" s="3411"/>
      <c r="UQ138" s="3411"/>
      <c r="UR138" s="3411"/>
      <c r="US138" s="3411"/>
      <c r="UT138" s="3411"/>
      <c r="UU138" s="3411"/>
      <c r="UV138" s="3411"/>
      <c r="UW138" s="3411"/>
      <c r="UX138" s="3411"/>
      <c r="UY138" s="3411"/>
      <c r="UZ138" s="3411"/>
      <c r="VA138" s="3411"/>
      <c r="VB138" s="3411"/>
      <c r="VC138" s="3411"/>
      <c r="VD138" s="3411"/>
      <c r="VE138" s="3411"/>
      <c r="VF138" s="3411"/>
      <c r="VG138" s="3411"/>
      <c r="VH138" s="3411"/>
      <c r="VI138" s="3411"/>
      <c r="VJ138" s="3411"/>
      <c r="VK138" s="3411"/>
      <c r="VL138" s="3411"/>
      <c r="VM138" s="3411"/>
      <c r="VN138" s="3411"/>
      <c r="VO138" s="3411"/>
      <c r="VP138" s="3411"/>
      <c r="VQ138" s="3411"/>
      <c r="VR138" s="3411"/>
      <c r="VS138" s="3411"/>
      <c r="VT138" s="3411"/>
      <c r="VU138" s="3411"/>
      <c r="VV138" s="3411"/>
      <c r="VW138" s="3411"/>
      <c r="VX138" s="3411"/>
      <c r="VY138" s="3411"/>
      <c r="VZ138" s="3411"/>
      <c r="WA138" s="3411"/>
      <c r="WB138" s="3411"/>
      <c r="WC138" s="3411"/>
      <c r="WD138" s="3411"/>
      <c r="WE138" s="3411"/>
      <c r="WF138" s="3411"/>
      <c r="WG138" s="3411"/>
      <c r="WH138" s="3411"/>
      <c r="WI138" s="3411"/>
      <c r="WJ138" s="3411"/>
      <c r="WK138" s="3411"/>
      <c r="WL138" s="3411"/>
      <c r="WM138" s="3411"/>
      <c r="WN138" s="3411"/>
      <c r="WO138" s="3411"/>
      <c r="WP138" s="3411"/>
      <c r="WQ138" s="3411"/>
      <c r="WR138" s="3411"/>
      <c r="WS138" s="3411"/>
      <c r="WT138" s="3411"/>
      <c r="WU138" s="3411"/>
      <c r="WV138" s="3411"/>
      <c r="WW138" s="3411"/>
      <c r="WX138" s="3411"/>
      <c r="WY138" s="3411"/>
      <c r="WZ138" s="3411"/>
      <c r="XA138" s="3411"/>
      <c r="XB138" s="3411"/>
      <c r="XC138" s="3411"/>
      <c r="XD138" s="3411"/>
      <c r="XE138" s="3411"/>
      <c r="XF138" s="3411"/>
      <c r="XG138" s="3411"/>
      <c r="XH138" s="3411"/>
      <c r="XI138" s="3411"/>
      <c r="XJ138" s="3411"/>
      <c r="XK138" s="3411"/>
      <c r="XL138" s="3411"/>
      <c r="XM138" s="3411"/>
      <c r="XN138" s="3411"/>
      <c r="XO138" s="3411"/>
      <c r="XP138" s="3411"/>
      <c r="XQ138" s="3411"/>
      <c r="XR138" s="3411"/>
      <c r="XS138" s="3411"/>
      <c r="XT138" s="3411"/>
      <c r="XU138" s="3411"/>
      <c r="XV138" s="3411"/>
      <c r="XW138" s="3411"/>
      <c r="XX138" s="3411"/>
      <c r="XY138" s="3411"/>
      <c r="XZ138" s="3411"/>
      <c r="YA138" s="3411"/>
      <c r="YB138" s="3411"/>
      <c r="YC138" s="3411"/>
      <c r="YD138" s="3411"/>
      <c r="YE138" s="3411"/>
      <c r="YF138" s="3411"/>
      <c r="YG138" s="3411"/>
      <c r="YH138" s="3411"/>
      <c r="YI138" s="3411"/>
      <c r="YJ138" s="3411"/>
      <c r="YK138" s="3411"/>
      <c r="YL138" s="3411"/>
      <c r="YM138" s="3411"/>
      <c r="YN138" s="3411"/>
      <c r="YO138" s="3411"/>
      <c r="YP138" s="3411"/>
      <c r="YQ138" s="3411"/>
      <c r="YR138" s="3411"/>
      <c r="YS138" s="3411"/>
      <c r="YT138" s="3411"/>
      <c r="YU138" s="3411"/>
      <c r="YV138" s="3411"/>
      <c r="YW138" s="3411"/>
      <c r="YX138" s="3411"/>
      <c r="YY138" s="3411"/>
      <c r="YZ138" s="3411"/>
      <c r="ZA138" s="3411"/>
      <c r="ZB138" s="3411"/>
      <c r="ZC138" s="3411"/>
      <c r="ZD138" s="3411"/>
      <c r="ZE138" s="3411"/>
      <c r="ZF138" s="3411"/>
      <c r="ZG138" s="3411"/>
      <c r="ZH138" s="3411"/>
      <c r="ZI138" s="3411"/>
      <c r="ZJ138" s="3411"/>
      <c r="ZK138" s="3411"/>
      <c r="ZL138" s="3411"/>
      <c r="ZM138" s="3411"/>
      <c r="ZN138" s="3411"/>
      <c r="ZO138" s="3411"/>
      <c r="ZP138" s="3411"/>
      <c r="ZQ138" s="3411"/>
      <c r="ZR138" s="3411"/>
      <c r="ZS138" s="3411"/>
      <c r="ZT138" s="3411"/>
      <c r="ZU138" s="3411"/>
      <c r="ZV138" s="3411"/>
      <c r="ZW138" s="3411"/>
      <c r="ZX138" s="3411"/>
      <c r="ZY138" s="3411"/>
      <c r="ZZ138" s="3411"/>
      <c r="AAA138" s="3411"/>
      <c r="AAB138" s="3411"/>
    </row>
    <row r="139" spans="2:704" ht="21" customHeight="1">
      <c r="B139" s="3413">
        <v>134</v>
      </c>
      <c r="C139" s="3417" t="s">
        <v>6529</v>
      </c>
      <c r="D139" s="3416" t="s">
        <v>6474</v>
      </c>
      <c r="E139" s="3413" t="s">
        <v>6294</v>
      </c>
      <c r="F139" s="3413"/>
      <c r="G139" s="3413" t="s">
        <v>3903</v>
      </c>
      <c r="H139" s="3411"/>
      <c r="I139" s="3411"/>
      <c r="J139" s="3411"/>
      <c r="K139" s="3411"/>
      <c r="L139" s="3411"/>
      <c r="M139" s="3411"/>
      <c r="N139" s="3411"/>
      <c r="O139" s="3411"/>
      <c r="P139" s="3411"/>
      <c r="Q139" s="3411"/>
      <c r="R139" s="3411"/>
      <c r="S139" s="3411"/>
      <c r="T139" s="3411"/>
      <c r="U139" s="3411"/>
      <c r="V139" s="3411"/>
      <c r="W139" s="3411"/>
      <c r="X139" s="3411"/>
      <c r="Y139" s="3411"/>
      <c r="Z139" s="3411"/>
      <c r="AA139" s="3411"/>
      <c r="AB139" s="3411"/>
      <c r="AC139" s="3411"/>
      <c r="AD139" s="3411"/>
      <c r="AE139" s="3411"/>
      <c r="AF139" s="3411"/>
      <c r="AG139" s="3411"/>
      <c r="AH139" s="3411"/>
      <c r="AI139" s="3411"/>
      <c r="AJ139" s="3411"/>
      <c r="AK139" s="3411"/>
      <c r="AL139" s="3411"/>
      <c r="AM139" s="3411"/>
      <c r="AN139" s="3411"/>
      <c r="AO139" s="3411"/>
      <c r="AP139" s="3411"/>
      <c r="AQ139" s="3411"/>
      <c r="AR139" s="3411"/>
      <c r="AS139" s="3411"/>
      <c r="AT139" s="3411"/>
      <c r="AU139" s="3411"/>
      <c r="AV139" s="3411"/>
      <c r="AW139" s="3411"/>
      <c r="AX139" s="3411"/>
      <c r="AY139" s="3411"/>
      <c r="AZ139" s="3411"/>
      <c r="BA139" s="3411"/>
      <c r="BB139" s="3411"/>
      <c r="BC139" s="3411"/>
      <c r="BD139" s="3411"/>
      <c r="BE139" s="3411"/>
      <c r="BF139" s="3411"/>
      <c r="BG139" s="3411"/>
      <c r="BH139" s="3411"/>
      <c r="BI139" s="3411"/>
      <c r="BJ139" s="3411"/>
      <c r="BK139" s="3411"/>
      <c r="BL139" s="3411"/>
      <c r="BM139" s="3411"/>
      <c r="BN139" s="3411"/>
      <c r="BO139" s="3411"/>
      <c r="BP139" s="3411"/>
      <c r="BQ139" s="3411"/>
      <c r="BR139" s="3411"/>
      <c r="BS139" s="3411"/>
      <c r="BT139" s="3411"/>
      <c r="BU139" s="3411"/>
      <c r="BV139" s="3411"/>
      <c r="BW139" s="3411"/>
      <c r="BX139" s="3411"/>
      <c r="BY139" s="3411"/>
      <c r="BZ139" s="3411"/>
      <c r="CA139" s="3411"/>
      <c r="CB139" s="3411"/>
      <c r="CC139" s="3411"/>
      <c r="CD139" s="3411"/>
      <c r="CE139" s="3411"/>
      <c r="CF139" s="3411"/>
      <c r="CG139" s="3411"/>
      <c r="CH139" s="3411"/>
      <c r="CI139" s="3411"/>
      <c r="CJ139" s="3411"/>
      <c r="CK139" s="3411"/>
      <c r="CL139" s="3411"/>
      <c r="CM139" s="3411"/>
      <c r="CN139" s="3411"/>
      <c r="CO139" s="3411"/>
      <c r="CP139" s="3411"/>
      <c r="CQ139" s="3411"/>
      <c r="CR139" s="3411"/>
      <c r="CS139" s="3411"/>
      <c r="CT139" s="3411"/>
      <c r="CU139" s="3411"/>
      <c r="CV139" s="3411"/>
      <c r="CW139" s="3411"/>
      <c r="CX139" s="3411"/>
      <c r="CY139" s="3411"/>
      <c r="CZ139" s="3411"/>
      <c r="DA139" s="3411"/>
      <c r="DB139" s="3411"/>
      <c r="DC139" s="3411"/>
      <c r="DD139" s="3411"/>
      <c r="DE139" s="3411"/>
      <c r="DF139" s="3411"/>
      <c r="DG139" s="3411"/>
      <c r="DH139" s="3411"/>
      <c r="DI139" s="3411"/>
      <c r="DJ139" s="3411"/>
      <c r="DK139" s="3411"/>
      <c r="DL139" s="3411"/>
      <c r="DM139" s="3411"/>
      <c r="DN139" s="3411"/>
      <c r="DO139" s="3411"/>
      <c r="DP139" s="3411"/>
      <c r="DQ139" s="3411"/>
      <c r="DR139" s="3411"/>
      <c r="DS139" s="3411"/>
      <c r="DT139" s="3411"/>
      <c r="DU139" s="3411"/>
      <c r="DV139" s="3411"/>
      <c r="DW139" s="3411"/>
      <c r="DX139" s="3411"/>
      <c r="DY139" s="3411"/>
      <c r="DZ139" s="3411"/>
      <c r="EA139" s="3411"/>
      <c r="EB139" s="3411"/>
      <c r="EC139" s="3411"/>
      <c r="ED139" s="3411"/>
      <c r="EE139" s="3411"/>
      <c r="EF139" s="3411"/>
      <c r="EG139" s="3411"/>
      <c r="EH139" s="3411"/>
      <c r="EI139" s="3411"/>
      <c r="EJ139" s="3411"/>
      <c r="EK139" s="3411"/>
      <c r="EL139" s="3411"/>
      <c r="EM139" s="3411"/>
      <c r="EN139" s="3411"/>
      <c r="EO139" s="3411"/>
      <c r="EP139" s="3411"/>
      <c r="EQ139" s="3411"/>
      <c r="ER139" s="3411"/>
      <c r="ES139" s="3411"/>
      <c r="ET139" s="3411"/>
      <c r="EU139" s="3411"/>
      <c r="EV139" s="3411"/>
      <c r="EW139" s="3411"/>
      <c r="EX139" s="3411"/>
      <c r="EY139" s="3411"/>
      <c r="EZ139" s="3411"/>
      <c r="FA139" s="3411"/>
      <c r="FB139" s="3411"/>
      <c r="FC139" s="3411"/>
      <c r="FD139" s="3411"/>
      <c r="FE139" s="3411"/>
      <c r="FF139" s="3411"/>
      <c r="FG139" s="3411"/>
      <c r="FH139" s="3411"/>
      <c r="FI139" s="3411"/>
      <c r="FJ139" s="3411"/>
      <c r="FK139" s="3411"/>
      <c r="FL139" s="3411"/>
      <c r="FM139" s="3411"/>
      <c r="FN139" s="3411"/>
      <c r="FO139" s="3411"/>
      <c r="FP139" s="3411"/>
      <c r="FQ139" s="3411"/>
      <c r="FR139" s="3411"/>
      <c r="FS139" s="3411"/>
      <c r="FT139" s="3411"/>
      <c r="FU139" s="3411"/>
      <c r="FV139" s="3411"/>
      <c r="FW139" s="3411"/>
      <c r="FX139" s="3411"/>
      <c r="FY139" s="3411"/>
      <c r="FZ139" s="3411"/>
      <c r="GA139" s="3411"/>
      <c r="GB139" s="3411"/>
      <c r="GC139" s="3411"/>
      <c r="GD139" s="3411"/>
      <c r="GE139" s="3411"/>
      <c r="GF139" s="3411"/>
      <c r="GG139" s="3411"/>
      <c r="GH139" s="3411"/>
      <c r="GI139" s="3411"/>
      <c r="GJ139" s="3411"/>
      <c r="GK139" s="3411"/>
      <c r="GL139" s="3411"/>
      <c r="GM139" s="3411"/>
      <c r="GN139" s="3411"/>
      <c r="GO139" s="3411"/>
      <c r="GP139" s="3411"/>
      <c r="GQ139" s="3411"/>
      <c r="GR139" s="3411"/>
      <c r="GS139" s="3411"/>
      <c r="GT139" s="3411"/>
      <c r="GU139" s="3411"/>
      <c r="GV139" s="3411"/>
      <c r="GW139" s="3411"/>
      <c r="GX139" s="3411"/>
      <c r="GY139" s="3411"/>
      <c r="GZ139" s="3411"/>
      <c r="HA139" s="3411"/>
      <c r="HB139" s="3411"/>
      <c r="HC139" s="3411"/>
      <c r="HD139" s="3411"/>
      <c r="HE139" s="3411"/>
      <c r="HF139" s="3411"/>
      <c r="HG139" s="3411"/>
      <c r="HH139" s="3411"/>
      <c r="HI139" s="3411"/>
      <c r="HJ139" s="3411"/>
      <c r="HK139" s="3411"/>
      <c r="HL139" s="3411"/>
      <c r="HM139" s="3411"/>
      <c r="HN139" s="3411"/>
      <c r="HO139" s="3411"/>
      <c r="HP139" s="3411"/>
      <c r="HQ139" s="3411"/>
      <c r="HR139" s="3411"/>
      <c r="HS139" s="3411"/>
      <c r="HT139" s="3411"/>
      <c r="HU139" s="3411"/>
      <c r="HV139" s="3411"/>
      <c r="HW139" s="3411"/>
      <c r="HX139" s="3411"/>
      <c r="HY139" s="3411"/>
      <c r="HZ139" s="3411"/>
      <c r="IA139" s="3411"/>
      <c r="IB139" s="3411"/>
      <c r="IC139" s="3411"/>
      <c r="ID139" s="3411"/>
      <c r="IE139" s="3411"/>
      <c r="IF139" s="3411"/>
      <c r="IG139" s="3411"/>
      <c r="IH139" s="3411"/>
      <c r="II139" s="3411"/>
      <c r="IJ139" s="3411"/>
      <c r="IK139" s="3411"/>
      <c r="IL139" s="3411"/>
      <c r="IM139" s="3411"/>
      <c r="IN139" s="3411"/>
      <c r="IO139" s="3411"/>
      <c r="IP139" s="3411"/>
      <c r="IQ139" s="3411"/>
      <c r="IR139" s="3411"/>
      <c r="IS139" s="3411"/>
      <c r="IT139" s="3411"/>
      <c r="IU139" s="3411"/>
      <c r="IV139" s="3411"/>
      <c r="IW139" s="3411"/>
      <c r="IX139" s="3411"/>
      <c r="IY139" s="3411"/>
      <c r="IZ139" s="3411"/>
      <c r="JA139" s="3411"/>
      <c r="JB139" s="3411"/>
      <c r="JC139" s="3411"/>
      <c r="JD139" s="3411"/>
      <c r="JE139" s="3411"/>
      <c r="JF139" s="3411"/>
      <c r="JG139" s="3411"/>
      <c r="JH139" s="3411"/>
      <c r="JI139" s="3411"/>
      <c r="JJ139" s="3411"/>
      <c r="JK139" s="3411"/>
      <c r="JL139" s="3411"/>
      <c r="JM139" s="3411"/>
      <c r="JN139" s="3411"/>
      <c r="JO139" s="3411"/>
      <c r="JP139" s="3411"/>
      <c r="JQ139" s="3411"/>
      <c r="JR139" s="3411"/>
      <c r="JS139" s="3411"/>
      <c r="JT139" s="3411"/>
      <c r="JU139" s="3411"/>
      <c r="JV139" s="3411"/>
      <c r="JW139" s="3411"/>
      <c r="JX139" s="3411"/>
      <c r="JY139" s="3411"/>
      <c r="JZ139" s="3411"/>
      <c r="KA139" s="3411"/>
      <c r="KB139" s="3411"/>
      <c r="KC139" s="3411"/>
      <c r="KD139" s="3411"/>
      <c r="KE139" s="3411"/>
      <c r="KF139" s="3411"/>
      <c r="KG139" s="3411"/>
      <c r="KH139" s="3411"/>
      <c r="KI139" s="3411"/>
      <c r="KJ139" s="3411"/>
      <c r="KK139" s="3411"/>
      <c r="KL139" s="3411"/>
      <c r="KM139" s="3411"/>
      <c r="KN139" s="3411"/>
      <c r="KO139" s="3411"/>
      <c r="KP139" s="3411"/>
      <c r="KQ139" s="3411"/>
      <c r="KR139" s="3411"/>
      <c r="KS139" s="3411"/>
      <c r="KT139" s="3411"/>
      <c r="KU139" s="3411"/>
      <c r="KV139" s="3411"/>
      <c r="KW139" s="3411"/>
      <c r="KX139" s="3411"/>
      <c r="KY139" s="3411"/>
      <c r="KZ139" s="3411"/>
      <c r="LA139" s="3411"/>
      <c r="LB139" s="3411"/>
      <c r="LC139" s="3411"/>
      <c r="LD139" s="3411"/>
      <c r="LE139" s="3411"/>
      <c r="LF139" s="3411"/>
      <c r="LG139" s="3411"/>
      <c r="LH139" s="3411"/>
      <c r="LI139" s="3411"/>
      <c r="LJ139" s="3411"/>
      <c r="LK139" s="3411"/>
      <c r="LL139" s="3411"/>
      <c r="LM139" s="3411"/>
      <c r="LN139" s="3411"/>
      <c r="LO139" s="3411"/>
      <c r="LP139" s="3411"/>
      <c r="LQ139" s="3411"/>
      <c r="LR139" s="3411"/>
      <c r="LS139" s="3411"/>
      <c r="LT139" s="3411"/>
      <c r="LU139" s="3411"/>
      <c r="LV139" s="3411"/>
      <c r="LW139" s="3411"/>
      <c r="LX139" s="3411"/>
      <c r="LY139" s="3411"/>
      <c r="LZ139" s="3411"/>
      <c r="MA139" s="3411"/>
      <c r="MB139" s="3411"/>
      <c r="MC139" s="3411"/>
      <c r="MD139" s="3411"/>
      <c r="ME139" s="3411"/>
      <c r="MF139" s="3411"/>
      <c r="MG139" s="3411"/>
      <c r="MH139" s="3411"/>
      <c r="MI139" s="3411"/>
      <c r="MJ139" s="3411"/>
      <c r="MK139" s="3411"/>
      <c r="ML139" s="3411"/>
      <c r="MM139" s="3411"/>
      <c r="MN139" s="3411"/>
      <c r="MO139" s="3411"/>
      <c r="MP139" s="3411"/>
      <c r="MQ139" s="3411"/>
      <c r="MR139" s="3411"/>
      <c r="MS139" s="3411"/>
      <c r="MT139" s="3411"/>
      <c r="MU139" s="3411"/>
      <c r="MV139" s="3411"/>
      <c r="MW139" s="3411"/>
      <c r="MX139" s="3411"/>
      <c r="MY139" s="3411"/>
      <c r="MZ139" s="3411"/>
      <c r="NA139" s="3411"/>
      <c r="NB139" s="3411"/>
      <c r="NC139" s="3411"/>
      <c r="ND139" s="3411"/>
      <c r="NE139" s="3411"/>
      <c r="NF139" s="3411"/>
      <c r="NG139" s="3411"/>
      <c r="NH139" s="3411"/>
      <c r="NI139" s="3411"/>
      <c r="NJ139" s="3411"/>
      <c r="NK139" s="3411"/>
      <c r="NL139" s="3411"/>
      <c r="NM139" s="3411"/>
      <c r="NN139" s="3411"/>
      <c r="NO139" s="3411"/>
      <c r="NP139" s="3411"/>
      <c r="NQ139" s="3411"/>
      <c r="NR139" s="3411"/>
      <c r="NS139" s="3411"/>
      <c r="NT139" s="3411"/>
      <c r="NU139" s="3411"/>
      <c r="NV139" s="3411"/>
      <c r="NW139" s="3411"/>
      <c r="NX139" s="3411"/>
      <c r="NY139" s="3411"/>
      <c r="NZ139" s="3411"/>
      <c r="OA139" s="3411"/>
      <c r="OB139" s="3411"/>
      <c r="OC139" s="3411"/>
      <c r="OD139" s="3411"/>
      <c r="OE139" s="3411"/>
      <c r="OF139" s="3411"/>
      <c r="OG139" s="3411"/>
      <c r="OH139" s="3411"/>
      <c r="OI139" s="3411"/>
      <c r="OJ139" s="3411"/>
      <c r="OK139" s="3411"/>
      <c r="OL139" s="3411"/>
      <c r="OM139" s="3411"/>
      <c r="ON139" s="3411"/>
      <c r="OO139" s="3411"/>
      <c r="OP139" s="3411"/>
      <c r="OQ139" s="3411"/>
      <c r="OR139" s="3411"/>
      <c r="OS139" s="3411"/>
      <c r="OT139" s="3411"/>
      <c r="OU139" s="3411"/>
      <c r="OV139" s="3411"/>
      <c r="OW139" s="3411"/>
      <c r="OX139" s="3411"/>
      <c r="OY139" s="3411"/>
      <c r="OZ139" s="3411"/>
      <c r="PA139" s="3411"/>
      <c r="PB139" s="3411"/>
      <c r="PC139" s="3411"/>
      <c r="PD139" s="3411"/>
      <c r="PE139" s="3411"/>
      <c r="PF139" s="3411"/>
      <c r="PG139" s="3411"/>
      <c r="PH139" s="3411"/>
      <c r="PI139" s="3411"/>
      <c r="PJ139" s="3411"/>
      <c r="PK139" s="3411"/>
      <c r="PL139" s="3411"/>
      <c r="PM139" s="3411"/>
      <c r="PN139" s="3411"/>
      <c r="PO139" s="3411"/>
      <c r="PP139" s="3411"/>
      <c r="PQ139" s="3411"/>
      <c r="PR139" s="3411"/>
      <c r="PS139" s="3411"/>
      <c r="PT139" s="3411"/>
      <c r="PU139" s="3411"/>
      <c r="PV139" s="3411"/>
      <c r="PW139" s="3411"/>
      <c r="PX139" s="3411"/>
      <c r="PY139" s="3411"/>
      <c r="PZ139" s="3411"/>
      <c r="QA139" s="3411"/>
      <c r="QB139" s="3411"/>
      <c r="QC139" s="3411"/>
      <c r="QD139" s="3411"/>
      <c r="QE139" s="3411"/>
      <c r="QF139" s="3411"/>
      <c r="QG139" s="3411"/>
      <c r="QH139" s="3411"/>
      <c r="QI139" s="3411"/>
      <c r="QJ139" s="3411"/>
      <c r="QK139" s="3411"/>
      <c r="QL139" s="3411"/>
      <c r="QM139" s="3411"/>
      <c r="QN139" s="3411"/>
      <c r="QO139" s="3411"/>
      <c r="QP139" s="3411"/>
      <c r="QQ139" s="3411"/>
      <c r="QR139" s="3411"/>
      <c r="QS139" s="3411"/>
      <c r="QT139" s="3411"/>
      <c r="QU139" s="3411"/>
      <c r="QV139" s="3411"/>
      <c r="QW139" s="3411"/>
      <c r="QX139" s="3411"/>
      <c r="QY139" s="3411"/>
      <c r="QZ139" s="3411"/>
      <c r="RA139" s="3411"/>
      <c r="RB139" s="3411"/>
      <c r="RC139" s="3411"/>
      <c r="RD139" s="3411"/>
      <c r="RE139" s="3411"/>
      <c r="RF139" s="3411"/>
      <c r="RG139" s="3411"/>
      <c r="RH139" s="3411"/>
      <c r="RI139" s="3411"/>
      <c r="RJ139" s="3411"/>
      <c r="RK139" s="3411"/>
      <c r="RL139" s="3411"/>
      <c r="RM139" s="3411"/>
      <c r="RN139" s="3411"/>
      <c r="RO139" s="3411"/>
      <c r="RP139" s="3411"/>
      <c r="RQ139" s="3411"/>
      <c r="RR139" s="3411"/>
      <c r="RS139" s="3411"/>
      <c r="RT139" s="3411"/>
      <c r="RU139" s="3411"/>
      <c r="RV139" s="3411"/>
      <c r="RW139" s="3411"/>
      <c r="RX139" s="3411"/>
      <c r="RY139" s="3411"/>
      <c r="RZ139" s="3411"/>
      <c r="SA139" s="3411"/>
      <c r="SB139" s="3411"/>
      <c r="SC139" s="3411"/>
      <c r="SD139" s="3411"/>
      <c r="SE139" s="3411"/>
      <c r="SF139" s="3411"/>
      <c r="SG139" s="3411"/>
      <c r="SH139" s="3411"/>
      <c r="SI139" s="3411"/>
      <c r="SJ139" s="3411"/>
      <c r="SK139" s="3411"/>
      <c r="SL139" s="3411"/>
      <c r="SM139" s="3411"/>
      <c r="SN139" s="3411"/>
      <c r="SO139" s="3411"/>
      <c r="SP139" s="3411"/>
      <c r="SQ139" s="3411"/>
      <c r="SR139" s="3411"/>
      <c r="SS139" s="3411"/>
      <c r="ST139" s="3411"/>
      <c r="SU139" s="3411"/>
      <c r="SV139" s="3411"/>
      <c r="SW139" s="3411"/>
      <c r="SX139" s="3411"/>
      <c r="SY139" s="3411"/>
      <c r="SZ139" s="3411"/>
      <c r="TA139" s="3411"/>
      <c r="TB139" s="3411"/>
      <c r="TC139" s="3411"/>
      <c r="TD139" s="3411"/>
      <c r="TE139" s="3411"/>
      <c r="TF139" s="3411"/>
      <c r="TG139" s="3411"/>
      <c r="TH139" s="3411"/>
      <c r="TI139" s="3411"/>
      <c r="TJ139" s="3411"/>
      <c r="TK139" s="3411"/>
      <c r="TL139" s="3411"/>
      <c r="TM139" s="3411"/>
      <c r="TN139" s="3411"/>
      <c r="TO139" s="3411"/>
      <c r="TP139" s="3411"/>
      <c r="TQ139" s="3411"/>
      <c r="TR139" s="3411"/>
      <c r="TS139" s="3411"/>
      <c r="TT139" s="3411"/>
      <c r="TU139" s="3411"/>
      <c r="TV139" s="3411"/>
      <c r="TW139" s="3411"/>
      <c r="TX139" s="3411"/>
      <c r="TY139" s="3411"/>
      <c r="TZ139" s="3411"/>
      <c r="UA139" s="3411"/>
      <c r="UB139" s="3411"/>
      <c r="UC139" s="3411"/>
      <c r="UD139" s="3411"/>
      <c r="UE139" s="3411"/>
      <c r="UF139" s="3411"/>
      <c r="UG139" s="3411"/>
      <c r="UH139" s="3411"/>
      <c r="UI139" s="3411"/>
      <c r="UJ139" s="3411"/>
      <c r="UK139" s="3411"/>
      <c r="UL139" s="3411"/>
      <c r="UM139" s="3411"/>
      <c r="UN139" s="3411"/>
      <c r="UO139" s="3411"/>
      <c r="UP139" s="3411"/>
      <c r="UQ139" s="3411"/>
      <c r="UR139" s="3411"/>
      <c r="US139" s="3411"/>
      <c r="UT139" s="3411"/>
      <c r="UU139" s="3411"/>
      <c r="UV139" s="3411"/>
      <c r="UW139" s="3411"/>
      <c r="UX139" s="3411"/>
      <c r="UY139" s="3411"/>
      <c r="UZ139" s="3411"/>
      <c r="VA139" s="3411"/>
      <c r="VB139" s="3411"/>
      <c r="VC139" s="3411"/>
      <c r="VD139" s="3411"/>
      <c r="VE139" s="3411"/>
      <c r="VF139" s="3411"/>
      <c r="VG139" s="3411"/>
      <c r="VH139" s="3411"/>
      <c r="VI139" s="3411"/>
      <c r="VJ139" s="3411"/>
      <c r="VK139" s="3411"/>
      <c r="VL139" s="3411"/>
      <c r="VM139" s="3411"/>
      <c r="VN139" s="3411"/>
      <c r="VO139" s="3411"/>
      <c r="VP139" s="3411"/>
      <c r="VQ139" s="3411"/>
      <c r="VR139" s="3411"/>
      <c r="VS139" s="3411"/>
      <c r="VT139" s="3411"/>
      <c r="VU139" s="3411"/>
      <c r="VV139" s="3411"/>
      <c r="VW139" s="3411"/>
      <c r="VX139" s="3411"/>
      <c r="VY139" s="3411"/>
      <c r="VZ139" s="3411"/>
      <c r="WA139" s="3411"/>
      <c r="WB139" s="3411"/>
      <c r="WC139" s="3411"/>
      <c r="WD139" s="3411"/>
      <c r="WE139" s="3411"/>
      <c r="WF139" s="3411"/>
      <c r="WG139" s="3411"/>
      <c r="WH139" s="3411"/>
      <c r="WI139" s="3411"/>
      <c r="WJ139" s="3411"/>
      <c r="WK139" s="3411"/>
      <c r="WL139" s="3411"/>
      <c r="WM139" s="3411"/>
      <c r="WN139" s="3411"/>
      <c r="WO139" s="3411"/>
      <c r="WP139" s="3411"/>
      <c r="WQ139" s="3411"/>
      <c r="WR139" s="3411"/>
      <c r="WS139" s="3411"/>
      <c r="WT139" s="3411"/>
      <c r="WU139" s="3411"/>
      <c r="WV139" s="3411"/>
      <c r="WW139" s="3411"/>
      <c r="WX139" s="3411"/>
      <c r="WY139" s="3411"/>
      <c r="WZ139" s="3411"/>
      <c r="XA139" s="3411"/>
      <c r="XB139" s="3411"/>
      <c r="XC139" s="3411"/>
      <c r="XD139" s="3411"/>
      <c r="XE139" s="3411"/>
      <c r="XF139" s="3411"/>
      <c r="XG139" s="3411"/>
      <c r="XH139" s="3411"/>
      <c r="XI139" s="3411"/>
      <c r="XJ139" s="3411"/>
      <c r="XK139" s="3411"/>
      <c r="XL139" s="3411"/>
      <c r="XM139" s="3411"/>
      <c r="XN139" s="3411"/>
      <c r="XO139" s="3411"/>
      <c r="XP139" s="3411"/>
      <c r="XQ139" s="3411"/>
      <c r="XR139" s="3411"/>
      <c r="XS139" s="3411"/>
      <c r="XT139" s="3411"/>
      <c r="XU139" s="3411"/>
      <c r="XV139" s="3411"/>
      <c r="XW139" s="3411"/>
      <c r="XX139" s="3411"/>
      <c r="XY139" s="3411"/>
      <c r="XZ139" s="3411"/>
      <c r="YA139" s="3411"/>
      <c r="YB139" s="3411"/>
      <c r="YC139" s="3411"/>
      <c r="YD139" s="3411"/>
      <c r="YE139" s="3411"/>
      <c r="YF139" s="3411"/>
      <c r="YG139" s="3411"/>
      <c r="YH139" s="3411"/>
      <c r="YI139" s="3411"/>
      <c r="YJ139" s="3411"/>
      <c r="YK139" s="3411"/>
      <c r="YL139" s="3411"/>
      <c r="YM139" s="3411"/>
      <c r="YN139" s="3411"/>
      <c r="YO139" s="3411"/>
      <c r="YP139" s="3411"/>
      <c r="YQ139" s="3411"/>
      <c r="YR139" s="3411"/>
      <c r="YS139" s="3411"/>
      <c r="YT139" s="3411"/>
      <c r="YU139" s="3411"/>
      <c r="YV139" s="3411"/>
      <c r="YW139" s="3411"/>
      <c r="YX139" s="3411"/>
      <c r="YY139" s="3411"/>
      <c r="YZ139" s="3411"/>
      <c r="ZA139" s="3411"/>
      <c r="ZB139" s="3411"/>
      <c r="ZC139" s="3411"/>
      <c r="ZD139" s="3411"/>
      <c r="ZE139" s="3411"/>
      <c r="ZF139" s="3411"/>
      <c r="ZG139" s="3411"/>
      <c r="ZH139" s="3411"/>
      <c r="ZI139" s="3411"/>
      <c r="ZJ139" s="3411"/>
      <c r="ZK139" s="3411"/>
      <c r="ZL139" s="3411"/>
      <c r="ZM139" s="3411"/>
      <c r="ZN139" s="3411"/>
      <c r="ZO139" s="3411"/>
      <c r="ZP139" s="3411"/>
      <c r="ZQ139" s="3411"/>
      <c r="ZR139" s="3411"/>
      <c r="ZS139" s="3411"/>
      <c r="ZT139" s="3411"/>
      <c r="ZU139" s="3411"/>
      <c r="ZV139" s="3411"/>
      <c r="ZW139" s="3411"/>
      <c r="ZX139" s="3411"/>
      <c r="ZY139" s="3411"/>
      <c r="ZZ139" s="3411"/>
      <c r="AAA139" s="3411"/>
      <c r="AAB139" s="3411"/>
    </row>
    <row r="140" spans="2:704" ht="21" customHeight="1">
      <c r="B140" s="3413">
        <v>135</v>
      </c>
      <c r="C140" s="3417" t="s">
        <v>6530</v>
      </c>
      <c r="D140" s="3416" t="s">
        <v>6476</v>
      </c>
      <c r="E140" s="3413" t="s">
        <v>6294</v>
      </c>
      <c r="F140" s="3413"/>
      <c r="G140" s="3413" t="s">
        <v>3903</v>
      </c>
      <c r="H140" s="3411"/>
      <c r="I140" s="3411"/>
      <c r="J140" s="3411"/>
      <c r="K140" s="3411"/>
      <c r="L140" s="3411"/>
      <c r="M140" s="3411"/>
      <c r="N140" s="3411"/>
      <c r="O140" s="3411"/>
      <c r="P140" s="3411"/>
      <c r="Q140" s="3411"/>
      <c r="R140" s="3411"/>
      <c r="S140" s="3411"/>
      <c r="T140" s="3411"/>
      <c r="U140" s="3411"/>
      <c r="V140" s="3411"/>
      <c r="W140" s="3411"/>
      <c r="X140" s="3411"/>
      <c r="Y140" s="3411"/>
      <c r="Z140" s="3411"/>
      <c r="AA140" s="3411"/>
      <c r="AB140" s="3411"/>
      <c r="AC140" s="3411"/>
      <c r="AD140" s="3411"/>
      <c r="AE140" s="3411"/>
      <c r="AF140" s="3411"/>
      <c r="AG140" s="3411"/>
      <c r="AH140" s="3411"/>
      <c r="AI140" s="3411"/>
      <c r="AJ140" s="3411"/>
      <c r="AK140" s="3411"/>
      <c r="AL140" s="3411"/>
      <c r="AM140" s="3411"/>
      <c r="AN140" s="3411"/>
      <c r="AO140" s="3411"/>
      <c r="AP140" s="3411"/>
      <c r="AQ140" s="3411"/>
      <c r="AR140" s="3411"/>
      <c r="AS140" s="3411"/>
      <c r="AT140" s="3411"/>
      <c r="AU140" s="3411"/>
      <c r="AV140" s="3411"/>
      <c r="AW140" s="3411"/>
      <c r="AX140" s="3411"/>
      <c r="AY140" s="3411"/>
      <c r="AZ140" s="3411"/>
      <c r="BA140" s="3411"/>
      <c r="BB140" s="3411"/>
      <c r="BC140" s="3411"/>
      <c r="BD140" s="3411"/>
      <c r="BE140" s="3411"/>
      <c r="BF140" s="3411"/>
      <c r="BG140" s="3411"/>
      <c r="BH140" s="3411"/>
      <c r="BI140" s="3411"/>
      <c r="BJ140" s="3411"/>
      <c r="BK140" s="3411"/>
      <c r="BL140" s="3411"/>
      <c r="BM140" s="3411"/>
      <c r="BN140" s="3411"/>
      <c r="BO140" s="3411"/>
      <c r="BP140" s="3411"/>
      <c r="BQ140" s="3411"/>
      <c r="BR140" s="3411"/>
      <c r="BS140" s="3411"/>
      <c r="BT140" s="3411"/>
      <c r="BU140" s="3411"/>
      <c r="BV140" s="3411"/>
      <c r="BW140" s="3411"/>
      <c r="BX140" s="3411"/>
      <c r="BY140" s="3411"/>
      <c r="BZ140" s="3411"/>
      <c r="CA140" s="3411"/>
      <c r="CB140" s="3411"/>
      <c r="CC140" s="3411"/>
      <c r="CD140" s="3411"/>
      <c r="CE140" s="3411"/>
      <c r="CF140" s="3411"/>
      <c r="CG140" s="3411"/>
      <c r="CH140" s="3411"/>
      <c r="CI140" s="3411"/>
      <c r="CJ140" s="3411"/>
      <c r="CK140" s="3411"/>
      <c r="CL140" s="3411"/>
      <c r="CM140" s="3411"/>
      <c r="CN140" s="3411"/>
      <c r="CO140" s="3411"/>
      <c r="CP140" s="3411"/>
      <c r="CQ140" s="3411"/>
      <c r="CR140" s="3411"/>
      <c r="CS140" s="3411"/>
      <c r="CT140" s="3411"/>
      <c r="CU140" s="3411"/>
      <c r="CV140" s="3411"/>
      <c r="CW140" s="3411"/>
      <c r="CX140" s="3411"/>
      <c r="CY140" s="3411"/>
      <c r="CZ140" s="3411"/>
      <c r="DA140" s="3411"/>
      <c r="DB140" s="3411"/>
      <c r="DC140" s="3411"/>
      <c r="DD140" s="3411"/>
      <c r="DE140" s="3411"/>
      <c r="DF140" s="3411"/>
      <c r="DG140" s="3411"/>
      <c r="DH140" s="3411"/>
      <c r="DI140" s="3411"/>
      <c r="DJ140" s="3411"/>
      <c r="DK140" s="3411"/>
      <c r="DL140" s="3411"/>
      <c r="DM140" s="3411"/>
      <c r="DN140" s="3411"/>
      <c r="DO140" s="3411"/>
      <c r="DP140" s="3411"/>
      <c r="DQ140" s="3411"/>
      <c r="DR140" s="3411"/>
      <c r="DS140" s="3411"/>
      <c r="DT140" s="3411"/>
      <c r="DU140" s="3411"/>
      <c r="DV140" s="3411"/>
      <c r="DW140" s="3411"/>
      <c r="DX140" s="3411"/>
      <c r="DY140" s="3411"/>
      <c r="DZ140" s="3411"/>
      <c r="EA140" s="3411"/>
      <c r="EB140" s="3411"/>
      <c r="EC140" s="3411"/>
      <c r="ED140" s="3411"/>
      <c r="EE140" s="3411"/>
      <c r="EF140" s="3411"/>
      <c r="EG140" s="3411"/>
      <c r="EH140" s="3411"/>
      <c r="EI140" s="3411"/>
      <c r="EJ140" s="3411"/>
      <c r="EK140" s="3411"/>
      <c r="EL140" s="3411"/>
      <c r="EM140" s="3411"/>
      <c r="EN140" s="3411"/>
      <c r="EO140" s="3411"/>
      <c r="EP140" s="3411"/>
      <c r="EQ140" s="3411"/>
      <c r="ER140" s="3411"/>
      <c r="ES140" s="3411"/>
      <c r="ET140" s="3411"/>
      <c r="EU140" s="3411"/>
      <c r="EV140" s="3411"/>
      <c r="EW140" s="3411"/>
      <c r="EX140" s="3411"/>
      <c r="EY140" s="3411"/>
      <c r="EZ140" s="3411"/>
      <c r="FA140" s="3411"/>
      <c r="FB140" s="3411"/>
      <c r="FC140" s="3411"/>
      <c r="FD140" s="3411"/>
      <c r="FE140" s="3411"/>
      <c r="FF140" s="3411"/>
      <c r="FG140" s="3411"/>
      <c r="FH140" s="3411"/>
      <c r="FI140" s="3411"/>
      <c r="FJ140" s="3411"/>
      <c r="FK140" s="3411"/>
      <c r="FL140" s="3411"/>
      <c r="FM140" s="3411"/>
      <c r="FN140" s="3411"/>
      <c r="FO140" s="3411"/>
      <c r="FP140" s="3411"/>
      <c r="FQ140" s="3411"/>
      <c r="FR140" s="3411"/>
      <c r="FS140" s="3411"/>
      <c r="FT140" s="3411"/>
      <c r="FU140" s="3411"/>
      <c r="FV140" s="3411"/>
      <c r="FW140" s="3411"/>
      <c r="FX140" s="3411"/>
      <c r="FY140" s="3411"/>
      <c r="FZ140" s="3411"/>
      <c r="GA140" s="3411"/>
      <c r="GB140" s="3411"/>
      <c r="GC140" s="3411"/>
      <c r="GD140" s="3411"/>
      <c r="GE140" s="3411"/>
      <c r="GF140" s="3411"/>
      <c r="GG140" s="3411"/>
      <c r="GH140" s="3411"/>
      <c r="GI140" s="3411"/>
      <c r="GJ140" s="3411"/>
      <c r="GK140" s="3411"/>
      <c r="GL140" s="3411"/>
      <c r="GM140" s="3411"/>
      <c r="GN140" s="3411"/>
      <c r="GO140" s="3411"/>
      <c r="GP140" s="3411"/>
      <c r="GQ140" s="3411"/>
      <c r="GR140" s="3411"/>
      <c r="GS140" s="3411"/>
      <c r="GT140" s="3411"/>
      <c r="GU140" s="3411"/>
      <c r="GV140" s="3411"/>
      <c r="GW140" s="3411"/>
      <c r="GX140" s="3411"/>
      <c r="GY140" s="3411"/>
      <c r="GZ140" s="3411"/>
      <c r="HA140" s="3411"/>
      <c r="HB140" s="3411"/>
      <c r="HC140" s="3411"/>
      <c r="HD140" s="3411"/>
      <c r="HE140" s="3411"/>
      <c r="HF140" s="3411"/>
      <c r="HG140" s="3411"/>
      <c r="HH140" s="3411"/>
      <c r="HI140" s="3411"/>
      <c r="HJ140" s="3411"/>
      <c r="HK140" s="3411"/>
      <c r="HL140" s="3411"/>
      <c r="HM140" s="3411"/>
      <c r="HN140" s="3411"/>
      <c r="HO140" s="3411"/>
      <c r="HP140" s="3411"/>
      <c r="HQ140" s="3411"/>
      <c r="HR140" s="3411"/>
      <c r="HS140" s="3411"/>
      <c r="HT140" s="3411"/>
      <c r="HU140" s="3411"/>
      <c r="HV140" s="3411"/>
      <c r="HW140" s="3411"/>
      <c r="HX140" s="3411"/>
      <c r="HY140" s="3411"/>
      <c r="HZ140" s="3411"/>
      <c r="IA140" s="3411"/>
      <c r="IB140" s="3411"/>
      <c r="IC140" s="3411"/>
      <c r="ID140" s="3411"/>
      <c r="IE140" s="3411"/>
      <c r="IF140" s="3411"/>
      <c r="IG140" s="3411"/>
      <c r="IH140" s="3411"/>
      <c r="II140" s="3411"/>
      <c r="IJ140" s="3411"/>
      <c r="IK140" s="3411"/>
      <c r="IL140" s="3411"/>
      <c r="IM140" s="3411"/>
      <c r="IN140" s="3411"/>
      <c r="IO140" s="3411"/>
      <c r="IP140" s="3411"/>
      <c r="IQ140" s="3411"/>
      <c r="IR140" s="3411"/>
      <c r="IS140" s="3411"/>
      <c r="IT140" s="3411"/>
      <c r="IU140" s="3411"/>
      <c r="IV140" s="3411"/>
      <c r="IW140" s="3411"/>
      <c r="IX140" s="3411"/>
      <c r="IY140" s="3411"/>
      <c r="IZ140" s="3411"/>
      <c r="JA140" s="3411"/>
      <c r="JB140" s="3411"/>
      <c r="JC140" s="3411"/>
      <c r="JD140" s="3411"/>
      <c r="JE140" s="3411"/>
      <c r="JF140" s="3411"/>
      <c r="JG140" s="3411"/>
      <c r="JH140" s="3411"/>
      <c r="JI140" s="3411"/>
      <c r="JJ140" s="3411"/>
      <c r="JK140" s="3411"/>
      <c r="JL140" s="3411"/>
      <c r="JM140" s="3411"/>
      <c r="JN140" s="3411"/>
      <c r="JO140" s="3411"/>
      <c r="JP140" s="3411"/>
      <c r="JQ140" s="3411"/>
      <c r="JR140" s="3411"/>
      <c r="JS140" s="3411"/>
      <c r="JT140" s="3411"/>
      <c r="JU140" s="3411"/>
      <c r="JV140" s="3411"/>
      <c r="JW140" s="3411"/>
      <c r="JX140" s="3411"/>
      <c r="JY140" s="3411"/>
      <c r="JZ140" s="3411"/>
      <c r="KA140" s="3411"/>
      <c r="KB140" s="3411"/>
      <c r="KC140" s="3411"/>
      <c r="KD140" s="3411"/>
      <c r="KE140" s="3411"/>
      <c r="KF140" s="3411"/>
      <c r="KG140" s="3411"/>
      <c r="KH140" s="3411"/>
      <c r="KI140" s="3411"/>
      <c r="KJ140" s="3411"/>
      <c r="KK140" s="3411"/>
      <c r="KL140" s="3411"/>
      <c r="KM140" s="3411"/>
      <c r="KN140" s="3411"/>
      <c r="KO140" s="3411"/>
      <c r="KP140" s="3411"/>
      <c r="KQ140" s="3411"/>
      <c r="KR140" s="3411"/>
      <c r="KS140" s="3411"/>
      <c r="KT140" s="3411"/>
      <c r="KU140" s="3411"/>
      <c r="KV140" s="3411"/>
      <c r="KW140" s="3411"/>
      <c r="KX140" s="3411"/>
      <c r="KY140" s="3411"/>
      <c r="KZ140" s="3411"/>
      <c r="LA140" s="3411"/>
      <c r="LB140" s="3411"/>
      <c r="LC140" s="3411"/>
      <c r="LD140" s="3411"/>
      <c r="LE140" s="3411"/>
      <c r="LF140" s="3411"/>
      <c r="LG140" s="3411"/>
      <c r="LH140" s="3411"/>
      <c r="LI140" s="3411"/>
      <c r="LJ140" s="3411"/>
      <c r="LK140" s="3411"/>
      <c r="LL140" s="3411"/>
      <c r="LM140" s="3411"/>
      <c r="LN140" s="3411"/>
      <c r="LO140" s="3411"/>
      <c r="LP140" s="3411"/>
      <c r="LQ140" s="3411"/>
      <c r="LR140" s="3411"/>
      <c r="LS140" s="3411"/>
      <c r="LT140" s="3411"/>
      <c r="LU140" s="3411"/>
      <c r="LV140" s="3411"/>
      <c r="LW140" s="3411"/>
      <c r="LX140" s="3411"/>
      <c r="LY140" s="3411"/>
      <c r="LZ140" s="3411"/>
      <c r="MA140" s="3411"/>
      <c r="MB140" s="3411"/>
      <c r="MC140" s="3411"/>
      <c r="MD140" s="3411"/>
      <c r="ME140" s="3411"/>
      <c r="MF140" s="3411"/>
      <c r="MG140" s="3411"/>
      <c r="MH140" s="3411"/>
      <c r="MI140" s="3411"/>
      <c r="MJ140" s="3411"/>
      <c r="MK140" s="3411"/>
      <c r="ML140" s="3411"/>
      <c r="MM140" s="3411"/>
      <c r="MN140" s="3411"/>
      <c r="MO140" s="3411"/>
      <c r="MP140" s="3411"/>
      <c r="MQ140" s="3411"/>
      <c r="MR140" s="3411"/>
      <c r="MS140" s="3411"/>
      <c r="MT140" s="3411"/>
      <c r="MU140" s="3411"/>
      <c r="MV140" s="3411"/>
      <c r="MW140" s="3411"/>
      <c r="MX140" s="3411"/>
      <c r="MY140" s="3411"/>
      <c r="MZ140" s="3411"/>
      <c r="NA140" s="3411"/>
      <c r="NB140" s="3411"/>
      <c r="NC140" s="3411"/>
      <c r="ND140" s="3411"/>
      <c r="NE140" s="3411"/>
      <c r="NF140" s="3411"/>
      <c r="NG140" s="3411"/>
      <c r="NH140" s="3411"/>
      <c r="NI140" s="3411"/>
      <c r="NJ140" s="3411"/>
      <c r="NK140" s="3411"/>
      <c r="NL140" s="3411"/>
      <c r="NM140" s="3411"/>
      <c r="NN140" s="3411"/>
      <c r="NO140" s="3411"/>
      <c r="NP140" s="3411"/>
      <c r="NQ140" s="3411"/>
      <c r="NR140" s="3411"/>
      <c r="NS140" s="3411"/>
      <c r="NT140" s="3411"/>
      <c r="NU140" s="3411"/>
      <c r="NV140" s="3411"/>
      <c r="NW140" s="3411"/>
      <c r="NX140" s="3411"/>
      <c r="NY140" s="3411"/>
      <c r="NZ140" s="3411"/>
      <c r="OA140" s="3411"/>
      <c r="OB140" s="3411"/>
      <c r="OC140" s="3411"/>
      <c r="OD140" s="3411"/>
      <c r="OE140" s="3411"/>
      <c r="OF140" s="3411"/>
      <c r="OG140" s="3411"/>
      <c r="OH140" s="3411"/>
      <c r="OI140" s="3411"/>
      <c r="OJ140" s="3411"/>
      <c r="OK140" s="3411"/>
      <c r="OL140" s="3411"/>
      <c r="OM140" s="3411"/>
      <c r="ON140" s="3411"/>
      <c r="OO140" s="3411"/>
      <c r="OP140" s="3411"/>
      <c r="OQ140" s="3411"/>
      <c r="OR140" s="3411"/>
      <c r="OS140" s="3411"/>
      <c r="OT140" s="3411"/>
      <c r="OU140" s="3411"/>
      <c r="OV140" s="3411"/>
      <c r="OW140" s="3411"/>
      <c r="OX140" s="3411"/>
      <c r="OY140" s="3411"/>
      <c r="OZ140" s="3411"/>
      <c r="PA140" s="3411"/>
      <c r="PB140" s="3411"/>
      <c r="PC140" s="3411"/>
      <c r="PD140" s="3411"/>
      <c r="PE140" s="3411"/>
      <c r="PF140" s="3411"/>
      <c r="PG140" s="3411"/>
      <c r="PH140" s="3411"/>
      <c r="PI140" s="3411"/>
      <c r="PJ140" s="3411"/>
      <c r="PK140" s="3411"/>
      <c r="PL140" s="3411"/>
      <c r="PM140" s="3411"/>
      <c r="PN140" s="3411"/>
      <c r="PO140" s="3411"/>
      <c r="PP140" s="3411"/>
      <c r="PQ140" s="3411"/>
      <c r="PR140" s="3411"/>
      <c r="PS140" s="3411"/>
      <c r="PT140" s="3411"/>
      <c r="PU140" s="3411"/>
      <c r="PV140" s="3411"/>
      <c r="PW140" s="3411"/>
      <c r="PX140" s="3411"/>
      <c r="PY140" s="3411"/>
      <c r="PZ140" s="3411"/>
      <c r="QA140" s="3411"/>
      <c r="QB140" s="3411"/>
      <c r="QC140" s="3411"/>
      <c r="QD140" s="3411"/>
      <c r="QE140" s="3411"/>
      <c r="QF140" s="3411"/>
      <c r="QG140" s="3411"/>
      <c r="QH140" s="3411"/>
      <c r="QI140" s="3411"/>
      <c r="QJ140" s="3411"/>
      <c r="QK140" s="3411"/>
      <c r="QL140" s="3411"/>
      <c r="QM140" s="3411"/>
      <c r="QN140" s="3411"/>
      <c r="QO140" s="3411"/>
      <c r="QP140" s="3411"/>
      <c r="QQ140" s="3411"/>
      <c r="QR140" s="3411"/>
      <c r="QS140" s="3411"/>
      <c r="QT140" s="3411"/>
      <c r="QU140" s="3411"/>
      <c r="QV140" s="3411"/>
      <c r="QW140" s="3411"/>
      <c r="QX140" s="3411"/>
      <c r="QY140" s="3411"/>
      <c r="QZ140" s="3411"/>
      <c r="RA140" s="3411"/>
      <c r="RB140" s="3411"/>
      <c r="RC140" s="3411"/>
      <c r="RD140" s="3411"/>
      <c r="RE140" s="3411"/>
      <c r="RF140" s="3411"/>
      <c r="RG140" s="3411"/>
      <c r="RH140" s="3411"/>
      <c r="RI140" s="3411"/>
      <c r="RJ140" s="3411"/>
      <c r="RK140" s="3411"/>
      <c r="RL140" s="3411"/>
      <c r="RM140" s="3411"/>
      <c r="RN140" s="3411"/>
      <c r="RO140" s="3411"/>
      <c r="RP140" s="3411"/>
      <c r="RQ140" s="3411"/>
      <c r="RR140" s="3411"/>
      <c r="RS140" s="3411"/>
      <c r="RT140" s="3411"/>
      <c r="RU140" s="3411"/>
      <c r="RV140" s="3411"/>
      <c r="RW140" s="3411"/>
      <c r="RX140" s="3411"/>
      <c r="RY140" s="3411"/>
      <c r="RZ140" s="3411"/>
      <c r="SA140" s="3411"/>
      <c r="SB140" s="3411"/>
      <c r="SC140" s="3411"/>
      <c r="SD140" s="3411"/>
      <c r="SE140" s="3411"/>
      <c r="SF140" s="3411"/>
      <c r="SG140" s="3411"/>
      <c r="SH140" s="3411"/>
      <c r="SI140" s="3411"/>
      <c r="SJ140" s="3411"/>
      <c r="SK140" s="3411"/>
      <c r="SL140" s="3411"/>
      <c r="SM140" s="3411"/>
      <c r="SN140" s="3411"/>
      <c r="SO140" s="3411"/>
      <c r="SP140" s="3411"/>
      <c r="SQ140" s="3411"/>
      <c r="SR140" s="3411"/>
      <c r="SS140" s="3411"/>
      <c r="ST140" s="3411"/>
      <c r="SU140" s="3411"/>
      <c r="SV140" s="3411"/>
      <c r="SW140" s="3411"/>
      <c r="SX140" s="3411"/>
      <c r="SY140" s="3411"/>
      <c r="SZ140" s="3411"/>
      <c r="TA140" s="3411"/>
      <c r="TB140" s="3411"/>
      <c r="TC140" s="3411"/>
      <c r="TD140" s="3411"/>
      <c r="TE140" s="3411"/>
      <c r="TF140" s="3411"/>
      <c r="TG140" s="3411"/>
      <c r="TH140" s="3411"/>
      <c r="TI140" s="3411"/>
      <c r="TJ140" s="3411"/>
      <c r="TK140" s="3411"/>
      <c r="TL140" s="3411"/>
      <c r="TM140" s="3411"/>
      <c r="TN140" s="3411"/>
      <c r="TO140" s="3411"/>
      <c r="TP140" s="3411"/>
      <c r="TQ140" s="3411"/>
      <c r="TR140" s="3411"/>
      <c r="TS140" s="3411"/>
      <c r="TT140" s="3411"/>
      <c r="TU140" s="3411"/>
      <c r="TV140" s="3411"/>
      <c r="TW140" s="3411"/>
      <c r="TX140" s="3411"/>
      <c r="TY140" s="3411"/>
      <c r="TZ140" s="3411"/>
      <c r="UA140" s="3411"/>
      <c r="UB140" s="3411"/>
      <c r="UC140" s="3411"/>
      <c r="UD140" s="3411"/>
      <c r="UE140" s="3411"/>
      <c r="UF140" s="3411"/>
      <c r="UG140" s="3411"/>
      <c r="UH140" s="3411"/>
      <c r="UI140" s="3411"/>
      <c r="UJ140" s="3411"/>
      <c r="UK140" s="3411"/>
      <c r="UL140" s="3411"/>
      <c r="UM140" s="3411"/>
      <c r="UN140" s="3411"/>
      <c r="UO140" s="3411"/>
      <c r="UP140" s="3411"/>
      <c r="UQ140" s="3411"/>
      <c r="UR140" s="3411"/>
      <c r="US140" s="3411"/>
      <c r="UT140" s="3411"/>
      <c r="UU140" s="3411"/>
      <c r="UV140" s="3411"/>
      <c r="UW140" s="3411"/>
      <c r="UX140" s="3411"/>
      <c r="UY140" s="3411"/>
      <c r="UZ140" s="3411"/>
      <c r="VA140" s="3411"/>
      <c r="VB140" s="3411"/>
      <c r="VC140" s="3411"/>
      <c r="VD140" s="3411"/>
      <c r="VE140" s="3411"/>
      <c r="VF140" s="3411"/>
      <c r="VG140" s="3411"/>
      <c r="VH140" s="3411"/>
      <c r="VI140" s="3411"/>
      <c r="VJ140" s="3411"/>
      <c r="VK140" s="3411"/>
      <c r="VL140" s="3411"/>
      <c r="VM140" s="3411"/>
      <c r="VN140" s="3411"/>
      <c r="VO140" s="3411"/>
      <c r="VP140" s="3411"/>
      <c r="VQ140" s="3411"/>
      <c r="VR140" s="3411"/>
      <c r="VS140" s="3411"/>
      <c r="VT140" s="3411"/>
      <c r="VU140" s="3411"/>
      <c r="VV140" s="3411"/>
      <c r="VW140" s="3411"/>
      <c r="VX140" s="3411"/>
      <c r="VY140" s="3411"/>
      <c r="VZ140" s="3411"/>
      <c r="WA140" s="3411"/>
      <c r="WB140" s="3411"/>
      <c r="WC140" s="3411"/>
      <c r="WD140" s="3411"/>
      <c r="WE140" s="3411"/>
      <c r="WF140" s="3411"/>
      <c r="WG140" s="3411"/>
      <c r="WH140" s="3411"/>
      <c r="WI140" s="3411"/>
      <c r="WJ140" s="3411"/>
      <c r="WK140" s="3411"/>
      <c r="WL140" s="3411"/>
      <c r="WM140" s="3411"/>
      <c r="WN140" s="3411"/>
      <c r="WO140" s="3411"/>
      <c r="WP140" s="3411"/>
      <c r="WQ140" s="3411"/>
      <c r="WR140" s="3411"/>
      <c r="WS140" s="3411"/>
      <c r="WT140" s="3411"/>
      <c r="WU140" s="3411"/>
      <c r="WV140" s="3411"/>
      <c r="WW140" s="3411"/>
      <c r="WX140" s="3411"/>
      <c r="WY140" s="3411"/>
      <c r="WZ140" s="3411"/>
      <c r="XA140" s="3411"/>
      <c r="XB140" s="3411"/>
      <c r="XC140" s="3411"/>
      <c r="XD140" s="3411"/>
      <c r="XE140" s="3411"/>
      <c r="XF140" s="3411"/>
      <c r="XG140" s="3411"/>
      <c r="XH140" s="3411"/>
      <c r="XI140" s="3411"/>
      <c r="XJ140" s="3411"/>
      <c r="XK140" s="3411"/>
      <c r="XL140" s="3411"/>
      <c r="XM140" s="3411"/>
      <c r="XN140" s="3411"/>
      <c r="XO140" s="3411"/>
      <c r="XP140" s="3411"/>
      <c r="XQ140" s="3411"/>
      <c r="XR140" s="3411"/>
      <c r="XS140" s="3411"/>
      <c r="XT140" s="3411"/>
      <c r="XU140" s="3411"/>
      <c r="XV140" s="3411"/>
      <c r="XW140" s="3411"/>
      <c r="XX140" s="3411"/>
      <c r="XY140" s="3411"/>
      <c r="XZ140" s="3411"/>
      <c r="YA140" s="3411"/>
      <c r="YB140" s="3411"/>
      <c r="YC140" s="3411"/>
      <c r="YD140" s="3411"/>
      <c r="YE140" s="3411"/>
      <c r="YF140" s="3411"/>
      <c r="YG140" s="3411"/>
      <c r="YH140" s="3411"/>
      <c r="YI140" s="3411"/>
      <c r="YJ140" s="3411"/>
      <c r="YK140" s="3411"/>
      <c r="YL140" s="3411"/>
      <c r="YM140" s="3411"/>
      <c r="YN140" s="3411"/>
      <c r="YO140" s="3411"/>
      <c r="YP140" s="3411"/>
      <c r="YQ140" s="3411"/>
      <c r="YR140" s="3411"/>
      <c r="YS140" s="3411"/>
      <c r="YT140" s="3411"/>
      <c r="YU140" s="3411"/>
      <c r="YV140" s="3411"/>
      <c r="YW140" s="3411"/>
      <c r="YX140" s="3411"/>
      <c r="YY140" s="3411"/>
      <c r="YZ140" s="3411"/>
      <c r="ZA140" s="3411"/>
      <c r="ZB140" s="3411"/>
      <c r="ZC140" s="3411"/>
      <c r="ZD140" s="3411"/>
      <c r="ZE140" s="3411"/>
      <c r="ZF140" s="3411"/>
      <c r="ZG140" s="3411"/>
      <c r="ZH140" s="3411"/>
      <c r="ZI140" s="3411"/>
      <c r="ZJ140" s="3411"/>
      <c r="ZK140" s="3411"/>
      <c r="ZL140" s="3411"/>
      <c r="ZM140" s="3411"/>
      <c r="ZN140" s="3411"/>
      <c r="ZO140" s="3411"/>
      <c r="ZP140" s="3411"/>
      <c r="ZQ140" s="3411"/>
      <c r="ZR140" s="3411"/>
      <c r="ZS140" s="3411"/>
      <c r="ZT140" s="3411"/>
      <c r="ZU140" s="3411"/>
      <c r="ZV140" s="3411"/>
      <c r="ZW140" s="3411"/>
      <c r="ZX140" s="3411"/>
      <c r="ZY140" s="3411"/>
      <c r="ZZ140" s="3411"/>
      <c r="AAA140" s="3411"/>
      <c r="AAB140" s="3411"/>
    </row>
    <row r="141" spans="2:704" ht="21" customHeight="1">
      <c r="B141" s="3413">
        <v>136</v>
      </c>
      <c r="C141" s="3417" t="s">
        <v>6531</v>
      </c>
      <c r="D141" s="3416" t="s">
        <v>6478</v>
      </c>
      <c r="E141" s="3413" t="s">
        <v>6294</v>
      </c>
      <c r="F141" s="3413"/>
      <c r="G141" s="3413" t="s">
        <v>3903</v>
      </c>
      <c r="H141" s="3411"/>
      <c r="I141" s="3411"/>
      <c r="J141" s="3411"/>
      <c r="K141" s="3411"/>
      <c r="L141" s="3411"/>
      <c r="M141" s="3411"/>
      <c r="N141" s="3411"/>
      <c r="O141" s="3411"/>
      <c r="P141" s="3411"/>
      <c r="Q141" s="3411"/>
      <c r="R141" s="3411"/>
      <c r="S141" s="3411"/>
      <c r="T141" s="3411"/>
      <c r="U141" s="3411"/>
      <c r="V141" s="3411"/>
      <c r="W141" s="3411"/>
      <c r="X141" s="3411"/>
      <c r="Y141" s="3411"/>
      <c r="Z141" s="3411"/>
      <c r="AA141" s="3411"/>
      <c r="AB141" s="3411"/>
      <c r="AC141" s="3411"/>
      <c r="AD141" s="3411"/>
      <c r="AE141" s="3411"/>
      <c r="AF141" s="3411"/>
      <c r="AG141" s="3411"/>
      <c r="AH141" s="3411"/>
      <c r="AI141" s="3411"/>
      <c r="AJ141" s="3411"/>
      <c r="AK141" s="3411"/>
      <c r="AL141" s="3411"/>
      <c r="AM141" s="3411"/>
      <c r="AN141" s="3411"/>
      <c r="AO141" s="3411"/>
      <c r="AP141" s="3411"/>
      <c r="AQ141" s="3411"/>
      <c r="AR141" s="3411"/>
      <c r="AS141" s="3411"/>
      <c r="AT141" s="3411"/>
      <c r="AU141" s="3411"/>
      <c r="AV141" s="3411"/>
      <c r="AW141" s="3411"/>
      <c r="AX141" s="3411"/>
      <c r="AY141" s="3411"/>
      <c r="AZ141" s="3411"/>
      <c r="BA141" s="3411"/>
      <c r="BB141" s="3411"/>
      <c r="BC141" s="3411"/>
      <c r="BD141" s="3411"/>
      <c r="BE141" s="3411"/>
      <c r="BF141" s="3411"/>
      <c r="BG141" s="3411"/>
      <c r="BH141" s="3411"/>
      <c r="BI141" s="3411"/>
      <c r="BJ141" s="3411"/>
      <c r="BK141" s="3411"/>
      <c r="BL141" s="3411"/>
      <c r="BM141" s="3411"/>
      <c r="BN141" s="3411"/>
      <c r="BO141" s="3411"/>
      <c r="BP141" s="3411"/>
      <c r="BQ141" s="3411"/>
      <c r="BR141" s="3411"/>
      <c r="BS141" s="3411"/>
      <c r="BT141" s="3411"/>
      <c r="BU141" s="3411"/>
      <c r="BV141" s="3411"/>
      <c r="BW141" s="3411"/>
      <c r="BX141" s="3411"/>
      <c r="BY141" s="3411"/>
      <c r="BZ141" s="3411"/>
      <c r="CA141" s="3411"/>
      <c r="CB141" s="3411"/>
      <c r="CC141" s="3411"/>
      <c r="CD141" s="3411"/>
      <c r="CE141" s="3411"/>
      <c r="CF141" s="3411"/>
      <c r="CG141" s="3411"/>
      <c r="CH141" s="3411"/>
      <c r="CI141" s="3411"/>
      <c r="CJ141" s="3411"/>
      <c r="CK141" s="3411"/>
      <c r="CL141" s="3411"/>
      <c r="CM141" s="3411"/>
      <c r="CN141" s="3411"/>
      <c r="CO141" s="3411"/>
      <c r="CP141" s="3411"/>
      <c r="CQ141" s="3411"/>
      <c r="CR141" s="3411"/>
      <c r="CS141" s="3411"/>
      <c r="CT141" s="3411"/>
      <c r="CU141" s="3411"/>
      <c r="CV141" s="3411"/>
      <c r="CW141" s="3411"/>
      <c r="CX141" s="3411"/>
      <c r="CY141" s="3411"/>
      <c r="CZ141" s="3411"/>
      <c r="DA141" s="3411"/>
      <c r="DB141" s="3411"/>
      <c r="DC141" s="3411"/>
      <c r="DD141" s="3411"/>
      <c r="DE141" s="3411"/>
      <c r="DF141" s="3411"/>
      <c r="DG141" s="3411"/>
      <c r="DH141" s="3411"/>
      <c r="DI141" s="3411"/>
      <c r="DJ141" s="3411"/>
      <c r="DK141" s="3411"/>
      <c r="DL141" s="3411"/>
      <c r="DM141" s="3411"/>
      <c r="DN141" s="3411"/>
      <c r="DO141" s="3411"/>
      <c r="DP141" s="3411"/>
      <c r="DQ141" s="3411"/>
      <c r="DR141" s="3411"/>
      <c r="DS141" s="3411"/>
      <c r="DT141" s="3411"/>
      <c r="DU141" s="3411"/>
      <c r="DV141" s="3411"/>
      <c r="DW141" s="3411"/>
      <c r="DX141" s="3411"/>
      <c r="DY141" s="3411"/>
      <c r="DZ141" s="3411"/>
      <c r="EA141" s="3411"/>
      <c r="EB141" s="3411"/>
      <c r="EC141" s="3411"/>
      <c r="ED141" s="3411"/>
      <c r="EE141" s="3411"/>
      <c r="EF141" s="3411"/>
      <c r="EG141" s="3411"/>
      <c r="EH141" s="3411"/>
      <c r="EI141" s="3411"/>
      <c r="EJ141" s="3411"/>
      <c r="EK141" s="3411"/>
      <c r="EL141" s="3411"/>
      <c r="EM141" s="3411"/>
      <c r="EN141" s="3411"/>
      <c r="EO141" s="3411"/>
      <c r="EP141" s="3411"/>
      <c r="EQ141" s="3411"/>
      <c r="ER141" s="3411"/>
      <c r="ES141" s="3411"/>
      <c r="ET141" s="3411"/>
      <c r="EU141" s="3411"/>
      <c r="EV141" s="3411"/>
      <c r="EW141" s="3411"/>
      <c r="EX141" s="3411"/>
      <c r="EY141" s="3411"/>
      <c r="EZ141" s="3411"/>
      <c r="FA141" s="3411"/>
      <c r="FB141" s="3411"/>
      <c r="FC141" s="3411"/>
      <c r="FD141" s="3411"/>
      <c r="FE141" s="3411"/>
      <c r="FF141" s="3411"/>
      <c r="FG141" s="3411"/>
      <c r="FH141" s="3411"/>
      <c r="FI141" s="3411"/>
      <c r="FJ141" s="3411"/>
      <c r="FK141" s="3411"/>
      <c r="FL141" s="3411"/>
      <c r="FM141" s="3411"/>
      <c r="FN141" s="3411"/>
      <c r="FO141" s="3411"/>
      <c r="FP141" s="3411"/>
      <c r="FQ141" s="3411"/>
      <c r="FR141" s="3411"/>
      <c r="FS141" s="3411"/>
      <c r="FT141" s="3411"/>
      <c r="FU141" s="3411"/>
      <c r="FV141" s="3411"/>
      <c r="FW141" s="3411"/>
      <c r="FX141" s="3411"/>
      <c r="FY141" s="3411"/>
      <c r="FZ141" s="3411"/>
      <c r="GA141" s="3411"/>
      <c r="GB141" s="3411"/>
      <c r="GC141" s="3411"/>
      <c r="GD141" s="3411"/>
      <c r="GE141" s="3411"/>
      <c r="GF141" s="3411"/>
      <c r="GG141" s="3411"/>
      <c r="GH141" s="3411"/>
      <c r="GI141" s="3411"/>
      <c r="GJ141" s="3411"/>
      <c r="GK141" s="3411"/>
      <c r="GL141" s="3411"/>
      <c r="GM141" s="3411"/>
      <c r="GN141" s="3411"/>
      <c r="GO141" s="3411"/>
      <c r="GP141" s="3411"/>
      <c r="GQ141" s="3411"/>
      <c r="GR141" s="3411"/>
      <c r="GS141" s="3411"/>
      <c r="GT141" s="3411"/>
      <c r="GU141" s="3411"/>
      <c r="GV141" s="3411"/>
      <c r="GW141" s="3411"/>
      <c r="GX141" s="3411"/>
      <c r="GY141" s="3411"/>
      <c r="GZ141" s="3411"/>
      <c r="HA141" s="3411"/>
      <c r="HB141" s="3411"/>
      <c r="HC141" s="3411"/>
      <c r="HD141" s="3411"/>
      <c r="HE141" s="3411"/>
      <c r="HF141" s="3411"/>
      <c r="HG141" s="3411"/>
      <c r="HH141" s="3411"/>
      <c r="HI141" s="3411"/>
      <c r="HJ141" s="3411"/>
      <c r="HK141" s="3411"/>
      <c r="HL141" s="3411"/>
      <c r="HM141" s="3411"/>
      <c r="HN141" s="3411"/>
      <c r="HO141" s="3411"/>
      <c r="HP141" s="3411"/>
      <c r="HQ141" s="3411"/>
      <c r="HR141" s="3411"/>
      <c r="HS141" s="3411"/>
      <c r="HT141" s="3411"/>
      <c r="HU141" s="3411"/>
      <c r="HV141" s="3411"/>
      <c r="HW141" s="3411"/>
      <c r="HX141" s="3411"/>
      <c r="HY141" s="3411"/>
      <c r="HZ141" s="3411"/>
      <c r="IA141" s="3411"/>
      <c r="IB141" s="3411"/>
      <c r="IC141" s="3411"/>
      <c r="ID141" s="3411"/>
      <c r="IE141" s="3411"/>
      <c r="IF141" s="3411"/>
      <c r="IG141" s="3411"/>
      <c r="IH141" s="3411"/>
      <c r="II141" s="3411"/>
      <c r="IJ141" s="3411"/>
      <c r="IK141" s="3411"/>
      <c r="IL141" s="3411"/>
      <c r="IM141" s="3411"/>
      <c r="IN141" s="3411"/>
      <c r="IO141" s="3411"/>
      <c r="IP141" s="3411"/>
      <c r="IQ141" s="3411"/>
      <c r="IR141" s="3411"/>
      <c r="IS141" s="3411"/>
      <c r="IT141" s="3411"/>
      <c r="IU141" s="3411"/>
      <c r="IV141" s="3411"/>
      <c r="IW141" s="3411"/>
      <c r="IX141" s="3411"/>
      <c r="IY141" s="3411"/>
      <c r="IZ141" s="3411"/>
      <c r="JA141" s="3411"/>
      <c r="JB141" s="3411"/>
      <c r="JC141" s="3411"/>
      <c r="JD141" s="3411"/>
      <c r="JE141" s="3411"/>
      <c r="JF141" s="3411"/>
      <c r="JG141" s="3411"/>
      <c r="JH141" s="3411"/>
      <c r="JI141" s="3411"/>
      <c r="JJ141" s="3411"/>
      <c r="JK141" s="3411"/>
      <c r="JL141" s="3411"/>
      <c r="JM141" s="3411"/>
      <c r="JN141" s="3411"/>
      <c r="JO141" s="3411"/>
      <c r="JP141" s="3411"/>
      <c r="JQ141" s="3411"/>
      <c r="JR141" s="3411"/>
      <c r="JS141" s="3411"/>
      <c r="JT141" s="3411"/>
      <c r="JU141" s="3411"/>
      <c r="JV141" s="3411"/>
      <c r="JW141" s="3411"/>
      <c r="JX141" s="3411"/>
      <c r="JY141" s="3411"/>
      <c r="JZ141" s="3411"/>
      <c r="KA141" s="3411"/>
      <c r="KB141" s="3411"/>
      <c r="KC141" s="3411"/>
      <c r="KD141" s="3411"/>
      <c r="KE141" s="3411"/>
      <c r="KF141" s="3411"/>
      <c r="KG141" s="3411"/>
      <c r="KH141" s="3411"/>
      <c r="KI141" s="3411"/>
      <c r="KJ141" s="3411"/>
      <c r="KK141" s="3411"/>
      <c r="KL141" s="3411"/>
      <c r="KM141" s="3411"/>
      <c r="KN141" s="3411"/>
      <c r="KO141" s="3411"/>
      <c r="KP141" s="3411"/>
      <c r="KQ141" s="3411"/>
      <c r="KR141" s="3411"/>
      <c r="KS141" s="3411"/>
      <c r="KT141" s="3411"/>
      <c r="KU141" s="3411"/>
      <c r="KV141" s="3411"/>
      <c r="KW141" s="3411"/>
      <c r="KX141" s="3411"/>
      <c r="KY141" s="3411"/>
      <c r="KZ141" s="3411"/>
      <c r="LA141" s="3411"/>
      <c r="LB141" s="3411"/>
      <c r="LC141" s="3411"/>
      <c r="LD141" s="3411"/>
      <c r="LE141" s="3411"/>
      <c r="LF141" s="3411"/>
      <c r="LG141" s="3411"/>
      <c r="LH141" s="3411"/>
      <c r="LI141" s="3411"/>
      <c r="LJ141" s="3411"/>
      <c r="LK141" s="3411"/>
      <c r="LL141" s="3411"/>
      <c r="LM141" s="3411"/>
      <c r="LN141" s="3411"/>
      <c r="LO141" s="3411"/>
      <c r="LP141" s="3411"/>
      <c r="LQ141" s="3411"/>
      <c r="LR141" s="3411"/>
      <c r="LS141" s="3411"/>
      <c r="LT141" s="3411"/>
      <c r="LU141" s="3411"/>
      <c r="LV141" s="3411"/>
      <c r="LW141" s="3411"/>
      <c r="LX141" s="3411"/>
      <c r="LY141" s="3411"/>
      <c r="LZ141" s="3411"/>
      <c r="MA141" s="3411"/>
      <c r="MB141" s="3411"/>
      <c r="MC141" s="3411"/>
      <c r="MD141" s="3411"/>
      <c r="ME141" s="3411"/>
      <c r="MF141" s="3411"/>
      <c r="MG141" s="3411"/>
      <c r="MH141" s="3411"/>
      <c r="MI141" s="3411"/>
      <c r="MJ141" s="3411"/>
      <c r="MK141" s="3411"/>
      <c r="ML141" s="3411"/>
      <c r="MM141" s="3411"/>
      <c r="MN141" s="3411"/>
      <c r="MO141" s="3411"/>
      <c r="MP141" s="3411"/>
      <c r="MQ141" s="3411"/>
      <c r="MR141" s="3411"/>
      <c r="MS141" s="3411"/>
      <c r="MT141" s="3411"/>
      <c r="MU141" s="3411"/>
      <c r="MV141" s="3411"/>
      <c r="MW141" s="3411"/>
      <c r="MX141" s="3411"/>
      <c r="MY141" s="3411"/>
      <c r="MZ141" s="3411"/>
      <c r="NA141" s="3411"/>
      <c r="NB141" s="3411"/>
      <c r="NC141" s="3411"/>
      <c r="ND141" s="3411"/>
      <c r="NE141" s="3411"/>
      <c r="NF141" s="3411"/>
      <c r="NG141" s="3411"/>
      <c r="NH141" s="3411"/>
      <c r="NI141" s="3411"/>
      <c r="NJ141" s="3411"/>
      <c r="NK141" s="3411"/>
      <c r="NL141" s="3411"/>
      <c r="NM141" s="3411"/>
      <c r="NN141" s="3411"/>
      <c r="NO141" s="3411"/>
      <c r="NP141" s="3411"/>
      <c r="NQ141" s="3411"/>
      <c r="NR141" s="3411"/>
      <c r="NS141" s="3411"/>
      <c r="NT141" s="3411"/>
      <c r="NU141" s="3411"/>
      <c r="NV141" s="3411"/>
      <c r="NW141" s="3411"/>
      <c r="NX141" s="3411"/>
      <c r="NY141" s="3411"/>
      <c r="NZ141" s="3411"/>
      <c r="OA141" s="3411"/>
      <c r="OB141" s="3411"/>
      <c r="OC141" s="3411"/>
      <c r="OD141" s="3411"/>
      <c r="OE141" s="3411"/>
      <c r="OF141" s="3411"/>
      <c r="OG141" s="3411"/>
      <c r="OH141" s="3411"/>
      <c r="OI141" s="3411"/>
      <c r="OJ141" s="3411"/>
      <c r="OK141" s="3411"/>
      <c r="OL141" s="3411"/>
      <c r="OM141" s="3411"/>
      <c r="ON141" s="3411"/>
      <c r="OO141" s="3411"/>
      <c r="OP141" s="3411"/>
      <c r="OQ141" s="3411"/>
      <c r="OR141" s="3411"/>
      <c r="OS141" s="3411"/>
      <c r="OT141" s="3411"/>
      <c r="OU141" s="3411"/>
      <c r="OV141" s="3411"/>
      <c r="OW141" s="3411"/>
      <c r="OX141" s="3411"/>
      <c r="OY141" s="3411"/>
      <c r="OZ141" s="3411"/>
      <c r="PA141" s="3411"/>
      <c r="PB141" s="3411"/>
      <c r="PC141" s="3411"/>
      <c r="PD141" s="3411"/>
      <c r="PE141" s="3411"/>
      <c r="PF141" s="3411"/>
      <c r="PG141" s="3411"/>
      <c r="PH141" s="3411"/>
      <c r="PI141" s="3411"/>
      <c r="PJ141" s="3411"/>
      <c r="PK141" s="3411"/>
      <c r="PL141" s="3411"/>
      <c r="PM141" s="3411"/>
      <c r="PN141" s="3411"/>
      <c r="PO141" s="3411"/>
      <c r="PP141" s="3411"/>
      <c r="PQ141" s="3411"/>
      <c r="PR141" s="3411"/>
      <c r="PS141" s="3411"/>
      <c r="PT141" s="3411"/>
      <c r="PU141" s="3411"/>
      <c r="PV141" s="3411"/>
      <c r="PW141" s="3411"/>
      <c r="PX141" s="3411"/>
      <c r="PY141" s="3411"/>
      <c r="PZ141" s="3411"/>
      <c r="QA141" s="3411"/>
      <c r="QB141" s="3411"/>
      <c r="QC141" s="3411"/>
      <c r="QD141" s="3411"/>
      <c r="QE141" s="3411"/>
      <c r="QF141" s="3411"/>
      <c r="QG141" s="3411"/>
      <c r="QH141" s="3411"/>
      <c r="QI141" s="3411"/>
      <c r="QJ141" s="3411"/>
      <c r="QK141" s="3411"/>
      <c r="QL141" s="3411"/>
      <c r="QM141" s="3411"/>
      <c r="QN141" s="3411"/>
      <c r="QO141" s="3411"/>
      <c r="QP141" s="3411"/>
      <c r="QQ141" s="3411"/>
      <c r="QR141" s="3411"/>
      <c r="QS141" s="3411"/>
      <c r="QT141" s="3411"/>
      <c r="QU141" s="3411"/>
      <c r="QV141" s="3411"/>
      <c r="QW141" s="3411"/>
      <c r="QX141" s="3411"/>
      <c r="QY141" s="3411"/>
      <c r="QZ141" s="3411"/>
      <c r="RA141" s="3411"/>
      <c r="RB141" s="3411"/>
      <c r="RC141" s="3411"/>
      <c r="RD141" s="3411"/>
      <c r="RE141" s="3411"/>
      <c r="RF141" s="3411"/>
      <c r="RG141" s="3411"/>
      <c r="RH141" s="3411"/>
      <c r="RI141" s="3411"/>
      <c r="RJ141" s="3411"/>
      <c r="RK141" s="3411"/>
      <c r="RL141" s="3411"/>
      <c r="RM141" s="3411"/>
      <c r="RN141" s="3411"/>
      <c r="RO141" s="3411"/>
      <c r="RP141" s="3411"/>
      <c r="RQ141" s="3411"/>
      <c r="RR141" s="3411"/>
      <c r="RS141" s="3411"/>
      <c r="RT141" s="3411"/>
      <c r="RU141" s="3411"/>
      <c r="RV141" s="3411"/>
      <c r="RW141" s="3411"/>
      <c r="RX141" s="3411"/>
      <c r="RY141" s="3411"/>
      <c r="RZ141" s="3411"/>
      <c r="SA141" s="3411"/>
      <c r="SB141" s="3411"/>
      <c r="SC141" s="3411"/>
      <c r="SD141" s="3411"/>
      <c r="SE141" s="3411"/>
      <c r="SF141" s="3411"/>
      <c r="SG141" s="3411"/>
      <c r="SH141" s="3411"/>
      <c r="SI141" s="3411"/>
      <c r="SJ141" s="3411"/>
      <c r="SK141" s="3411"/>
      <c r="SL141" s="3411"/>
      <c r="SM141" s="3411"/>
      <c r="SN141" s="3411"/>
      <c r="SO141" s="3411"/>
      <c r="SP141" s="3411"/>
      <c r="SQ141" s="3411"/>
      <c r="SR141" s="3411"/>
      <c r="SS141" s="3411"/>
      <c r="ST141" s="3411"/>
      <c r="SU141" s="3411"/>
      <c r="SV141" s="3411"/>
      <c r="SW141" s="3411"/>
      <c r="SX141" s="3411"/>
      <c r="SY141" s="3411"/>
      <c r="SZ141" s="3411"/>
      <c r="TA141" s="3411"/>
      <c r="TB141" s="3411"/>
      <c r="TC141" s="3411"/>
      <c r="TD141" s="3411"/>
      <c r="TE141" s="3411"/>
      <c r="TF141" s="3411"/>
      <c r="TG141" s="3411"/>
      <c r="TH141" s="3411"/>
      <c r="TI141" s="3411"/>
      <c r="TJ141" s="3411"/>
      <c r="TK141" s="3411"/>
      <c r="TL141" s="3411"/>
      <c r="TM141" s="3411"/>
      <c r="TN141" s="3411"/>
      <c r="TO141" s="3411"/>
      <c r="TP141" s="3411"/>
      <c r="TQ141" s="3411"/>
      <c r="TR141" s="3411"/>
      <c r="TS141" s="3411"/>
      <c r="TT141" s="3411"/>
      <c r="TU141" s="3411"/>
      <c r="TV141" s="3411"/>
      <c r="TW141" s="3411"/>
      <c r="TX141" s="3411"/>
      <c r="TY141" s="3411"/>
      <c r="TZ141" s="3411"/>
      <c r="UA141" s="3411"/>
      <c r="UB141" s="3411"/>
      <c r="UC141" s="3411"/>
      <c r="UD141" s="3411"/>
      <c r="UE141" s="3411"/>
      <c r="UF141" s="3411"/>
      <c r="UG141" s="3411"/>
      <c r="UH141" s="3411"/>
      <c r="UI141" s="3411"/>
      <c r="UJ141" s="3411"/>
      <c r="UK141" s="3411"/>
      <c r="UL141" s="3411"/>
      <c r="UM141" s="3411"/>
      <c r="UN141" s="3411"/>
      <c r="UO141" s="3411"/>
      <c r="UP141" s="3411"/>
      <c r="UQ141" s="3411"/>
      <c r="UR141" s="3411"/>
      <c r="US141" s="3411"/>
      <c r="UT141" s="3411"/>
      <c r="UU141" s="3411"/>
      <c r="UV141" s="3411"/>
      <c r="UW141" s="3411"/>
      <c r="UX141" s="3411"/>
      <c r="UY141" s="3411"/>
      <c r="UZ141" s="3411"/>
      <c r="VA141" s="3411"/>
      <c r="VB141" s="3411"/>
      <c r="VC141" s="3411"/>
      <c r="VD141" s="3411"/>
      <c r="VE141" s="3411"/>
      <c r="VF141" s="3411"/>
      <c r="VG141" s="3411"/>
      <c r="VH141" s="3411"/>
      <c r="VI141" s="3411"/>
      <c r="VJ141" s="3411"/>
      <c r="VK141" s="3411"/>
      <c r="VL141" s="3411"/>
      <c r="VM141" s="3411"/>
      <c r="VN141" s="3411"/>
      <c r="VO141" s="3411"/>
      <c r="VP141" s="3411"/>
      <c r="VQ141" s="3411"/>
      <c r="VR141" s="3411"/>
      <c r="VS141" s="3411"/>
      <c r="VT141" s="3411"/>
      <c r="VU141" s="3411"/>
      <c r="VV141" s="3411"/>
      <c r="VW141" s="3411"/>
      <c r="VX141" s="3411"/>
      <c r="VY141" s="3411"/>
      <c r="VZ141" s="3411"/>
      <c r="WA141" s="3411"/>
      <c r="WB141" s="3411"/>
      <c r="WC141" s="3411"/>
      <c r="WD141" s="3411"/>
      <c r="WE141" s="3411"/>
      <c r="WF141" s="3411"/>
      <c r="WG141" s="3411"/>
      <c r="WH141" s="3411"/>
      <c r="WI141" s="3411"/>
      <c r="WJ141" s="3411"/>
      <c r="WK141" s="3411"/>
      <c r="WL141" s="3411"/>
      <c r="WM141" s="3411"/>
      <c r="WN141" s="3411"/>
      <c r="WO141" s="3411"/>
      <c r="WP141" s="3411"/>
      <c r="WQ141" s="3411"/>
      <c r="WR141" s="3411"/>
      <c r="WS141" s="3411"/>
      <c r="WT141" s="3411"/>
      <c r="WU141" s="3411"/>
      <c r="WV141" s="3411"/>
      <c r="WW141" s="3411"/>
      <c r="WX141" s="3411"/>
      <c r="WY141" s="3411"/>
      <c r="WZ141" s="3411"/>
      <c r="XA141" s="3411"/>
      <c r="XB141" s="3411"/>
      <c r="XC141" s="3411"/>
      <c r="XD141" s="3411"/>
      <c r="XE141" s="3411"/>
      <c r="XF141" s="3411"/>
      <c r="XG141" s="3411"/>
      <c r="XH141" s="3411"/>
      <c r="XI141" s="3411"/>
      <c r="XJ141" s="3411"/>
      <c r="XK141" s="3411"/>
      <c r="XL141" s="3411"/>
      <c r="XM141" s="3411"/>
      <c r="XN141" s="3411"/>
      <c r="XO141" s="3411"/>
      <c r="XP141" s="3411"/>
      <c r="XQ141" s="3411"/>
      <c r="XR141" s="3411"/>
      <c r="XS141" s="3411"/>
      <c r="XT141" s="3411"/>
      <c r="XU141" s="3411"/>
      <c r="XV141" s="3411"/>
      <c r="XW141" s="3411"/>
      <c r="XX141" s="3411"/>
      <c r="XY141" s="3411"/>
      <c r="XZ141" s="3411"/>
      <c r="YA141" s="3411"/>
      <c r="YB141" s="3411"/>
      <c r="YC141" s="3411"/>
      <c r="YD141" s="3411"/>
      <c r="YE141" s="3411"/>
      <c r="YF141" s="3411"/>
      <c r="YG141" s="3411"/>
      <c r="YH141" s="3411"/>
      <c r="YI141" s="3411"/>
      <c r="YJ141" s="3411"/>
      <c r="YK141" s="3411"/>
      <c r="YL141" s="3411"/>
      <c r="YM141" s="3411"/>
      <c r="YN141" s="3411"/>
      <c r="YO141" s="3411"/>
      <c r="YP141" s="3411"/>
      <c r="YQ141" s="3411"/>
      <c r="YR141" s="3411"/>
      <c r="YS141" s="3411"/>
      <c r="YT141" s="3411"/>
      <c r="YU141" s="3411"/>
      <c r="YV141" s="3411"/>
      <c r="YW141" s="3411"/>
      <c r="YX141" s="3411"/>
      <c r="YY141" s="3411"/>
      <c r="YZ141" s="3411"/>
      <c r="ZA141" s="3411"/>
      <c r="ZB141" s="3411"/>
      <c r="ZC141" s="3411"/>
      <c r="ZD141" s="3411"/>
      <c r="ZE141" s="3411"/>
      <c r="ZF141" s="3411"/>
      <c r="ZG141" s="3411"/>
      <c r="ZH141" s="3411"/>
      <c r="ZI141" s="3411"/>
      <c r="ZJ141" s="3411"/>
      <c r="ZK141" s="3411"/>
      <c r="ZL141" s="3411"/>
      <c r="ZM141" s="3411"/>
      <c r="ZN141" s="3411"/>
      <c r="ZO141" s="3411"/>
      <c r="ZP141" s="3411"/>
      <c r="ZQ141" s="3411"/>
      <c r="ZR141" s="3411"/>
      <c r="ZS141" s="3411"/>
      <c r="ZT141" s="3411"/>
      <c r="ZU141" s="3411"/>
      <c r="ZV141" s="3411"/>
      <c r="ZW141" s="3411"/>
      <c r="ZX141" s="3411"/>
      <c r="ZY141" s="3411"/>
      <c r="ZZ141" s="3411"/>
      <c r="AAA141" s="3411"/>
      <c r="AAB141" s="3411"/>
    </row>
    <row r="142" spans="2:704" ht="21" customHeight="1">
      <c r="B142" s="3413">
        <v>137</v>
      </c>
      <c r="C142" s="3417" t="s">
        <v>6532</v>
      </c>
      <c r="D142" s="3416" t="s">
        <v>6480</v>
      </c>
      <c r="E142" s="3413" t="s">
        <v>6294</v>
      </c>
      <c r="F142" s="3413"/>
      <c r="G142" s="3413" t="s">
        <v>3903</v>
      </c>
      <c r="H142" s="3411"/>
      <c r="I142" s="3411"/>
      <c r="J142" s="3411"/>
      <c r="K142" s="3411"/>
      <c r="L142" s="3411"/>
      <c r="M142" s="3411"/>
      <c r="N142" s="3411"/>
      <c r="O142" s="3411"/>
      <c r="P142" s="3411"/>
      <c r="Q142" s="3411"/>
      <c r="R142" s="3411"/>
      <c r="S142" s="3411"/>
      <c r="T142" s="3411"/>
      <c r="U142" s="3411"/>
      <c r="V142" s="3411"/>
      <c r="W142" s="3411"/>
      <c r="X142" s="3411"/>
      <c r="Y142" s="3411"/>
      <c r="Z142" s="3411"/>
      <c r="AA142" s="3411"/>
      <c r="AB142" s="3411"/>
      <c r="AC142" s="3411"/>
      <c r="AD142" s="3411"/>
      <c r="AE142" s="3411"/>
      <c r="AF142" s="3411"/>
      <c r="AG142" s="3411"/>
      <c r="AH142" s="3411"/>
      <c r="AI142" s="3411"/>
      <c r="AJ142" s="3411"/>
      <c r="AK142" s="3411"/>
      <c r="AL142" s="3411"/>
      <c r="AM142" s="3411"/>
      <c r="AN142" s="3411"/>
      <c r="AO142" s="3411"/>
      <c r="AP142" s="3411"/>
      <c r="AQ142" s="3411"/>
      <c r="AR142" s="3411"/>
      <c r="AS142" s="3411"/>
      <c r="AT142" s="3411"/>
      <c r="AU142" s="3411"/>
      <c r="AV142" s="3411"/>
      <c r="AW142" s="3411"/>
      <c r="AX142" s="3411"/>
      <c r="AY142" s="3411"/>
      <c r="AZ142" s="3411"/>
      <c r="BA142" s="3411"/>
      <c r="BB142" s="3411"/>
      <c r="BC142" s="3411"/>
      <c r="BD142" s="3411"/>
      <c r="BE142" s="3411"/>
      <c r="BF142" s="3411"/>
      <c r="BG142" s="3411"/>
      <c r="BH142" s="3411"/>
      <c r="BI142" s="3411"/>
      <c r="BJ142" s="3411"/>
      <c r="BK142" s="3411"/>
      <c r="BL142" s="3411"/>
      <c r="BM142" s="3411"/>
      <c r="BN142" s="3411"/>
      <c r="BO142" s="3411"/>
      <c r="BP142" s="3411"/>
      <c r="BQ142" s="3411"/>
      <c r="BR142" s="3411"/>
      <c r="BS142" s="3411"/>
      <c r="BT142" s="3411"/>
      <c r="BU142" s="3411"/>
      <c r="BV142" s="3411"/>
      <c r="BW142" s="3411"/>
      <c r="BX142" s="3411"/>
      <c r="BY142" s="3411"/>
      <c r="BZ142" s="3411"/>
      <c r="CA142" s="3411"/>
      <c r="CB142" s="3411"/>
      <c r="CC142" s="3411"/>
      <c r="CD142" s="3411"/>
      <c r="CE142" s="3411"/>
      <c r="CF142" s="3411"/>
      <c r="CG142" s="3411"/>
      <c r="CH142" s="3411"/>
      <c r="CI142" s="3411"/>
      <c r="CJ142" s="3411"/>
      <c r="CK142" s="3411"/>
      <c r="CL142" s="3411"/>
      <c r="CM142" s="3411"/>
      <c r="CN142" s="3411"/>
      <c r="CO142" s="3411"/>
      <c r="CP142" s="3411"/>
      <c r="CQ142" s="3411"/>
      <c r="CR142" s="3411"/>
      <c r="CS142" s="3411"/>
      <c r="CT142" s="3411"/>
      <c r="CU142" s="3411"/>
      <c r="CV142" s="3411"/>
      <c r="CW142" s="3411"/>
      <c r="CX142" s="3411"/>
      <c r="CY142" s="3411"/>
      <c r="CZ142" s="3411"/>
      <c r="DA142" s="3411"/>
      <c r="DB142" s="3411"/>
      <c r="DC142" s="3411"/>
      <c r="DD142" s="3411"/>
      <c r="DE142" s="3411"/>
      <c r="DF142" s="3411"/>
      <c r="DG142" s="3411"/>
      <c r="DH142" s="3411"/>
      <c r="DI142" s="3411"/>
      <c r="DJ142" s="3411"/>
      <c r="DK142" s="3411"/>
      <c r="DL142" s="3411"/>
      <c r="DM142" s="3411"/>
      <c r="DN142" s="3411"/>
      <c r="DO142" s="3411"/>
      <c r="DP142" s="3411"/>
      <c r="DQ142" s="3411"/>
      <c r="DR142" s="3411"/>
      <c r="DS142" s="3411"/>
      <c r="DT142" s="3411"/>
      <c r="DU142" s="3411"/>
      <c r="DV142" s="3411"/>
      <c r="DW142" s="3411"/>
      <c r="DX142" s="3411"/>
      <c r="DY142" s="3411"/>
      <c r="DZ142" s="3411"/>
      <c r="EA142" s="3411"/>
      <c r="EB142" s="3411"/>
      <c r="EC142" s="3411"/>
      <c r="ED142" s="3411"/>
      <c r="EE142" s="3411"/>
      <c r="EF142" s="3411"/>
      <c r="EG142" s="3411"/>
      <c r="EH142" s="3411"/>
      <c r="EI142" s="3411"/>
      <c r="EJ142" s="3411"/>
      <c r="EK142" s="3411"/>
      <c r="EL142" s="3411"/>
      <c r="EM142" s="3411"/>
      <c r="EN142" s="3411"/>
      <c r="EO142" s="3411"/>
      <c r="EP142" s="3411"/>
      <c r="EQ142" s="3411"/>
      <c r="ER142" s="3411"/>
      <c r="ES142" s="3411"/>
      <c r="ET142" s="3411"/>
      <c r="EU142" s="3411"/>
      <c r="EV142" s="3411"/>
      <c r="EW142" s="3411"/>
      <c r="EX142" s="3411"/>
      <c r="EY142" s="3411"/>
      <c r="EZ142" s="3411"/>
      <c r="FA142" s="3411"/>
      <c r="FB142" s="3411"/>
      <c r="FC142" s="3411"/>
      <c r="FD142" s="3411"/>
      <c r="FE142" s="3411"/>
      <c r="FF142" s="3411"/>
      <c r="FG142" s="3411"/>
      <c r="FH142" s="3411"/>
      <c r="FI142" s="3411"/>
      <c r="FJ142" s="3411"/>
      <c r="FK142" s="3411"/>
      <c r="FL142" s="3411"/>
      <c r="FM142" s="3411"/>
      <c r="FN142" s="3411"/>
      <c r="FO142" s="3411"/>
      <c r="FP142" s="3411"/>
      <c r="FQ142" s="3411"/>
      <c r="FR142" s="3411"/>
      <c r="FS142" s="3411"/>
      <c r="FT142" s="3411"/>
      <c r="FU142" s="3411"/>
      <c r="FV142" s="3411"/>
      <c r="FW142" s="3411"/>
      <c r="FX142" s="3411"/>
      <c r="FY142" s="3411"/>
      <c r="FZ142" s="3411"/>
      <c r="GA142" s="3411"/>
      <c r="GB142" s="3411"/>
      <c r="GC142" s="3411"/>
      <c r="GD142" s="3411"/>
      <c r="GE142" s="3411"/>
      <c r="GF142" s="3411"/>
      <c r="GG142" s="3411"/>
      <c r="GH142" s="3411"/>
      <c r="GI142" s="3411"/>
      <c r="GJ142" s="3411"/>
      <c r="GK142" s="3411"/>
      <c r="GL142" s="3411"/>
      <c r="GM142" s="3411"/>
      <c r="GN142" s="3411"/>
      <c r="GO142" s="3411"/>
      <c r="GP142" s="3411"/>
      <c r="GQ142" s="3411"/>
      <c r="GR142" s="3411"/>
      <c r="GS142" s="3411"/>
      <c r="GT142" s="3411"/>
      <c r="GU142" s="3411"/>
      <c r="GV142" s="3411"/>
      <c r="GW142" s="3411"/>
      <c r="GX142" s="3411"/>
      <c r="GY142" s="3411"/>
      <c r="GZ142" s="3411"/>
      <c r="HA142" s="3411"/>
      <c r="HB142" s="3411"/>
      <c r="HC142" s="3411"/>
      <c r="HD142" s="3411"/>
      <c r="HE142" s="3411"/>
      <c r="HF142" s="3411"/>
      <c r="HG142" s="3411"/>
      <c r="HH142" s="3411"/>
      <c r="HI142" s="3411"/>
      <c r="HJ142" s="3411"/>
      <c r="HK142" s="3411"/>
      <c r="HL142" s="3411"/>
      <c r="HM142" s="3411"/>
      <c r="HN142" s="3411"/>
      <c r="HO142" s="3411"/>
      <c r="HP142" s="3411"/>
      <c r="HQ142" s="3411"/>
      <c r="HR142" s="3411"/>
      <c r="HS142" s="3411"/>
      <c r="HT142" s="3411"/>
      <c r="HU142" s="3411"/>
      <c r="HV142" s="3411"/>
      <c r="HW142" s="3411"/>
      <c r="HX142" s="3411"/>
      <c r="HY142" s="3411"/>
      <c r="HZ142" s="3411"/>
      <c r="IA142" s="3411"/>
      <c r="IB142" s="3411"/>
      <c r="IC142" s="3411"/>
      <c r="ID142" s="3411"/>
      <c r="IE142" s="3411"/>
      <c r="IF142" s="3411"/>
      <c r="IG142" s="3411"/>
      <c r="IH142" s="3411"/>
      <c r="II142" s="3411"/>
      <c r="IJ142" s="3411"/>
      <c r="IK142" s="3411"/>
      <c r="IL142" s="3411"/>
      <c r="IM142" s="3411"/>
      <c r="IN142" s="3411"/>
      <c r="IO142" s="3411"/>
      <c r="IP142" s="3411"/>
      <c r="IQ142" s="3411"/>
      <c r="IR142" s="3411"/>
      <c r="IS142" s="3411"/>
      <c r="IT142" s="3411"/>
      <c r="IU142" s="3411"/>
      <c r="IV142" s="3411"/>
      <c r="IW142" s="3411"/>
      <c r="IX142" s="3411"/>
      <c r="IY142" s="3411"/>
      <c r="IZ142" s="3411"/>
      <c r="JA142" s="3411"/>
      <c r="JB142" s="3411"/>
      <c r="JC142" s="3411"/>
      <c r="JD142" s="3411"/>
      <c r="JE142" s="3411"/>
      <c r="JF142" s="3411"/>
      <c r="JG142" s="3411"/>
      <c r="JH142" s="3411"/>
      <c r="JI142" s="3411"/>
      <c r="JJ142" s="3411"/>
      <c r="JK142" s="3411"/>
      <c r="JL142" s="3411"/>
      <c r="JM142" s="3411"/>
      <c r="JN142" s="3411"/>
      <c r="JO142" s="3411"/>
      <c r="JP142" s="3411"/>
      <c r="JQ142" s="3411"/>
      <c r="JR142" s="3411"/>
      <c r="JS142" s="3411"/>
      <c r="JT142" s="3411"/>
      <c r="JU142" s="3411"/>
      <c r="JV142" s="3411"/>
      <c r="JW142" s="3411"/>
      <c r="JX142" s="3411"/>
      <c r="JY142" s="3411"/>
      <c r="JZ142" s="3411"/>
      <c r="KA142" s="3411"/>
      <c r="KB142" s="3411"/>
      <c r="KC142" s="3411"/>
      <c r="KD142" s="3411"/>
      <c r="KE142" s="3411"/>
      <c r="KF142" s="3411"/>
      <c r="KG142" s="3411"/>
      <c r="KH142" s="3411"/>
      <c r="KI142" s="3411"/>
      <c r="KJ142" s="3411"/>
      <c r="KK142" s="3411"/>
      <c r="KL142" s="3411"/>
      <c r="KM142" s="3411"/>
      <c r="KN142" s="3411"/>
      <c r="KO142" s="3411"/>
      <c r="KP142" s="3411"/>
      <c r="KQ142" s="3411"/>
      <c r="KR142" s="3411"/>
      <c r="KS142" s="3411"/>
      <c r="KT142" s="3411"/>
      <c r="KU142" s="3411"/>
      <c r="KV142" s="3411"/>
      <c r="KW142" s="3411"/>
      <c r="KX142" s="3411"/>
      <c r="KY142" s="3411"/>
      <c r="KZ142" s="3411"/>
      <c r="LA142" s="3411"/>
      <c r="LB142" s="3411"/>
      <c r="LC142" s="3411"/>
      <c r="LD142" s="3411"/>
      <c r="LE142" s="3411"/>
      <c r="LF142" s="3411"/>
      <c r="LG142" s="3411"/>
      <c r="LH142" s="3411"/>
      <c r="LI142" s="3411"/>
      <c r="LJ142" s="3411"/>
      <c r="LK142" s="3411"/>
      <c r="LL142" s="3411"/>
      <c r="LM142" s="3411"/>
      <c r="LN142" s="3411"/>
      <c r="LO142" s="3411"/>
      <c r="LP142" s="3411"/>
      <c r="LQ142" s="3411"/>
      <c r="LR142" s="3411"/>
      <c r="LS142" s="3411"/>
      <c r="LT142" s="3411"/>
      <c r="LU142" s="3411"/>
      <c r="LV142" s="3411"/>
      <c r="LW142" s="3411"/>
      <c r="LX142" s="3411"/>
      <c r="LY142" s="3411"/>
      <c r="LZ142" s="3411"/>
      <c r="MA142" s="3411"/>
      <c r="MB142" s="3411"/>
      <c r="MC142" s="3411"/>
      <c r="MD142" s="3411"/>
      <c r="ME142" s="3411"/>
      <c r="MF142" s="3411"/>
      <c r="MG142" s="3411"/>
      <c r="MH142" s="3411"/>
      <c r="MI142" s="3411"/>
      <c r="MJ142" s="3411"/>
      <c r="MK142" s="3411"/>
      <c r="ML142" s="3411"/>
      <c r="MM142" s="3411"/>
      <c r="MN142" s="3411"/>
      <c r="MO142" s="3411"/>
      <c r="MP142" s="3411"/>
      <c r="MQ142" s="3411"/>
      <c r="MR142" s="3411"/>
      <c r="MS142" s="3411"/>
      <c r="MT142" s="3411"/>
      <c r="MU142" s="3411"/>
      <c r="MV142" s="3411"/>
      <c r="MW142" s="3411"/>
      <c r="MX142" s="3411"/>
      <c r="MY142" s="3411"/>
      <c r="MZ142" s="3411"/>
      <c r="NA142" s="3411"/>
      <c r="NB142" s="3411"/>
      <c r="NC142" s="3411"/>
      <c r="ND142" s="3411"/>
      <c r="NE142" s="3411"/>
      <c r="NF142" s="3411"/>
      <c r="NG142" s="3411"/>
      <c r="NH142" s="3411"/>
      <c r="NI142" s="3411"/>
      <c r="NJ142" s="3411"/>
      <c r="NK142" s="3411"/>
      <c r="NL142" s="3411"/>
      <c r="NM142" s="3411"/>
      <c r="NN142" s="3411"/>
      <c r="NO142" s="3411"/>
      <c r="NP142" s="3411"/>
      <c r="NQ142" s="3411"/>
      <c r="NR142" s="3411"/>
      <c r="NS142" s="3411"/>
      <c r="NT142" s="3411"/>
      <c r="NU142" s="3411"/>
      <c r="NV142" s="3411"/>
      <c r="NW142" s="3411"/>
      <c r="NX142" s="3411"/>
      <c r="NY142" s="3411"/>
      <c r="NZ142" s="3411"/>
      <c r="OA142" s="3411"/>
      <c r="OB142" s="3411"/>
      <c r="OC142" s="3411"/>
      <c r="OD142" s="3411"/>
      <c r="OE142" s="3411"/>
      <c r="OF142" s="3411"/>
      <c r="OG142" s="3411"/>
      <c r="OH142" s="3411"/>
      <c r="OI142" s="3411"/>
      <c r="OJ142" s="3411"/>
      <c r="OK142" s="3411"/>
      <c r="OL142" s="3411"/>
      <c r="OM142" s="3411"/>
      <c r="ON142" s="3411"/>
      <c r="OO142" s="3411"/>
      <c r="OP142" s="3411"/>
      <c r="OQ142" s="3411"/>
      <c r="OR142" s="3411"/>
      <c r="OS142" s="3411"/>
      <c r="OT142" s="3411"/>
      <c r="OU142" s="3411"/>
      <c r="OV142" s="3411"/>
      <c r="OW142" s="3411"/>
      <c r="OX142" s="3411"/>
      <c r="OY142" s="3411"/>
      <c r="OZ142" s="3411"/>
      <c r="PA142" s="3411"/>
      <c r="PB142" s="3411"/>
      <c r="PC142" s="3411"/>
      <c r="PD142" s="3411"/>
      <c r="PE142" s="3411"/>
      <c r="PF142" s="3411"/>
      <c r="PG142" s="3411"/>
      <c r="PH142" s="3411"/>
      <c r="PI142" s="3411"/>
      <c r="PJ142" s="3411"/>
      <c r="PK142" s="3411"/>
      <c r="PL142" s="3411"/>
      <c r="PM142" s="3411"/>
      <c r="PN142" s="3411"/>
      <c r="PO142" s="3411"/>
      <c r="PP142" s="3411"/>
      <c r="PQ142" s="3411"/>
      <c r="PR142" s="3411"/>
      <c r="PS142" s="3411"/>
      <c r="PT142" s="3411"/>
      <c r="PU142" s="3411"/>
      <c r="PV142" s="3411"/>
      <c r="PW142" s="3411"/>
      <c r="PX142" s="3411"/>
      <c r="PY142" s="3411"/>
      <c r="PZ142" s="3411"/>
      <c r="QA142" s="3411"/>
      <c r="QB142" s="3411"/>
      <c r="QC142" s="3411"/>
      <c r="QD142" s="3411"/>
      <c r="QE142" s="3411"/>
      <c r="QF142" s="3411"/>
      <c r="QG142" s="3411"/>
      <c r="QH142" s="3411"/>
      <c r="QI142" s="3411"/>
      <c r="QJ142" s="3411"/>
      <c r="QK142" s="3411"/>
      <c r="QL142" s="3411"/>
      <c r="QM142" s="3411"/>
      <c r="QN142" s="3411"/>
      <c r="QO142" s="3411"/>
      <c r="QP142" s="3411"/>
      <c r="QQ142" s="3411"/>
      <c r="QR142" s="3411"/>
      <c r="QS142" s="3411"/>
      <c r="QT142" s="3411"/>
      <c r="QU142" s="3411"/>
      <c r="QV142" s="3411"/>
      <c r="QW142" s="3411"/>
      <c r="QX142" s="3411"/>
      <c r="QY142" s="3411"/>
      <c r="QZ142" s="3411"/>
      <c r="RA142" s="3411"/>
      <c r="RB142" s="3411"/>
      <c r="RC142" s="3411"/>
      <c r="RD142" s="3411"/>
      <c r="RE142" s="3411"/>
      <c r="RF142" s="3411"/>
      <c r="RG142" s="3411"/>
      <c r="RH142" s="3411"/>
      <c r="RI142" s="3411"/>
      <c r="RJ142" s="3411"/>
      <c r="RK142" s="3411"/>
      <c r="RL142" s="3411"/>
      <c r="RM142" s="3411"/>
      <c r="RN142" s="3411"/>
      <c r="RO142" s="3411"/>
      <c r="RP142" s="3411"/>
      <c r="RQ142" s="3411"/>
      <c r="RR142" s="3411"/>
      <c r="RS142" s="3411"/>
      <c r="RT142" s="3411"/>
      <c r="RU142" s="3411"/>
      <c r="RV142" s="3411"/>
      <c r="RW142" s="3411"/>
      <c r="RX142" s="3411"/>
      <c r="RY142" s="3411"/>
      <c r="RZ142" s="3411"/>
      <c r="SA142" s="3411"/>
      <c r="SB142" s="3411"/>
      <c r="SC142" s="3411"/>
      <c r="SD142" s="3411"/>
      <c r="SE142" s="3411"/>
      <c r="SF142" s="3411"/>
      <c r="SG142" s="3411"/>
      <c r="SH142" s="3411"/>
      <c r="SI142" s="3411"/>
      <c r="SJ142" s="3411"/>
      <c r="SK142" s="3411"/>
      <c r="SL142" s="3411"/>
      <c r="SM142" s="3411"/>
      <c r="SN142" s="3411"/>
      <c r="SO142" s="3411"/>
      <c r="SP142" s="3411"/>
      <c r="SQ142" s="3411"/>
      <c r="SR142" s="3411"/>
      <c r="SS142" s="3411"/>
      <c r="ST142" s="3411"/>
      <c r="SU142" s="3411"/>
      <c r="SV142" s="3411"/>
      <c r="SW142" s="3411"/>
      <c r="SX142" s="3411"/>
      <c r="SY142" s="3411"/>
      <c r="SZ142" s="3411"/>
      <c r="TA142" s="3411"/>
      <c r="TB142" s="3411"/>
      <c r="TC142" s="3411"/>
      <c r="TD142" s="3411"/>
      <c r="TE142" s="3411"/>
      <c r="TF142" s="3411"/>
      <c r="TG142" s="3411"/>
      <c r="TH142" s="3411"/>
      <c r="TI142" s="3411"/>
      <c r="TJ142" s="3411"/>
      <c r="TK142" s="3411"/>
      <c r="TL142" s="3411"/>
      <c r="TM142" s="3411"/>
      <c r="TN142" s="3411"/>
      <c r="TO142" s="3411"/>
      <c r="TP142" s="3411"/>
      <c r="TQ142" s="3411"/>
      <c r="TR142" s="3411"/>
      <c r="TS142" s="3411"/>
      <c r="TT142" s="3411"/>
      <c r="TU142" s="3411"/>
      <c r="TV142" s="3411"/>
      <c r="TW142" s="3411"/>
      <c r="TX142" s="3411"/>
      <c r="TY142" s="3411"/>
      <c r="TZ142" s="3411"/>
      <c r="UA142" s="3411"/>
      <c r="UB142" s="3411"/>
      <c r="UC142" s="3411"/>
      <c r="UD142" s="3411"/>
      <c r="UE142" s="3411"/>
      <c r="UF142" s="3411"/>
      <c r="UG142" s="3411"/>
      <c r="UH142" s="3411"/>
      <c r="UI142" s="3411"/>
      <c r="UJ142" s="3411"/>
      <c r="UK142" s="3411"/>
      <c r="UL142" s="3411"/>
      <c r="UM142" s="3411"/>
      <c r="UN142" s="3411"/>
      <c r="UO142" s="3411"/>
      <c r="UP142" s="3411"/>
      <c r="UQ142" s="3411"/>
      <c r="UR142" s="3411"/>
      <c r="US142" s="3411"/>
      <c r="UT142" s="3411"/>
      <c r="UU142" s="3411"/>
      <c r="UV142" s="3411"/>
      <c r="UW142" s="3411"/>
      <c r="UX142" s="3411"/>
      <c r="UY142" s="3411"/>
      <c r="UZ142" s="3411"/>
      <c r="VA142" s="3411"/>
      <c r="VB142" s="3411"/>
      <c r="VC142" s="3411"/>
      <c r="VD142" s="3411"/>
      <c r="VE142" s="3411"/>
      <c r="VF142" s="3411"/>
      <c r="VG142" s="3411"/>
      <c r="VH142" s="3411"/>
      <c r="VI142" s="3411"/>
      <c r="VJ142" s="3411"/>
      <c r="VK142" s="3411"/>
      <c r="VL142" s="3411"/>
      <c r="VM142" s="3411"/>
      <c r="VN142" s="3411"/>
      <c r="VO142" s="3411"/>
      <c r="VP142" s="3411"/>
      <c r="VQ142" s="3411"/>
      <c r="VR142" s="3411"/>
      <c r="VS142" s="3411"/>
      <c r="VT142" s="3411"/>
      <c r="VU142" s="3411"/>
      <c r="VV142" s="3411"/>
      <c r="VW142" s="3411"/>
      <c r="VX142" s="3411"/>
      <c r="VY142" s="3411"/>
      <c r="VZ142" s="3411"/>
      <c r="WA142" s="3411"/>
      <c r="WB142" s="3411"/>
      <c r="WC142" s="3411"/>
      <c r="WD142" s="3411"/>
      <c r="WE142" s="3411"/>
      <c r="WF142" s="3411"/>
      <c r="WG142" s="3411"/>
      <c r="WH142" s="3411"/>
      <c r="WI142" s="3411"/>
      <c r="WJ142" s="3411"/>
      <c r="WK142" s="3411"/>
      <c r="WL142" s="3411"/>
      <c r="WM142" s="3411"/>
      <c r="WN142" s="3411"/>
      <c r="WO142" s="3411"/>
      <c r="WP142" s="3411"/>
      <c r="WQ142" s="3411"/>
      <c r="WR142" s="3411"/>
      <c r="WS142" s="3411"/>
      <c r="WT142" s="3411"/>
      <c r="WU142" s="3411"/>
      <c r="WV142" s="3411"/>
      <c r="WW142" s="3411"/>
      <c r="WX142" s="3411"/>
      <c r="WY142" s="3411"/>
      <c r="WZ142" s="3411"/>
      <c r="XA142" s="3411"/>
      <c r="XB142" s="3411"/>
      <c r="XC142" s="3411"/>
      <c r="XD142" s="3411"/>
      <c r="XE142" s="3411"/>
      <c r="XF142" s="3411"/>
      <c r="XG142" s="3411"/>
      <c r="XH142" s="3411"/>
      <c r="XI142" s="3411"/>
      <c r="XJ142" s="3411"/>
      <c r="XK142" s="3411"/>
      <c r="XL142" s="3411"/>
      <c r="XM142" s="3411"/>
      <c r="XN142" s="3411"/>
      <c r="XO142" s="3411"/>
      <c r="XP142" s="3411"/>
      <c r="XQ142" s="3411"/>
      <c r="XR142" s="3411"/>
      <c r="XS142" s="3411"/>
      <c r="XT142" s="3411"/>
      <c r="XU142" s="3411"/>
      <c r="XV142" s="3411"/>
      <c r="XW142" s="3411"/>
      <c r="XX142" s="3411"/>
      <c r="XY142" s="3411"/>
      <c r="XZ142" s="3411"/>
      <c r="YA142" s="3411"/>
      <c r="YB142" s="3411"/>
      <c r="YC142" s="3411"/>
      <c r="YD142" s="3411"/>
      <c r="YE142" s="3411"/>
      <c r="YF142" s="3411"/>
      <c r="YG142" s="3411"/>
      <c r="YH142" s="3411"/>
      <c r="YI142" s="3411"/>
      <c r="YJ142" s="3411"/>
      <c r="YK142" s="3411"/>
      <c r="YL142" s="3411"/>
      <c r="YM142" s="3411"/>
      <c r="YN142" s="3411"/>
      <c r="YO142" s="3411"/>
      <c r="YP142" s="3411"/>
      <c r="YQ142" s="3411"/>
      <c r="YR142" s="3411"/>
      <c r="YS142" s="3411"/>
      <c r="YT142" s="3411"/>
      <c r="YU142" s="3411"/>
      <c r="YV142" s="3411"/>
      <c r="YW142" s="3411"/>
      <c r="YX142" s="3411"/>
      <c r="YY142" s="3411"/>
      <c r="YZ142" s="3411"/>
      <c r="ZA142" s="3411"/>
      <c r="ZB142" s="3411"/>
      <c r="ZC142" s="3411"/>
      <c r="ZD142" s="3411"/>
      <c r="ZE142" s="3411"/>
      <c r="ZF142" s="3411"/>
      <c r="ZG142" s="3411"/>
      <c r="ZH142" s="3411"/>
      <c r="ZI142" s="3411"/>
      <c r="ZJ142" s="3411"/>
      <c r="ZK142" s="3411"/>
      <c r="ZL142" s="3411"/>
      <c r="ZM142" s="3411"/>
      <c r="ZN142" s="3411"/>
      <c r="ZO142" s="3411"/>
      <c r="ZP142" s="3411"/>
      <c r="ZQ142" s="3411"/>
      <c r="ZR142" s="3411"/>
      <c r="ZS142" s="3411"/>
      <c r="ZT142" s="3411"/>
      <c r="ZU142" s="3411"/>
      <c r="ZV142" s="3411"/>
      <c r="ZW142" s="3411"/>
      <c r="ZX142" s="3411"/>
      <c r="ZY142" s="3411"/>
      <c r="ZZ142" s="3411"/>
      <c r="AAA142" s="3411"/>
      <c r="AAB142" s="3411"/>
    </row>
    <row r="143" spans="2:704" ht="21" customHeight="1">
      <c r="B143" s="3413">
        <v>138</v>
      </c>
      <c r="C143" s="3417" t="s">
        <v>6533</v>
      </c>
      <c r="D143" s="3416" t="s">
        <v>6482</v>
      </c>
      <c r="E143" s="3413" t="s">
        <v>6294</v>
      </c>
      <c r="F143" s="3413"/>
      <c r="G143" s="3413" t="s">
        <v>3903</v>
      </c>
      <c r="H143" s="3411"/>
      <c r="I143" s="3411"/>
      <c r="J143" s="3411"/>
      <c r="K143" s="3411"/>
      <c r="L143" s="3411"/>
      <c r="M143" s="3411"/>
      <c r="N143" s="3411"/>
      <c r="O143" s="3411"/>
      <c r="P143" s="3411"/>
      <c r="Q143" s="3411"/>
      <c r="R143" s="3411"/>
      <c r="S143" s="3411"/>
      <c r="T143" s="3411"/>
      <c r="U143" s="3411"/>
      <c r="V143" s="3411"/>
      <c r="W143" s="3411"/>
      <c r="X143" s="3411"/>
      <c r="Y143" s="3411"/>
      <c r="Z143" s="3411"/>
      <c r="AA143" s="3411"/>
      <c r="AB143" s="3411"/>
      <c r="AC143" s="3411"/>
      <c r="AD143" s="3411"/>
      <c r="AE143" s="3411"/>
      <c r="AF143" s="3411"/>
      <c r="AG143" s="3411"/>
      <c r="AH143" s="3411"/>
      <c r="AI143" s="3411"/>
      <c r="AJ143" s="3411"/>
      <c r="AK143" s="3411"/>
      <c r="AL143" s="3411"/>
      <c r="AM143" s="3411"/>
      <c r="AN143" s="3411"/>
      <c r="AO143" s="3411"/>
      <c r="AP143" s="3411"/>
      <c r="AQ143" s="3411"/>
      <c r="AR143" s="3411"/>
      <c r="AS143" s="3411"/>
      <c r="AT143" s="3411"/>
      <c r="AU143" s="3411"/>
      <c r="AV143" s="3411"/>
      <c r="AW143" s="3411"/>
      <c r="AX143" s="3411"/>
      <c r="AY143" s="3411"/>
      <c r="AZ143" s="3411"/>
      <c r="BA143" s="3411"/>
      <c r="BB143" s="3411"/>
      <c r="BC143" s="3411"/>
      <c r="BD143" s="3411"/>
      <c r="BE143" s="3411"/>
      <c r="BF143" s="3411"/>
      <c r="BG143" s="3411"/>
      <c r="BH143" s="3411"/>
      <c r="BI143" s="3411"/>
      <c r="BJ143" s="3411"/>
      <c r="BK143" s="3411"/>
      <c r="BL143" s="3411"/>
      <c r="BM143" s="3411"/>
      <c r="BN143" s="3411"/>
      <c r="BO143" s="3411"/>
      <c r="BP143" s="3411"/>
      <c r="BQ143" s="3411"/>
      <c r="BR143" s="3411"/>
      <c r="BS143" s="3411"/>
      <c r="BT143" s="3411"/>
      <c r="BU143" s="3411"/>
      <c r="BV143" s="3411"/>
      <c r="BW143" s="3411"/>
      <c r="BX143" s="3411"/>
      <c r="BY143" s="3411"/>
      <c r="BZ143" s="3411"/>
      <c r="CA143" s="3411"/>
      <c r="CB143" s="3411"/>
      <c r="CC143" s="3411"/>
      <c r="CD143" s="3411"/>
      <c r="CE143" s="3411"/>
      <c r="CF143" s="3411"/>
      <c r="CG143" s="3411"/>
      <c r="CH143" s="3411"/>
      <c r="CI143" s="3411"/>
      <c r="CJ143" s="3411"/>
      <c r="CK143" s="3411"/>
      <c r="CL143" s="3411"/>
      <c r="CM143" s="3411"/>
      <c r="CN143" s="3411"/>
      <c r="CO143" s="3411"/>
      <c r="CP143" s="3411"/>
      <c r="CQ143" s="3411"/>
      <c r="CR143" s="3411"/>
      <c r="CS143" s="3411"/>
      <c r="CT143" s="3411"/>
      <c r="CU143" s="3411"/>
      <c r="CV143" s="3411"/>
      <c r="CW143" s="3411"/>
      <c r="CX143" s="3411"/>
      <c r="CY143" s="3411"/>
      <c r="CZ143" s="3411"/>
      <c r="DA143" s="3411"/>
      <c r="DB143" s="3411"/>
      <c r="DC143" s="3411"/>
      <c r="DD143" s="3411"/>
      <c r="DE143" s="3411"/>
      <c r="DF143" s="3411"/>
      <c r="DG143" s="3411"/>
      <c r="DH143" s="3411"/>
      <c r="DI143" s="3411"/>
      <c r="DJ143" s="3411"/>
      <c r="DK143" s="3411"/>
      <c r="DL143" s="3411"/>
      <c r="DM143" s="3411"/>
      <c r="DN143" s="3411"/>
      <c r="DO143" s="3411"/>
      <c r="DP143" s="3411"/>
      <c r="DQ143" s="3411"/>
      <c r="DR143" s="3411"/>
      <c r="DS143" s="3411"/>
      <c r="DT143" s="3411"/>
      <c r="DU143" s="3411"/>
      <c r="DV143" s="3411"/>
      <c r="DW143" s="3411"/>
      <c r="DX143" s="3411"/>
      <c r="DY143" s="3411"/>
      <c r="DZ143" s="3411"/>
      <c r="EA143" s="3411"/>
      <c r="EB143" s="3411"/>
      <c r="EC143" s="3411"/>
      <c r="ED143" s="3411"/>
      <c r="EE143" s="3411"/>
      <c r="EF143" s="3411"/>
      <c r="EG143" s="3411"/>
      <c r="EH143" s="3411"/>
      <c r="EI143" s="3411"/>
      <c r="EJ143" s="3411"/>
      <c r="EK143" s="3411"/>
      <c r="EL143" s="3411"/>
      <c r="EM143" s="3411"/>
      <c r="EN143" s="3411"/>
      <c r="EO143" s="3411"/>
      <c r="EP143" s="3411"/>
      <c r="EQ143" s="3411"/>
      <c r="ER143" s="3411"/>
      <c r="ES143" s="3411"/>
      <c r="ET143" s="3411"/>
      <c r="EU143" s="3411"/>
      <c r="EV143" s="3411"/>
      <c r="EW143" s="3411"/>
      <c r="EX143" s="3411"/>
      <c r="EY143" s="3411"/>
      <c r="EZ143" s="3411"/>
      <c r="FA143" s="3411"/>
      <c r="FB143" s="3411"/>
      <c r="FC143" s="3411"/>
      <c r="FD143" s="3411"/>
      <c r="FE143" s="3411"/>
      <c r="FF143" s="3411"/>
      <c r="FG143" s="3411"/>
      <c r="FH143" s="3411"/>
      <c r="FI143" s="3411"/>
      <c r="FJ143" s="3411"/>
      <c r="FK143" s="3411"/>
      <c r="FL143" s="3411"/>
      <c r="FM143" s="3411"/>
      <c r="FN143" s="3411"/>
      <c r="FO143" s="3411"/>
      <c r="FP143" s="3411"/>
      <c r="FQ143" s="3411"/>
      <c r="FR143" s="3411"/>
      <c r="FS143" s="3411"/>
      <c r="FT143" s="3411"/>
      <c r="FU143" s="3411"/>
      <c r="FV143" s="3411"/>
      <c r="FW143" s="3411"/>
      <c r="FX143" s="3411"/>
      <c r="FY143" s="3411"/>
      <c r="FZ143" s="3411"/>
      <c r="GA143" s="3411"/>
      <c r="GB143" s="3411"/>
      <c r="GC143" s="3411"/>
      <c r="GD143" s="3411"/>
      <c r="GE143" s="3411"/>
      <c r="GF143" s="3411"/>
      <c r="GG143" s="3411"/>
      <c r="GH143" s="3411"/>
      <c r="GI143" s="3411"/>
      <c r="GJ143" s="3411"/>
      <c r="GK143" s="3411"/>
      <c r="GL143" s="3411"/>
      <c r="GM143" s="3411"/>
      <c r="GN143" s="3411"/>
      <c r="GO143" s="3411"/>
      <c r="GP143" s="3411"/>
      <c r="GQ143" s="3411"/>
      <c r="GR143" s="3411"/>
      <c r="GS143" s="3411"/>
      <c r="GT143" s="3411"/>
      <c r="GU143" s="3411"/>
      <c r="GV143" s="3411"/>
      <c r="GW143" s="3411"/>
      <c r="GX143" s="3411"/>
      <c r="GY143" s="3411"/>
      <c r="GZ143" s="3411"/>
      <c r="HA143" s="3411"/>
      <c r="HB143" s="3411"/>
      <c r="HC143" s="3411"/>
      <c r="HD143" s="3411"/>
      <c r="HE143" s="3411"/>
      <c r="HF143" s="3411"/>
      <c r="HG143" s="3411"/>
      <c r="HH143" s="3411"/>
      <c r="HI143" s="3411"/>
      <c r="HJ143" s="3411"/>
      <c r="HK143" s="3411"/>
      <c r="HL143" s="3411"/>
      <c r="HM143" s="3411"/>
      <c r="HN143" s="3411"/>
      <c r="HO143" s="3411"/>
      <c r="HP143" s="3411"/>
      <c r="HQ143" s="3411"/>
      <c r="HR143" s="3411"/>
      <c r="HS143" s="3411"/>
      <c r="HT143" s="3411"/>
      <c r="HU143" s="3411"/>
      <c r="HV143" s="3411"/>
      <c r="HW143" s="3411"/>
      <c r="HX143" s="3411"/>
      <c r="HY143" s="3411"/>
      <c r="HZ143" s="3411"/>
      <c r="IA143" s="3411"/>
      <c r="IB143" s="3411"/>
      <c r="IC143" s="3411"/>
      <c r="ID143" s="3411"/>
      <c r="IE143" s="3411"/>
      <c r="IF143" s="3411"/>
      <c r="IG143" s="3411"/>
      <c r="IH143" s="3411"/>
      <c r="II143" s="3411"/>
      <c r="IJ143" s="3411"/>
      <c r="IK143" s="3411"/>
      <c r="IL143" s="3411"/>
      <c r="IM143" s="3411"/>
      <c r="IN143" s="3411"/>
      <c r="IO143" s="3411"/>
      <c r="IP143" s="3411"/>
      <c r="IQ143" s="3411"/>
      <c r="IR143" s="3411"/>
      <c r="IS143" s="3411"/>
      <c r="IT143" s="3411"/>
      <c r="IU143" s="3411"/>
      <c r="IV143" s="3411"/>
      <c r="IW143" s="3411"/>
      <c r="IX143" s="3411"/>
      <c r="IY143" s="3411"/>
      <c r="IZ143" s="3411"/>
      <c r="JA143" s="3411"/>
      <c r="JB143" s="3411"/>
      <c r="JC143" s="3411"/>
      <c r="JD143" s="3411"/>
      <c r="JE143" s="3411"/>
      <c r="JF143" s="3411"/>
      <c r="JG143" s="3411"/>
      <c r="JH143" s="3411"/>
      <c r="JI143" s="3411"/>
      <c r="JJ143" s="3411"/>
      <c r="JK143" s="3411"/>
      <c r="JL143" s="3411"/>
      <c r="JM143" s="3411"/>
      <c r="JN143" s="3411"/>
      <c r="JO143" s="3411"/>
      <c r="JP143" s="3411"/>
      <c r="JQ143" s="3411"/>
      <c r="JR143" s="3411"/>
      <c r="JS143" s="3411"/>
      <c r="JT143" s="3411"/>
      <c r="JU143" s="3411"/>
      <c r="JV143" s="3411"/>
      <c r="JW143" s="3411"/>
      <c r="JX143" s="3411"/>
      <c r="JY143" s="3411"/>
      <c r="JZ143" s="3411"/>
      <c r="KA143" s="3411"/>
      <c r="KB143" s="3411"/>
      <c r="KC143" s="3411"/>
      <c r="KD143" s="3411"/>
      <c r="KE143" s="3411"/>
      <c r="KF143" s="3411"/>
      <c r="KG143" s="3411"/>
      <c r="KH143" s="3411"/>
      <c r="KI143" s="3411"/>
      <c r="KJ143" s="3411"/>
      <c r="KK143" s="3411"/>
      <c r="KL143" s="3411"/>
      <c r="KM143" s="3411"/>
      <c r="KN143" s="3411"/>
      <c r="KO143" s="3411"/>
      <c r="KP143" s="3411"/>
      <c r="KQ143" s="3411"/>
      <c r="KR143" s="3411"/>
      <c r="KS143" s="3411"/>
      <c r="KT143" s="3411"/>
      <c r="KU143" s="3411"/>
      <c r="KV143" s="3411"/>
      <c r="KW143" s="3411"/>
      <c r="KX143" s="3411"/>
      <c r="KY143" s="3411"/>
      <c r="KZ143" s="3411"/>
      <c r="LA143" s="3411"/>
      <c r="LB143" s="3411"/>
      <c r="LC143" s="3411"/>
      <c r="LD143" s="3411"/>
      <c r="LE143" s="3411"/>
      <c r="LF143" s="3411"/>
      <c r="LG143" s="3411"/>
      <c r="LH143" s="3411"/>
      <c r="LI143" s="3411"/>
      <c r="LJ143" s="3411"/>
      <c r="LK143" s="3411"/>
      <c r="LL143" s="3411"/>
      <c r="LM143" s="3411"/>
      <c r="LN143" s="3411"/>
      <c r="LO143" s="3411"/>
      <c r="LP143" s="3411"/>
      <c r="LQ143" s="3411"/>
      <c r="LR143" s="3411"/>
      <c r="LS143" s="3411"/>
      <c r="LT143" s="3411"/>
      <c r="LU143" s="3411"/>
      <c r="LV143" s="3411"/>
      <c r="LW143" s="3411"/>
      <c r="LX143" s="3411"/>
      <c r="LY143" s="3411"/>
      <c r="LZ143" s="3411"/>
      <c r="MA143" s="3411"/>
      <c r="MB143" s="3411"/>
      <c r="MC143" s="3411"/>
      <c r="MD143" s="3411"/>
      <c r="ME143" s="3411"/>
      <c r="MF143" s="3411"/>
      <c r="MG143" s="3411"/>
      <c r="MH143" s="3411"/>
      <c r="MI143" s="3411"/>
      <c r="MJ143" s="3411"/>
      <c r="MK143" s="3411"/>
      <c r="ML143" s="3411"/>
      <c r="MM143" s="3411"/>
      <c r="MN143" s="3411"/>
      <c r="MO143" s="3411"/>
      <c r="MP143" s="3411"/>
      <c r="MQ143" s="3411"/>
      <c r="MR143" s="3411"/>
      <c r="MS143" s="3411"/>
      <c r="MT143" s="3411"/>
      <c r="MU143" s="3411"/>
      <c r="MV143" s="3411"/>
      <c r="MW143" s="3411"/>
      <c r="MX143" s="3411"/>
      <c r="MY143" s="3411"/>
      <c r="MZ143" s="3411"/>
      <c r="NA143" s="3411"/>
      <c r="NB143" s="3411"/>
      <c r="NC143" s="3411"/>
      <c r="ND143" s="3411"/>
      <c r="NE143" s="3411"/>
      <c r="NF143" s="3411"/>
      <c r="NG143" s="3411"/>
      <c r="NH143" s="3411"/>
      <c r="NI143" s="3411"/>
      <c r="NJ143" s="3411"/>
      <c r="NK143" s="3411"/>
      <c r="NL143" s="3411"/>
      <c r="NM143" s="3411"/>
      <c r="NN143" s="3411"/>
      <c r="NO143" s="3411"/>
      <c r="NP143" s="3411"/>
      <c r="NQ143" s="3411"/>
      <c r="NR143" s="3411"/>
      <c r="NS143" s="3411"/>
      <c r="NT143" s="3411"/>
      <c r="NU143" s="3411"/>
      <c r="NV143" s="3411"/>
      <c r="NW143" s="3411"/>
      <c r="NX143" s="3411"/>
      <c r="NY143" s="3411"/>
      <c r="NZ143" s="3411"/>
      <c r="OA143" s="3411"/>
      <c r="OB143" s="3411"/>
      <c r="OC143" s="3411"/>
      <c r="OD143" s="3411"/>
      <c r="OE143" s="3411"/>
      <c r="OF143" s="3411"/>
      <c r="OG143" s="3411"/>
      <c r="OH143" s="3411"/>
      <c r="OI143" s="3411"/>
      <c r="OJ143" s="3411"/>
      <c r="OK143" s="3411"/>
      <c r="OL143" s="3411"/>
      <c r="OM143" s="3411"/>
      <c r="ON143" s="3411"/>
      <c r="OO143" s="3411"/>
      <c r="OP143" s="3411"/>
      <c r="OQ143" s="3411"/>
      <c r="OR143" s="3411"/>
      <c r="OS143" s="3411"/>
      <c r="OT143" s="3411"/>
      <c r="OU143" s="3411"/>
      <c r="OV143" s="3411"/>
      <c r="OW143" s="3411"/>
      <c r="OX143" s="3411"/>
      <c r="OY143" s="3411"/>
      <c r="OZ143" s="3411"/>
      <c r="PA143" s="3411"/>
      <c r="PB143" s="3411"/>
      <c r="PC143" s="3411"/>
      <c r="PD143" s="3411"/>
      <c r="PE143" s="3411"/>
      <c r="PF143" s="3411"/>
      <c r="PG143" s="3411"/>
      <c r="PH143" s="3411"/>
      <c r="PI143" s="3411"/>
      <c r="PJ143" s="3411"/>
      <c r="PK143" s="3411"/>
      <c r="PL143" s="3411"/>
      <c r="PM143" s="3411"/>
      <c r="PN143" s="3411"/>
      <c r="PO143" s="3411"/>
      <c r="PP143" s="3411"/>
      <c r="PQ143" s="3411"/>
      <c r="PR143" s="3411"/>
      <c r="PS143" s="3411"/>
      <c r="PT143" s="3411"/>
      <c r="PU143" s="3411"/>
      <c r="PV143" s="3411"/>
      <c r="PW143" s="3411"/>
      <c r="PX143" s="3411"/>
      <c r="PY143" s="3411"/>
      <c r="PZ143" s="3411"/>
      <c r="QA143" s="3411"/>
      <c r="QB143" s="3411"/>
      <c r="QC143" s="3411"/>
      <c r="QD143" s="3411"/>
      <c r="QE143" s="3411"/>
      <c r="QF143" s="3411"/>
      <c r="QG143" s="3411"/>
      <c r="QH143" s="3411"/>
      <c r="QI143" s="3411"/>
      <c r="QJ143" s="3411"/>
      <c r="QK143" s="3411"/>
      <c r="QL143" s="3411"/>
      <c r="QM143" s="3411"/>
      <c r="QN143" s="3411"/>
      <c r="QO143" s="3411"/>
      <c r="QP143" s="3411"/>
      <c r="QQ143" s="3411"/>
      <c r="QR143" s="3411"/>
      <c r="QS143" s="3411"/>
      <c r="QT143" s="3411"/>
      <c r="QU143" s="3411"/>
      <c r="QV143" s="3411"/>
      <c r="QW143" s="3411"/>
      <c r="QX143" s="3411"/>
      <c r="QY143" s="3411"/>
      <c r="QZ143" s="3411"/>
      <c r="RA143" s="3411"/>
      <c r="RB143" s="3411"/>
      <c r="RC143" s="3411"/>
      <c r="RD143" s="3411"/>
      <c r="RE143" s="3411"/>
      <c r="RF143" s="3411"/>
      <c r="RG143" s="3411"/>
      <c r="RH143" s="3411"/>
      <c r="RI143" s="3411"/>
      <c r="RJ143" s="3411"/>
      <c r="RK143" s="3411"/>
      <c r="RL143" s="3411"/>
      <c r="RM143" s="3411"/>
      <c r="RN143" s="3411"/>
      <c r="RO143" s="3411"/>
      <c r="RP143" s="3411"/>
      <c r="RQ143" s="3411"/>
      <c r="RR143" s="3411"/>
      <c r="RS143" s="3411"/>
      <c r="RT143" s="3411"/>
      <c r="RU143" s="3411"/>
      <c r="RV143" s="3411"/>
      <c r="RW143" s="3411"/>
      <c r="RX143" s="3411"/>
      <c r="RY143" s="3411"/>
      <c r="RZ143" s="3411"/>
      <c r="SA143" s="3411"/>
      <c r="SB143" s="3411"/>
      <c r="SC143" s="3411"/>
      <c r="SD143" s="3411"/>
      <c r="SE143" s="3411"/>
      <c r="SF143" s="3411"/>
      <c r="SG143" s="3411"/>
      <c r="SH143" s="3411"/>
      <c r="SI143" s="3411"/>
      <c r="SJ143" s="3411"/>
      <c r="SK143" s="3411"/>
      <c r="SL143" s="3411"/>
      <c r="SM143" s="3411"/>
      <c r="SN143" s="3411"/>
      <c r="SO143" s="3411"/>
      <c r="SP143" s="3411"/>
      <c r="SQ143" s="3411"/>
      <c r="SR143" s="3411"/>
      <c r="SS143" s="3411"/>
      <c r="ST143" s="3411"/>
      <c r="SU143" s="3411"/>
      <c r="SV143" s="3411"/>
      <c r="SW143" s="3411"/>
      <c r="SX143" s="3411"/>
      <c r="SY143" s="3411"/>
      <c r="SZ143" s="3411"/>
      <c r="TA143" s="3411"/>
      <c r="TB143" s="3411"/>
      <c r="TC143" s="3411"/>
      <c r="TD143" s="3411"/>
      <c r="TE143" s="3411"/>
      <c r="TF143" s="3411"/>
      <c r="TG143" s="3411"/>
      <c r="TH143" s="3411"/>
      <c r="TI143" s="3411"/>
      <c r="TJ143" s="3411"/>
      <c r="TK143" s="3411"/>
      <c r="TL143" s="3411"/>
      <c r="TM143" s="3411"/>
      <c r="TN143" s="3411"/>
      <c r="TO143" s="3411"/>
      <c r="TP143" s="3411"/>
      <c r="TQ143" s="3411"/>
      <c r="TR143" s="3411"/>
      <c r="TS143" s="3411"/>
      <c r="TT143" s="3411"/>
      <c r="TU143" s="3411"/>
      <c r="TV143" s="3411"/>
      <c r="TW143" s="3411"/>
      <c r="TX143" s="3411"/>
      <c r="TY143" s="3411"/>
      <c r="TZ143" s="3411"/>
      <c r="UA143" s="3411"/>
      <c r="UB143" s="3411"/>
      <c r="UC143" s="3411"/>
      <c r="UD143" s="3411"/>
      <c r="UE143" s="3411"/>
      <c r="UF143" s="3411"/>
      <c r="UG143" s="3411"/>
      <c r="UH143" s="3411"/>
      <c r="UI143" s="3411"/>
      <c r="UJ143" s="3411"/>
      <c r="UK143" s="3411"/>
      <c r="UL143" s="3411"/>
      <c r="UM143" s="3411"/>
      <c r="UN143" s="3411"/>
      <c r="UO143" s="3411"/>
      <c r="UP143" s="3411"/>
      <c r="UQ143" s="3411"/>
      <c r="UR143" s="3411"/>
      <c r="US143" s="3411"/>
      <c r="UT143" s="3411"/>
      <c r="UU143" s="3411"/>
      <c r="UV143" s="3411"/>
      <c r="UW143" s="3411"/>
      <c r="UX143" s="3411"/>
      <c r="UY143" s="3411"/>
      <c r="UZ143" s="3411"/>
      <c r="VA143" s="3411"/>
      <c r="VB143" s="3411"/>
      <c r="VC143" s="3411"/>
      <c r="VD143" s="3411"/>
      <c r="VE143" s="3411"/>
      <c r="VF143" s="3411"/>
      <c r="VG143" s="3411"/>
      <c r="VH143" s="3411"/>
      <c r="VI143" s="3411"/>
      <c r="VJ143" s="3411"/>
      <c r="VK143" s="3411"/>
      <c r="VL143" s="3411"/>
      <c r="VM143" s="3411"/>
      <c r="VN143" s="3411"/>
      <c r="VO143" s="3411"/>
      <c r="VP143" s="3411"/>
      <c r="VQ143" s="3411"/>
      <c r="VR143" s="3411"/>
      <c r="VS143" s="3411"/>
      <c r="VT143" s="3411"/>
      <c r="VU143" s="3411"/>
      <c r="VV143" s="3411"/>
      <c r="VW143" s="3411"/>
      <c r="VX143" s="3411"/>
      <c r="VY143" s="3411"/>
      <c r="VZ143" s="3411"/>
      <c r="WA143" s="3411"/>
      <c r="WB143" s="3411"/>
      <c r="WC143" s="3411"/>
      <c r="WD143" s="3411"/>
      <c r="WE143" s="3411"/>
      <c r="WF143" s="3411"/>
      <c r="WG143" s="3411"/>
      <c r="WH143" s="3411"/>
      <c r="WI143" s="3411"/>
      <c r="WJ143" s="3411"/>
      <c r="WK143" s="3411"/>
      <c r="WL143" s="3411"/>
      <c r="WM143" s="3411"/>
      <c r="WN143" s="3411"/>
      <c r="WO143" s="3411"/>
      <c r="WP143" s="3411"/>
      <c r="WQ143" s="3411"/>
      <c r="WR143" s="3411"/>
      <c r="WS143" s="3411"/>
      <c r="WT143" s="3411"/>
      <c r="WU143" s="3411"/>
      <c r="WV143" s="3411"/>
      <c r="WW143" s="3411"/>
      <c r="WX143" s="3411"/>
      <c r="WY143" s="3411"/>
      <c r="WZ143" s="3411"/>
      <c r="XA143" s="3411"/>
      <c r="XB143" s="3411"/>
      <c r="XC143" s="3411"/>
      <c r="XD143" s="3411"/>
      <c r="XE143" s="3411"/>
      <c r="XF143" s="3411"/>
      <c r="XG143" s="3411"/>
      <c r="XH143" s="3411"/>
      <c r="XI143" s="3411"/>
      <c r="XJ143" s="3411"/>
      <c r="XK143" s="3411"/>
      <c r="XL143" s="3411"/>
      <c r="XM143" s="3411"/>
      <c r="XN143" s="3411"/>
      <c r="XO143" s="3411"/>
      <c r="XP143" s="3411"/>
      <c r="XQ143" s="3411"/>
      <c r="XR143" s="3411"/>
      <c r="XS143" s="3411"/>
      <c r="XT143" s="3411"/>
      <c r="XU143" s="3411"/>
      <c r="XV143" s="3411"/>
      <c r="XW143" s="3411"/>
      <c r="XX143" s="3411"/>
      <c r="XY143" s="3411"/>
      <c r="XZ143" s="3411"/>
      <c r="YA143" s="3411"/>
      <c r="YB143" s="3411"/>
      <c r="YC143" s="3411"/>
      <c r="YD143" s="3411"/>
      <c r="YE143" s="3411"/>
      <c r="YF143" s="3411"/>
      <c r="YG143" s="3411"/>
      <c r="YH143" s="3411"/>
      <c r="YI143" s="3411"/>
      <c r="YJ143" s="3411"/>
      <c r="YK143" s="3411"/>
      <c r="YL143" s="3411"/>
      <c r="YM143" s="3411"/>
      <c r="YN143" s="3411"/>
      <c r="YO143" s="3411"/>
      <c r="YP143" s="3411"/>
      <c r="YQ143" s="3411"/>
      <c r="YR143" s="3411"/>
      <c r="YS143" s="3411"/>
      <c r="YT143" s="3411"/>
      <c r="YU143" s="3411"/>
      <c r="YV143" s="3411"/>
      <c r="YW143" s="3411"/>
      <c r="YX143" s="3411"/>
      <c r="YY143" s="3411"/>
      <c r="YZ143" s="3411"/>
      <c r="ZA143" s="3411"/>
      <c r="ZB143" s="3411"/>
      <c r="ZC143" s="3411"/>
      <c r="ZD143" s="3411"/>
      <c r="ZE143" s="3411"/>
      <c r="ZF143" s="3411"/>
      <c r="ZG143" s="3411"/>
      <c r="ZH143" s="3411"/>
      <c r="ZI143" s="3411"/>
      <c r="ZJ143" s="3411"/>
      <c r="ZK143" s="3411"/>
      <c r="ZL143" s="3411"/>
      <c r="ZM143" s="3411"/>
      <c r="ZN143" s="3411"/>
      <c r="ZO143" s="3411"/>
      <c r="ZP143" s="3411"/>
      <c r="ZQ143" s="3411"/>
      <c r="ZR143" s="3411"/>
      <c r="ZS143" s="3411"/>
      <c r="ZT143" s="3411"/>
      <c r="ZU143" s="3411"/>
      <c r="ZV143" s="3411"/>
      <c r="ZW143" s="3411"/>
      <c r="ZX143" s="3411"/>
      <c r="ZY143" s="3411"/>
      <c r="ZZ143" s="3411"/>
      <c r="AAA143" s="3411"/>
      <c r="AAB143" s="3411"/>
    </row>
    <row r="144" spans="2:704" ht="21" customHeight="1">
      <c r="B144" s="3413">
        <v>139</v>
      </c>
      <c r="C144" s="3417" t="s">
        <v>6534</v>
      </c>
      <c r="D144" s="3416" t="s">
        <v>6484</v>
      </c>
      <c r="E144" s="3413" t="s">
        <v>6294</v>
      </c>
      <c r="F144" s="3413"/>
      <c r="G144" s="3413" t="s">
        <v>3903</v>
      </c>
      <c r="H144" s="3411"/>
      <c r="I144" s="3411"/>
      <c r="J144" s="3411"/>
      <c r="K144" s="3411"/>
      <c r="L144" s="3411"/>
      <c r="M144" s="3411"/>
      <c r="N144" s="3411"/>
      <c r="O144" s="3411"/>
      <c r="P144" s="3411"/>
      <c r="Q144" s="3411"/>
      <c r="R144" s="3411"/>
      <c r="S144" s="3411"/>
      <c r="T144" s="3411"/>
      <c r="U144" s="3411"/>
      <c r="V144" s="3411"/>
      <c r="W144" s="3411"/>
      <c r="X144" s="3411"/>
      <c r="Y144" s="3411"/>
      <c r="Z144" s="3411"/>
      <c r="AA144" s="3411"/>
      <c r="AB144" s="3411"/>
      <c r="AC144" s="3411"/>
      <c r="AD144" s="3411"/>
      <c r="AE144" s="3411"/>
      <c r="AF144" s="3411"/>
      <c r="AG144" s="3411"/>
      <c r="AH144" s="3411"/>
      <c r="AI144" s="3411"/>
      <c r="AJ144" s="3411"/>
      <c r="AK144" s="3411"/>
      <c r="AL144" s="3411"/>
      <c r="AM144" s="3411"/>
      <c r="AN144" s="3411"/>
      <c r="AO144" s="3411"/>
      <c r="AP144" s="3411"/>
      <c r="AQ144" s="3411"/>
      <c r="AR144" s="3411"/>
      <c r="AS144" s="3411"/>
      <c r="AT144" s="3411"/>
      <c r="AU144" s="3411"/>
      <c r="AV144" s="3411"/>
      <c r="AW144" s="3411"/>
      <c r="AX144" s="3411"/>
      <c r="AY144" s="3411"/>
      <c r="AZ144" s="3411"/>
      <c r="BA144" s="3411"/>
      <c r="BB144" s="3411"/>
      <c r="BC144" s="3411"/>
      <c r="BD144" s="3411"/>
      <c r="BE144" s="3411"/>
      <c r="BF144" s="3411"/>
      <c r="BG144" s="3411"/>
      <c r="BH144" s="3411"/>
      <c r="BI144" s="3411"/>
      <c r="BJ144" s="3411"/>
      <c r="BK144" s="3411"/>
      <c r="BL144" s="3411"/>
      <c r="BM144" s="3411"/>
      <c r="BN144" s="3411"/>
      <c r="BO144" s="3411"/>
      <c r="BP144" s="3411"/>
      <c r="BQ144" s="3411"/>
      <c r="BR144" s="3411"/>
      <c r="BS144" s="3411"/>
      <c r="BT144" s="3411"/>
      <c r="BU144" s="3411"/>
      <c r="BV144" s="3411"/>
      <c r="BW144" s="3411"/>
      <c r="BX144" s="3411"/>
      <c r="BY144" s="3411"/>
      <c r="BZ144" s="3411"/>
      <c r="CA144" s="3411"/>
      <c r="CB144" s="3411"/>
      <c r="CC144" s="3411"/>
      <c r="CD144" s="3411"/>
      <c r="CE144" s="3411"/>
      <c r="CF144" s="3411"/>
      <c r="CG144" s="3411"/>
      <c r="CH144" s="3411"/>
      <c r="CI144" s="3411"/>
      <c r="CJ144" s="3411"/>
      <c r="CK144" s="3411"/>
      <c r="CL144" s="3411"/>
      <c r="CM144" s="3411"/>
      <c r="CN144" s="3411"/>
      <c r="CO144" s="3411"/>
      <c r="CP144" s="3411"/>
      <c r="CQ144" s="3411"/>
      <c r="CR144" s="3411"/>
      <c r="CS144" s="3411"/>
      <c r="CT144" s="3411"/>
      <c r="CU144" s="3411"/>
      <c r="CV144" s="3411"/>
      <c r="CW144" s="3411"/>
      <c r="CX144" s="3411"/>
      <c r="CY144" s="3411"/>
      <c r="CZ144" s="3411"/>
      <c r="DA144" s="3411"/>
      <c r="DB144" s="3411"/>
      <c r="DC144" s="3411"/>
      <c r="DD144" s="3411"/>
      <c r="DE144" s="3411"/>
      <c r="DF144" s="3411"/>
      <c r="DG144" s="3411"/>
      <c r="DH144" s="3411"/>
      <c r="DI144" s="3411"/>
      <c r="DJ144" s="3411"/>
      <c r="DK144" s="3411"/>
      <c r="DL144" s="3411"/>
      <c r="DM144" s="3411"/>
      <c r="DN144" s="3411"/>
      <c r="DO144" s="3411"/>
      <c r="DP144" s="3411"/>
      <c r="DQ144" s="3411"/>
      <c r="DR144" s="3411"/>
      <c r="DS144" s="3411"/>
      <c r="DT144" s="3411"/>
      <c r="DU144" s="3411"/>
      <c r="DV144" s="3411"/>
      <c r="DW144" s="3411"/>
      <c r="DX144" s="3411"/>
      <c r="DY144" s="3411"/>
      <c r="DZ144" s="3411"/>
      <c r="EA144" s="3411"/>
      <c r="EB144" s="3411"/>
      <c r="EC144" s="3411"/>
      <c r="ED144" s="3411"/>
      <c r="EE144" s="3411"/>
      <c r="EF144" s="3411"/>
      <c r="EG144" s="3411"/>
      <c r="EH144" s="3411"/>
      <c r="EI144" s="3411"/>
      <c r="EJ144" s="3411"/>
      <c r="EK144" s="3411"/>
      <c r="EL144" s="3411"/>
      <c r="EM144" s="3411"/>
      <c r="EN144" s="3411"/>
      <c r="EO144" s="3411"/>
      <c r="EP144" s="3411"/>
      <c r="EQ144" s="3411"/>
      <c r="ER144" s="3411"/>
      <c r="ES144" s="3411"/>
      <c r="ET144" s="3411"/>
      <c r="EU144" s="3411"/>
      <c r="EV144" s="3411"/>
      <c r="EW144" s="3411"/>
      <c r="EX144" s="3411"/>
      <c r="EY144" s="3411"/>
      <c r="EZ144" s="3411"/>
      <c r="FA144" s="3411"/>
      <c r="FB144" s="3411"/>
      <c r="FC144" s="3411"/>
      <c r="FD144" s="3411"/>
      <c r="FE144" s="3411"/>
      <c r="FF144" s="3411"/>
      <c r="FG144" s="3411"/>
      <c r="FH144" s="3411"/>
      <c r="FI144" s="3411"/>
      <c r="FJ144" s="3411"/>
      <c r="FK144" s="3411"/>
      <c r="FL144" s="3411"/>
      <c r="FM144" s="3411"/>
      <c r="FN144" s="3411"/>
      <c r="FO144" s="3411"/>
      <c r="FP144" s="3411"/>
      <c r="FQ144" s="3411"/>
      <c r="FR144" s="3411"/>
      <c r="FS144" s="3411"/>
      <c r="FT144" s="3411"/>
      <c r="FU144" s="3411"/>
      <c r="FV144" s="3411"/>
      <c r="FW144" s="3411"/>
      <c r="FX144" s="3411"/>
      <c r="FY144" s="3411"/>
      <c r="FZ144" s="3411"/>
      <c r="GA144" s="3411"/>
      <c r="GB144" s="3411"/>
      <c r="GC144" s="3411"/>
      <c r="GD144" s="3411"/>
      <c r="GE144" s="3411"/>
      <c r="GF144" s="3411"/>
      <c r="GG144" s="3411"/>
      <c r="GH144" s="3411"/>
      <c r="GI144" s="3411"/>
      <c r="GJ144" s="3411"/>
      <c r="GK144" s="3411"/>
      <c r="GL144" s="3411"/>
      <c r="GM144" s="3411"/>
      <c r="GN144" s="3411"/>
      <c r="GO144" s="3411"/>
      <c r="GP144" s="3411"/>
      <c r="GQ144" s="3411"/>
      <c r="GR144" s="3411"/>
      <c r="GS144" s="3411"/>
      <c r="GT144" s="3411"/>
      <c r="GU144" s="3411"/>
      <c r="GV144" s="3411"/>
      <c r="GW144" s="3411"/>
      <c r="GX144" s="3411"/>
      <c r="GY144" s="3411"/>
      <c r="GZ144" s="3411"/>
      <c r="HA144" s="3411"/>
      <c r="HB144" s="3411"/>
      <c r="HC144" s="3411"/>
      <c r="HD144" s="3411"/>
      <c r="HE144" s="3411"/>
      <c r="HF144" s="3411"/>
      <c r="HG144" s="3411"/>
      <c r="HH144" s="3411"/>
      <c r="HI144" s="3411"/>
      <c r="HJ144" s="3411"/>
      <c r="HK144" s="3411"/>
      <c r="HL144" s="3411"/>
      <c r="HM144" s="3411"/>
      <c r="HN144" s="3411"/>
      <c r="HO144" s="3411"/>
      <c r="HP144" s="3411"/>
      <c r="HQ144" s="3411"/>
      <c r="HR144" s="3411"/>
      <c r="HS144" s="3411"/>
      <c r="HT144" s="3411"/>
      <c r="HU144" s="3411"/>
      <c r="HV144" s="3411"/>
      <c r="HW144" s="3411"/>
      <c r="HX144" s="3411"/>
      <c r="HY144" s="3411"/>
      <c r="HZ144" s="3411"/>
      <c r="IA144" s="3411"/>
      <c r="IB144" s="3411"/>
      <c r="IC144" s="3411"/>
      <c r="ID144" s="3411"/>
      <c r="IE144" s="3411"/>
      <c r="IF144" s="3411"/>
      <c r="IG144" s="3411"/>
      <c r="IH144" s="3411"/>
      <c r="II144" s="3411"/>
      <c r="IJ144" s="3411"/>
      <c r="IK144" s="3411"/>
      <c r="IL144" s="3411"/>
      <c r="IM144" s="3411"/>
      <c r="IN144" s="3411"/>
      <c r="IO144" s="3411"/>
      <c r="IP144" s="3411"/>
      <c r="IQ144" s="3411"/>
      <c r="IR144" s="3411"/>
      <c r="IS144" s="3411"/>
      <c r="IT144" s="3411"/>
      <c r="IU144" s="3411"/>
      <c r="IV144" s="3411"/>
      <c r="IW144" s="3411"/>
      <c r="IX144" s="3411"/>
      <c r="IY144" s="3411"/>
      <c r="IZ144" s="3411"/>
      <c r="JA144" s="3411"/>
      <c r="JB144" s="3411"/>
      <c r="JC144" s="3411"/>
      <c r="JD144" s="3411"/>
      <c r="JE144" s="3411"/>
      <c r="JF144" s="3411"/>
      <c r="JG144" s="3411"/>
      <c r="JH144" s="3411"/>
      <c r="JI144" s="3411"/>
      <c r="JJ144" s="3411"/>
      <c r="JK144" s="3411"/>
      <c r="JL144" s="3411"/>
      <c r="JM144" s="3411"/>
      <c r="JN144" s="3411"/>
      <c r="JO144" s="3411"/>
      <c r="JP144" s="3411"/>
      <c r="JQ144" s="3411"/>
      <c r="JR144" s="3411"/>
      <c r="JS144" s="3411"/>
      <c r="JT144" s="3411"/>
      <c r="JU144" s="3411"/>
      <c r="JV144" s="3411"/>
      <c r="JW144" s="3411"/>
      <c r="JX144" s="3411"/>
      <c r="JY144" s="3411"/>
      <c r="JZ144" s="3411"/>
      <c r="KA144" s="3411"/>
      <c r="KB144" s="3411"/>
      <c r="KC144" s="3411"/>
      <c r="KD144" s="3411"/>
      <c r="KE144" s="3411"/>
      <c r="KF144" s="3411"/>
      <c r="KG144" s="3411"/>
      <c r="KH144" s="3411"/>
      <c r="KI144" s="3411"/>
      <c r="KJ144" s="3411"/>
      <c r="KK144" s="3411"/>
      <c r="KL144" s="3411"/>
      <c r="KM144" s="3411"/>
      <c r="KN144" s="3411"/>
      <c r="KO144" s="3411"/>
      <c r="KP144" s="3411"/>
      <c r="KQ144" s="3411"/>
      <c r="KR144" s="3411"/>
      <c r="KS144" s="3411"/>
      <c r="KT144" s="3411"/>
      <c r="KU144" s="3411"/>
      <c r="KV144" s="3411"/>
      <c r="KW144" s="3411"/>
      <c r="KX144" s="3411"/>
      <c r="KY144" s="3411"/>
      <c r="KZ144" s="3411"/>
      <c r="LA144" s="3411"/>
      <c r="LB144" s="3411"/>
      <c r="LC144" s="3411"/>
      <c r="LD144" s="3411"/>
      <c r="LE144" s="3411"/>
      <c r="LF144" s="3411"/>
      <c r="LG144" s="3411"/>
      <c r="LH144" s="3411"/>
      <c r="LI144" s="3411"/>
      <c r="LJ144" s="3411"/>
      <c r="LK144" s="3411"/>
      <c r="LL144" s="3411"/>
      <c r="LM144" s="3411"/>
      <c r="LN144" s="3411"/>
      <c r="LO144" s="3411"/>
      <c r="LP144" s="3411"/>
      <c r="LQ144" s="3411"/>
      <c r="LR144" s="3411"/>
      <c r="LS144" s="3411"/>
      <c r="LT144" s="3411"/>
      <c r="LU144" s="3411"/>
      <c r="LV144" s="3411"/>
      <c r="LW144" s="3411"/>
      <c r="LX144" s="3411"/>
      <c r="LY144" s="3411"/>
      <c r="LZ144" s="3411"/>
      <c r="MA144" s="3411"/>
      <c r="MB144" s="3411"/>
      <c r="MC144" s="3411"/>
      <c r="MD144" s="3411"/>
      <c r="ME144" s="3411"/>
      <c r="MF144" s="3411"/>
      <c r="MG144" s="3411"/>
      <c r="MH144" s="3411"/>
      <c r="MI144" s="3411"/>
      <c r="MJ144" s="3411"/>
      <c r="MK144" s="3411"/>
      <c r="ML144" s="3411"/>
      <c r="MM144" s="3411"/>
      <c r="MN144" s="3411"/>
      <c r="MO144" s="3411"/>
      <c r="MP144" s="3411"/>
      <c r="MQ144" s="3411"/>
      <c r="MR144" s="3411"/>
      <c r="MS144" s="3411"/>
      <c r="MT144" s="3411"/>
      <c r="MU144" s="3411"/>
      <c r="MV144" s="3411"/>
      <c r="MW144" s="3411"/>
      <c r="MX144" s="3411"/>
      <c r="MY144" s="3411"/>
      <c r="MZ144" s="3411"/>
      <c r="NA144" s="3411"/>
      <c r="NB144" s="3411"/>
      <c r="NC144" s="3411"/>
      <c r="ND144" s="3411"/>
      <c r="NE144" s="3411"/>
      <c r="NF144" s="3411"/>
      <c r="NG144" s="3411"/>
      <c r="NH144" s="3411"/>
      <c r="NI144" s="3411"/>
      <c r="NJ144" s="3411"/>
      <c r="NK144" s="3411"/>
      <c r="NL144" s="3411"/>
      <c r="NM144" s="3411"/>
      <c r="NN144" s="3411"/>
      <c r="NO144" s="3411"/>
      <c r="NP144" s="3411"/>
      <c r="NQ144" s="3411"/>
      <c r="NR144" s="3411"/>
      <c r="NS144" s="3411"/>
      <c r="NT144" s="3411"/>
      <c r="NU144" s="3411"/>
      <c r="NV144" s="3411"/>
      <c r="NW144" s="3411"/>
      <c r="NX144" s="3411"/>
      <c r="NY144" s="3411"/>
      <c r="NZ144" s="3411"/>
      <c r="OA144" s="3411"/>
      <c r="OB144" s="3411"/>
      <c r="OC144" s="3411"/>
      <c r="OD144" s="3411"/>
      <c r="OE144" s="3411"/>
      <c r="OF144" s="3411"/>
      <c r="OG144" s="3411"/>
      <c r="OH144" s="3411"/>
      <c r="OI144" s="3411"/>
      <c r="OJ144" s="3411"/>
      <c r="OK144" s="3411"/>
      <c r="OL144" s="3411"/>
      <c r="OM144" s="3411"/>
      <c r="ON144" s="3411"/>
      <c r="OO144" s="3411"/>
      <c r="OP144" s="3411"/>
      <c r="OQ144" s="3411"/>
      <c r="OR144" s="3411"/>
      <c r="OS144" s="3411"/>
      <c r="OT144" s="3411"/>
      <c r="OU144" s="3411"/>
      <c r="OV144" s="3411"/>
      <c r="OW144" s="3411"/>
      <c r="OX144" s="3411"/>
      <c r="OY144" s="3411"/>
      <c r="OZ144" s="3411"/>
      <c r="PA144" s="3411"/>
      <c r="PB144" s="3411"/>
      <c r="PC144" s="3411"/>
      <c r="PD144" s="3411"/>
      <c r="PE144" s="3411"/>
      <c r="PF144" s="3411"/>
      <c r="PG144" s="3411"/>
      <c r="PH144" s="3411"/>
      <c r="PI144" s="3411"/>
      <c r="PJ144" s="3411"/>
      <c r="PK144" s="3411"/>
      <c r="PL144" s="3411"/>
      <c r="PM144" s="3411"/>
      <c r="PN144" s="3411"/>
      <c r="PO144" s="3411"/>
      <c r="PP144" s="3411"/>
      <c r="PQ144" s="3411"/>
      <c r="PR144" s="3411"/>
      <c r="PS144" s="3411"/>
      <c r="PT144" s="3411"/>
      <c r="PU144" s="3411"/>
      <c r="PV144" s="3411"/>
      <c r="PW144" s="3411"/>
      <c r="PX144" s="3411"/>
      <c r="PY144" s="3411"/>
      <c r="PZ144" s="3411"/>
      <c r="QA144" s="3411"/>
      <c r="QB144" s="3411"/>
      <c r="QC144" s="3411"/>
      <c r="QD144" s="3411"/>
      <c r="QE144" s="3411"/>
      <c r="QF144" s="3411"/>
      <c r="QG144" s="3411"/>
      <c r="QH144" s="3411"/>
      <c r="QI144" s="3411"/>
      <c r="QJ144" s="3411"/>
      <c r="QK144" s="3411"/>
      <c r="QL144" s="3411"/>
      <c r="QM144" s="3411"/>
      <c r="QN144" s="3411"/>
      <c r="QO144" s="3411"/>
      <c r="QP144" s="3411"/>
      <c r="QQ144" s="3411"/>
      <c r="QR144" s="3411"/>
      <c r="QS144" s="3411"/>
      <c r="QT144" s="3411"/>
      <c r="QU144" s="3411"/>
      <c r="QV144" s="3411"/>
      <c r="QW144" s="3411"/>
      <c r="QX144" s="3411"/>
      <c r="QY144" s="3411"/>
      <c r="QZ144" s="3411"/>
      <c r="RA144" s="3411"/>
      <c r="RB144" s="3411"/>
      <c r="RC144" s="3411"/>
      <c r="RD144" s="3411"/>
      <c r="RE144" s="3411"/>
      <c r="RF144" s="3411"/>
      <c r="RG144" s="3411"/>
      <c r="RH144" s="3411"/>
      <c r="RI144" s="3411"/>
      <c r="RJ144" s="3411"/>
      <c r="RK144" s="3411"/>
      <c r="RL144" s="3411"/>
      <c r="RM144" s="3411"/>
      <c r="RN144" s="3411"/>
      <c r="RO144" s="3411"/>
      <c r="RP144" s="3411"/>
      <c r="RQ144" s="3411"/>
      <c r="RR144" s="3411"/>
      <c r="RS144" s="3411"/>
      <c r="RT144" s="3411"/>
      <c r="RU144" s="3411"/>
      <c r="RV144" s="3411"/>
      <c r="RW144" s="3411"/>
      <c r="RX144" s="3411"/>
      <c r="RY144" s="3411"/>
      <c r="RZ144" s="3411"/>
      <c r="SA144" s="3411"/>
      <c r="SB144" s="3411"/>
      <c r="SC144" s="3411"/>
      <c r="SD144" s="3411"/>
      <c r="SE144" s="3411"/>
      <c r="SF144" s="3411"/>
      <c r="SG144" s="3411"/>
      <c r="SH144" s="3411"/>
      <c r="SI144" s="3411"/>
      <c r="SJ144" s="3411"/>
      <c r="SK144" s="3411"/>
      <c r="SL144" s="3411"/>
      <c r="SM144" s="3411"/>
      <c r="SN144" s="3411"/>
      <c r="SO144" s="3411"/>
      <c r="SP144" s="3411"/>
      <c r="SQ144" s="3411"/>
      <c r="SR144" s="3411"/>
      <c r="SS144" s="3411"/>
      <c r="ST144" s="3411"/>
      <c r="SU144" s="3411"/>
      <c r="SV144" s="3411"/>
      <c r="SW144" s="3411"/>
      <c r="SX144" s="3411"/>
      <c r="SY144" s="3411"/>
      <c r="SZ144" s="3411"/>
      <c r="TA144" s="3411"/>
      <c r="TB144" s="3411"/>
      <c r="TC144" s="3411"/>
      <c r="TD144" s="3411"/>
      <c r="TE144" s="3411"/>
      <c r="TF144" s="3411"/>
      <c r="TG144" s="3411"/>
      <c r="TH144" s="3411"/>
      <c r="TI144" s="3411"/>
      <c r="TJ144" s="3411"/>
      <c r="TK144" s="3411"/>
      <c r="TL144" s="3411"/>
      <c r="TM144" s="3411"/>
      <c r="TN144" s="3411"/>
      <c r="TO144" s="3411"/>
      <c r="TP144" s="3411"/>
      <c r="TQ144" s="3411"/>
      <c r="TR144" s="3411"/>
      <c r="TS144" s="3411"/>
      <c r="TT144" s="3411"/>
      <c r="TU144" s="3411"/>
      <c r="TV144" s="3411"/>
      <c r="TW144" s="3411"/>
      <c r="TX144" s="3411"/>
      <c r="TY144" s="3411"/>
      <c r="TZ144" s="3411"/>
      <c r="UA144" s="3411"/>
      <c r="UB144" s="3411"/>
      <c r="UC144" s="3411"/>
      <c r="UD144" s="3411"/>
      <c r="UE144" s="3411"/>
      <c r="UF144" s="3411"/>
      <c r="UG144" s="3411"/>
      <c r="UH144" s="3411"/>
      <c r="UI144" s="3411"/>
      <c r="UJ144" s="3411"/>
      <c r="UK144" s="3411"/>
      <c r="UL144" s="3411"/>
      <c r="UM144" s="3411"/>
      <c r="UN144" s="3411"/>
      <c r="UO144" s="3411"/>
      <c r="UP144" s="3411"/>
      <c r="UQ144" s="3411"/>
      <c r="UR144" s="3411"/>
      <c r="US144" s="3411"/>
      <c r="UT144" s="3411"/>
      <c r="UU144" s="3411"/>
      <c r="UV144" s="3411"/>
      <c r="UW144" s="3411"/>
      <c r="UX144" s="3411"/>
      <c r="UY144" s="3411"/>
      <c r="UZ144" s="3411"/>
      <c r="VA144" s="3411"/>
      <c r="VB144" s="3411"/>
      <c r="VC144" s="3411"/>
      <c r="VD144" s="3411"/>
      <c r="VE144" s="3411"/>
      <c r="VF144" s="3411"/>
      <c r="VG144" s="3411"/>
      <c r="VH144" s="3411"/>
      <c r="VI144" s="3411"/>
      <c r="VJ144" s="3411"/>
      <c r="VK144" s="3411"/>
      <c r="VL144" s="3411"/>
      <c r="VM144" s="3411"/>
      <c r="VN144" s="3411"/>
      <c r="VO144" s="3411"/>
      <c r="VP144" s="3411"/>
      <c r="VQ144" s="3411"/>
      <c r="VR144" s="3411"/>
      <c r="VS144" s="3411"/>
      <c r="VT144" s="3411"/>
      <c r="VU144" s="3411"/>
      <c r="VV144" s="3411"/>
      <c r="VW144" s="3411"/>
      <c r="VX144" s="3411"/>
      <c r="VY144" s="3411"/>
      <c r="VZ144" s="3411"/>
      <c r="WA144" s="3411"/>
      <c r="WB144" s="3411"/>
      <c r="WC144" s="3411"/>
      <c r="WD144" s="3411"/>
      <c r="WE144" s="3411"/>
      <c r="WF144" s="3411"/>
      <c r="WG144" s="3411"/>
      <c r="WH144" s="3411"/>
      <c r="WI144" s="3411"/>
      <c r="WJ144" s="3411"/>
      <c r="WK144" s="3411"/>
      <c r="WL144" s="3411"/>
      <c r="WM144" s="3411"/>
      <c r="WN144" s="3411"/>
      <c r="WO144" s="3411"/>
      <c r="WP144" s="3411"/>
      <c r="WQ144" s="3411"/>
      <c r="WR144" s="3411"/>
      <c r="WS144" s="3411"/>
      <c r="WT144" s="3411"/>
      <c r="WU144" s="3411"/>
      <c r="WV144" s="3411"/>
      <c r="WW144" s="3411"/>
      <c r="WX144" s="3411"/>
      <c r="WY144" s="3411"/>
      <c r="WZ144" s="3411"/>
      <c r="XA144" s="3411"/>
      <c r="XB144" s="3411"/>
      <c r="XC144" s="3411"/>
      <c r="XD144" s="3411"/>
      <c r="XE144" s="3411"/>
      <c r="XF144" s="3411"/>
      <c r="XG144" s="3411"/>
      <c r="XH144" s="3411"/>
      <c r="XI144" s="3411"/>
      <c r="XJ144" s="3411"/>
      <c r="XK144" s="3411"/>
      <c r="XL144" s="3411"/>
      <c r="XM144" s="3411"/>
      <c r="XN144" s="3411"/>
      <c r="XO144" s="3411"/>
      <c r="XP144" s="3411"/>
      <c r="XQ144" s="3411"/>
      <c r="XR144" s="3411"/>
      <c r="XS144" s="3411"/>
      <c r="XT144" s="3411"/>
      <c r="XU144" s="3411"/>
      <c r="XV144" s="3411"/>
      <c r="XW144" s="3411"/>
      <c r="XX144" s="3411"/>
      <c r="XY144" s="3411"/>
      <c r="XZ144" s="3411"/>
      <c r="YA144" s="3411"/>
      <c r="YB144" s="3411"/>
      <c r="YC144" s="3411"/>
      <c r="YD144" s="3411"/>
      <c r="YE144" s="3411"/>
      <c r="YF144" s="3411"/>
      <c r="YG144" s="3411"/>
      <c r="YH144" s="3411"/>
      <c r="YI144" s="3411"/>
      <c r="YJ144" s="3411"/>
      <c r="YK144" s="3411"/>
      <c r="YL144" s="3411"/>
      <c r="YM144" s="3411"/>
      <c r="YN144" s="3411"/>
      <c r="YO144" s="3411"/>
      <c r="YP144" s="3411"/>
      <c r="YQ144" s="3411"/>
      <c r="YR144" s="3411"/>
      <c r="YS144" s="3411"/>
      <c r="YT144" s="3411"/>
      <c r="YU144" s="3411"/>
      <c r="YV144" s="3411"/>
      <c r="YW144" s="3411"/>
      <c r="YX144" s="3411"/>
      <c r="YY144" s="3411"/>
      <c r="YZ144" s="3411"/>
      <c r="ZA144" s="3411"/>
      <c r="ZB144" s="3411"/>
      <c r="ZC144" s="3411"/>
      <c r="ZD144" s="3411"/>
      <c r="ZE144" s="3411"/>
      <c r="ZF144" s="3411"/>
      <c r="ZG144" s="3411"/>
      <c r="ZH144" s="3411"/>
      <c r="ZI144" s="3411"/>
      <c r="ZJ144" s="3411"/>
      <c r="ZK144" s="3411"/>
      <c r="ZL144" s="3411"/>
      <c r="ZM144" s="3411"/>
      <c r="ZN144" s="3411"/>
      <c r="ZO144" s="3411"/>
      <c r="ZP144" s="3411"/>
      <c r="ZQ144" s="3411"/>
      <c r="ZR144" s="3411"/>
      <c r="ZS144" s="3411"/>
      <c r="ZT144" s="3411"/>
      <c r="ZU144" s="3411"/>
      <c r="ZV144" s="3411"/>
      <c r="ZW144" s="3411"/>
      <c r="ZX144" s="3411"/>
      <c r="ZY144" s="3411"/>
      <c r="ZZ144" s="3411"/>
      <c r="AAA144" s="3411"/>
      <c r="AAB144" s="3411"/>
    </row>
    <row r="145" spans="2:704" ht="21" customHeight="1">
      <c r="B145" s="3413">
        <v>140</v>
      </c>
      <c r="C145" s="3417" t="s">
        <v>6535</v>
      </c>
      <c r="D145" s="3416" t="s">
        <v>6486</v>
      </c>
      <c r="E145" s="3413" t="s">
        <v>6294</v>
      </c>
      <c r="F145" s="3413"/>
      <c r="G145" s="3413" t="s">
        <v>3903</v>
      </c>
      <c r="H145" s="3411"/>
      <c r="I145" s="3411"/>
      <c r="J145" s="3411"/>
      <c r="K145" s="3411"/>
      <c r="L145" s="3411"/>
      <c r="M145" s="3411"/>
      <c r="N145" s="3411"/>
      <c r="O145" s="3411"/>
      <c r="P145" s="3411"/>
      <c r="Q145" s="3411"/>
      <c r="R145" s="3411"/>
      <c r="S145" s="3411"/>
      <c r="T145" s="3411"/>
      <c r="U145" s="3411"/>
      <c r="V145" s="3411"/>
      <c r="W145" s="3411"/>
      <c r="X145" s="3411"/>
      <c r="Y145" s="3411"/>
      <c r="Z145" s="3411"/>
      <c r="AA145" s="3411"/>
      <c r="AB145" s="3411"/>
      <c r="AC145" s="3411"/>
      <c r="AD145" s="3411"/>
      <c r="AE145" s="3411"/>
      <c r="AF145" s="3411"/>
      <c r="AG145" s="3411"/>
      <c r="AH145" s="3411"/>
      <c r="AI145" s="3411"/>
      <c r="AJ145" s="3411"/>
      <c r="AK145" s="3411"/>
      <c r="AL145" s="3411"/>
      <c r="AM145" s="3411"/>
      <c r="AN145" s="3411"/>
      <c r="AO145" s="3411"/>
      <c r="AP145" s="3411"/>
      <c r="AQ145" s="3411"/>
      <c r="AR145" s="3411"/>
      <c r="AS145" s="3411"/>
      <c r="AT145" s="3411"/>
      <c r="AU145" s="3411"/>
      <c r="AV145" s="3411"/>
      <c r="AW145" s="3411"/>
      <c r="AX145" s="3411"/>
      <c r="AY145" s="3411"/>
      <c r="AZ145" s="3411"/>
      <c r="BA145" s="3411"/>
      <c r="BB145" s="3411"/>
      <c r="BC145" s="3411"/>
      <c r="BD145" s="3411"/>
      <c r="BE145" s="3411"/>
      <c r="BF145" s="3411"/>
      <c r="BG145" s="3411"/>
      <c r="BH145" s="3411"/>
      <c r="BI145" s="3411"/>
      <c r="BJ145" s="3411"/>
      <c r="BK145" s="3411"/>
      <c r="BL145" s="3411"/>
      <c r="BM145" s="3411"/>
      <c r="BN145" s="3411"/>
      <c r="BO145" s="3411"/>
      <c r="BP145" s="3411"/>
      <c r="BQ145" s="3411"/>
      <c r="BR145" s="3411"/>
      <c r="BS145" s="3411"/>
      <c r="BT145" s="3411"/>
      <c r="BU145" s="3411"/>
      <c r="BV145" s="3411"/>
      <c r="BW145" s="3411"/>
      <c r="BX145" s="3411"/>
      <c r="BY145" s="3411"/>
      <c r="BZ145" s="3411"/>
      <c r="CA145" s="3411"/>
      <c r="CB145" s="3411"/>
      <c r="CC145" s="3411"/>
      <c r="CD145" s="3411"/>
      <c r="CE145" s="3411"/>
      <c r="CF145" s="3411"/>
      <c r="CG145" s="3411"/>
      <c r="CH145" s="3411"/>
      <c r="CI145" s="3411"/>
      <c r="CJ145" s="3411"/>
      <c r="CK145" s="3411"/>
      <c r="CL145" s="3411"/>
      <c r="CM145" s="3411"/>
      <c r="CN145" s="3411"/>
      <c r="CO145" s="3411"/>
      <c r="CP145" s="3411"/>
      <c r="CQ145" s="3411"/>
      <c r="CR145" s="3411"/>
      <c r="CS145" s="3411"/>
      <c r="CT145" s="3411"/>
      <c r="CU145" s="3411"/>
      <c r="CV145" s="3411"/>
      <c r="CW145" s="3411"/>
      <c r="CX145" s="3411"/>
      <c r="CY145" s="3411"/>
      <c r="CZ145" s="3411"/>
      <c r="DA145" s="3411"/>
      <c r="DB145" s="3411"/>
      <c r="DC145" s="3411"/>
      <c r="DD145" s="3411"/>
      <c r="DE145" s="3411"/>
      <c r="DF145" s="3411"/>
      <c r="DG145" s="3411"/>
      <c r="DH145" s="3411"/>
      <c r="DI145" s="3411"/>
      <c r="DJ145" s="3411"/>
      <c r="DK145" s="3411"/>
      <c r="DL145" s="3411"/>
      <c r="DM145" s="3411"/>
      <c r="DN145" s="3411"/>
      <c r="DO145" s="3411"/>
      <c r="DP145" s="3411"/>
      <c r="DQ145" s="3411"/>
      <c r="DR145" s="3411"/>
      <c r="DS145" s="3411"/>
      <c r="DT145" s="3411"/>
      <c r="DU145" s="3411"/>
      <c r="DV145" s="3411"/>
      <c r="DW145" s="3411"/>
      <c r="DX145" s="3411"/>
      <c r="DY145" s="3411"/>
      <c r="DZ145" s="3411"/>
      <c r="EA145" s="3411"/>
      <c r="EB145" s="3411"/>
      <c r="EC145" s="3411"/>
      <c r="ED145" s="3411"/>
      <c r="EE145" s="3411"/>
      <c r="EF145" s="3411"/>
      <c r="EG145" s="3411"/>
      <c r="EH145" s="3411"/>
      <c r="EI145" s="3411"/>
      <c r="EJ145" s="3411"/>
      <c r="EK145" s="3411"/>
      <c r="EL145" s="3411"/>
      <c r="EM145" s="3411"/>
      <c r="EN145" s="3411"/>
      <c r="EO145" s="3411"/>
      <c r="EP145" s="3411"/>
      <c r="EQ145" s="3411"/>
      <c r="ER145" s="3411"/>
      <c r="ES145" s="3411"/>
      <c r="ET145" s="3411"/>
      <c r="EU145" s="3411"/>
      <c r="EV145" s="3411"/>
      <c r="EW145" s="3411"/>
      <c r="EX145" s="3411"/>
      <c r="EY145" s="3411"/>
      <c r="EZ145" s="3411"/>
      <c r="FA145" s="3411"/>
      <c r="FB145" s="3411"/>
      <c r="FC145" s="3411"/>
      <c r="FD145" s="3411"/>
      <c r="FE145" s="3411"/>
      <c r="FF145" s="3411"/>
      <c r="FG145" s="3411"/>
      <c r="FH145" s="3411"/>
      <c r="FI145" s="3411"/>
      <c r="FJ145" s="3411"/>
      <c r="FK145" s="3411"/>
      <c r="FL145" s="3411"/>
      <c r="FM145" s="3411"/>
      <c r="FN145" s="3411"/>
      <c r="FO145" s="3411"/>
      <c r="FP145" s="3411"/>
      <c r="FQ145" s="3411"/>
      <c r="FR145" s="3411"/>
      <c r="FS145" s="3411"/>
      <c r="FT145" s="3411"/>
      <c r="FU145" s="3411"/>
      <c r="FV145" s="3411"/>
      <c r="FW145" s="3411"/>
      <c r="FX145" s="3411"/>
      <c r="FY145" s="3411"/>
      <c r="FZ145" s="3411"/>
      <c r="GA145" s="3411"/>
      <c r="GB145" s="3411"/>
      <c r="GC145" s="3411"/>
      <c r="GD145" s="3411"/>
      <c r="GE145" s="3411"/>
      <c r="GF145" s="3411"/>
      <c r="GG145" s="3411"/>
      <c r="GH145" s="3411"/>
      <c r="GI145" s="3411"/>
      <c r="GJ145" s="3411"/>
      <c r="GK145" s="3411"/>
      <c r="GL145" s="3411"/>
      <c r="GM145" s="3411"/>
      <c r="GN145" s="3411"/>
      <c r="GO145" s="3411"/>
      <c r="GP145" s="3411"/>
      <c r="GQ145" s="3411"/>
      <c r="GR145" s="3411"/>
      <c r="GS145" s="3411"/>
      <c r="GT145" s="3411"/>
      <c r="GU145" s="3411"/>
      <c r="GV145" s="3411"/>
      <c r="GW145" s="3411"/>
      <c r="GX145" s="3411"/>
      <c r="GY145" s="3411"/>
      <c r="GZ145" s="3411"/>
      <c r="HA145" s="3411"/>
      <c r="HB145" s="3411"/>
      <c r="HC145" s="3411"/>
      <c r="HD145" s="3411"/>
      <c r="HE145" s="3411"/>
      <c r="HF145" s="3411"/>
      <c r="HG145" s="3411"/>
      <c r="HH145" s="3411"/>
      <c r="HI145" s="3411"/>
      <c r="HJ145" s="3411"/>
      <c r="HK145" s="3411"/>
      <c r="HL145" s="3411"/>
      <c r="HM145" s="3411"/>
      <c r="HN145" s="3411"/>
      <c r="HO145" s="3411"/>
      <c r="HP145" s="3411"/>
      <c r="HQ145" s="3411"/>
      <c r="HR145" s="3411"/>
      <c r="HS145" s="3411"/>
      <c r="HT145" s="3411"/>
      <c r="HU145" s="3411"/>
      <c r="HV145" s="3411"/>
      <c r="HW145" s="3411"/>
      <c r="HX145" s="3411"/>
      <c r="HY145" s="3411"/>
      <c r="HZ145" s="3411"/>
      <c r="IA145" s="3411"/>
      <c r="IB145" s="3411"/>
      <c r="IC145" s="3411"/>
      <c r="ID145" s="3411"/>
      <c r="IE145" s="3411"/>
      <c r="IF145" s="3411"/>
      <c r="IG145" s="3411"/>
      <c r="IH145" s="3411"/>
      <c r="II145" s="3411"/>
      <c r="IJ145" s="3411"/>
      <c r="IK145" s="3411"/>
      <c r="IL145" s="3411"/>
      <c r="IM145" s="3411"/>
      <c r="IN145" s="3411"/>
      <c r="IO145" s="3411"/>
      <c r="IP145" s="3411"/>
      <c r="IQ145" s="3411"/>
      <c r="IR145" s="3411"/>
      <c r="IS145" s="3411"/>
      <c r="IT145" s="3411"/>
      <c r="IU145" s="3411"/>
      <c r="IV145" s="3411"/>
      <c r="IW145" s="3411"/>
      <c r="IX145" s="3411"/>
      <c r="IY145" s="3411"/>
      <c r="IZ145" s="3411"/>
      <c r="JA145" s="3411"/>
      <c r="JB145" s="3411"/>
      <c r="JC145" s="3411"/>
      <c r="JD145" s="3411"/>
      <c r="JE145" s="3411"/>
      <c r="JF145" s="3411"/>
      <c r="JG145" s="3411"/>
      <c r="JH145" s="3411"/>
      <c r="JI145" s="3411"/>
      <c r="JJ145" s="3411"/>
      <c r="JK145" s="3411"/>
      <c r="JL145" s="3411"/>
      <c r="JM145" s="3411"/>
      <c r="JN145" s="3411"/>
      <c r="JO145" s="3411"/>
      <c r="JP145" s="3411"/>
      <c r="JQ145" s="3411"/>
      <c r="JR145" s="3411"/>
      <c r="JS145" s="3411"/>
      <c r="JT145" s="3411"/>
      <c r="JU145" s="3411"/>
      <c r="JV145" s="3411"/>
      <c r="JW145" s="3411"/>
      <c r="JX145" s="3411"/>
      <c r="JY145" s="3411"/>
      <c r="JZ145" s="3411"/>
      <c r="KA145" s="3411"/>
      <c r="KB145" s="3411"/>
      <c r="KC145" s="3411"/>
      <c r="KD145" s="3411"/>
      <c r="KE145" s="3411"/>
      <c r="KF145" s="3411"/>
      <c r="KG145" s="3411"/>
      <c r="KH145" s="3411"/>
      <c r="KI145" s="3411"/>
      <c r="KJ145" s="3411"/>
      <c r="KK145" s="3411"/>
      <c r="KL145" s="3411"/>
      <c r="KM145" s="3411"/>
      <c r="KN145" s="3411"/>
      <c r="KO145" s="3411"/>
      <c r="KP145" s="3411"/>
      <c r="KQ145" s="3411"/>
      <c r="KR145" s="3411"/>
      <c r="KS145" s="3411"/>
      <c r="KT145" s="3411"/>
      <c r="KU145" s="3411"/>
      <c r="KV145" s="3411"/>
      <c r="KW145" s="3411"/>
      <c r="KX145" s="3411"/>
      <c r="KY145" s="3411"/>
      <c r="KZ145" s="3411"/>
      <c r="LA145" s="3411"/>
      <c r="LB145" s="3411"/>
      <c r="LC145" s="3411"/>
      <c r="LD145" s="3411"/>
      <c r="LE145" s="3411"/>
      <c r="LF145" s="3411"/>
      <c r="LG145" s="3411"/>
      <c r="LH145" s="3411"/>
      <c r="LI145" s="3411"/>
      <c r="LJ145" s="3411"/>
      <c r="LK145" s="3411"/>
      <c r="LL145" s="3411"/>
      <c r="LM145" s="3411"/>
      <c r="LN145" s="3411"/>
      <c r="LO145" s="3411"/>
      <c r="LP145" s="3411"/>
      <c r="LQ145" s="3411"/>
      <c r="LR145" s="3411"/>
      <c r="LS145" s="3411"/>
      <c r="LT145" s="3411"/>
      <c r="LU145" s="3411"/>
      <c r="LV145" s="3411"/>
      <c r="LW145" s="3411"/>
      <c r="LX145" s="3411"/>
      <c r="LY145" s="3411"/>
      <c r="LZ145" s="3411"/>
      <c r="MA145" s="3411"/>
      <c r="MB145" s="3411"/>
      <c r="MC145" s="3411"/>
      <c r="MD145" s="3411"/>
      <c r="ME145" s="3411"/>
      <c r="MF145" s="3411"/>
      <c r="MG145" s="3411"/>
      <c r="MH145" s="3411"/>
      <c r="MI145" s="3411"/>
      <c r="MJ145" s="3411"/>
      <c r="MK145" s="3411"/>
      <c r="ML145" s="3411"/>
      <c r="MM145" s="3411"/>
      <c r="MN145" s="3411"/>
      <c r="MO145" s="3411"/>
      <c r="MP145" s="3411"/>
      <c r="MQ145" s="3411"/>
      <c r="MR145" s="3411"/>
      <c r="MS145" s="3411"/>
      <c r="MT145" s="3411"/>
      <c r="MU145" s="3411"/>
      <c r="MV145" s="3411"/>
      <c r="MW145" s="3411"/>
      <c r="MX145" s="3411"/>
      <c r="MY145" s="3411"/>
      <c r="MZ145" s="3411"/>
      <c r="NA145" s="3411"/>
      <c r="NB145" s="3411"/>
      <c r="NC145" s="3411"/>
      <c r="ND145" s="3411"/>
      <c r="NE145" s="3411"/>
      <c r="NF145" s="3411"/>
      <c r="NG145" s="3411"/>
      <c r="NH145" s="3411"/>
      <c r="NI145" s="3411"/>
      <c r="NJ145" s="3411"/>
      <c r="NK145" s="3411"/>
      <c r="NL145" s="3411"/>
      <c r="NM145" s="3411"/>
      <c r="NN145" s="3411"/>
      <c r="NO145" s="3411"/>
      <c r="NP145" s="3411"/>
      <c r="NQ145" s="3411"/>
      <c r="NR145" s="3411"/>
      <c r="NS145" s="3411"/>
      <c r="NT145" s="3411"/>
      <c r="NU145" s="3411"/>
      <c r="NV145" s="3411"/>
      <c r="NW145" s="3411"/>
      <c r="NX145" s="3411"/>
      <c r="NY145" s="3411"/>
      <c r="NZ145" s="3411"/>
      <c r="OA145" s="3411"/>
      <c r="OB145" s="3411"/>
      <c r="OC145" s="3411"/>
      <c r="OD145" s="3411"/>
      <c r="OE145" s="3411"/>
      <c r="OF145" s="3411"/>
      <c r="OG145" s="3411"/>
      <c r="OH145" s="3411"/>
      <c r="OI145" s="3411"/>
      <c r="OJ145" s="3411"/>
      <c r="OK145" s="3411"/>
      <c r="OL145" s="3411"/>
      <c r="OM145" s="3411"/>
      <c r="ON145" s="3411"/>
      <c r="OO145" s="3411"/>
      <c r="OP145" s="3411"/>
      <c r="OQ145" s="3411"/>
      <c r="OR145" s="3411"/>
      <c r="OS145" s="3411"/>
      <c r="OT145" s="3411"/>
      <c r="OU145" s="3411"/>
      <c r="OV145" s="3411"/>
      <c r="OW145" s="3411"/>
      <c r="OX145" s="3411"/>
      <c r="OY145" s="3411"/>
      <c r="OZ145" s="3411"/>
      <c r="PA145" s="3411"/>
      <c r="PB145" s="3411"/>
      <c r="PC145" s="3411"/>
      <c r="PD145" s="3411"/>
      <c r="PE145" s="3411"/>
      <c r="PF145" s="3411"/>
      <c r="PG145" s="3411"/>
      <c r="PH145" s="3411"/>
      <c r="PI145" s="3411"/>
      <c r="PJ145" s="3411"/>
      <c r="PK145" s="3411"/>
      <c r="PL145" s="3411"/>
      <c r="PM145" s="3411"/>
      <c r="PN145" s="3411"/>
      <c r="PO145" s="3411"/>
      <c r="PP145" s="3411"/>
      <c r="PQ145" s="3411"/>
      <c r="PR145" s="3411"/>
      <c r="PS145" s="3411"/>
      <c r="PT145" s="3411"/>
      <c r="PU145" s="3411"/>
      <c r="PV145" s="3411"/>
      <c r="PW145" s="3411"/>
      <c r="PX145" s="3411"/>
      <c r="PY145" s="3411"/>
      <c r="PZ145" s="3411"/>
      <c r="QA145" s="3411"/>
      <c r="QB145" s="3411"/>
      <c r="QC145" s="3411"/>
      <c r="QD145" s="3411"/>
      <c r="QE145" s="3411"/>
      <c r="QF145" s="3411"/>
      <c r="QG145" s="3411"/>
      <c r="QH145" s="3411"/>
      <c r="QI145" s="3411"/>
      <c r="QJ145" s="3411"/>
      <c r="QK145" s="3411"/>
      <c r="QL145" s="3411"/>
      <c r="QM145" s="3411"/>
      <c r="QN145" s="3411"/>
      <c r="QO145" s="3411"/>
      <c r="QP145" s="3411"/>
      <c r="QQ145" s="3411"/>
      <c r="QR145" s="3411"/>
      <c r="QS145" s="3411"/>
      <c r="QT145" s="3411"/>
      <c r="QU145" s="3411"/>
      <c r="QV145" s="3411"/>
      <c r="QW145" s="3411"/>
      <c r="QX145" s="3411"/>
      <c r="QY145" s="3411"/>
      <c r="QZ145" s="3411"/>
      <c r="RA145" s="3411"/>
      <c r="RB145" s="3411"/>
      <c r="RC145" s="3411"/>
      <c r="RD145" s="3411"/>
      <c r="RE145" s="3411"/>
      <c r="RF145" s="3411"/>
      <c r="RG145" s="3411"/>
      <c r="RH145" s="3411"/>
      <c r="RI145" s="3411"/>
      <c r="RJ145" s="3411"/>
      <c r="RK145" s="3411"/>
      <c r="RL145" s="3411"/>
      <c r="RM145" s="3411"/>
      <c r="RN145" s="3411"/>
      <c r="RO145" s="3411"/>
      <c r="RP145" s="3411"/>
      <c r="RQ145" s="3411"/>
      <c r="RR145" s="3411"/>
      <c r="RS145" s="3411"/>
      <c r="RT145" s="3411"/>
      <c r="RU145" s="3411"/>
      <c r="RV145" s="3411"/>
      <c r="RW145" s="3411"/>
      <c r="RX145" s="3411"/>
      <c r="RY145" s="3411"/>
      <c r="RZ145" s="3411"/>
      <c r="SA145" s="3411"/>
      <c r="SB145" s="3411"/>
      <c r="SC145" s="3411"/>
      <c r="SD145" s="3411"/>
      <c r="SE145" s="3411"/>
      <c r="SF145" s="3411"/>
      <c r="SG145" s="3411"/>
      <c r="SH145" s="3411"/>
      <c r="SI145" s="3411"/>
      <c r="SJ145" s="3411"/>
      <c r="SK145" s="3411"/>
      <c r="SL145" s="3411"/>
      <c r="SM145" s="3411"/>
      <c r="SN145" s="3411"/>
      <c r="SO145" s="3411"/>
      <c r="SP145" s="3411"/>
      <c r="SQ145" s="3411"/>
      <c r="SR145" s="3411"/>
      <c r="SS145" s="3411"/>
      <c r="ST145" s="3411"/>
      <c r="SU145" s="3411"/>
      <c r="SV145" s="3411"/>
      <c r="SW145" s="3411"/>
      <c r="SX145" s="3411"/>
      <c r="SY145" s="3411"/>
      <c r="SZ145" s="3411"/>
      <c r="TA145" s="3411"/>
      <c r="TB145" s="3411"/>
      <c r="TC145" s="3411"/>
      <c r="TD145" s="3411"/>
      <c r="TE145" s="3411"/>
      <c r="TF145" s="3411"/>
      <c r="TG145" s="3411"/>
      <c r="TH145" s="3411"/>
      <c r="TI145" s="3411"/>
      <c r="TJ145" s="3411"/>
      <c r="TK145" s="3411"/>
      <c r="TL145" s="3411"/>
      <c r="TM145" s="3411"/>
      <c r="TN145" s="3411"/>
      <c r="TO145" s="3411"/>
      <c r="TP145" s="3411"/>
      <c r="TQ145" s="3411"/>
      <c r="TR145" s="3411"/>
      <c r="TS145" s="3411"/>
      <c r="TT145" s="3411"/>
      <c r="TU145" s="3411"/>
      <c r="TV145" s="3411"/>
      <c r="TW145" s="3411"/>
      <c r="TX145" s="3411"/>
      <c r="TY145" s="3411"/>
      <c r="TZ145" s="3411"/>
      <c r="UA145" s="3411"/>
      <c r="UB145" s="3411"/>
      <c r="UC145" s="3411"/>
      <c r="UD145" s="3411"/>
      <c r="UE145" s="3411"/>
      <c r="UF145" s="3411"/>
      <c r="UG145" s="3411"/>
      <c r="UH145" s="3411"/>
      <c r="UI145" s="3411"/>
      <c r="UJ145" s="3411"/>
      <c r="UK145" s="3411"/>
      <c r="UL145" s="3411"/>
      <c r="UM145" s="3411"/>
      <c r="UN145" s="3411"/>
      <c r="UO145" s="3411"/>
      <c r="UP145" s="3411"/>
      <c r="UQ145" s="3411"/>
      <c r="UR145" s="3411"/>
      <c r="US145" s="3411"/>
      <c r="UT145" s="3411"/>
      <c r="UU145" s="3411"/>
      <c r="UV145" s="3411"/>
      <c r="UW145" s="3411"/>
      <c r="UX145" s="3411"/>
      <c r="UY145" s="3411"/>
      <c r="UZ145" s="3411"/>
      <c r="VA145" s="3411"/>
      <c r="VB145" s="3411"/>
      <c r="VC145" s="3411"/>
      <c r="VD145" s="3411"/>
      <c r="VE145" s="3411"/>
      <c r="VF145" s="3411"/>
      <c r="VG145" s="3411"/>
      <c r="VH145" s="3411"/>
      <c r="VI145" s="3411"/>
      <c r="VJ145" s="3411"/>
      <c r="VK145" s="3411"/>
      <c r="VL145" s="3411"/>
      <c r="VM145" s="3411"/>
      <c r="VN145" s="3411"/>
      <c r="VO145" s="3411"/>
      <c r="VP145" s="3411"/>
      <c r="VQ145" s="3411"/>
      <c r="VR145" s="3411"/>
      <c r="VS145" s="3411"/>
      <c r="VT145" s="3411"/>
      <c r="VU145" s="3411"/>
      <c r="VV145" s="3411"/>
      <c r="VW145" s="3411"/>
      <c r="VX145" s="3411"/>
      <c r="VY145" s="3411"/>
      <c r="VZ145" s="3411"/>
      <c r="WA145" s="3411"/>
      <c r="WB145" s="3411"/>
      <c r="WC145" s="3411"/>
      <c r="WD145" s="3411"/>
      <c r="WE145" s="3411"/>
      <c r="WF145" s="3411"/>
      <c r="WG145" s="3411"/>
      <c r="WH145" s="3411"/>
      <c r="WI145" s="3411"/>
      <c r="WJ145" s="3411"/>
      <c r="WK145" s="3411"/>
      <c r="WL145" s="3411"/>
      <c r="WM145" s="3411"/>
      <c r="WN145" s="3411"/>
      <c r="WO145" s="3411"/>
      <c r="WP145" s="3411"/>
      <c r="WQ145" s="3411"/>
      <c r="WR145" s="3411"/>
      <c r="WS145" s="3411"/>
      <c r="WT145" s="3411"/>
      <c r="WU145" s="3411"/>
      <c r="WV145" s="3411"/>
      <c r="WW145" s="3411"/>
      <c r="WX145" s="3411"/>
      <c r="WY145" s="3411"/>
      <c r="WZ145" s="3411"/>
      <c r="XA145" s="3411"/>
      <c r="XB145" s="3411"/>
      <c r="XC145" s="3411"/>
      <c r="XD145" s="3411"/>
      <c r="XE145" s="3411"/>
      <c r="XF145" s="3411"/>
      <c r="XG145" s="3411"/>
      <c r="XH145" s="3411"/>
      <c r="XI145" s="3411"/>
      <c r="XJ145" s="3411"/>
      <c r="XK145" s="3411"/>
      <c r="XL145" s="3411"/>
      <c r="XM145" s="3411"/>
      <c r="XN145" s="3411"/>
      <c r="XO145" s="3411"/>
      <c r="XP145" s="3411"/>
      <c r="XQ145" s="3411"/>
      <c r="XR145" s="3411"/>
      <c r="XS145" s="3411"/>
      <c r="XT145" s="3411"/>
      <c r="XU145" s="3411"/>
      <c r="XV145" s="3411"/>
      <c r="XW145" s="3411"/>
      <c r="XX145" s="3411"/>
      <c r="XY145" s="3411"/>
      <c r="XZ145" s="3411"/>
      <c r="YA145" s="3411"/>
      <c r="YB145" s="3411"/>
      <c r="YC145" s="3411"/>
      <c r="YD145" s="3411"/>
      <c r="YE145" s="3411"/>
      <c r="YF145" s="3411"/>
      <c r="YG145" s="3411"/>
      <c r="YH145" s="3411"/>
      <c r="YI145" s="3411"/>
      <c r="YJ145" s="3411"/>
      <c r="YK145" s="3411"/>
      <c r="YL145" s="3411"/>
      <c r="YM145" s="3411"/>
      <c r="YN145" s="3411"/>
      <c r="YO145" s="3411"/>
      <c r="YP145" s="3411"/>
      <c r="YQ145" s="3411"/>
      <c r="YR145" s="3411"/>
      <c r="YS145" s="3411"/>
      <c r="YT145" s="3411"/>
      <c r="YU145" s="3411"/>
      <c r="YV145" s="3411"/>
      <c r="YW145" s="3411"/>
      <c r="YX145" s="3411"/>
      <c r="YY145" s="3411"/>
      <c r="YZ145" s="3411"/>
      <c r="ZA145" s="3411"/>
      <c r="ZB145" s="3411"/>
      <c r="ZC145" s="3411"/>
      <c r="ZD145" s="3411"/>
      <c r="ZE145" s="3411"/>
      <c r="ZF145" s="3411"/>
      <c r="ZG145" s="3411"/>
      <c r="ZH145" s="3411"/>
      <c r="ZI145" s="3411"/>
      <c r="ZJ145" s="3411"/>
      <c r="ZK145" s="3411"/>
      <c r="ZL145" s="3411"/>
      <c r="ZM145" s="3411"/>
      <c r="ZN145" s="3411"/>
      <c r="ZO145" s="3411"/>
      <c r="ZP145" s="3411"/>
      <c r="ZQ145" s="3411"/>
      <c r="ZR145" s="3411"/>
      <c r="ZS145" s="3411"/>
      <c r="ZT145" s="3411"/>
      <c r="ZU145" s="3411"/>
      <c r="ZV145" s="3411"/>
      <c r="ZW145" s="3411"/>
      <c r="ZX145" s="3411"/>
      <c r="ZY145" s="3411"/>
      <c r="ZZ145" s="3411"/>
      <c r="AAA145" s="3411"/>
      <c r="AAB145" s="3411"/>
    </row>
    <row r="146" spans="2:704" ht="21" customHeight="1">
      <c r="B146" s="3413">
        <v>141</v>
      </c>
      <c r="C146" s="3417" t="s">
        <v>6536</v>
      </c>
      <c r="D146" s="3416" t="s">
        <v>6488</v>
      </c>
      <c r="E146" s="3413" t="s">
        <v>6294</v>
      </c>
      <c r="F146" s="3413"/>
      <c r="G146" s="3413" t="s">
        <v>3903</v>
      </c>
      <c r="H146" s="3411"/>
      <c r="I146" s="3411"/>
      <c r="J146" s="3411"/>
      <c r="K146" s="3411"/>
      <c r="L146" s="3411"/>
      <c r="M146" s="3411"/>
      <c r="N146" s="3411"/>
      <c r="O146" s="3411"/>
      <c r="P146" s="3411"/>
      <c r="Q146" s="3411"/>
      <c r="R146" s="3411"/>
      <c r="S146" s="3411"/>
      <c r="T146" s="3411"/>
      <c r="U146" s="3411"/>
      <c r="V146" s="3411"/>
      <c r="W146" s="3411"/>
      <c r="X146" s="3411"/>
      <c r="Y146" s="3411"/>
      <c r="Z146" s="3411"/>
      <c r="AA146" s="3411"/>
      <c r="AB146" s="3411"/>
      <c r="AC146" s="3411"/>
      <c r="AD146" s="3411"/>
      <c r="AE146" s="3411"/>
      <c r="AF146" s="3411"/>
      <c r="AG146" s="3411"/>
      <c r="AH146" s="3411"/>
      <c r="AI146" s="3411"/>
      <c r="AJ146" s="3411"/>
      <c r="AK146" s="3411"/>
      <c r="AL146" s="3411"/>
      <c r="AM146" s="3411"/>
      <c r="AN146" s="3411"/>
      <c r="AO146" s="3411"/>
      <c r="AP146" s="3411"/>
      <c r="AQ146" s="3411"/>
      <c r="AR146" s="3411"/>
      <c r="AS146" s="3411"/>
      <c r="AT146" s="3411"/>
      <c r="AU146" s="3411"/>
      <c r="AV146" s="3411"/>
      <c r="AW146" s="3411"/>
      <c r="AX146" s="3411"/>
      <c r="AY146" s="3411"/>
      <c r="AZ146" s="3411"/>
      <c r="BA146" s="3411"/>
      <c r="BB146" s="3411"/>
      <c r="BC146" s="3411"/>
      <c r="BD146" s="3411"/>
      <c r="BE146" s="3411"/>
      <c r="BF146" s="3411"/>
      <c r="BG146" s="3411"/>
      <c r="BH146" s="3411"/>
      <c r="BI146" s="3411"/>
      <c r="BJ146" s="3411"/>
      <c r="BK146" s="3411"/>
      <c r="BL146" s="3411"/>
      <c r="BM146" s="3411"/>
      <c r="BN146" s="3411"/>
      <c r="BO146" s="3411"/>
      <c r="BP146" s="3411"/>
      <c r="BQ146" s="3411"/>
      <c r="BR146" s="3411"/>
      <c r="BS146" s="3411"/>
      <c r="BT146" s="3411"/>
      <c r="BU146" s="3411"/>
      <c r="BV146" s="3411"/>
      <c r="BW146" s="3411"/>
      <c r="BX146" s="3411"/>
      <c r="BY146" s="3411"/>
      <c r="BZ146" s="3411"/>
      <c r="CA146" s="3411"/>
      <c r="CB146" s="3411"/>
      <c r="CC146" s="3411"/>
      <c r="CD146" s="3411"/>
      <c r="CE146" s="3411"/>
      <c r="CF146" s="3411"/>
      <c r="CG146" s="3411"/>
      <c r="CH146" s="3411"/>
      <c r="CI146" s="3411"/>
      <c r="CJ146" s="3411"/>
      <c r="CK146" s="3411"/>
      <c r="CL146" s="3411"/>
      <c r="CM146" s="3411"/>
      <c r="CN146" s="3411"/>
      <c r="CO146" s="3411"/>
      <c r="CP146" s="3411"/>
      <c r="CQ146" s="3411"/>
      <c r="CR146" s="3411"/>
      <c r="CS146" s="3411"/>
      <c r="CT146" s="3411"/>
      <c r="CU146" s="3411"/>
      <c r="CV146" s="3411"/>
      <c r="CW146" s="3411"/>
      <c r="CX146" s="3411"/>
      <c r="CY146" s="3411"/>
      <c r="CZ146" s="3411"/>
      <c r="DA146" s="3411"/>
      <c r="DB146" s="3411"/>
      <c r="DC146" s="3411"/>
      <c r="DD146" s="3411"/>
      <c r="DE146" s="3411"/>
      <c r="DF146" s="3411"/>
      <c r="DG146" s="3411"/>
      <c r="DH146" s="3411"/>
      <c r="DI146" s="3411"/>
      <c r="DJ146" s="3411"/>
      <c r="DK146" s="3411"/>
      <c r="DL146" s="3411"/>
      <c r="DM146" s="3411"/>
      <c r="DN146" s="3411"/>
      <c r="DO146" s="3411"/>
      <c r="DP146" s="3411"/>
      <c r="DQ146" s="3411"/>
      <c r="DR146" s="3411"/>
      <c r="DS146" s="3411"/>
      <c r="DT146" s="3411"/>
      <c r="DU146" s="3411"/>
      <c r="DV146" s="3411"/>
      <c r="DW146" s="3411"/>
      <c r="DX146" s="3411"/>
      <c r="DY146" s="3411"/>
      <c r="DZ146" s="3411"/>
      <c r="EA146" s="3411"/>
      <c r="EB146" s="3411"/>
      <c r="EC146" s="3411"/>
      <c r="ED146" s="3411"/>
      <c r="EE146" s="3411"/>
      <c r="EF146" s="3411"/>
      <c r="EG146" s="3411"/>
      <c r="EH146" s="3411"/>
      <c r="EI146" s="3411"/>
      <c r="EJ146" s="3411"/>
      <c r="EK146" s="3411"/>
      <c r="EL146" s="3411"/>
      <c r="EM146" s="3411"/>
      <c r="EN146" s="3411"/>
      <c r="EO146" s="3411"/>
      <c r="EP146" s="3411"/>
      <c r="EQ146" s="3411"/>
      <c r="ER146" s="3411"/>
      <c r="ES146" s="3411"/>
      <c r="ET146" s="3411"/>
      <c r="EU146" s="3411"/>
      <c r="EV146" s="3411"/>
      <c r="EW146" s="3411"/>
      <c r="EX146" s="3411"/>
      <c r="EY146" s="3411"/>
      <c r="EZ146" s="3411"/>
      <c r="FA146" s="3411"/>
      <c r="FB146" s="3411"/>
      <c r="FC146" s="3411"/>
      <c r="FD146" s="3411"/>
      <c r="FE146" s="3411"/>
      <c r="FF146" s="3411"/>
      <c r="FG146" s="3411"/>
      <c r="FH146" s="3411"/>
      <c r="FI146" s="3411"/>
      <c r="FJ146" s="3411"/>
      <c r="FK146" s="3411"/>
      <c r="FL146" s="3411"/>
      <c r="FM146" s="3411"/>
      <c r="FN146" s="3411"/>
      <c r="FO146" s="3411"/>
      <c r="FP146" s="3411"/>
      <c r="FQ146" s="3411"/>
      <c r="FR146" s="3411"/>
      <c r="FS146" s="3411"/>
      <c r="FT146" s="3411"/>
      <c r="FU146" s="3411"/>
      <c r="FV146" s="3411"/>
      <c r="FW146" s="3411"/>
      <c r="FX146" s="3411"/>
      <c r="FY146" s="3411"/>
      <c r="FZ146" s="3411"/>
      <c r="GA146" s="3411"/>
      <c r="GB146" s="3411"/>
      <c r="GC146" s="3411"/>
      <c r="GD146" s="3411"/>
      <c r="GE146" s="3411"/>
      <c r="GF146" s="3411"/>
      <c r="GG146" s="3411"/>
      <c r="GH146" s="3411"/>
      <c r="GI146" s="3411"/>
      <c r="GJ146" s="3411"/>
      <c r="GK146" s="3411"/>
      <c r="GL146" s="3411"/>
      <c r="GM146" s="3411"/>
      <c r="GN146" s="3411"/>
      <c r="GO146" s="3411"/>
      <c r="GP146" s="3411"/>
      <c r="GQ146" s="3411"/>
      <c r="GR146" s="3411"/>
      <c r="GS146" s="3411"/>
      <c r="GT146" s="3411"/>
      <c r="GU146" s="3411"/>
      <c r="GV146" s="3411"/>
      <c r="GW146" s="3411"/>
      <c r="GX146" s="3411"/>
      <c r="GY146" s="3411"/>
      <c r="GZ146" s="3411"/>
      <c r="HA146" s="3411"/>
      <c r="HB146" s="3411"/>
      <c r="HC146" s="3411"/>
      <c r="HD146" s="3411"/>
      <c r="HE146" s="3411"/>
      <c r="HF146" s="3411"/>
      <c r="HG146" s="3411"/>
      <c r="HH146" s="3411"/>
      <c r="HI146" s="3411"/>
      <c r="HJ146" s="3411"/>
      <c r="HK146" s="3411"/>
      <c r="HL146" s="3411"/>
      <c r="HM146" s="3411"/>
      <c r="HN146" s="3411"/>
      <c r="HO146" s="3411"/>
      <c r="HP146" s="3411"/>
      <c r="HQ146" s="3411"/>
      <c r="HR146" s="3411"/>
      <c r="HS146" s="3411"/>
      <c r="HT146" s="3411"/>
      <c r="HU146" s="3411"/>
      <c r="HV146" s="3411"/>
      <c r="HW146" s="3411"/>
      <c r="HX146" s="3411"/>
      <c r="HY146" s="3411"/>
      <c r="HZ146" s="3411"/>
      <c r="IA146" s="3411"/>
      <c r="IB146" s="3411"/>
      <c r="IC146" s="3411"/>
      <c r="ID146" s="3411"/>
      <c r="IE146" s="3411"/>
      <c r="IF146" s="3411"/>
      <c r="IG146" s="3411"/>
      <c r="IH146" s="3411"/>
      <c r="II146" s="3411"/>
      <c r="IJ146" s="3411"/>
      <c r="IK146" s="3411"/>
      <c r="IL146" s="3411"/>
      <c r="IM146" s="3411"/>
      <c r="IN146" s="3411"/>
      <c r="IO146" s="3411"/>
      <c r="IP146" s="3411"/>
      <c r="IQ146" s="3411"/>
      <c r="IR146" s="3411"/>
      <c r="IS146" s="3411"/>
      <c r="IT146" s="3411"/>
      <c r="IU146" s="3411"/>
      <c r="IV146" s="3411"/>
      <c r="IW146" s="3411"/>
      <c r="IX146" s="3411"/>
      <c r="IY146" s="3411"/>
      <c r="IZ146" s="3411"/>
      <c r="JA146" s="3411"/>
      <c r="JB146" s="3411"/>
      <c r="JC146" s="3411"/>
      <c r="JD146" s="3411"/>
      <c r="JE146" s="3411"/>
      <c r="JF146" s="3411"/>
      <c r="JG146" s="3411"/>
      <c r="JH146" s="3411"/>
      <c r="JI146" s="3411"/>
      <c r="JJ146" s="3411"/>
      <c r="JK146" s="3411"/>
      <c r="JL146" s="3411"/>
      <c r="JM146" s="3411"/>
      <c r="JN146" s="3411"/>
      <c r="JO146" s="3411"/>
      <c r="JP146" s="3411"/>
      <c r="JQ146" s="3411"/>
      <c r="JR146" s="3411"/>
      <c r="JS146" s="3411"/>
      <c r="JT146" s="3411"/>
      <c r="JU146" s="3411"/>
      <c r="JV146" s="3411"/>
      <c r="JW146" s="3411"/>
      <c r="JX146" s="3411"/>
      <c r="JY146" s="3411"/>
      <c r="JZ146" s="3411"/>
      <c r="KA146" s="3411"/>
      <c r="KB146" s="3411"/>
      <c r="KC146" s="3411"/>
      <c r="KD146" s="3411"/>
      <c r="KE146" s="3411"/>
      <c r="KF146" s="3411"/>
      <c r="KG146" s="3411"/>
      <c r="KH146" s="3411"/>
      <c r="KI146" s="3411"/>
      <c r="KJ146" s="3411"/>
      <c r="KK146" s="3411"/>
      <c r="KL146" s="3411"/>
      <c r="KM146" s="3411"/>
      <c r="KN146" s="3411"/>
      <c r="KO146" s="3411"/>
      <c r="KP146" s="3411"/>
      <c r="KQ146" s="3411"/>
      <c r="KR146" s="3411"/>
      <c r="KS146" s="3411"/>
      <c r="KT146" s="3411"/>
      <c r="KU146" s="3411"/>
      <c r="KV146" s="3411"/>
      <c r="KW146" s="3411"/>
      <c r="KX146" s="3411"/>
      <c r="KY146" s="3411"/>
      <c r="KZ146" s="3411"/>
      <c r="LA146" s="3411"/>
      <c r="LB146" s="3411"/>
      <c r="LC146" s="3411"/>
      <c r="LD146" s="3411"/>
      <c r="LE146" s="3411"/>
      <c r="LF146" s="3411"/>
      <c r="LG146" s="3411"/>
      <c r="LH146" s="3411"/>
      <c r="LI146" s="3411"/>
      <c r="LJ146" s="3411"/>
      <c r="LK146" s="3411"/>
      <c r="LL146" s="3411"/>
      <c r="LM146" s="3411"/>
      <c r="LN146" s="3411"/>
      <c r="LO146" s="3411"/>
      <c r="LP146" s="3411"/>
      <c r="LQ146" s="3411"/>
      <c r="LR146" s="3411"/>
      <c r="LS146" s="3411"/>
      <c r="LT146" s="3411"/>
      <c r="LU146" s="3411"/>
      <c r="LV146" s="3411"/>
      <c r="LW146" s="3411"/>
      <c r="LX146" s="3411"/>
      <c r="LY146" s="3411"/>
      <c r="LZ146" s="3411"/>
      <c r="MA146" s="3411"/>
      <c r="MB146" s="3411"/>
      <c r="MC146" s="3411"/>
      <c r="MD146" s="3411"/>
      <c r="ME146" s="3411"/>
      <c r="MF146" s="3411"/>
      <c r="MG146" s="3411"/>
      <c r="MH146" s="3411"/>
      <c r="MI146" s="3411"/>
      <c r="MJ146" s="3411"/>
      <c r="MK146" s="3411"/>
      <c r="ML146" s="3411"/>
      <c r="MM146" s="3411"/>
      <c r="MN146" s="3411"/>
      <c r="MO146" s="3411"/>
      <c r="MP146" s="3411"/>
      <c r="MQ146" s="3411"/>
      <c r="MR146" s="3411"/>
      <c r="MS146" s="3411"/>
      <c r="MT146" s="3411"/>
      <c r="MU146" s="3411"/>
      <c r="MV146" s="3411"/>
      <c r="MW146" s="3411"/>
      <c r="MX146" s="3411"/>
      <c r="MY146" s="3411"/>
      <c r="MZ146" s="3411"/>
      <c r="NA146" s="3411"/>
      <c r="NB146" s="3411"/>
      <c r="NC146" s="3411"/>
      <c r="ND146" s="3411"/>
      <c r="NE146" s="3411"/>
      <c r="NF146" s="3411"/>
      <c r="NG146" s="3411"/>
      <c r="NH146" s="3411"/>
      <c r="NI146" s="3411"/>
      <c r="NJ146" s="3411"/>
      <c r="NK146" s="3411"/>
      <c r="NL146" s="3411"/>
      <c r="NM146" s="3411"/>
      <c r="NN146" s="3411"/>
      <c r="NO146" s="3411"/>
      <c r="NP146" s="3411"/>
      <c r="NQ146" s="3411"/>
      <c r="NR146" s="3411"/>
      <c r="NS146" s="3411"/>
      <c r="NT146" s="3411"/>
      <c r="NU146" s="3411"/>
      <c r="NV146" s="3411"/>
      <c r="NW146" s="3411"/>
      <c r="NX146" s="3411"/>
      <c r="NY146" s="3411"/>
      <c r="NZ146" s="3411"/>
      <c r="OA146" s="3411"/>
      <c r="OB146" s="3411"/>
      <c r="OC146" s="3411"/>
      <c r="OD146" s="3411"/>
      <c r="OE146" s="3411"/>
      <c r="OF146" s="3411"/>
      <c r="OG146" s="3411"/>
      <c r="OH146" s="3411"/>
      <c r="OI146" s="3411"/>
      <c r="OJ146" s="3411"/>
      <c r="OK146" s="3411"/>
      <c r="OL146" s="3411"/>
      <c r="OM146" s="3411"/>
      <c r="ON146" s="3411"/>
      <c r="OO146" s="3411"/>
      <c r="OP146" s="3411"/>
      <c r="OQ146" s="3411"/>
      <c r="OR146" s="3411"/>
      <c r="OS146" s="3411"/>
      <c r="OT146" s="3411"/>
      <c r="OU146" s="3411"/>
      <c r="OV146" s="3411"/>
      <c r="OW146" s="3411"/>
      <c r="OX146" s="3411"/>
      <c r="OY146" s="3411"/>
      <c r="OZ146" s="3411"/>
      <c r="PA146" s="3411"/>
      <c r="PB146" s="3411"/>
      <c r="PC146" s="3411"/>
      <c r="PD146" s="3411"/>
      <c r="PE146" s="3411"/>
      <c r="PF146" s="3411"/>
      <c r="PG146" s="3411"/>
      <c r="PH146" s="3411"/>
      <c r="PI146" s="3411"/>
      <c r="PJ146" s="3411"/>
      <c r="PK146" s="3411"/>
      <c r="PL146" s="3411"/>
      <c r="PM146" s="3411"/>
      <c r="PN146" s="3411"/>
      <c r="PO146" s="3411"/>
      <c r="PP146" s="3411"/>
      <c r="PQ146" s="3411"/>
      <c r="PR146" s="3411"/>
      <c r="PS146" s="3411"/>
      <c r="PT146" s="3411"/>
      <c r="PU146" s="3411"/>
      <c r="PV146" s="3411"/>
      <c r="PW146" s="3411"/>
      <c r="PX146" s="3411"/>
      <c r="PY146" s="3411"/>
      <c r="PZ146" s="3411"/>
      <c r="QA146" s="3411"/>
      <c r="QB146" s="3411"/>
      <c r="QC146" s="3411"/>
      <c r="QD146" s="3411"/>
      <c r="QE146" s="3411"/>
      <c r="QF146" s="3411"/>
      <c r="QG146" s="3411"/>
      <c r="QH146" s="3411"/>
      <c r="QI146" s="3411"/>
      <c r="QJ146" s="3411"/>
      <c r="QK146" s="3411"/>
      <c r="QL146" s="3411"/>
      <c r="QM146" s="3411"/>
      <c r="QN146" s="3411"/>
      <c r="QO146" s="3411"/>
      <c r="QP146" s="3411"/>
      <c r="QQ146" s="3411"/>
      <c r="QR146" s="3411"/>
      <c r="QS146" s="3411"/>
      <c r="QT146" s="3411"/>
      <c r="QU146" s="3411"/>
      <c r="QV146" s="3411"/>
      <c r="QW146" s="3411"/>
      <c r="QX146" s="3411"/>
      <c r="QY146" s="3411"/>
      <c r="QZ146" s="3411"/>
      <c r="RA146" s="3411"/>
      <c r="RB146" s="3411"/>
      <c r="RC146" s="3411"/>
      <c r="RD146" s="3411"/>
      <c r="RE146" s="3411"/>
      <c r="RF146" s="3411"/>
      <c r="RG146" s="3411"/>
      <c r="RH146" s="3411"/>
      <c r="RI146" s="3411"/>
      <c r="RJ146" s="3411"/>
      <c r="RK146" s="3411"/>
      <c r="RL146" s="3411"/>
      <c r="RM146" s="3411"/>
      <c r="RN146" s="3411"/>
      <c r="RO146" s="3411"/>
      <c r="RP146" s="3411"/>
      <c r="RQ146" s="3411"/>
      <c r="RR146" s="3411"/>
      <c r="RS146" s="3411"/>
      <c r="RT146" s="3411"/>
      <c r="RU146" s="3411"/>
      <c r="RV146" s="3411"/>
      <c r="RW146" s="3411"/>
      <c r="RX146" s="3411"/>
      <c r="RY146" s="3411"/>
      <c r="RZ146" s="3411"/>
      <c r="SA146" s="3411"/>
      <c r="SB146" s="3411"/>
      <c r="SC146" s="3411"/>
      <c r="SD146" s="3411"/>
      <c r="SE146" s="3411"/>
      <c r="SF146" s="3411"/>
      <c r="SG146" s="3411"/>
      <c r="SH146" s="3411"/>
      <c r="SI146" s="3411"/>
      <c r="SJ146" s="3411"/>
      <c r="SK146" s="3411"/>
      <c r="SL146" s="3411"/>
      <c r="SM146" s="3411"/>
      <c r="SN146" s="3411"/>
      <c r="SO146" s="3411"/>
      <c r="SP146" s="3411"/>
      <c r="SQ146" s="3411"/>
      <c r="SR146" s="3411"/>
      <c r="SS146" s="3411"/>
      <c r="ST146" s="3411"/>
      <c r="SU146" s="3411"/>
      <c r="SV146" s="3411"/>
      <c r="SW146" s="3411"/>
      <c r="SX146" s="3411"/>
      <c r="SY146" s="3411"/>
      <c r="SZ146" s="3411"/>
      <c r="TA146" s="3411"/>
      <c r="TB146" s="3411"/>
      <c r="TC146" s="3411"/>
      <c r="TD146" s="3411"/>
      <c r="TE146" s="3411"/>
      <c r="TF146" s="3411"/>
      <c r="TG146" s="3411"/>
      <c r="TH146" s="3411"/>
      <c r="TI146" s="3411"/>
      <c r="TJ146" s="3411"/>
      <c r="TK146" s="3411"/>
      <c r="TL146" s="3411"/>
      <c r="TM146" s="3411"/>
      <c r="TN146" s="3411"/>
      <c r="TO146" s="3411"/>
      <c r="TP146" s="3411"/>
      <c r="TQ146" s="3411"/>
      <c r="TR146" s="3411"/>
      <c r="TS146" s="3411"/>
      <c r="TT146" s="3411"/>
      <c r="TU146" s="3411"/>
      <c r="TV146" s="3411"/>
      <c r="TW146" s="3411"/>
      <c r="TX146" s="3411"/>
      <c r="TY146" s="3411"/>
      <c r="TZ146" s="3411"/>
      <c r="UA146" s="3411"/>
      <c r="UB146" s="3411"/>
      <c r="UC146" s="3411"/>
      <c r="UD146" s="3411"/>
      <c r="UE146" s="3411"/>
      <c r="UF146" s="3411"/>
      <c r="UG146" s="3411"/>
      <c r="UH146" s="3411"/>
      <c r="UI146" s="3411"/>
      <c r="UJ146" s="3411"/>
      <c r="UK146" s="3411"/>
      <c r="UL146" s="3411"/>
      <c r="UM146" s="3411"/>
      <c r="UN146" s="3411"/>
      <c r="UO146" s="3411"/>
      <c r="UP146" s="3411"/>
      <c r="UQ146" s="3411"/>
      <c r="UR146" s="3411"/>
      <c r="US146" s="3411"/>
      <c r="UT146" s="3411"/>
      <c r="UU146" s="3411"/>
      <c r="UV146" s="3411"/>
      <c r="UW146" s="3411"/>
      <c r="UX146" s="3411"/>
      <c r="UY146" s="3411"/>
      <c r="UZ146" s="3411"/>
      <c r="VA146" s="3411"/>
      <c r="VB146" s="3411"/>
      <c r="VC146" s="3411"/>
      <c r="VD146" s="3411"/>
      <c r="VE146" s="3411"/>
      <c r="VF146" s="3411"/>
      <c r="VG146" s="3411"/>
      <c r="VH146" s="3411"/>
      <c r="VI146" s="3411"/>
      <c r="VJ146" s="3411"/>
      <c r="VK146" s="3411"/>
      <c r="VL146" s="3411"/>
      <c r="VM146" s="3411"/>
      <c r="VN146" s="3411"/>
      <c r="VO146" s="3411"/>
      <c r="VP146" s="3411"/>
      <c r="VQ146" s="3411"/>
      <c r="VR146" s="3411"/>
      <c r="VS146" s="3411"/>
      <c r="VT146" s="3411"/>
      <c r="VU146" s="3411"/>
      <c r="VV146" s="3411"/>
      <c r="VW146" s="3411"/>
      <c r="VX146" s="3411"/>
      <c r="VY146" s="3411"/>
      <c r="VZ146" s="3411"/>
      <c r="WA146" s="3411"/>
      <c r="WB146" s="3411"/>
      <c r="WC146" s="3411"/>
      <c r="WD146" s="3411"/>
      <c r="WE146" s="3411"/>
      <c r="WF146" s="3411"/>
      <c r="WG146" s="3411"/>
      <c r="WH146" s="3411"/>
      <c r="WI146" s="3411"/>
      <c r="WJ146" s="3411"/>
      <c r="WK146" s="3411"/>
      <c r="WL146" s="3411"/>
      <c r="WM146" s="3411"/>
      <c r="WN146" s="3411"/>
      <c r="WO146" s="3411"/>
      <c r="WP146" s="3411"/>
      <c r="WQ146" s="3411"/>
      <c r="WR146" s="3411"/>
      <c r="WS146" s="3411"/>
      <c r="WT146" s="3411"/>
      <c r="WU146" s="3411"/>
      <c r="WV146" s="3411"/>
      <c r="WW146" s="3411"/>
      <c r="WX146" s="3411"/>
      <c r="WY146" s="3411"/>
      <c r="WZ146" s="3411"/>
      <c r="XA146" s="3411"/>
      <c r="XB146" s="3411"/>
      <c r="XC146" s="3411"/>
      <c r="XD146" s="3411"/>
      <c r="XE146" s="3411"/>
      <c r="XF146" s="3411"/>
      <c r="XG146" s="3411"/>
      <c r="XH146" s="3411"/>
      <c r="XI146" s="3411"/>
      <c r="XJ146" s="3411"/>
      <c r="XK146" s="3411"/>
      <c r="XL146" s="3411"/>
      <c r="XM146" s="3411"/>
      <c r="XN146" s="3411"/>
      <c r="XO146" s="3411"/>
      <c r="XP146" s="3411"/>
      <c r="XQ146" s="3411"/>
      <c r="XR146" s="3411"/>
      <c r="XS146" s="3411"/>
      <c r="XT146" s="3411"/>
      <c r="XU146" s="3411"/>
      <c r="XV146" s="3411"/>
      <c r="XW146" s="3411"/>
      <c r="XX146" s="3411"/>
      <c r="XY146" s="3411"/>
      <c r="XZ146" s="3411"/>
      <c r="YA146" s="3411"/>
      <c r="YB146" s="3411"/>
      <c r="YC146" s="3411"/>
      <c r="YD146" s="3411"/>
      <c r="YE146" s="3411"/>
      <c r="YF146" s="3411"/>
      <c r="YG146" s="3411"/>
      <c r="YH146" s="3411"/>
      <c r="YI146" s="3411"/>
      <c r="YJ146" s="3411"/>
      <c r="YK146" s="3411"/>
      <c r="YL146" s="3411"/>
      <c r="YM146" s="3411"/>
      <c r="YN146" s="3411"/>
      <c r="YO146" s="3411"/>
      <c r="YP146" s="3411"/>
      <c r="YQ146" s="3411"/>
      <c r="YR146" s="3411"/>
      <c r="YS146" s="3411"/>
      <c r="YT146" s="3411"/>
      <c r="YU146" s="3411"/>
      <c r="YV146" s="3411"/>
      <c r="YW146" s="3411"/>
      <c r="YX146" s="3411"/>
      <c r="YY146" s="3411"/>
      <c r="YZ146" s="3411"/>
      <c r="ZA146" s="3411"/>
      <c r="ZB146" s="3411"/>
      <c r="ZC146" s="3411"/>
      <c r="ZD146" s="3411"/>
      <c r="ZE146" s="3411"/>
      <c r="ZF146" s="3411"/>
      <c r="ZG146" s="3411"/>
      <c r="ZH146" s="3411"/>
      <c r="ZI146" s="3411"/>
      <c r="ZJ146" s="3411"/>
      <c r="ZK146" s="3411"/>
      <c r="ZL146" s="3411"/>
      <c r="ZM146" s="3411"/>
      <c r="ZN146" s="3411"/>
      <c r="ZO146" s="3411"/>
      <c r="ZP146" s="3411"/>
      <c r="ZQ146" s="3411"/>
      <c r="ZR146" s="3411"/>
      <c r="ZS146" s="3411"/>
      <c r="ZT146" s="3411"/>
      <c r="ZU146" s="3411"/>
      <c r="ZV146" s="3411"/>
      <c r="ZW146" s="3411"/>
      <c r="ZX146" s="3411"/>
      <c r="ZY146" s="3411"/>
      <c r="ZZ146" s="3411"/>
      <c r="AAA146" s="3411"/>
      <c r="AAB146" s="3411"/>
    </row>
    <row r="147" spans="2:704" ht="21" customHeight="1">
      <c r="B147" s="3413">
        <v>142</v>
      </c>
      <c r="C147" s="3417" t="s">
        <v>6537</v>
      </c>
      <c r="D147" s="3416" t="s">
        <v>6490</v>
      </c>
      <c r="E147" s="3413" t="s">
        <v>6294</v>
      </c>
      <c r="F147" s="3413"/>
      <c r="G147" s="3413" t="s">
        <v>3903</v>
      </c>
      <c r="H147" s="3411"/>
      <c r="I147" s="3411"/>
      <c r="J147" s="3411"/>
      <c r="K147" s="3411"/>
      <c r="L147" s="3411"/>
      <c r="M147" s="3411"/>
      <c r="N147" s="3411"/>
      <c r="O147" s="3411"/>
      <c r="P147" s="3411"/>
      <c r="Q147" s="3411"/>
      <c r="R147" s="3411"/>
      <c r="S147" s="3411"/>
      <c r="T147" s="3411"/>
      <c r="U147" s="3411"/>
      <c r="V147" s="3411"/>
      <c r="W147" s="3411"/>
      <c r="X147" s="3411"/>
      <c r="Y147" s="3411"/>
      <c r="Z147" s="3411"/>
      <c r="AA147" s="3411"/>
      <c r="AB147" s="3411"/>
      <c r="AC147" s="3411"/>
      <c r="AD147" s="3411"/>
      <c r="AE147" s="3411"/>
      <c r="AF147" s="3411"/>
      <c r="AG147" s="3411"/>
      <c r="AH147" s="3411"/>
      <c r="AI147" s="3411"/>
      <c r="AJ147" s="3411"/>
      <c r="AK147" s="3411"/>
      <c r="AL147" s="3411"/>
      <c r="AM147" s="3411"/>
      <c r="AN147" s="3411"/>
      <c r="AO147" s="3411"/>
      <c r="AP147" s="3411"/>
      <c r="AQ147" s="3411"/>
      <c r="AR147" s="3411"/>
      <c r="AS147" s="3411"/>
      <c r="AT147" s="3411"/>
      <c r="AU147" s="3411"/>
      <c r="AV147" s="3411"/>
      <c r="AW147" s="3411"/>
      <c r="AX147" s="3411"/>
      <c r="AY147" s="3411"/>
      <c r="AZ147" s="3411"/>
      <c r="BA147" s="3411"/>
      <c r="BB147" s="3411"/>
      <c r="BC147" s="3411"/>
      <c r="BD147" s="3411"/>
      <c r="BE147" s="3411"/>
      <c r="BF147" s="3411"/>
      <c r="BG147" s="3411"/>
      <c r="BH147" s="3411"/>
      <c r="BI147" s="3411"/>
      <c r="BJ147" s="3411"/>
      <c r="BK147" s="3411"/>
      <c r="BL147" s="3411"/>
      <c r="BM147" s="3411"/>
      <c r="BN147" s="3411"/>
      <c r="BO147" s="3411"/>
      <c r="BP147" s="3411"/>
      <c r="BQ147" s="3411"/>
      <c r="BR147" s="3411"/>
      <c r="BS147" s="3411"/>
      <c r="BT147" s="3411"/>
      <c r="BU147" s="3411"/>
      <c r="BV147" s="3411"/>
      <c r="BW147" s="3411"/>
      <c r="BX147" s="3411"/>
      <c r="BY147" s="3411"/>
      <c r="BZ147" s="3411"/>
      <c r="CA147" s="3411"/>
      <c r="CB147" s="3411"/>
      <c r="CC147" s="3411"/>
      <c r="CD147" s="3411"/>
      <c r="CE147" s="3411"/>
      <c r="CF147" s="3411"/>
      <c r="CG147" s="3411"/>
      <c r="CH147" s="3411"/>
      <c r="CI147" s="3411"/>
      <c r="CJ147" s="3411"/>
      <c r="CK147" s="3411"/>
      <c r="CL147" s="3411"/>
      <c r="CM147" s="3411"/>
      <c r="CN147" s="3411"/>
      <c r="CO147" s="3411"/>
      <c r="CP147" s="3411"/>
      <c r="CQ147" s="3411"/>
      <c r="CR147" s="3411"/>
      <c r="CS147" s="3411"/>
      <c r="CT147" s="3411"/>
      <c r="CU147" s="3411"/>
      <c r="CV147" s="3411"/>
      <c r="CW147" s="3411"/>
      <c r="CX147" s="3411"/>
      <c r="CY147" s="3411"/>
      <c r="CZ147" s="3411"/>
      <c r="DA147" s="3411"/>
      <c r="DB147" s="3411"/>
      <c r="DC147" s="3411"/>
      <c r="DD147" s="3411"/>
      <c r="DE147" s="3411"/>
      <c r="DF147" s="3411"/>
      <c r="DG147" s="3411"/>
      <c r="DH147" s="3411"/>
      <c r="DI147" s="3411"/>
      <c r="DJ147" s="3411"/>
      <c r="DK147" s="3411"/>
      <c r="DL147" s="3411"/>
      <c r="DM147" s="3411"/>
      <c r="DN147" s="3411"/>
      <c r="DO147" s="3411"/>
      <c r="DP147" s="3411"/>
      <c r="DQ147" s="3411"/>
      <c r="DR147" s="3411"/>
      <c r="DS147" s="3411"/>
      <c r="DT147" s="3411"/>
      <c r="DU147" s="3411"/>
      <c r="DV147" s="3411"/>
      <c r="DW147" s="3411"/>
      <c r="DX147" s="3411"/>
      <c r="DY147" s="3411"/>
      <c r="DZ147" s="3411"/>
      <c r="EA147" s="3411"/>
      <c r="EB147" s="3411"/>
      <c r="EC147" s="3411"/>
      <c r="ED147" s="3411"/>
      <c r="EE147" s="3411"/>
      <c r="EF147" s="3411"/>
      <c r="EG147" s="3411"/>
      <c r="EH147" s="3411"/>
      <c r="EI147" s="3411"/>
      <c r="EJ147" s="3411"/>
      <c r="EK147" s="3411"/>
      <c r="EL147" s="3411"/>
      <c r="EM147" s="3411"/>
      <c r="EN147" s="3411"/>
      <c r="EO147" s="3411"/>
      <c r="EP147" s="3411"/>
      <c r="EQ147" s="3411"/>
      <c r="ER147" s="3411"/>
      <c r="ES147" s="3411"/>
      <c r="ET147" s="3411"/>
      <c r="EU147" s="3411"/>
      <c r="EV147" s="3411"/>
      <c r="EW147" s="3411"/>
      <c r="EX147" s="3411"/>
      <c r="EY147" s="3411"/>
      <c r="EZ147" s="3411"/>
      <c r="FA147" s="3411"/>
      <c r="FB147" s="3411"/>
      <c r="FC147" s="3411"/>
      <c r="FD147" s="3411"/>
      <c r="FE147" s="3411"/>
      <c r="FF147" s="3411"/>
      <c r="FG147" s="3411"/>
      <c r="FH147" s="3411"/>
      <c r="FI147" s="3411"/>
      <c r="FJ147" s="3411"/>
      <c r="FK147" s="3411"/>
      <c r="FL147" s="3411"/>
      <c r="FM147" s="3411"/>
      <c r="FN147" s="3411"/>
      <c r="FO147" s="3411"/>
      <c r="FP147" s="3411"/>
      <c r="FQ147" s="3411"/>
      <c r="FR147" s="3411"/>
      <c r="FS147" s="3411"/>
      <c r="FT147" s="3411"/>
      <c r="FU147" s="3411"/>
      <c r="FV147" s="3411"/>
      <c r="FW147" s="3411"/>
      <c r="FX147" s="3411"/>
      <c r="FY147" s="3411"/>
      <c r="FZ147" s="3411"/>
      <c r="GA147" s="3411"/>
      <c r="GB147" s="3411"/>
      <c r="GC147" s="3411"/>
      <c r="GD147" s="3411"/>
      <c r="GE147" s="3411"/>
      <c r="GF147" s="3411"/>
      <c r="GG147" s="3411"/>
      <c r="GH147" s="3411"/>
      <c r="GI147" s="3411"/>
      <c r="GJ147" s="3411"/>
      <c r="GK147" s="3411"/>
      <c r="GL147" s="3411"/>
      <c r="GM147" s="3411"/>
      <c r="GN147" s="3411"/>
      <c r="GO147" s="3411"/>
      <c r="GP147" s="3411"/>
      <c r="GQ147" s="3411"/>
      <c r="GR147" s="3411"/>
      <c r="GS147" s="3411"/>
      <c r="GT147" s="3411"/>
      <c r="GU147" s="3411"/>
      <c r="GV147" s="3411"/>
      <c r="GW147" s="3411"/>
      <c r="GX147" s="3411"/>
      <c r="GY147" s="3411"/>
      <c r="GZ147" s="3411"/>
      <c r="HA147" s="3411"/>
      <c r="HB147" s="3411"/>
      <c r="HC147" s="3411"/>
      <c r="HD147" s="3411"/>
      <c r="HE147" s="3411"/>
      <c r="HF147" s="3411"/>
      <c r="HG147" s="3411"/>
      <c r="HH147" s="3411"/>
      <c r="HI147" s="3411"/>
      <c r="HJ147" s="3411"/>
      <c r="HK147" s="3411"/>
      <c r="HL147" s="3411"/>
      <c r="HM147" s="3411"/>
      <c r="HN147" s="3411"/>
      <c r="HO147" s="3411"/>
      <c r="HP147" s="3411"/>
      <c r="HQ147" s="3411"/>
      <c r="HR147" s="3411"/>
      <c r="HS147" s="3411"/>
      <c r="HT147" s="3411"/>
      <c r="HU147" s="3411"/>
      <c r="HV147" s="3411"/>
      <c r="HW147" s="3411"/>
      <c r="HX147" s="3411"/>
      <c r="HY147" s="3411"/>
      <c r="HZ147" s="3411"/>
      <c r="IA147" s="3411"/>
      <c r="IB147" s="3411"/>
      <c r="IC147" s="3411"/>
      <c r="ID147" s="3411"/>
      <c r="IE147" s="3411"/>
      <c r="IF147" s="3411"/>
      <c r="IG147" s="3411"/>
      <c r="IH147" s="3411"/>
      <c r="II147" s="3411"/>
      <c r="IJ147" s="3411"/>
      <c r="IK147" s="3411"/>
      <c r="IL147" s="3411"/>
      <c r="IM147" s="3411"/>
      <c r="IN147" s="3411"/>
      <c r="IO147" s="3411"/>
      <c r="IP147" s="3411"/>
      <c r="IQ147" s="3411"/>
      <c r="IR147" s="3411"/>
      <c r="IS147" s="3411"/>
      <c r="IT147" s="3411"/>
      <c r="IU147" s="3411"/>
      <c r="IV147" s="3411"/>
      <c r="IW147" s="3411"/>
      <c r="IX147" s="3411"/>
      <c r="IY147" s="3411"/>
      <c r="IZ147" s="3411"/>
      <c r="JA147" s="3411"/>
      <c r="JB147" s="3411"/>
      <c r="JC147" s="3411"/>
      <c r="JD147" s="3411"/>
      <c r="JE147" s="3411"/>
      <c r="JF147" s="3411"/>
      <c r="JG147" s="3411"/>
      <c r="JH147" s="3411"/>
      <c r="JI147" s="3411"/>
      <c r="JJ147" s="3411"/>
      <c r="JK147" s="3411"/>
      <c r="JL147" s="3411"/>
      <c r="JM147" s="3411"/>
      <c r="JN147" s="3411"/>
      <c r="JO147" s="3411"/>
      <c r="JP147" s="3411"/>
      <c r="JQ147" s="3411"/>
      <c r="JR147" s="3411"/>
      <c r="JS147" s="3411"/>
      <c r="JT147" s="3411"/>
      <c r="JU147" s="3411"/>
      <c r="JV147" s="3411"/>
      <c r="JW147" s="3411"/>
      <c r="JX147" s="3411"/>
      <c r="JY147" s="3411"/>
      <c r="JZ147" s="3411"/>
      <c r="KA147" s="3411"/>
      <c r="KB147" s="3411"/>
      <c r="KC147" s="3411"/>
      <c r="KD147" s="3411"/>
      <c r="KE147" s="3411"/>
      <c r="KF147" s="3411"/>
      <c r="KG147" s="3411"/>
      <c r="KH147" s="3411"/>
      <c r="KI147" s="3411"/>
      <c r="KJ147" s="3411"/>
      <c r="KK147" s="3411"/>
      <c r="KL147" s="3411"/>
      <c r="KM147" s="3411"/>
      <c r="KN147" s="3411"/>
      <c r="KO147" s="3411"/>
      <c r="KP147" s="3411"/>
      <c r="KQ147" s="3411"/>
      <c r="KR147" s="3411"/>
      <c r="KS147" s="3411"/>
      <c r="KT147" s="3411"/>
      <c r="KU147" s="3411"/>
      <c r="KV147" s="3411"/>
      <c r="KW147" s="3411"/>
      <c r="KX147" s="3411"/>
      <c r="KY147" s="3411"/>
      <c r="KZ147" s="3411"/>
      <c r="LA147" s="3411"/>
      <c r="LB147" s="3411"/>
      <c r="LC147" s="3411"/>
      <c r="LD147" s="3411"/>
      <c r="LE147" s="3411"/>
      <c r="LF147" s="3411"/>
      <c r="LG147" s="3411"/>
      <c r="LH147" s="3411"/>
      <c r="LI147" s="3411"/>
      <c r="LJ147" s="3411"/>
      <c r="LK147" s="3411"/>
      <c r="LL147" s="3411"/>
      <c r="LM147" s="3411"/>
      <c r="LN147" s="3411"/>
      <c r="LO147" s="3411"/>
      <c r="LP147" s="3411"/>
      <c r="LQ147" s="3411"/>
      <c r="LR147" s="3411"/>
      <c r="LS147" s="3411"/>
      <c r="LT147" s="3411"/>
      <c r="LU147" s="3411"/>
      <c r="LV147" s="3411"/>
      <c r="LW147" s="3411"/>
      <c r="LX147" s="3411"/>
      <c r="LY147" s="3411"/>
      <c r="LZ147" s="3411"/>
      <c r="MA147" s="3411"/>
      <c r="MB147" s="3411"/>
      <c r="MC147" s="3411"/>
      <c r="MD147" s="3411"/>
      <c r="ME147" s="3411"/>
      <c r="MF147" s="3411"/>
      <c r="MG147" s="3411"/>
      <c r="MH147" s="3411"/>
      <c r="MI147" s="3411"/>
      <c r="MJ147" s="3411"/>
      <c r="MK147" s="3411"/>
      <c r="ML147" s="3411"/>
      <c r="MM147" s="3411"/>
      <c r="MN147" s="3411"/>
      <c r="MO147" s="3411"/>
      <c r="MP147" s="3411"/>
      <c r="MQ147" s="3411"/>
      <c r="MR147" s="3411"/>
      <c r="MS147" s="3411"/>
      <c r="MT147" s="3411"/>
      <c r="MU147" s="3411"/>
      <c r="MV147" s="3411"/>
      <c r="MW147" s="3411"/>
      <c r="MX147" s="3411"/>
      <c r="MY147" s="3411"/>
      <c r="MZ147" s="3411"/>
      <c r="NA147" s="3411"/>
      <c r="NB147" s="3411"/>
      <c r="NC147" s="3411"/>
      <c r="ND147" s="3411"/>
      <c r="NE147" s="3411"/>
      <c r="NF147" s="3411"/>
      <c r="NG147" s="3411"/>
      <c r="NH147" s="3411"/>
      <c r="NI147" s="3411"/>
      <c r="NJ147" s="3411"/>
      <c r="NK147" s="3411"/>
      <c r="NL147" s="3411"/>
      <c r="NM147" s="3411"/>
      <c r="NN147" s="3411"/>
      <c r="NO147" s="3411"/>
      <c r="NP147" s="3411"/>
      <c r="NQ147" s="3411"/>
      <c r="NR147" s="3411"/>
      <c r="NS147" s="3411"/>
      <c r="NT147" s="3411"/>
      <c r="NU147" s="3411"/>
      <c r="NV147" s="3411"/>
      <c r="NW147" s="3411"/>
      <c r="NX147" s="3411"/>
      <c r="NY147" s="3411"/>
      <c r="NZ147" s="3411"/>
      <c r="OA147" s="3411"/>
      <c r="OB147" s="3411"/>
      <c r="OC147" s="3411"/>
      <c r="OD147" s="3411"/>
      <c r="OE147" s="3411"/>
      <c r="OF147" s="3411"/>
      <c r="OG147" s="3411"/>
      <c r="OH147" s="3411"/>
      <c r="OI147" s="3411"/>
      <c r="OJ147" s="3411"/>
      <c r="OK147" s="3411"/>
      <c r="OL147" s="3411"/>
      <c r="OM147" s="3411"/>
      <c r="ON147" s="3411"/>
      <c r="OO147" s="3411"/>
      <c r="OP147" s="3411"/>
      <c r="OQ147" s="3411"/>
      <c r="OR147" s="3411"/>
      <c r="OS147" s="3411"/>
      <c r="OT147" s="3411"/>
      <c r="OU147" s="3411"/>
      <c r="OV147" s="3411"/>
      <c r="OW147" s="3411"/>
      <c r="OX147" s="3411"/>
      <c r="OY147" s="3411"/>
      <c r="OZ147" s="3411"/>
      <c r="PA147" s="3411"/>
      <c r="PB147" s="3411"/>
      <c r="PC147" s="3411"/>
      <c r="PD147" s="3411"/>
      <c r="PE147" s="3411"/>
      <c r="PF147" s="3411"/>
      <c r="PG147" s="3411"/>
      <c r="PH147" s="3411"/>
      <c r="PI147" s="3411"/>
      <c r="PJ147" s="3411"/>
      <c r="PK147" s="3411"/>
      <c r="PL147" s="3411"/>
      <c r="PM147" s="3411"/>
      <c r="PN147" s="3411"/>
      <c r="PO147" s="3411"/>
      <c r="PP147" s="3411"/>
      <c r="PQ147" s="3411"/>
      <c r="PR147" s="3411"/>
      <c r="PS147" s="3411"/>
      <c r="PT147" s="3411"/>
      <c r="PU147" s="3411"/>
      <c r="PV147" s="3411"/>
      <c r="PW147" s="3411"/>
      <c r="PX147" s="3411"/>
      <c r="PY147" s="3411"/>
      <c r="PZ147" s="3411"/>
      <c r="QA147" s="3411"/>
      <c r="QB147" s="3411"/>
      <c r="QC147" s="3411"/>
      <c r="QD147" s="3411"/>
      <c r="QE147" s="3411"/>
      <c r="QF147" s="3411"/>
      <c r="QG147" s="3411"/>
      <c r="QH147" s="3411"/>
      <c r="QI147" s="3411"/>
      <c r="QJ147" s="3411"/>
      <c r="QK147" s="3411"/>
      <c r="QL147" s="3411"/>
      <c r="QM147" s="3411"/>
      <c r="QN147" s="3411"/>
      <c r="QO147" s="3411"/>
      <c r="QP147" s="3411"/>
      <c r="QQ147" s="3411"/>
      <c r="QR147" s="3411"/>
      <c r="QS147" s="3411"/>
      <c r="QT147" s="3411"/>
      <c r="QU147" s="3411"/>
      <c r="QV147" s="3411"/>
      <c r="QW147" s="3411"/>
      <c r="QX147" s="3411"/>
      <c r="QY147" s="3411"/>
      <c r="QZ147" s="3411"/>
      <c r="RA147" s="3411"/>
      <c r="RB147" s="3411"/>
      <c r="RC147" s="3411"/>
      <c r="RD147" s="3411"/>
      <c r="RE147" s="3411"/>
      <c r="RF147" s="3411"/>
      <c r="RG147" s="3411"/>
      <c r="RH147" s="3411"/>
      <c r="RI147" s="3411"/>
      <c r="RJ147" s="3411"/>
      <c r="RK147" s="3411"/>
      <c r="RL147" s="3411"/>
      <c r="RM147" s="3411"/>
      <c r="RN147" s="3411"/>
      <c r="RO147" s="3411"/>
      <c r="RP147" s="3411"/>
      <c r="RQ147" s="3411"/>
      <c r="RR147" s="3411"/>
      <c r="RS147" s="3411"/>
      <c r="RT147" s="3411"/>
      <c r="RU147" s="3411"/>
      <c r="RV147" s="3411"/>
      <c r="RW147" s="3411"/>
      <c r="RX147" s="3411"/>
      <c r="RY147" s="3411"/>
      <c r="RZ147" s="3411"/>
      <c r="SA147" s="3411"/>
      <c r="SB147" s="3411"/>
      <c r="SC147" s="3411"/>
      <c r="SD147" s="3411"/>
      <c r="SE147" s="3411"/>
      <c r="SF147" s="3411"/>
      <c r="SG147" s="3411"/>
      <c r="SH147" s="3411"/>
      <c r="SI147" s="3411"/>
      <c r="SJ147" s="3411"/>
      <c r="SK147" s="3411"/>
      <c r="SL147" s="3411"/>
      <c r="SM147" s="3411"/>
      <c r="SN147" s="3411"/>
      <c r="SO147" s="3411"/>
      <c r="SP147" s="3411"/>
      <c r="SQ147" s="3411"/>
      <c r="SR147" s="3411"/>
      <c r="SS147" s="3411"/>
      <c r="ST147" s="3411"/>
      <c r="SU147" s="3411"/>
      <c r="SV147" s="3411"/>
      <c r="SW147" s="3411"/>
      <c r="SX147" s="3411"/>
      <c r="SY147" s="3411"/>
      <c r="SZ147" s="3411"/>
      <c r="TA147" s="3411"/>
      <c r="TB147" s="3411"/>
      <c r="TC147" s="3411"/>
      <c r="TD147" s="3411"/>
      <c r="TE147" s="3411"/>
      <c r="TF147" s="3411"/>
      <c r="TG147" s="3411"/>
      <c r="TH147" s="3411"/>
      <c r="TI147" s="3411"/>
      <c r="TJ147" s="3411"/>
      <c r="TK147" s="3411"/>
      <c r="TL147" s="3411"/>
      <c r="TM147" s="3411"/>
      <c r="TN147" s="3411"/>
      <c r="TO147" s="3411"/>
      <c r="TP147" s="3411"/>
      <c r="TQ147" s="3411"/>
      <c r="TR147" s="3411"/>
      <c r="TS147" s="3411"/>
      <c r="TT147" s="3411"/>
      <c r="TU147" s="3411"/>
      <c r="TV147" s="3411"/>
      <c r="TW147" s="3411"/>
      <c r="TX147" s="3411"/>
      <c r="TY147" s="3411"/>
      <c r="TZ147" s="3411"/>
      <c r="UA147" s="3411"/>
      <c r="UB147" s="3411"/>
      <c r="UC147" s="3411"/>
      <c r="UD147" s="3411"/>
      <c r="UE147" s="3411"/>
      <c r="UF147" s="3411"/>
      <c r="UG147" s="3411"/>
      <c r="UH147" s="3411"/>
      <c r="UI147" s="3411"/>
      <c r="UJ147" s="3411"/>
      <c r="UK147" s="3411"/>
      <c r="UL147" s="3411"/>
      <c r="UM147" s="3411"/>
      <c r="UN147" s="3411"/>
      <c r="UO147" s="3411"/>
      <c r="UP147" s="3411"/>
      <c r="UQ147" s="3411"/>
      <c r="UR147" s="3411"/>
      <c r="US147" s="3411"/>
      <c r="UT147" s="3411"/>
      <c r="UU147" s="3411"/>
      <c r="UV147" s="3411"/>
      <c r="UW147" s="3411"/>
      <c r="UX147" s="3411"/>
      <c r="UY147" s="3411"/>
      <c r="UZ147" s="3411"/>
      <c r="VA147" s="3411"/>
      <c r="VB147" s="3411"/>
      <c r="VC147" s="3411"/>
      <c r="VD147" s="3411"/>
      <c r="VE147" s="3411"/>
      <c r="VF147" s="3411"/>
      <c r="VG147" s="3411"/>
      <c r="VH147" s="3411"/>
      <c r="VI147" s="3411"/>
      <c r="VJ147" s="3411"/>
      <c r="VK147" s="3411"/>
      <c r="VL147" s="3411"/>
      <c r="VM147" s="3411"/>
      <c r="VN147" s="3411"/>
      <c r="VO147" s="3411"/>
      <c r="VP147" s="3411"/>
      <c r="VQ147" s="3411"/>
      <c r="VR147" s="3411"/>
      <c r="VS147" s="3411"/>
      <c r="VT147" s="3411"/>
      <c r="VU147" s="3411"/>
      <c r="VV147" s="3411"/>
      <c r="VW147" s="3411"/>
      <c r="VX147" s="3411"/>
      <c r="VY147" s="3411"/>
      <c r="VZ147" s="3411"/>
      <c r="WA147" s="3411"/>
      <c r="WB147" s="3411"/>
      <c r="WC147" s="3411"/>
      <c r="WD147" s="3411"/>
      <c r="WE147" s="3411"/>
      <c r="WF147" s="3411"/>
      <c r="WG147" s="3411"/>
      <c r="WH147" s="3411"/>
      <c r="WI147" s="3411"/>
      <c r="WJ147" s="3411"/>
      <c r="WK147" s="3411"/>
      <c r="WL147" s="3411"/>
      <c r="WM147" s="3411"/>
      <c r="WN147" s="3411"/>
      <c r="WO147" s="3411"/>
      <c r="WP147" s="3411"/>
      <c r="WQ147" s="3411"/>
      <c r="WR147" s="3411"/>
      <c r="WS147" s="3411"/>
      <c r="WT147" s="3411"/>
      <c r="WU147" s="3411"/>
      <c r="WV147" s="3411"/>
      <c r="WW147" s="3411"/>
      <c r="WX147" s="3411"/>
      <c r="WY147" s="3411"/>
      <c r="WZ147" s="3411"/>
      <c r="XA147" s="3411"/>
      <c r="XB147" s="3411"/>
      <c r="XC147" s="3411"/>
      <c r="XD147" s="3411"/>
      <c r="XE147" s="3411"/>
      <c r="XF147" s="3411"/>
      <c r="XG147" s="3411"/>
      <c r="XH147" s="3411"/>
      <c r="XI147" s="3411"/>
      <c r="XJ147" s="3411"/>
      <c r="XK147" s="3411"/>
      <c r="XL147" s="3411"/>
      <c r="XM147" s="3411"/>
      <c r="XN147" s="3411"/>
      <c r="XO147" s="3411"/>
      <c r="XP147" s="3411"/>
      <c r="XQ147" s="3411"/>
      <c r="XR147" s="3411"/>
      <c r="XS147" s="3411"/>
      <c r="XT147" s="3411"/>
      <c r="XU147" s="3411"/>
      <c r="XV147" s="3411"/>
      <c r="XW147" s="3411"/>
      <c r="XX147" s="3411"/>
      <c r="XY147" s="3411"/>
      <c r="XZ147" s="3411"/>
      <c r="YA147" s="3411"/>
      <c r="YB147" s="3411"/>
      <c r="YC147" s="3411"/>
      <c r="YD147" s="3411"/>
      <c r="YE147" s="3411"/>
      <c r="YF147" s="3411"/>
      <c r="YG147" s="3411"/>
      <c r="YH147" s="3411"/>
      <c r="YI147" s="3411"/>
      <c r="YJ147" s="3411"/>
      <c r="YK147" s="3411"/>
      <c r="YL147" s="3411"/>
      <c r="YM147" s="3411"/>
      <c r="YN147" s="3411"/>
      <c r="YO147" s="3411"/>
      <c r="YP147" s="3411"/>
      <c r="YQ147" s="3411"/>
      <c r="YR147" s="3411"/>
      <c r="YS147" s="3411"/>
      <c r="YT147" s="3411"/>
      <c r="YU147" s="3411"/>
      <c r="YV147" s="3411"/>
      <c r="YW147" s="3411"/>
      <c r="YX147" s="3411"/>
      <c r="YY147" s="3411"/>
      <c r="YZ147" s="3411"/>
      <c r="ZA147" s="3411"/>
      <c r="ZB147" s="3411"/>
      <c r="ZC147" s="3411"/>
      <c r="ZD147" s="3411"/>
      <c r="ZE147" s="3411"/>
      <c r="ZF147" s="3411"/>
      <c r="ZG147" s="3411"/>
      <c r="ZH147" s="3411"/>
      <c r="ZI147" s="3411"/>
      <c r="ZJ147" s="3411"/>
      <c r="ZK147" s="3411"/>
      <c r="ZL147" s="3411"/>
      <c r="ZM147" s="3411"/>
      <c r="ZN147" s="3411"/>
      <c r="ZO147" s="3411"/>
      <c r="ZP147" s="3411"/>
      <c r="ZQ147" s="3411"/>
      <c r="ZR147" s="3411"/>
      <c r="ZS147" s="3411"/>
      <c r="ZT147" s="3411"/>
      <c r="ZU147" s="3411"/>
      <c r="ZV147" s="3411"/>
      <c r="ZW147" s="3411"/>
      <c r="ZX147" s="3411"/>
      <c r="ZY147" s="3411"/>
      <c r="ZZ147" s="3411"/>
      <c r="AAA147" s="3411"/>
      <c r="AAB147" s="3411"/>
    </row>
    <row r="148" spans="2:704" ht="21" customHeight="1">
      <c r="B148" s="3413">
        <v>143</v>
      </c>
      <c r="C148" s="3417" t="s">
        <v>6538</v>
      </c>
      <c r="D148" s="3416" t="s">
        <v>6492</v>
      </c>
      <c r="E148" s="3413" t="s">
        <v>6294</v>
      </c>
      <c r="F148" s="3413"/>
      <c r="G148" s="3413" t="s">
        <v>3903</v>
      </c>
      <c r="H148" s="3411"/>
      <c r="I148" s="3411"/>
      <c r="J148" s="3411"/>
      <c r="K148" s="3411"/>
      <c r="L148" s="3411"/>
      <c r="M148" s="3411"/>
      <c r="N148" s="3411"/>
      <c r="O148" s="3411"/>
      <c r="P148" s="3411"/>
      <c r="Q148" s="3411"/>
      <c r="R148" s="3411"/>
      <c r="S148" s="3411"/>
      <c r="T148" s="3411"/>
      <c r="U148" s="3411"/>
      <c r="V148" s="3411"/>
      <c r="W148" s="3411"/>
      <c r="X148" s="3411"/>
      <c r="Y148" s="3411"/>
      <c r="Z148" s="3411"/>
      <c r="AA148" s="3411"/>
      <c r="AB148" s="3411"/>
      <c r="AC148" s="3411"/>
      <c r="AD148" s="3411"/>
      <c r="AE148" s="3411"/>
      <c r="AF148" s="3411"/>
      <c r="AG148" s="3411"/>
      <c r="AH148" s="3411"/>
      <c r="AI148" s="3411"/>
      <c r="AJ148" s="3411"/>
      <c r="AK148" s="3411"/>
      <c r="AL148" s="3411"/>
      <c r="AM148" s="3411"/>
      <c r="AN148" s="3411"/>
      <c r="AO148" s="3411"/>
      <c r="AP148" s="3411"/>
      <c r="AQ148" s="3411"/>
      <c r="AR148" s="3411"/>
      <c r="AS148" s="3411"/>
      <c r="AT148" s="3411"/>
      <c r="AU148" s="3411"/>
      <c r="AV148" s="3411"/>
      <c r="AW148" s="3411"/>
      <c r="AX148" s="3411"/>
      <c r="AY148" s="3411"/>
      <c r="AZ148" s="3411"/>
      <c r="BA148" s="3411"/>
      <c r="BB148" s="3411"/>
      <c r="BC148" s="3411"/>
      <c r="BD148" s="3411"/>
      <c r="BE148" s="3411"/>
      <c r="BF148" s="3411"/>
      <c r="BG148" s="3411"/>
      <c r="BH148" s="3411"/>
      <c r="BI148" s="3411"/>
      <c r="BJ148" s="3411"/>
      <c r="BK148" s="3411"/>
      <c r="BL148" s="3411"/>
      <c r="BM148" s="3411"/>
      <c r="BN148" s="3411"/>
      <c r="BO148" s="3411"/>
      <c r="BP148" s="3411"/>
      <c r="BQ148" s="3411"/>
      <c r="BR148" s="3411"/>
      <c r="BS148" s="3411"/>
      <c r="BT148" s="3411"/>
      <c r="BU148" s="3411"/>
      <c r="BV148" s="3411"/>
      <c r="BW148" s="3411"/>
      <c r="BX148" s="3411"/>
      <c r="BY148" s="3411"/>
      <c r="BZ148" s="3411"/>
      <c r="CA148" s="3411"/>
      <c r="CB148" s="3411"/>
      <c r="CC148" s="3411"/>
      <c r="CD148" s="3411"/>
      <c r="CE148" s="3411"/>
      <c r="CF148" s="3411"/>
      <c r="CG148" s="3411"/>
      <c r="CH148" s="3411"/>
      <c r="CI148" s="3411"/>
      <c r="CJ148" s="3411"/>
      <c r="CK148" s="3411"/>
      <c r="CL148" s="3411"/>
      <c r="CM148" s="3411"/>
      <c r="CN148" s="3411"/>
      <c r="CO148" s="3411"/>
      <c r="CP148" s="3411"/>
      <c r="CQ148" s="3411"/>
      <c r="CR148" s="3411"/>
      <c r="CS148" s="3411"/>
      <c r="CT148" s="3411"/>
      <c r="CU148" s="3411"/>
      <c r="CV148" s="3411"/>
      <c r="CW148" s="3411"/>
      <c r="CX148" s="3411"/>
      <c r="CY148" s="3411"/>
      <c r="CZ148" s="3411"/>
      <c r="DA148" s="3411"/>
      <c r="DB148" s="3411"/>
      <c r="DC148" s="3411"/>
      <c r="DD148" s="3411"/>
      <c r="DE148" s="3411"/>
      <c r="DF148" s="3411"/>
      <c r="DG148" s="3411"/>
      <c r="DH148" s="3411"/>
      <c r="DI148" s="3411"/>
      <c r="DJ148" s="3411"/>
      <c r="DK148" s="3411"/>
      <c r="DL148" s="3411"/>
      <c r="DM148" s="3411"/>
      <c r="DN148" s="3411"/>
      <c r="DO148" s="3411"/>
      <c r="DP148" s="3411"/>
      <c r="DQ148" s="3411"/>
      <c r="DR148" s="3411"/>
      <c r="DS148" s="3411"/>
      <c r="DT148" s="3411"/>
      <c r="DU148" s="3411"/>
      <c r="DV148" s="3411"/>
      <c r="DW148" s="3411"/>
      <c r="DX148" s="3411"/>
      <c r="DY148" s="3411"/>
      <c r="DZ148" s="3411"/>
      <c r="EA148" s="3411"/>
      <c r="EB148" s="3411"/>
      <c r="EC148" s="3411"/>
      <c r="ED148" s="3411"/>
      <c r="EE148" s="3411"/>
      <c r="EF148" s="3411"/>
      <c r="EG148" s="3411"/>
      <c r="EH148" s="3411"/>
      <c r="EI148" s="3411"/>
      <c r="EJ148" s="3411"/>
      <c r="EK148" s="3411"/>
      <c r="EL148" s="3411"/>
      <c r="EM148" s="3411"/>
      <c r="EN148" s="3411"/>
      <c r="EO148" s="3411"/>
      <c r="EP148" s="3411"/>
      <c r="EQ148" s="3411"/>
      <c r="ER148" s="3411"/>
      <c r="ES148" s="3411"/>
      <c r="ET148" s="3411"/>
      <c r="EU148" s="3411"/>
      <c r="EV148" s="3411"/>
      <c r="EW148" s="3411"/>
      <c r="EX148" s="3411"/>
      <c r="EY148" s="3411"/>
      <c r="EZ148" s="3411"/>
      <c r="FA148" s="3411"/>
      <c r="FB148" s="3411"/>
      <c r="FC148" s="3411"/>
      <c r="FD148" s="3411"/>
      <c r="FE148" s="3411"/>
      <c r="FF148" s="3411"/>
      <c r="FG148" s="3411"/>
      <c r="FH148" s="3411"/>
      <c r="FI148" s="3411"/>
      <c r="FJ148" s="3411"/>
      <c r="FK148" s="3411"/>
      <c r="FL148" s="3411"/>
      <c r="FM148" s="3411"/>
      <c r="FN148" s="3411"/>
      <c r="FO148" s="3411"/>
      <c r="FP148" s="3411"/>
      <c r="FQ148" s="3411"/>
      <c r="FR148" s="3411"/>
      <c r="FS148" s="3411"/>
      <c r="FT148" s="3411"/>
      <c r="FU148" s="3411"/>
      <c r="FV148" s="3411"/>
      <c r="FW148" s="3411"/>
      <c r="FX148" s="3411"/>
      <c r="FY148" s="3411"/>
      <c r="FZ148" s="3411"/>
      <c r="GA148" s="3411"/>
      <c r="GB148" s="3411"/>
      <c r="GC148" s="3411"/>
      <c r="GD148" s="3411"/>
      <c r="GE148" s="3411"/>
      <c r="GF148" s="3411"/>
      <c r="GG148" s="3411"/>
      <c r="GH148" s="3411"/>
      <c r="GI148" s="3411"/>
      <c r="GJ148" s="3411"/>
      <c r="GK148" s="3411"/>
      <c r="GL148" s="3411"/>
      <c r="GM148" s="3411"/>
      <c r="GN148" s="3411"/>
      <c r="GO148" s="3411"/>
      <c r="GP148" s="3411"/>
      <c r="GQ148" s="3411"/>
      <c r="GR148" s="3411"/>
      <c r="GS148" s="3411"/>
      <c r="GT148" s="3411"/>
      <c r="GU148" s="3411"/>
      <c r="GV148" s="3411"/>
      <c r="GW148" s="3411"/>
      <c r="GX148" s="3411"/>
      <c r="GY148" s="3411"/>
      <c r="GZ148" s="3411"/>
      <c r="HA148" s="3411"/>
      <c r="HB148" s="3411"/>
      <c r="HC148" s="3411"/>
      <c r="HD148" s="3411"/>
      <c r="HE148" s="3411"/>
      <c r="HF148" s="3411"/>
      <c r="HG148" s="3411"/>
      <c r="HH148" s="3411"/>
      <c r="HI148" s="3411"/>
      <c r="HJ148" s="3411"/>
      <c r="HK148" s="3411"/>
      <c r="HL148" s="3411"/>
      <c r="HM148" s="3411"/>
      <c r="HN148" s="3411"/>
      <c r="HO148" s="3411"/>
      <c r="HP148" s="3411"/>
      <c r="HQ148" s="3411"/>
      <c r="HR148" s="3411"/>
      <c r="HS148" s="3411"/>
      <c r="HT148" s="3411"/>
      <c r="HU148" s="3411"/>
      <c r="HV148" s="3411"/>
      <c r="HW148" s="3411"/>
      <c r="HX148" s="3411"/>
      <c r="HY148" s="3411"/>
      <c r="HZ148" s="3411"/>
      <c r="IA148" s="3411"/>
      <c r="IB148" s="3411"/>
      <c r="IC148" s="3411"/>
      <c r="ID148" s="3411"/>
      <c r="IE148" s="3411"/>
      <c r="IF148" s="3411"/>
      <c r="IG148" s="3411"/>
      <c r="IH148" s="3411"/>
      <c r="II148" s="3411"/>
      <c r="IJ148" s="3411"/>
      <c r="IK148" s="3411"/>
      <c r="IL148" s="3411"/>
      <c r="IM148" s="3411"/>
      <c r="IN148" s="3411"/>
      <c r="IO148" s="3411"/>
      <c r="IP148" s="3411"/>
      <c r="IQ148" s="3411"/>
      <c r="IR148" s="3411"/>
      <c r="IS148" s="3411"/>
      <c r="IT148" s="3411"/>
      <c r="IU148" s="3411"/>
      <c r="IV148" s="3411"/>
      <c r="IW148" s="3411"/>
      <c r="IX148" s="3411"/>
      <c r="IY148" s="3411"/>
      <c r="IZ148" s="3411"/>
      <c r="JA148" s="3411"/>
      <c r="JB148" s="3411"/>
      <c r="JC148" s="3411"/>
      <c r="JD148" s="3411"/>
      <c r="JE148" s="3411"/>
      <c r="JF148" s="3411"/>
      <c r="JG148" s="3411"/>
      <c r="JH148" s="3411"/>
      <c r="JI148" s="3411"/>
      <c r="JJ148" s="3411"/>
      <c r="JK148" s="3411"/>
      <c r="JL148" s="3411"/>
      <c r="JM148" s="3411"/>
      <c r="JN148" s="3411"/>
      <c r="JO148" s="3411"/>
      <c r="JP148" s="3411"/>
      <c r="JQ148" s="3411"/>
      <c r="JR148" s="3411"/>
      <c r="JS148" s="3411"/>
      <c r="JT148" s="3411"/>
      <c r="JU148" s="3411"/>
      <c r="JV148" s="3411"/>
      <c r="JW148" s="3411"/>
      <c r="JX148" s="3411"/>
      <c r="JY148" s="3411"/>
      <c r="JZ148" s="3411"/>
      <c r="KA148" s="3411"/>
      <c r="KB148" s="3411"/>
      <c r="KC148" s="3411"/>
      <c r="KD148" s="3411"/>
      <c r="KE148" s="3411"/>
      <c r="KF148" s="3411"/>
      <c r="KG148" s="3411"/>
      <c r="KH148" s="3411"/>
      <c r="KI148" s="3411"/>
      <c r="KJ148" s="3411"/>
      <c r="KK148" s="3411"/>
      <c r="KL148" s="3411"/>
      <c r="KM148" s="3411"/>
      <c r="KN148" s="3411"/>
      <c r="KO148" s="3411"/>
      <c r="KP148" s="3411"/>
      <c r="KQ148" s="3411"/>
      <c r="KR148" s="3411"/>
      <c r="KS148" s="3411"/>
      <c r="KT148" s="3411"/>
      <c r="KU148" s="3411"/>
      <c r="KV148" s="3411"/>
      <c r="KW148" s="3411"/>
      <c r="KX148" s="3411"/>
      <c r="KY148" s="3411"/>
      <c r="KZ148" s="3411"/>
      <c r="LA148" s="3411"/>
      <c r="LB148" s="3411"/>
      <c r="LC148" s="3411"/>
      <c r="LD148" s="3411"/>
      <c r="LE148" s="3411"/>
      <c r="LF148" s="3411"/>
      <c r="LG148" s="3411"/>
      <c r="LH148" s="3411"/>
      <c r="LI148" s="3411"/>
      <c r="LJ148" s="3411"/>
      <c r="LK148" s="3411"/>
      <c r="LL148" s="3411"/>
      <c r="LM148" s="3411"/>
      <c r="LN148" s="3411"/>
      <c r="LO148" s="3411"/>
      <c r="LP148" s="3411"/>
      <c r="LQ148" s="3411"/>
      <c r="LR148" s="3411"/>
      <c r="LS148" s="3411"/>
      <c r="LT148" s="3411"/>
      <c r="LU148" s="3411"/>
      <c r="LV148" s="3411"/>
      <c r="LW148" s="3411"/>
      <c r="LX148" s="3411"/>
      <c r="LY148" s="3411"/>
      <c r="LZ148" s="3411"/>
      <c r="MA148" s="3411"/>
      <c r="MB148" s="3411"/>
      <c r="MC148" s="3411"/>
      <c r="MD148" s="3411"/>
      <c r="ME148" s="3411"/>
      <c r="MF148" s="3411"/>
      <c r="MG148" s="3411"/>
      <c r="MH148" s="3411"/>
      <c r="MI148" s="3411"/>
      <c r="MJ148" s="3411"/>
      <c r="MK148" s="3411"/>
      <c r="ML148" s="3411"/>
      <c r="MM148" s="3411"/>
      <c r="MN148" s="3411"/>
      <c r="MO148" s="3411"/>
      <c r="MP148" s="3411"/>
      <c r="MQ148" s="3411"/>
      <c r="MR148" s="3411"/>
      <c r="MS148" s="3411"/>
      <c r="MT148" s="3411"/>
      <c r="MU148" s="3411"/>
      <c r="MV148" s="3411"/>
      <c r="MW148" s="3411"/>
      <c r="MX148" s="3411"/>
      <c r="MY148" s="3411"/>
      <c r="MZ148" s="3411"/>
      <c r="NA148" s="3411"/>
      <c r="NB148" s="3411"/>
      <c r="NC148" s="3411"/>
      <c r="ND148" s="3411"/>
      <c r="NE148" s="3411"/>
      <c r="NF148" s="3411"/>
      <c r="NG148" s="3411"/>
      <c r="NH148" s="3411"/>
      <c r="NI148" s="3411"/>
      <c r="NJ148" s="3411"/>
      <c r="NK148" s="3411"/>
      <c r="NL148" s="3411"/>
      <c r="NM148" s="3411"/>
      <c r="NN148" s="3411"/>
      <c r="NO148" s="3411"/>
      <c r="NP148" s="3411"/>
      <c r="NQ148" s="3411"/>
      <c r="NR148" s="3411"/>
      <c r="NS148" s="3411"/>
      <c r="NT148" s="3411"/>
      <c r="NU148" s="3411"/>
      <c r="NV148" s="3411"/>
      <c r="NW148" s="3411"/>
      <c r="NX148" s="3411"/>
      <c r="NY148" s="3411"/>
      <c r="NZ148" s="3411"/>
      <c r="OA148" s="3411"/>
      <c r="OB148" s="3411"/>
      <c r="OC148" s="3411"/>
      <c r="OD148" s="3411"/>
      <c r="OE148" s="3411"/>
      <c r="OF148" s="3411"/>
      <c r="OG148" s="3411"/>
      <c r="OH148" s="3411"/>
      <c r="OI148" s="3411"/>
      <c r="OJ148" s="3411"/>
      <c r="OK148" s="3411"/>
      <c r="OL148" s="3411"/>
      <c r="OM148" s="3411"/>
      <c r="ON148" s="3411"/>
      <c r="OO148" s="3411"/>
      <c r="OP148" s="3411"/>
      <c r="OQ148" s="3411"/>
      <c r="OR148" s="3411"/>
      <c r="OS148" s="3411"/>
      <c r="OT148" s="3411"/>
      <c r="OU148" s="3411"/>
      <c r="OV148" s="3411"/>
      <c r="OW148" s="3411"/>
      <c r="OX148" s="3411"/>
      <c r="OY148" s="3411"/>
      <c r="OZ148" s="3411"/>
      <c r="PA148" s="3411"/>
      <c r="PB148" s="3411"/>
      <c r="PC148" s="3411"/>
      <c r="PD148" s="3411"/>
      <c r="PE148" s="3411"/>
      <c r="PF148" s="3411"/>
      <c r="PG148" s="3411"/>
      <c r="PH148" s="3411"/>
      <c r="PI148" s="3411"/>
      <c r="PJ148" s="3411"/>
      <c r="PK148" s="3411"/>
      <c r="PL148" s="3411"/>
      <c r="PM148" s="3411"/>
      <c r="PN148" s="3411"/>
      <c r="PO148" s="3411"/>
      <c r="PP148" s="3411"/>
      <c r="PQ148" s="3411"/>
      <c r="PR148" s="3411"/>
      <c r="PS148" s="3411"/>
      <c r="PT148" s="3411"/>
      <c r="PU148" s="3411"/>
      <c r="PV148" s="3411"/>
      <c r="PW148" s="3411"/>
      <c r="PX148" s="3411"/>
      <c r="PY148" s="3411"/>
      <c r="PZ148" s="3411"/>
      <c r="QA148" s="3411"/>
      <c r="QB148" s="3411"/>
      <c r="QC148" s="3411"/>
      <c r="QD148" s="3411"/>
      <c r="QE148" s="3411"/>
      <c r="QF148" s="3411"/>
      <c r="QG148" s="3411"/>
      <c r="QH148" s="3411"/>
      <c r="QI148" s="3411"/>
      <c r="QJ148" s="3411"/>
      <c r="QK148" s="3411"/>
      <c r="QL148" s="3411"/>
      <c r="QM148" s="3411"/>
      <c r="QN148" s="3411"/>
      <c r="QO148" s="3411"/>
      <c r="QP148" s="3411"/>
      <c r="QQ148" s="3411"/>
      <c r="QR148" s="3411"/>
      <c r="QS148" s="3411"/>
      <c r="QT148" s="3411"/>
      <c r="QU148" s="3411"/>
      <c r="QV148" s="3411"/>
      <c r="QW148" s="3411"/>
      <c r="QX148" s="3411"/>
      <c r="QY148" s="3411"/>
      <c r="QZ148" s="3411"/>
      <c r="RA148" s="3411"/>
      <c r="RB148" s="3411"/>
      <c r="RC148" s="3411"/>
      <c r="RD148" s="3411"/>
      <c r="RE148" s="3411"/>
      <c r="RF148" s="3411"/>
      <c r="RG148" s="3411"/>
      <c r="RH148" s="3411"/>
      <c r="RI148" s="3411"/>
      <c r="RJ148" s="3411"/>
      <c r="RK148" s="3411"/>
      <c r="RL148" s="3411"/>
      <c r="RM148" s="3411"/>
      <c r="RN148" s="3411"/>
      <c r="RO148" s="3411"/>
      <c r="RP148" s="3411"/>
      <c r="RQ148" s="3411"/>
      <c r="RR148" s="3411"/>
      <c r="RS148" s="3411"/>
      <c r="RT148" s="3411"/>
      <c r="RU148" s="3411"/>
      <c r="RV148" s="3411"/>
      <c r="RW148" s="3411"/>
      <c r="RX148" s="3411"/>
      <c r="RY148" s="3411"/>
      <c r="RZ148" s="3411"/>
      <c r="SA148" s="3411"/>
      <c r="SB148" s="3411"/>
      <c r="SC148" s="3411"/>
      <c r="SD148" s="3411"/>
      <c r="SE148" s="3411"/>
      <c r="SF148" s="3411"/>
      <c r="SG148" s="3411"/>
      <c r="SH148" s="3411"/>
      <c r="SI148" s="3411"/>
      <c r="SJ148" s="3411"/>
      <c r="SK148" s="3411"/>
      <c r="SL148" s="3411"/>
      <c r="SM148" s="3411"/>
      <c r="SN148" s="3411"/>
      <c r="SO148" s="3411"/>
      <c r="SP148" s="3411"/>
      <c r="SQ148" s="3411"/>
      <c r="SR148" s="3411"/>
      <c r="SS148" s="3411"/>
      <c r="ST148" s="3411"/>
      <c r="SU148" s="3411"/>
      <c r="SV148" s="3411"/>
      <c r="SW148" s="3411"/>
      <c r="SX148" s="3411"/>
      <c r="SY148" s="3411"/>
      <c r="SZ148" s="3411"/>
      <c r="TA148" s="3411"/>
      <c r="TB148" s="3411"/>
      <c r="TC148" s="3411"/>
      <c r="TD148" s="3411"/>
      <c r="TE148" s="3411"/>
      <c r="TF148" s="3411"/>
      <c r="TG148" s="3411"/>
      <c r="TH148" s="3411"/>
      <c r="TI148" s="3411"/>
      <c r="TJ148" s="3411"/>
      <c r="TK148" s="3411"/>
      <c r="TL148" s="3411"/>
      <c r="TM148" s="3411"/>
      <c r="TN148" s="3411"/>
      <c r="TO148" s="3411"/>
      <c r="TP148" s="3411"/>
      <c r="TQ148" s="3411"/>
      <c r="TR148" s="3411"/>
      <c r="TS148" s="3411"/>
      <c r="TT148" s="3411"/>
      <c r="TU148" s="3411"/>
      <c r="TV148" s="3411"/>
      <c r="TW148" s="3411"/>
      <c r="TX148" s="3411"/>
      <c r="TY148" s="3411"/>
      <c r="TZ148" s="3411"/>
      <c r="UA148" s="3411"/>
      <c r="UB148" s="3411"/>
      <c r="UC148" s="3411"/>
      <c r="UD148" s="3411"/>
      <c r="UE148" s="3411"/>
      <c r="UF148" s="3411"/>
      <c r="UG148" s="3411"/>
      <c r="UH148" s="3411"/>
      <c r="UI148" s="3411"/>
      <c r="UJ148" s="3411"/>
      <c r="UK148" s="3411"/>
      <c r="UL148" s="3411"/>
      <c r="UM148" s="3411"/>
      <c r="UN148" s="3411"/>
      <c r="UO148" s="3411"/>
      <c r="UP148" s="3411"/>
      <c r="UQ148" s="3411"/>
      <c r="UR148" s="3411"/>
      <c r="US148" s="3411"/>
      <c r="UT148" s="3411"/>
      <c r="UU148" s="3411"/>
      <c r="UV148" s="3411"/>
      <c r="UW148" s="3411"/>
      <c r="UX148" s="3411"/>
      <c r="UY148" s="3411"/>
      <c r="UZ148" s="3411"/>
      <c r="VA148" s="3411"/>
      <c r="VB148" s="3411"/>
      <c r="VC148" s="3411"/>
      <c r="VD148" s="3411"/>
      <c r="VE148" s="3411"/>
      <c r="VF148" s="3411"/>
      <c r="VG148" s="3411"/>
      <c r="VH148" s="3411"/>
      <c r="VI148" s="3411"/>
      <c r="VJ148" s="3411"/>
      <c r="VK148" s="3411"/>
      <c r="VL148" s="3411"/>
      <c r="VM148" s="3411"/>
      <c r="VN148" s="3411"/>
      <c r="VO148" s="3411"/>
      <c r="VP148" s="3411"/>
      <c r="VQ148" s="3411"/>
      <c r="VR148" s="3411"/>
      <c r="VS148" s="3411"/>
      <c r="VT148" s="3411"/>
      <c r="VU148" s="3411"/>
      <c r="VV148" s="3411"/>
      <c r="VW148" s="3411"/>
      <c r="VX148" s="3411"/>
      <c r="VY148" s="3411"/>
      <c r="VZ148" s="3411"/>
      <c r="WA148" s="3411"/>
      <c r="WB148" s="3411"/>
      <c r="WC148" s="3411"/>
      <c r="WD148" s="3411"/>
      <c r="WE148" s="3411"/>
      <c r="WF148" s="3411"/>
      <c r="WG148" s="3411"/>
      <c r="WH148" s="3411"/>
      <c r="WI148" s="3411"/>
      <c r="WJ148" s="3411"/>
      <c r="WK148" s="3411"/>
      <c r="WL148" s="3411"/>
      <c r="WM148" s="3411"/>
      <c r="WN148" s="3411"/>
      <c r="WO148" s="3411"/>
      <c r="WP148" s="3411"/>
      <c r="WQ148" s="3411"/>
      <c r="WR148" s="3411"/>
      <c r="WS148" s="3411"/>
      <c r="WT148" s="3411"/>
      <c r="WU148" s="3411"/>
      <c r="WV148" s="3411"/>
      <c r="WW148" s="3411"/>
      <c r="WX148" s="3411"/>
      <c r="WY148" s="3411"/>
      <c r="WZ148" s="3411"/>
      <c r="XA148" s="3411"/>
      <c r="XB148" s="3411"/>
      <c r="XC148" s="3411"/>
      <c r="XD148" s="3411"/>
      <c r="XE148" s="3411"/>
      <c r="XF148" s="3411"/>
      <c r="XG148" s="3411"/>
      <c r="XH148" s="3411"/>
      <c r="XI148" s="3411"/>
      <c r="XJ148" s="3411"/>
      <c r="XK148" s="3411"/>
      <c r="XL148" s="3411"/>
      <c r="XM148" s="3411"/>
      <c r="XN148" s="3411"/>
      <c r="XO148" s="3411"/>
      <c r="XP148" s="3411"/>
      <c r="XQ148" s="3411"/>
      <c r="XR148" s="3411"/>
      <c r="XS148" s="3411"/>
      <c r="XT148" s="3411"/>
      <c r="XU148" s="3411"/>
      <c r="XV148" s="3411"/>
      <c r="XW148" s="3411"/>
      <c r="XX148" s="3411"/>
      <c r="XY148" s="3411"/>
      <c r="XZ148" s="3411"/>
      <c r="YA148" s="3411"/>
      <c r="YB148" s="3411"/>
      <c r="YC148" s="3411"/>
      <c r="YD148" s="3411"/>
      <c r="YE148" s="3411"/>
      <c r="YF148" s="3411"/>
      <c r="YG148" s="3411"/>
      <c r="YH148" s="3411"/>
      <c r="YI148" s="3411"/>
      <c r="YJ148" s="3411"/>
      <c r="YK148" s="3411"/>
      <c r="YL148" s="3411"/>
      <c r="YM148" s="3411"/>
      <c r="YN148" s="3411"/>
      <c r="YO148" s="3411"/>
      <c r="YP148" s="3411"/>
      <c r="YQ148" s="3411"/>
      <c r="YR148" s="3411"/>
      <c r="YS148" s="3411"/>
      <c r="YT148" s="3411"/>
      <c r="YU148" s="3411"/>
      <c r="YV148" s="3411"/>
      <c r="YW148" s="3411"/>
      <c r="YX148" s="3411"/>
      <c r="YY148" s="3411"/>
      <c r="YZ148" s="3411"/>
      <c r="ZA148" s="3411"/>
      <c r="ZB148" s="3411"/>
      <c r="ZC148" s="3411"/>
      <c r="ZD148" s="3411"/>
      <c r="ZE148" s="3411"/>
      <c r="ZF148" s="3411"/>
      <c r="ZG148" s="3411"/>
      <c r="ZH148" s="3411"/>
      <c r="ZI148" s="3411"/>
      <c r="ZJ148" s="3411"/>
      <c r="ZK148" s="3411"/>
      <c r="ZL148" s="3411"/>
      <c r="ZM148" s="3411"/>
      <c r="ZN148" s="3411"/>
      <c r="ZO148" s="3411"/>
      <c r="ZP148" s="3411"/>
      <c r="ZQ148" s="3411"/>
      <c r="ZR148" s="3411"/>
      <c r="ZS148" s="3411"/>
      <c r="ZT148" s="3411"/>
      <c r="ZU148" s="3411"/>
      <c r="ZV148" s="3411"/>
      <c r="ZW148" s="3411"/>
      <c r="ZX148" s="3411"/>
      <c r="ZY148" s="3411"/>
      <c r="ZZ148" s="3411"/>
      <c r="AAA148" s="3411"/>
      <c r="AAB148" s="3411"/>
    </row>
    <row r="149" spans="2:704" ht="21" customHeight="1">
      <c r="B149" s="3413">
        <v>144</v>
      </c>
      <c r="C149" s="3417" t="s">
        <v>6539</v>
      </c>
      <c r="D149" s="3416" t="s">
        <v>6494</v>
      </c>
      <c r="E149" s="3413" t="s">
        <v>6294</v>
      </c>
      <c r="F149" s="3413"/>
      <c r="G149" s="3413" t="s">
        <v>3903</v>
      </c>
      <c r="H149" s="3411"/>
      <c r="I149" s="3411"/>
      <c r="J149" s="3411"/>
      <c r="K149" s="3411"/>
      <c r="L149" s="3411"/>
      <c r="M149" s="3411"/>
      <c r="N149" s="3411"/>
      <c r="O149" s="3411"/>
      <c r="P149" s="3411"/>
      <c r="Q149" s="3411"/>
      <c r="R149" s="3411"/>
      <c r="S149" s="3411"/>
      <c r="T149" s="3411"/>
      <c r="U149" s="3411"/>
      <c r="V149" s="3411"/>
      <c r="W149" s="3411"/>
      <c r="X149" s="3411"/>
      <c r="Y149" s="3411"/>
      <c r="Z149" s="3411"/>
      <c r="AA149" s="3411"/>
      <c r="AB149" s="3411"/>
      <c r="AC149" s="3411"/>
      <c r="AD149" s="3411"/>
      <c r="AE149" s="3411"/>
      <c r="AF149" s="3411"/>
      <c r="AG149" s="3411"/>
      <c r="AH149" s="3411"/>
      <c r="AI149" s="3411"/>
      <c r="AJ149" s="3411"/>
      <c r="AK149" s="3411"/>
      <c r="AL149" s="3411"/>
      <c r="AM149" s="3411"/>
      <c r="AN149" s="3411"/>
      <c r="AO149" s="3411"/>
      <c r="AP149" s="3411"/>
      <c r="AQ149" s="3411"/>
      <c r="AR149" s="3411"/>
      <c r="AS149" s="3411"/>
      <c r="AT149" s="3411"/>
      <c r="AU149" s="3411"/>
      <c r="AV149" s="3411"/>
      <c r="AW149" s="3411"/>
      <c r="AX149" s="3411"/>
      <c r="AY149" s="3411"/>
      <c r="AZ149" s="3411"/>
      <c r="BA149" s="3411"/>
      <c r="BB149" s="3411"/>
      <c r="BC149" s="3411"/>
      <c r="BD149" s="3411"/>
      <c r="BE149" s="3411"/>
      <c r="BF149" s="3411"/>
      <c r="BG149" s="3411"/>
      <c r="BH149" s="3411"/>
      <c r="BI149" s="3411"/>
      <c r="BJ149" s="3411"/>
      <c r="BK149" s="3411"/>
      <c r="BL149" s="3411"/>
      <c r="BM149" s="3411"/>
      <c r="BN149" s="3411"/>
      <c r="BO149" s="3411"/>
      <c r="BP149" s="3411"/>
      <c r="BQ149" s="3411"/>
      <c r="BR149" s="3411"/>
      <c r="BS149" s="3411"/>
      <c r="BT149" s="3411"/>
      <c r="BU149" s="3411"/>
      <c r="BV149" s="3411"/>
      <c r="BW149" s="3411"/>
      <c r="BX149" s="3411"/>
      <c r="BY149" s="3411"/>
      <c r="BZ149" s="3411"/>
      <c r="CA149" s="3411"/>
      <c r="CB149" s="3411"/>
      <c r="CC149" s="3411"/>
      <c r="CD149" s="3411"/>
      <c r="CE149" s="3411"/>
      <c r="CF149" s="3411"/>
      <c r="CG149" s="3411"/>
      <c r="CH149" s="3411"/>
      <c r="CI149" s="3411"/>
      <c r="CJ149" s="3411"/>
      <c r="CK149" s="3411"/>
      <c r="CL149" s="3411"/>
      <c r="CM149" s="3411"/>
      <c r="CN149" s="3411"/>
      <c r="CO149" s="3411"/>
      <c r="CP149" s="3411"/>
      <c r="CQ149" s="3411"/>
      <c r="CR149" s="3411"/>
      <c r="CS149" s="3411"/>
      <c r="CT149" s="3411"/>
      <c r="CU149" s="3411"/>
      <c r="CV149" s="3411"/>
      <c r="CW149" s="3411"/>
      <c r="CX149" s="3411"/>
      <c r="CY149" s="3411"/>
      <c r="CZ149" s="3411"/>
      <c r="DA149" s="3411"/>
      <c r="DB149" s="3411"/>
      <c r="DC149" s="3411"/>
      <c r="DD149" s="3411"/>
      <c r="DE149" s="3411"/>
      <c r="DF149" s="3411"/>
      <c r="DG149" s="3411"/>
      <c r="DH149" s="3411"/>
      <c r="DI149" s="3411"/>
      <c r="DJ149" s="3411"/>
      <c r="DK149" s="3411"/>
      <c r="DL149" s="3411"/>
      <c r="DM149" s="3411"/>
      <c r="DN149" s="3411"/>
      <c r="DO149" s="3411"/>
      <c r="DP149" s="3411"/>
      <c r="DQ149" s="3411"/>
      <c r="DR149" s="3411"/>
      <c r="DS149" s="3411"/>
      <c r="DT149" s="3411"/>
      <c r="DU149" s="3411"/>
      <c r="DV149" s="3411"/>
      <c r="DW149" s="3411"/>
      <c r="DX149" s="3411"/>
      <c r="DY149" s="3411"/>
      <c r="DZ149" s="3411"/>
      <c r="EA149" s="3411"/>
      <c r="EB149" s="3411"/>
      <c r="EC149" s="3411"/>
      <c r="ED149" s="3411"/>
      <c r="EE149" s="3411"/>
      <c r="EF149" s="3411"/>
      <c r="EG149" s="3411"/>
      <c r="EH149" s="3411"/>
      <c r="EI149" s="3411"/>
      <c r="EJ149" s="3411"/>
      <c r="EK149" s="3411"/>
      <c r="EL149" s="3411"/>
      <c r="EM149" s="3411"/>
      <c r="EN149" s="3411"/>
      <c r="EO149" s="3411"/>
      <c r="EP149" s="3411"/>
      <c r="EQ149" s="3411"/>
      <c r="ER149" s="3411"/>
      <c r="ES149" s="3411"/>
      <c r="ET149" s="3411"/>
      <c r="EU149" s="3411"/>
      <c r="EV149" s="3411"/>
      <c r="EW149" s="3411"/>
      <c r="EX149" s="3411"/>
      <c r="EY149" s="3411"/>
      <c r="EZ149" s="3411"/>
      <c r="FA149" s="3411"/>
      <c r="FB149" s="3411"/>
      <c r="FC149" s="3411"/>
      <c r="FD149" s="3411"/>
      <c r="FE149" s="3411"/>
      <c r="FF149" s="3411"/>
      <c r="FG149" s="3411"/>
      <c r="FH149" s="3411"/>
      <c r="FI149" s="3411"/>
      <c r="FJ149" s="3411"/>
      <c r="FK149" s="3411"/>
      <c r="FL149" s="3411"/>
      <c r="FM149" s="3411"/>
      <c r="FN149" s="3411"/>
      <c r="FO149" s="3411"/>
      <c r="FP149" s="3411"/>
      <c r="FQ149" s="3411"/>
      <c r="FR149" s="3411"/>
      <c r="FS149" s="3411"/>
      <c r="FT149" s="3411"/>
      <c r="FU149" s="3411"/>
      <c r="FV149" s="3411"/>
      <c r="FW149" s="3411"/>
      <c r="FX149" s="3411"/>
      <c r="FY149" s="3411"/>
      <c r="FZ149" s="3411"/>
      <c r="GA149" s="3411"/>
      <c r="GB149" s="3411"/>
      <c r="GC149" s="3411"/>
      <c r="GD149" s="3411"/>
      <c r="GE149" s="3411"/>
      <c r="GF149" s="3411"/>
      <c r="GG149" s="3411"/>
      <c r="GH149" s="3411"/>
      <c r="GI149" s="3411"/>
      <c r="GJ149" s="3411"/>
      <c r="GK149" s="3411"/>
      <c r="GL149" s="3411"/>
      <c r="GM149" s="3411"/>
      <c r="GN149" s="3411"/>
      <c r="GO149" s="3411"/>
      <c r="GP149" s="3411"/>
      <c r="GQ149" s="3411"/>
      <c r="GR149" s="3411"/>
      <c r="GS149" s="3411"/>
      <c r="GT149" s="3411"/>
      <c r="GU149" s="3411"/>
      <c r="GV149" s="3411"/>
      <c r="GW149" s="3411"/>
      <c r="GX149" s="3411"/>
      <c r="GY149" s="3411"/>
      <c r="GZ149" s="3411"/>
      <c r="HA149" s="3411"/>
      <c r="HB149" s="3411"/>
      <c r="HC149" s="3411"/>
      <c r="HD149" s="3411"/>
      <c r="HE149" s="3411"/>
      <c r="HF149" s="3411"/>
      <c r="HG149" s="3411"/>
      <c r="HH149" s="3411"/>
      <c r="HI149" s="3411"/>
      <c r="HJ149" s="3411"/>
      <c r="HK149" s="3411"/>
      <c r="HL149" s="3411"/>
      <c r="HM149" s="3411"/>
      <c r="HN149" s="3411"/>
      <c r="HO149" s="3411"/>
      <c r="HP149" s="3411"/>
      <c r="HQ149" s="3411"/>
      <c r="HR149" s="3411"/>
      <c r="HS149" s="3411"/>
      <c r="HT149" s="3411"/>
      <c r="HU149" s="3411"/>
      <c r="HV149" s="3411"/>
      <c r="HW149" s="3411"/>
      <c r="HX149" s="3411"/>
      <c r="HY149" s="3411"/>
      <c r="HZ149" s="3411"/>
      <c r="IA149" s="3411"/>
      <c r="IB149" s="3411"/>
      <c r="IC149" s="3411"/>
      <c r="ID149" s="3411"/>
      <c r="IE149" s="3411"/>
      <c r="IF149" s="3411"/>
      <c r="IG149" s="3411"/>
      <c r="IH149" s="3411"/>
      <c r="II149" s="3411"/>
      <c r="IJ149" s="3411"/>
      <c r="IK149" s="3411"/>
      <c r="IL149" s="3411"/>
      <c r="IM149" s="3411"/>
      <c r="IN149" s="3411"/>
      <c r="IO149" s="3411"/>
      <c r="IP149" s="3411"/>
      <c r="IQ149" s="3411"/>
      <c r="IR149" s="3411"/>
      <c r="IS149" s="3411"/>
      <c r="IT149" s="3411"/>
      <c r="IU149" s="3411"/>
      <c r="IV149" s="3411"/>
      <c r="IW149" s="3411"/>
      <c r="IX149" s="3411"/>
      <c r="IY149" s="3411"/>
      <c r="IZ149" s="3411"/>
      <c r="JA149" s="3411"/>
      <c r="JB149" s="3411"/>
      <c r="JC149" s="3411"/>
      <c r="JD149" s="3411"/>
      <c r="JE149" s="3411"/>
      <c r="JF149" s="3411"/>
      <c r="JG149" s="3411"/>
      <c r="JH149" s="3411"/>
      <c r="JI149" s="3411"/>
      <c r="JJ149" s="3411"/>
      <c r="JK149" s="3411"/>
      <c r="JL149" s="3411"/>
      <c r="JM149" s="3411"/>
      <c r="JN149" s="3411"/>
      <c r="JO149" s="3411"/>
      <c r="JP149" s="3411"/>
      <c r="JQ149" s="3411"/>
      <c r="JR149" s="3411"/>
      <c r="JS149" s="3411"/>
      <c r="JT149" s="3411"/>
      <c r="JU149" s="3411"/>
      <c r="JV149" s="3411"/>
      <c r="JW149" s="3411"/>
      <c r="JX149" s="3411"/>
      <c r="JY149" s="3411"/>
      <c r="JZ149" s="3411"/>
      <c r="KA149" s="3411"/>
      <c r="KB149" s="3411"/>
      <c r="KC149" s="3411"/>
      <c r="KD149" s="3411"/>
      <c r="KE149" s="3411"/>
      <c r="KF149" s="3411"/>
      <c r="KG149" s="3411"/>
      <c r="KH149" s="3411"/>
      <c r="KI149" s="3411"/>
      <c r="KJ149" s="3411"/>
      <c r="KK149" s="3411"/>
      <c r="KL149" s="3411"/>
      <c r="KM149" s="3411"/>
      <c r="KN149" s="3411"/>
      <c r="KO149" s="3411"/>
      <c r="KP149" s="3411"/>
      <c r="KQ149" s="3411"/>
      <c r="KR149" s="3411"/>
      <c r="KS149" s="3411"/>
      <c r="KT149" s="3411"/>
      <c r="KU149" s="3411"/>
      <c r="KV149" s="3411"/>
      <c r="KW149" s="3411"/>
      <c r="KX149" s="3411"/>
      <c r="KY149" s="3411"/>
      <c r="KZ149" s="3411"/>
      <c r="LA149" s="3411"/>
      <c r="LB149" s="3411"/>
      <c r="LC149" s="3411"/>
      <c r="LD149" s="3411"/>
      <c r="LE149" s="3411"/>
      <c r="LF149" s="3411"/>
      <c r="LG149" s="3411"/>
      <c r="LH149" s="3411"/>
      <c r="LI149" s="3411"/>
      <c r="LJ149" s="3411"/>
      <c r="LK149" s="3411"/>
      <c r="LL149" s="3411"/>
      <c r="LM149" s="3411"/>
      <c r="LN149" s="3411"/>
      <c r="LO149" s="3411"/>
      <c r="LP149" s="3411"/>
      <c r="LQ149" s="3411"/>
      <c r="LR149" s="3411"/>
      <c r="LS149" s="3411"/>
      <c r="LT149" s="3411"/>
      <c r="LU149" s="3411"/>
      <c r="LV149" s="3411"/>
      <c r="LW149" s="3411"/>
      <c r="LX149" s="3411"/>
      <c r="LY149" s="3411"/>
      <c r="LZ149" s="3411"/>
      <c r="MA149" s="3411"/>
      <c r="MB149" s="3411"/>
      <c r="MC149" s="3411"/>
      <c r="MD149" s="3411"/>
      <c r="ME149" s="3411"/>
      <c r="MF149" s="3411"/>
      <c r="MG149" s="3411"/>
      <c r="MH149" s="3411"/>
      <c r="MI149" s="3411"/>
      <c r="MJ149" s="3411"/>
      <c r="MK149" s="3411"/>
      <c r="ML149" s="3411"/>
      <c r="MM149" s="3411"/>
      <c r="MN149" s="3411"/>
      <c r="MO149" s="3411"/>
      <c r="MP149" s="3411"/>
      <c r="MQ149" s="3411"/>
      <c r="MR149" s="3411"/>
      <c r="MS149" s="3411"/>
      <c r="MT149" s="3411"/>
      <c r="MU149" s="3411"/>
      <c r="MV149" s="3411"/>
      <c r="MW149" s="3411"/>
      <c r="MX149" s="3411"/>
      <c r="MY149" s="3411"/>
      <c r="MZ149" s="3411"/>
      <c r="NA149" s="3411"/>
      <c r="NB149" s="3411"/>
      <c r="NC149" s="3411"/>
      <c r="ND149" s="3411"/>
      <c r="NE149" s="3411"/>
      <c r="NF149" s="3411"/>
      <c r="NG149" s="3411"/>
      <c r="NH149" s="3411"/>
      <c r="NI149" s="3411"/>
      <c r="NJ149" s="3411"/>
      <c r="NK149" s="3411"/>
      <c r="NL149" s="3411"/>
      <c r="NM149" s="3411"/>
      <c r="NN149" s="3411"/>
      <c r="NO149" s="3411"/>
      <c r="NP149" s="3411"/>
      <c r="NQ149" s="3411"/>
      <c r="NR149" s="3411"/>
      <c r="NS149" s="3411"/>
      <c r="NT149" s="3411"/>
      <c r="NU149" s="3411"/>
      <c r="NV149" s="3411"/>
      <c r="NW149" s="3411"/>
      <c r="NX149" s="3411"/>
      <c r="NY149" s="3411"/>
      <c r="NZ149" s="3411"/>
      <c r="OA149" s="3411"/>
      <c r="OB149" s="3411"/>
      <c r="OC149" s="3411"/>
      <c r="OD149" s="3411"/>
      <c r="OE149" s="3411"/>
      <c r="OF149" s="3411"/>
      <c r="OG149" s="3411"/>
      <c r="OH149" s="3411"/>
      <c r="OI149" s="3411"/>
      <c r="OJ149" s="3411"/>
      <c r="OK149" s="3411"/>
      <c r="OL149" s="3411"/>
      <c r="OM149" s="3411"/>
      <c r="ON149" s="3411"/>
      <c r="OO149" s="3411"/>
      <c r="OP149" s="3411"/>
      <c r="OQ149" s="3411"/>
      <c r="OR149" s="3411"/>
      <c r="OS149" s="3411"/>
      <c r="OT149" s="3411"/>
      <c r="OU149" s="3411"/>
      <c r="OV149" s="3411"/>
      <c r="OW149" s="3411"/>
      <c r="OX149" s="3411"/>
      <c r="OY149" s="3411"/>
      <c r="OZ149" s="3411"/>
      <c r="PA149" s="3411"/>
      <c r="PB149" s="3411"/>
      <c r="PC149" s="3411"/>
      <c r="PD149" s="3411"/>
      <c r="PE149" s="3411"/>
      <c r="PF149" s="3411"/>
      <c r="PG149" s="3411"/>
      <c r="PH149" s="3411"/>
      <c r="PI149" s="3411"/>
      <c r="PJ149" s="3411"/>
      <c r="PK149" s="3411"/>
      <c r="PL149" s="3411"/>
      <c r="PM149" s="3411"/>
      <c r="PN149" s="3411"/>
      <c r="PO149" s="3411"/>
      <c r="PP149" s="3411"/>
      <c r="PQ149" s="3411"/>
      <c r="PR149" s="3411"/>
      <c r="PS149" s="3411"/>
      <c r="PT149" s="3411"/>
      <c r="PU149" s="3411"/>
      <c r="PV149" s="3411"/>
      <c r="PW149" s="3411"/>
      <c r="PX149" s="3411"/>
      <c r="PY149" s="3411"/>
      <c r="PZ149" s="3411"/>
      <c r="QA149" s="3411"/>
      <c r="QB149" s="3411"/>
      <c r="QC149" s="3411"/>
      <c r="QD149" s="3411"/>
      <c r="QE149" s="3411"/>
      <c r="QF149" s="3411"/>
      <c r="QG149" s="3411"/>
      <c r="QH149" s="3411"/>
      <c r="QI149" s="3411"/>
      <c r="QJ149" s="3411"/>
      <c r="QK149" s="3411"/>
      <c r="QL149" s="3411"/>
      <c r="QM149" s="3411"/>
      <c r="QN149" s="3411"/>
      <c r="QO149" s="3411"/>
      <c r="QP149" s="3411"/>
      <c r="QQ149" s="3411"/>
      <c r="QR149" s="3411"/>
      <c r="QS149" s="3411"/>
      <c r="QT149" s="3411"/>
      <c r="QU149" s="3411"/>
      <c r="QV149" s="3411"/>
      <c r="QW149" s="3411"/>
      <c r="QX149" s="3411"/>
      <c r="QY149" s="3411"/>
      <c r="QZ149" s="3411"/>
      <c r="RA149" s="3411"/>
      <c r="RB149" s="3411"/>
      <c r="RC149" s="3411"/>
      <c r="RD149" s="3411"/>
      <c r="RE149" s="3411"/>
      <c r="RF149" s="3411"/>
      <c r="RG149" s="3411"/>
      <c r="RH149" s="3411"/>
      <c r="RI149" s="3411"/>
      <c r="RJ149" s="3411"/>
      <c r="RK149" s="3411"/>
      <c r="RL149" s="3411"/>
      <c r="RM149" s="3411"/>
      <c r="RN149" s="3411"/>
      <c r="RO149" s="3411"/>
      <c r="RP149" s="3411"/>
      <c r="RQ149" s="3411"/>
      <c r="RR149" s="3411"/>
      <c r="RS149" s="3411"/>
      <c r="RT149" s="3411"/>
      <c r="RU149" s="3411"/>
      <c r="RV149" s="3411"/>
      <c r="RW149" s="3411"/>
      <c r="RX149" s="3411"/>
      <c r="RY149" s="3411"/>
      <c r="RZ149" s="3411"/>
      <c r="SA149" s="3411"/>
      <c r="SB149" s="3411"/>
      <c r="SC149" s="3411"/>
      <c r="SD149" s="3411"/>
      <c r="SE149" s="3411"/>
      <c r="SF149" s="3411"/>
      <c r="SG149" s="3411"/>
      <c r="SH149" s="3411"/>
      <c r="SI149" s="3411"/>
      <c r="SJ149" s="3411"/>
      <c r="SK149" s="3411"/>
      <c r="SL149" s="3411"/>
      <c r="SM149" s="3411"/>
      <c r="SN149" s="3411"/>
      <c r="SO149" s="3411"/>
      <c r="SP149" s="3411"/>
      <c r="SQ149" s="3411"/>
      <c r="SR149" s="3411"/>
      <c r="SS149" s="3411"/>
      <c r="ST149" s="3411"/>
      <c r="SU149" s="3411"/>
      <c r="SV149" s="3411"/>
      <c r="SW149" s="3411"/>
      <c r="SX149" s="3411"/>
      <c r="SY149" s="3411"/>
      <c r="SZ149" s="3411"/>
      <c r="TA149" s="3411"/>
      <c r="TB149" s="3411"/>
      <c r="TC149" s="3411"/>
      <c r="TD149" s="3411"/>
      <c r="TE149" s="3411"/>
      <c r="TF149" s="3411"/>
      <c r="TG149" s="3411"/>
      <c r="TH149" s="3411"/>
      <c r="TI149" s="3411"/>
      <c r="TJ149" s="3411"/>
      <c r="TK149" s="3411"/>
      <c r="TL149" s="3411"/>
      <c r="TM149" s="3411"/>
      <c r="TN149" s="3411"/>
      <c r="TO149" s="3411"/>
      <c r="TP149" s="3411"/>
      <c r="TQ149" s="3411"/>
      <c r="TR149" s="3411"/>
      <c r="TS149" s="3411"/>
      <c r="TT149" s="3411"/>
      <c r="TU149" s="3411"/>
      <c r="TV149" s="3411"/>
      <c r="TW149" s="3411"/>
      <c r="TX149" s="3411"/>
      <c r="TY149" s="3411"/>
      <c r="TZ149" s="3411"/>
      <c r="UA149" s="3411"/>
      <c r="UB149" s="3411"/>
      <c r="UC149" s="3411"/>
      <c r="UD149" s="3411"/>
      <c r="UE149" s="3411"/>
      <c r="UF149" s="3411"/>
      <c r="UG149" s="3411"/>
      <c r="UH149" s="3411"/>
      <c r="UI149" s="3411"/>
      <c r="UJ149" s="3411"/>
      <c r="UK149" s="3411"/>
      <c r="UL149" s="3411"/>
      <c r="UM149" s="3411"/>
      <c r="UN149" s="3411"/>
      <c r="UO149" s="3411"/>
      <c r="UP149" s="3411"/>
      <c r="UQ149" s="3411"/>
      <c r="UR149" s="3411"/>
      <c r="US149" s="3411"/>
      <c r="UT149" s="3411"/>
      <c r="UU149" s="3411"/>
      <c r="UV149" s="3411"/>
      <c r="UW149" s="3411"/>
      <c r="UX149" s="3411"/>
      <c r="UY149" s="3411"/>
      <c r="UZ149" s="3411"/>
      <c r="VA149" s="3411"/>
      <c r="VB149" s="3411"/>
      <c r="VC149" s="3411"/>
      <c r="VD149" s="3411"/>
      <c r="VE149" s="3411"/>
      <c r="VF149" s="3411"/>
      <c r="VG149" s="3411"/>
      <c r="VH149" s="3411"/>
      <c r="VI149" s="3411"/>
      <c r="VJ149" s="3411"/>
      <c r="VK149" s="3411"/>
      <c r="VL149" s="3411"/>
      <c r="VM149" s="3411"/>
      <c r="VN149" s="3411"/>
      <c r="VO149" s="3411"/>
      <c r="VP149" s="3411"/>
      <c r="VQ149" s="3411"/>
      <c r="VR149" s="3411"/>
      <c r="VS149" s="3411"/>
      <c r="VT149" s="3411"/>
      <c r="VU149" s="3411"/>
      <c r="VV149" s="3411"/>
      <c r="VW149" s="3411"/>
      <c r="VX149" s="3411"/>
      <c r="VY149" s="3411"/>
      <c r="VZ149" s="3411"/>
      <c r="WA149" s="3411"/>
      <c r="WB149" s="3411"/>
      <c r="WC149" s="3411"/>
      <c r="WD149" s="3411"/>
      <c r="WE149" s="3411"/>
      <c r="WF149" s="3411"/>
      <c r="WG149" s="3411"/>
      <c r="WH149" s="3411"/>
      <c r="WI149" s="3411"/>
      <c r="WJ149" s="3411"/>
      <c r="WK149" s="3411"/>
      <c r="WL149" s="3411"/>
      <c r="WM149" s="3411"/>
      <c r="WN149" s="3411"/>
      <c r="WO149" s="3411"/>
      <c r="WP149" s="3411"/>
      <c r="WQ149" s="3411"/>
      <c r="WR149" s="3411"/>
      <c r="WS149" s="3411"/>
      <c r="WT149" s="3411"/>
      <c r="WU149" s="3411"/>
      <c r="WV149" s="3411"/>
      <c r="WW149" s="3411"/>
      <c r="WX149" s="3411"/>
      <c r="WY149" s="3411"/>
      <c r="WZ149" s="3411"/>
      <c r="XA149" s="3411"/>
      <c r="XB149" s="3411"/>
      <c r="XC149" s="3411"/>
      <c r="XD149" s="3411"/>
      <c r="XE149" s="3411"/>
      <c r="XF149" s="3411"/>
      <c r="XG149" s="3411"/>
      <c r="XH149" s="3411"/>
      <c r="XI149" s="3411"/>
      <c r="XJ149" s="3411"/>
      <c r="XK149" s="3411"/>
      <c r="XL149" s="3411"/>
      <c r="XM149" s="3411"/>
      <c r="XN149" s="3411"/>
      <c r="XO149" s="3411"/>
      <c r="XP149" s="3411"/>
      <c r="XQ149" s="3411"/>
      <c r="XR149" s="3411"/>
      <c r="XS149" s="3411"/>
      <c r="XT149" s="3411"/>
      <c r="XU149" s="3411"/>
      <c r="XV149" s="3411"/>
      <c r="XW149" s="3411"/>
      <c r="XX149" s="3411"/>
      <c r="XY149" s="3411"/>
      <c r="XZ149" s="3411"/>
      <c r="YA149" s="3411"/>
      <c r="YB149" s="3411"/>
      <c r="YC149" s="3411"/>
      <c r="YD149" s="3411"/>
      <c r="YE149" s="3411"/>
      <c r="YF149" s="3411"/>
      <c r="YG149" s="3411"/>
      <c r="YH149" s="3411"/>
      <c r="YI149" s="3411"/>
      <c r="YJ149" s="3411"/>
      <c r="YK149" s="3411"/>
      <c r="YL149" s="3411"/>
      <c r="YM149" s="3411"/>
      <c r="YN149" s="3411"/>
      <c r="YO149" s="3411"/>
      <c r="YP149" s="3411"/>
      <c r="YQ149" s="3411"/>
      <c r="YR149" s="3411"/>
      <c r="YS149" s="3411"/>
      <c r="YT149" s="3411"/>
      <c r="YU149" s="3411"/>
      <c r="YV149" s="3411"/>
      <c r="YW149" s="3411"/>
      <c r="YX149" s="3411"/>
      <c r="YY149" s="3411"/>
      <c r="YZ149" s="3411"/>
      <c r="ZA149" s="3411"/>
      <c r="ZB149" s="3411"/>
      <c r="ZC149" s="3411"/>
      <c r="ZD149" s="3411"/>
      <c r="ZE149" s="3411"/>
      <c r="ZF149" s="3411"/>
      <c r="ZG149" s="3411"/>
      <c r="ZH149" s="3411"/>
      <c r="ZI149" s="3411"/>
      <c r="ZJ149" s="3411"/>
      <c r="ZK149" s="3411"/>
      <c r="ZL149" s="3411"/>
      <c r="ZM149" s="3411"/>
      <c r="ZN149" s="3411"/>
      <c r="ZO149" s="3411"/>
      <c r="ZP149" s="3411"/>
      <c r="ZQ149" s="3411"/>
      <c r="ZR149" s="3411"/>
      <c r="ZS149" s="3411"/>
      <c r="ZT149" s="3411"/>
      <c r="ZU149" s="3411"/>
      <c r="ZV149" s="3411"/>
      <c r="ZW149" s="3411"/>
      <c r="ZX149" s="3411"/>
      <c r="ZY149" s="3411"/>
      <c r="ZZ149" s="3411"/>
      <c r="AAA149" s="3411"/>
      <c r="AAB149" s="3411"/>
    </row>
    <row r="150" spans="2:704" ht="21" customHeight="1">
      <c r="B150" s="3413">
        <v>145</v>
      </c>
      <c r="C150" s="3417" t="s">
        <v>6540</v>
      </c>
      <c r="D150" s="3416" t="s">
        <v>6496</v>
      </c>
      <c r="E150" s="3413" t="s">
        <v>6294</v>
      </c>
      <c r="F150" s="3413"/>
      <c r="G150" s="3413" t="s">
        <v>3903</v>
      </c>
      <c r="H150" s="3411"/>
      <c r="I150" s="3411"/>
      <c r="J150" s="3411"/>
      <c r="K150" s="3411"/>
      <c r="L150" s="3411"/>
      <c r="M150" s="3411"/>
      <c r="N150" s="3411"/>
      <c r="O150" s="3411"/>
      <c r="P150" s="3411"/>
      <c r="Q150" s="3411"/>
      <c r="R150" s="3411"/>
      <c r="S150" s="3411"/>
      <c r="T150" s="3411"/>
      <c r="U150" s="3411"/>
      <c r="V150" s="3411"/>
      <c r="W150" s="3411"/>
      <c r="X150" s="3411"/>
      <c r="Y150" s="3411"/>
      <c r="Z150" s="3411"/>
      <c r="AA150" s="3411"/>
      <c r="AB150" s="3411"/>
      <c r="AC150" s="3411"/>
      <c r="AD150" s="3411"/>
      <c r="AE150" s="3411"/>
      <c r="AF150" s="3411"/>
      <c r="AG150" s="3411"/>
      <c r="AH150" s="3411"/>
      <c r="AI150" s="3411"/>
      <c r="AJ150" s="3411"/>
      <c r="AK150" s="3411"/>
      <c r="AL150" s="3411"/>
      <c r="AM150" s="3411"/>
      <c r="AN150" s="3411"/>
      <c r="AO150" s="3411"/>
      <c r="AP150" s="3411"/>
      <c r="AQ150" s="3411"/>
      <c r="AR150" s="3411"/>
      <c r="AS150" s="3411"/>
      <c r="AT150" s="3411"/>
      <c r="AU150" s="3411"/>
      <c r="AV150" s="3411"/>
      <c r="AW150" s="3411"/>
      <c r="AX150" s="3411"/>
      <c r="AY150" s="3411"/>
      <c r="AZ150" s="3411"/>
      <c r="BA150" s="3411"/>
      <c r="BB150" s="3411"/>
      <c r="BC150" s="3411"/>
      <c r="BD150" s="3411"/>
      <c r="BE150" s="3411"/>
      <c r="BF150" s="3411"/>
      <c r="BG150" s="3411"/>
      <c r="BH150" s="3411"/>
      <c r="BI150" s="3411"/>
      <c r="BJ150" s="3411"/>
      <c r="BK150" s="3411"/>
      <c r="BL150" s="3411"/>
      <c r="BM150" s="3411"/>
      <c r="BN150" s="3411"/>
      <c r="BO150" s="3411"/>
      <c r="BP150" s="3411"/>
      <c r="BQ150" s="3411"/>
      <c r="BR150" s="3411"/>
      <c r="BS150" s="3411"/>
      <c r="BT150" s="3411"/>
      <c r="BU150" s="3411"/>
      <c r="BV150" s="3411"/>
      <c r="BW150" s="3411"/>
      <c r="BX150" s="3411"/>
      <c r="BY150" s="3411"/>
      <c r="BZ150" s="3411"/>
      <c r="CA150" s="3411"/>
      <c r="CB150" s="3411"/>
      <c r="CC150" s="3411"/>
      <c r="CD150" s="3411"/>
      <c r="CE150" s="3411"/>
      <c r="CF150" s="3411"/>
      <c r="CG150" s="3411"/>
      <c r="CH150" s="3411"/>
      <c r="CI150" s="3411"/>
      <c r="CJ150" s="3411"/>
      <c r="CK150" s="3411"/>
      <c r="CL150" s="3411"/>
      <c r="CM150" s="3411"/>
      <c r="CN150" s="3411"/>
      <c r="CO150" s="3411"/>
      <c r="CP150" s="3411"/>
      <c r="CQ150" s="3411"/>
      <c r="CR150" s="3411"/>
      <c r="CS150" s="3411"/>
      <c r="CT150" s="3411"/>
      <c r="CU150" s="3411"/>
      <c r="CV150" s="3411"/>
      <c r="CW150" s="3411"/>
      <c r="CX150" s="3411"/>
      <c r="CY150" s="3411"/>
      <c r="CZ150" s="3411"/>
      <c r="DA150" s="3411"/>
      <c r="DB150" s="3411"/>
      <c r="DC150" s="3411"/>
      <c r="DD150" s="3411"/>
      <c r="DE150" s="3411"/>
      <c r="DF150" s="3411"/>
      <c r="DG150" s="3411"/>
      <c r="DH150" s="3411"/>
      <c r="DI150" s="3411"/>
      <c r="DJ150" s="3411"/>
      <c r="DK150" s="3411"/>
      <c r="DL150" s="3411"/>
      <c r="DM150" s="3411"/>
      <c r="DN150" s="3411"/>
      <c r="DO150" s="3411"/>
      <c r="DP150" s="3411"/>
      <c r="DQ150" s="3411"/>
      <c r="DR150" s="3411"/>
      <c r="DS150" s="3411"/>
      <c r="DT150" s="3411"/>
      <c r="DU150" s="3411"/>
      <c r="DV150" s="3411"/>
      <c r="DW150" s="3411"/>
      <c r="DX150" s="3411"/>
      <c r="DY150" s="3411"/>
      <c r="DZ150" s="3411"/>
      <c r="EA150" s="3411"/>
      <c r="EB150" s="3411"/>
      <c r="EC150" s="3411"/>
      <c r="ED150" s="3411"/>
      <c r="EE150" s="3411"/>
      <c r="EF150" s="3411"/>
      <c r="EG150" s="3411"/>
      <c r="EH150" s="3411"/>
      <c r="EI150" s="3411"/>
      <c r="EJ150" s="3411"/>
      <c r="EK150" s="3411"/>
      <c r="EL150" s="3411"/>
      <c r="EM150" s="3411"/>
      <c r="EN150" s="3411"/>
      <c r="EO150" s="3411"/>
      <c r="EP150" s="3411"/>
      <c r="EQ150" s="3411"/>
      <c r="ER150" s="3411"/>
      <c r="ES150" s="3411"/>
      <c r="ET150" s="3411"/>
      <c r="EU150" s="3411"/>
      <c r="EV150" s="3411"/>
      <c r="EW150" s="3411"/>
      <c r="EX150" s="3411"/>
      <c r="EY150" s="3411"/>
      <c r="EZ150" s="3411"/>
      <c r="FA150" s="3411"/>
      <c r="FB150" s="3411"/>
      <c r="FC150" s="3411"/>
      <c r="FD150" s="3411"/>
      <c r="FE150" s="3411"/>
      <c r="FF150" s="3411"/>
      <c r="FG150" s="3411"/>
      <c r="FH150" s="3411"/>
      <c r="FI150" s="3411"/>
      <c r="FJ150" s="3411"/>
      <c r="FK150" s="3411"/>
      <c r="FL150" s="3411"/>
      <c r="FM150" s="3411"/>
      <c r="FN150" s="3411"/>
      <c r="FO150" s="3411"/>
      <c r="FP150" s="3411"/>
      <c r="FQ150" s="3411"/>
      <c r="FR150" s="3411"/>
      <c r="FS150" s="3411"/>
      <c r="FT150" s="3411"/>
      <c r="FU150" s="3411"/>
      <c r="FV150" s="3411"/>
      <c r="FW150" s="3411"/>
      <c r="FX150" s="3411"/>
      <c r="FY150" s="3411"/>
      <c r="FZ150" s="3411"/>
      <c r="GA150" s="3411"/>
      <c r="GB150" s="3411"/>
      <c r="GC150" s="3411"/>
      <c r="GD150" s="3411"/>
      <c r="GE150" s="3411"/>
      <c r="GF150" s="3411"/>
      <c r="GG150" s="3411"/>
      <c r="GH150" s="3411"/>
      <c r="GI150" s="3411"/>
      <c r="GJ150" s="3411"/>
      <c r="GK150" s="3411"/>
      <c r="GL150" s="3411"/>
      <c r="GM150" s="3411"/>
      <c r="GN150" s="3411"/>
      <c r="GO150" s="3411"/>
      <c r="GP150" s="3411"/>
      <c r="GQ150" s="3411"/>
      <c r="GR150" s="3411"/>
      <c r="GS150" s="3411"/>
      <c r="GT150" s="3411"/>
      <c r="GU150" s="3411"/>
      <c r="GV150" s="3411"/>
      <c r="GW150" s="3411"/>
      <c r="GX150" s="3411"/>
      <c r="GY150" s="3411"/>
      <c r="GZ150" s="3411"/>
      <c r="HA150" s="3411"/>
      <c r="HB150" s="3411"/>
      <c r="HC150" s="3411"/>
      <c r="HD150" s="3411"/>
      <c r="HE150" s="3411"/>
      <c r="HF150" s="3411"/>
      <c r="HG150" s="3411"/>
      <c r="HH150" s="3411"/>
      <c r="HI150" s="3411"/>
      <c r="HJ150" s="3411"/>
      <c r="HK150" s="3411"/>
      <c r="HL150" s="3411"/>
      <c r="HM150" s="3411"/>
      <c r="HN150" s="3411"/>
      <c r="HO150" s="3411"/>
      <c r="HP150" s="3411"/>
      <c r="HQ150" s="3411"/>
      <c r="HR150" s="3411"/>
      <c r="HS150" s="3411"/>
      <c r="HT150" s="3411"/>
      <c r="HU150" s="3411"/>
      <c r="HV150" s="3411"/>
      <c r="HW150" s="3411"/>
      <c r="HX150" s="3411"/>
      <c r="HY150" s="3411"/>
      <c r="HZ150" s="3411"/>
      <c r="IA150" s="3411"/>
      <c r="IB150" s="3411"/>
      <c r="IC150" s="3411"/>
      <c r="ID150" s="3411"/>
      <c r="IE150" s="3411"/>
      <c r="IF150" s="3411"/>
      <c r="IG150" s="3411"/>
      <c r="IH150" s="3411"/>
      <c r="II150" s="3411"/>
      <c r="IJ150" s="3411"/>
      <c r="IK150" s="3411"/>
      <c r="IL150" s="3411"/>
      <c r="IM150" s="3411"/>
      <c r="IN150" s="3411"/>
      <c r="IO150" s="3411"/>
      <c r="IP150" s="3411"/>
      <c r="IQ150" s="3411"/>
      <c r="IR150" s="3411"/>
      <c r="IS150" s="3411"/>
      <c r="IT150" s="3411"/>
      <c r="IU150" s="3411"/>
      <c r="IV150" s="3411"/>
      <c r="IW150" s="3411"/>
      <c r="IX150" s="3411"/>
      <c r="IY150" s="3411"/>
      <c r="IZ150" s="3411"/>
      <c r="JA150" s="3411"/>
      <c r="JB150" s="3411"/>
      <c r="JC150" s="3411"/>
      <c r="JD150" s="3411"/>
      <c r="JE150" s="3411"/>
      <c r="JF150" s="3411"/>
      <c r="JG150" s="3411"/>
      <c r="JH150" s="3411"/>
      <c r="JI150" s="3411"/>
      <c r="JJ150" s="3411"/>
      <c r="JK150" s="3411"/>
      <c r="JL150" s="3411"/>
      <c r="JM150" s="3411"/>
      <c r="JN150" s="3411"/>
      <c r="JO150" s="3411"/>
      <c r="JP150" s="3411"/>
      <c r="JQ150" s="3411"/>
      <c r="JR150" s="3411"/>
      <c r="JS150" s="3411"/>
      <c r="JT150" s="3411"/>
      <c r="JU150" s="3411"/>
      <c r="JV150" s="3411"/>
      <c r="JW150" s="3411"/>
      <c r="JX150" s="3411"/>
      <c r="JY150" s="3411"/>
      <c r="JZ150" s="3411"/>
      <c r="KA150" s="3411"/>
      <c r="KB150" s="3411"/>
      <c r="KC150" s="3411"/>
      <c r="KD150" s="3411"/>
      <c r="KE150" s="3411"/>
      <c r="KF150" s="3411"/>
      <c r="KG150" s="3411"/>
      <c r="KH150" s="3411"/>
      <c r="KI150" s="3411"/>
      <c r="KJ150" s="3411"/>
      <c r="KK150" s="3411"/>
      <c r="KL150" s="3411"/>
      <c r="KM150" s="3411"/>
      <c r="KN150" s="3411"/>
      <c r="KO150" s="3411"/>
      <c r="KP150" s="3411"/>
      <c r="KQ150" s="3411"/>
      <c r="KR150" s="3411"/>
      <c r="KS150" s="3411"/>
      <c r="KT150" s="3411"/>
      <c r="KU150" s="3411"/>
      <c r="KV150" s="3411"/>
      <c r="KW150" s="3411"/>
      <c r="KX150" s="3411"/>
      <c r="KY150" s="3411"/>
      <c r="KZ150" s="3411"/>
      <c r="LA150" s="3411"/>
      <c r="LB150" s="3411"/>
      <c r="LC150" s="3411"/>
      <c r="LD150" s="3411"/>
      <c r="LE150" s="3411"/>
      <c r="LF150" s="3411"/>
      <c r="LG150" s="3411"/>
      <c r="LH150" s="3411"/>
      <c r="LI150" s="3411"/>
      <c r="LJ150" s="3411"/>
      <c r="LK150" s="3411"/>
      <c r="LL150" s="3411"/>
      <c r="LM150" s="3411"/>
      <c r="LN150" s="3411"/>
      <c r="LO150" s="3411"/>
      <c r="LP150" s="3411"/>
      <c r="LQ150" s="3411"/>
      <c r="LR150" s="3411"/>
      <c r="LS150" s="3411"/>
      <c r="LT150" s="3411"/>
      <c r="LU150" s="3411"/>
      <c r="LV150" s="3411"/>
      <c r="LW150" s="3411"/>
      <c r="LX150" s="3411"/>
      <c r="LY150" s="3411"/>
      <c r="LZ150" s="3411"/>
      <c r="MA150" s="3411"/>
      <c r="MB150" s="3411"/>
      <c r="MC150" s="3411"/>
      <c r="MD150" s="3411"/>
      <c r="ME150" s="3411"/>
      <c r="MF150" s="3411"/>
      <c r="MG150" s="3411"/>
      <c r="MH150" s="3411"/>
      <c r="MI150" s="3411"/>
      <c r="MJ150" s="3411"/>
      <c r="MK150" s="3411"/>
      <c r="ML150" s="3411"/>
      <c r="MM150" s="3411"/>
      <c r="MN150" s="3411"/>
      <c r="MO150" s="3411"/>
      <c r="MP150" s="3411"/>
      <c r="MQ150" s="3411"/>
      <c r="MR150" s="3411"/>
      <c r="MS150" s="3411"/>
      <c r="MT150" s="3411"/>
      <c r="MU150" s="3411"/>
      <c r="MV150" s="3411"/>
      <c r="MW150" s="3411"/>
      <c r="MX150" s="3411"/>
      <c r="MY150" s="3411"/>
      <c r="MZ150" s="3411"/>
      <c r="NA150" s="3411"/>
      <c r="NB150" s="3411"/>
      <c r="NC150" s="3411"/>
      <c r="ND150" s="3411"/>
      <c r="NE150" s="3411"/>
      <c r="NF150" s="3411"/>
      <c r="NG150" s="3411"/>
      <c r="NH150" s="3411"/>
      <c r="NI150" s="3411"/>
      <c r="NJ150" s="3411"/>
      <c r="NK150" s="3411"/>
      <c r="NL150" s="3411"/>
      <c r="NM150" s="3411"/>
      <c r="NN150" s="3411"/>
      <c r="NO150" s="3411"/>
      <c r="NP150" s="3411"/>
      <c r="NQ150" s="3411"/>
      <c r="NR150" s="3411"/>
      <c r="NS150" s="3411"/>
      <c r="NT150" s="3411"/>
      <c r="NU150" s="3411"/>
      <c r="NV150" s="3411"/>
      <c r="NW150" s="3411"/>
      <c r="NX150" s="3411"/>
      <c r="NY150" s="3411"/>
      <c r="NZ150" s="3411"/>
      <c r="OA150" s="3411"/>
      <c r="OB150" s="3411"/>
      <c r="OC150" s="3411"/>
      <c r="OD150" s="3411"/>
      <c r="OE150" s="3411"/>
      <c r="OF150" s="3411"/>
      <c r="OG150" s="3411"/>
      <c r="OH150" s="3411"/>
      <c r="OI150" s="3411"/>
      <c r="OJ150" s="3411"/>
      <c r="OK150" s="3411"/>
      <c r="OL150" s="3411"/>
      <c r="OM150" s="3411"/>
      <c r="ON150" s="3411"/>
      <c r="OO150" s="3411"/>
      <c r="OP150" s="3411"/>
      <c r="OQ150" s="3411"/>
      <c r="OR150" s="3411"/>
      <c r="OS150" s="3411"/>
      <c r="OT150" s="3411"/>
      <c r="OU150" s="3411"/>
      <c r="OV150" s="3411"/>
      <c r="OW150" s="3411"/>
      <c r="OX150" s="3411"/>
      <c r="OY150" s="3411"/>
      <c r="OZ150" s="3411"/>
      <c r="PA150" s="3411"/>
      <c r="PB150" s="3411"/>
      <c r="PC150" s="3411"/>
      <c r="PD150" s="3411"/>
      <c r="PE150" s="3411"/>
      <c r="PF150" s="3411"/>
      <c r="PG150" s="3411"/>
      <c r="PH150" s="3411"/>
      <c r="PI150" s="3411"/>
      <c r="PJ150" s="3411"/>
      <c r="PK150" s="3411"/>
      <c r="PL150" s="3411"/>
      <c r="PM150" s="3411"/>
      <c r="PN150" s="3411"/>
      <c r="PO150" s="3411"/>
      <c r="PP150" s="3411"/>
      <c r="PQ150" s="3411"/>
      <c r="PR150" s="3411"/>
      <c r="PS150" s="3411"/>
      <c r="PT150" s="3411"/>
      <c r="PU150" s="3411"/>
      <c r="PV150" s="3411"/>
      <c r="PW150" s="3411"/>
      <c r="PX150" s="3411"/>
      <c r="PY150" s="3411"/>
      <c r="PZ150" s="3411"/>
      <c r="QA150" s="3411"/>
      <c r="QB150" s="3411"/>
      <c r="QC150" s="3411"/>
      <c r="QD150" s="3411"/>
      <c r="QE150" s="3411"/>
      <c r="QF150" s="3411"/>
      <c r="QG150" s="3411"/>
      <c r="QH150" s="3411"/>
      <c r="QI150" s="3411"/>
      <c r="QJ150" s="3411"/>
      <c r="QK150" s="3411"/>
      <c r="QL150" s="3411"/>
      <c r="QM150" s="3411"/>
      <c r="QN150" s="3411"/>
      <c r="QO150" s="3411"/>
      <c r="QP150" s="3411"/>
      <c r="QQ150" s="3411"/>
      <c r="QR150" s="3411"/>
      <c r="QS150" s="3411"/>
      <c r="QT150" s="3411"/>
      <c r="QU150" s="3411"/>
      <c r="QV150" s="3411"/>
      <c r="QW150" s="3411"/>
      <c r="QX150" s="3411"/>
      <c r="QY150" s="3411"/>
      <c r="QZ150" s="3411"/>
      <c r="RA150" s="3411"/>
      <c r="RB150" s="3411"/>
      <c r="RC150" s="3411"/>
      <c r="RD150" s="3411"/>
      <c r="RE150" s="3411"/>
      <c r="RF150" s="3411"/>
      <c r="RG150" s="3411"/>
      <c r="RH150" s="3411"/>
      <c r="RI150" s="3411"/>
      <c r="RJ150" s="3411"/>
      <c r="RK150" s="3411"/>
      <c r="RL150" s="3411"/>
      <c r="RM150" s="3411"/>
      <c r="RN150" s="3411"/>
      <c r="RO150" s="3411"/>
      <c r="RP150" s="3411"/>
      <c r="RQ150" s="3411"/>
      <c r="RR150" s="3411"/>
      <c r="RS150" s="3411"/>
      <c r="RT150" s="3411"/>
      <c r="RU150" s="3411"/>
      <c r="RV150" s="3411"/>
      <c r="RW150" s="3411"/>
      <c r="RX150" s="3411"/>
      <c r="RY150" s="3411"/>
      <c r="RZ150" s="3411"/>
      <c r="SA150" s="3411"/>
      <c r="SB150" s="3411"/>
      <c r="SC150" s="3411"/>
      <c r="SD150" s="3411"/>
      <c r="SE150" s="3411"/>
      <c r="SF150" s="3411"/>
      <c r="SG150" s="3411"/>
      <c r="SH150" s="3411"/>
      <c r="SI150" s="3411"/>
      <c r="SJ150" s="3411"/>
      <c r="SK150" s="3411"/>
      <c r="SL150" s="3411"/>
      <c r="SM150" s="3411"/>
      <c r="SN150" s="3411"/>
      <c r="SO150" s="3411"/>
      <c r="SP150" s="3411"/>
      <c r="SQ150" s="3411"/>
      <c r="SR150" s="3411"/>
      <c r="SS150" s="3411"/>
      <c r="ST150" s="3411"/>
      <c r="SU150" s="3411"/>
      <c r="SV150" s="3411"/>
      <c r="SW150" s="3411"/>
      <c r="SX150" s="3411"/>
      <c r="SY150" s="3411"/>
      <c r="SZ150" s="3411"/>
      <c r="TA150" s="3411"/>
      <c r="TB150" s="3411"/>
      <c r="TC150" s="3411"/>
      <c r="TD150" s="3411"/>
      <c r="TE150" s="3411"/>
      <c r="TF150" s="3411"/>
      <c r="TG150" s="3411"/>
      <c r="TH150" s="3411"/>
      <c r="TI150" s="3411"/>
      <c r="TJ150" s="3411"/>
      <c r="TK150" s="3411"/>
      <c r="TL150" s="3411"/>
      <c r="TM150" s="3411"/>
      <c r="TN150" s="3411"/>
      <c r="TO150" s="3411"/>
      <c r="TP150" s="3411"/>
      <c r="TQ150" s="3411"/>
      <c r="TR150" s="3411"/>
      <c r="TS150" s="3411"/>
      <c r="TT150" s="3411"/>
      <c r="TU150" s="3411"/>
      <c r="TV150" s="3411"/>
      <c r="TW150" s="3411"/>
      <c r="TX150" s="3411"/>
      <c r="TY150" s="3411"/>
      <c r="TZ150" s="3411"/>
      <c r="UA150" s="3411"/>
      <c r="UB150" s="3411"/>
      <c r="UC150" s="3411"/>
      <c r="UD150" s="3411"/>
      <c r="UE150" s="3411"/>
      <c r="UF150" s="3411"/>
      <c r="UG150" s="3411"/>
      <c r="UH150" s="3411"/>
      <c r="UI150" s="3411"/>
      <c r="UJ150" s="3411"/>
      <c r="UK150" s="3411"/>
      <c r="UL150" s="3411"/>
      <c r="UM150" s="3411"/>
      <c r="UN150" s="3411"/>
      <c r="UO150" s="3411"/>
      <c r="UP150" s="3411"/>
      <c r="UQ150" s="3411"/>
      <c r="UR150" s="3411"/>
      <c r="US150" s="3411"/>
      <c r="UT150" s="3411"/>
      <c r="UU150" s="3411"/>
      <c r="UV150" s="3411"/>
      <c r="UW150" s="3411"/>
      <c r="UX150" s="3411"/>
      <c r="UY150" s="3411"/>
      <c r="UZ150" s="3411"/>
      <c r="VA150" s="3411"/>
      <c r="VB150" s="3411"/>
      <c r="VC150" s="3411"/>
      <c r="VD150" s="3411"/>
      <c r="VE150" s="3411"/>
      <c r="VF150" s="3411"/>
      <c r="VG150" s="3411"/>
      <c r="VH150" s="3411"/>
      <c r="VI150" s="3411"/>
      <c r="VJ150" s="3411"/>
      <c r="VK150" s="3411"/>
      <c r="VL150" s="3411"/>
      <c r="VM150" s="3411"/>
      <c r="VN150" s="3411"/>
      <c r="VO150" s="3411"/>
      <c r="VP150" s="3411"/>
      <c r="VQ150" s="3411"/>
      <c r="VR150" s="3411"/>
      <c r="VS150" s="3411"/>
      <c r="VT150" s="3411"/>
      <c r="VU150" s="3411"/>
      <c r="VV150" s="3411"/>
      <c r="VW150" s="3411"/>
      <c r="VX150" s="3411"/>
      <c r="VY150" s="3411"/>
      <c r="VZ150" s="3411"/>
      <c r="WA150" s="3411"/>
      <c r="WB150" s="3411"/>
      <c r="WC150" s="3411"/>
      <c r="WD150" s="3411"/>
      <c r="WE150" s="3411"/>
      <c r="WF150" s="3411"/>
      <c r="WG150" s="3411"/>
      <c r="WH150" s="3411"/>
      <c r="WI150" s="3411"/>
      <c r="WJ150" s="3411"/>
      <c r="WK150" s="3411"/>
      <c r="WL150" s="3411"/>
      <c r="WM150" s="3411"/>
      <c r="WN150" s="3411"/>
      <c r="WO150" s="3411"/>
      <c r="WP150" s="3411"/>
      <c r="WQ150" s="3411"/>
      <c r="WR150" s="3411"/>
      <c r="WS150" s="3411"/>
      <c r="WT150" s="3411"/>
      <c r="WU150" s="3411"/>
      <c r="WV150" s="3411"/>
      <c r="WW150" s="3411"/>
      <c r="WX150" s="3411"/>
      <c r="WY150" s="3411"/>
      <c r="WZ150" s="3411"/>
      <c r="XA150" s="3411"/>
      <c r="XB150" s="3411"/>
      <c r="XC150" s="3411"/>
      <c r="XD150" s="3411"/>
      <c r="XE150" s="3411"/>
      <c r="XF150" s="3411"/>
      <c r="XG150" s="3411"/>
      <c r="XH150" s="3411"/>
      <c r="XI150" s="3411"/>
      <c r="XJ150" s="3411"/>
      <c r="XK150" s="3411"/>
      <c r="XL150" s="3411"/>
      <c r="XM150" s="3411"/>
      <c r="XN150" s="3411"/>
      <c r="XO150" s="3411"/>
      <c r="XP150" s="3411"/>
      <c r="XQ150" s="3411"/>
      <c r="XR150" s="3411"/>
      <c r="XS150" s="3411"/>
      <c r="XT150" s="3411"/>
      <c r="XU150" s="3411"/>
      <c r="XV150" s="3411"/>
      <c r="XW150" s="3411"/>
      <c r="XX150" s="3411"/>
      <c r="XY150" s="3411"/>
      <c r="XZ150" s="3411"/>
      <c r="YA150" s="3411"/>
      <c r="YB150" s="3411"/>
      <c r="YC150" s="3411"/>
      <c r="YD150" s="3411"/>
      <c r="YE150" s="3411"/>
      <c r="YF150" s="3411"/>
      <c r="YG150" s="3411"/>
      <c r="YH150" s="3411"/>
      <c r="YI150" s="3411"/>
      <c r="YJ150" s="3411"/>
      <c r="YK150" s="3411"/>
      <c r="YL150" s="3411"/>
      <c r="YM150" s="3411"/>
      <c r="YN150" s="3411"/>
      <c r="YO150" s="3411"/>
      <c r="YP150" s="3411"/>
      <c r="YQ150" s="3411"/>
      <c r="YR150" s="3411"/>
      <c r="YS150" s="3411"/>
      <c r="YT150" s="3411"/>
      <c r="YU150" s="3411"/>
      <c r="YV150" s="3411"/>
      <c r="YW150" s="3411"/>
      <c r="YX150" s="3411"/>
      <c r="YY150" s="3411"/>
      <c r="YZ150" s="3411"/>
      <c r="ZA150" s="3411"/>
      <c r="ZB150" s="3411"/>
      <c r="ZC150" s="3411"/>
      <c r="ZD150" s="3411"/>
      <c r="ZE150" s="3411"/>
      <c r="ZF150" s="3411"/>
      <c r="ZG150" s="3411"/>
      <c r="ZH150" s="3411"/>
      <c r="ZI150" s="3411"/>
      <c r="ZJ150" s="3411"/>
      <c r="ZK150" s="3411"/>
      <c r="ZL150" s="3411"/>
      <c r="ZM150" s="3411"/>
      <c r="ZN150" s="3411"/>
      <c r="ZO150" s="3411"/>
      <c r="ZP150" s="3411"/>
      <c r="ZQ150" s="3411"/>
      <c r="ZR150" s="3411"/>
      <c r="ZS150" s="3411"/>
      <c r="ZT150" s="3411"/>
      <c r="ZU150" s="3411"/>
      <c r="ZV150" s="3411"/>
      <c r="ZW150" s="3411"/>
      <c r="ZX150" s="3411"/>
      <c r="ZY150" s="3411"/>
      <c r="ZZ150" s="3411"/>
      <c r="AAA150" s="3411"/>
      <c r="AAB150" s="3411"/>
    </row>
    <row r="151" spans="2:704" ht="21" customHeight="1">
      <c r="B151" s="3413">
        <v>146</v>
      </c>
      <c r="C151" s="3417" t="s">
        <v>6541</v>
      </c>
      <c r="D151" s="3416" t="s">
        <v>6498</v>
      </c>
      <c r="E151" s="3413" t="s">
        <v>6294</v>
      </c>
      <c r="F151" s="3413"/>
      <c r="G151" s="3413" t="s">
        <v>3903</v>
      </c>
      <c r="H151" s="3411"/>
      <c r="I151" s="3411"/>
      <c r="J151" s="3411"/>
      <c r="K151" s="3411"/>
      <c r="L151" s="3411"/>
      <c r="M151" s="3411"/>
      <c r="N151" s="3411"/>
      <c r="O151" s="3411"/>
      <c r="P151" s="3411"/>
      <c r="Q151" s="3411"/>
      <c r="R151" s="3411"/>
      <c r="S151" s="3411"/>
      <c r="T151" s="3411"/>
      <c r="U151" s="3411"/>
      <c r="V151" s="3411"/>
      <c r="W151" s="3411"/>
      <c r="X151" s="3411"/>
      <c r="Y151" s="3411"/>
      <c r="Z151" s="3411"/>
      <c r="AA151" s="3411"/>
      <c r="AB151" s="3411"/>
      <c r="AC151" s="3411"/>
      <c r="AD151" s="3411"/>
      <c r="AE151" s="3411"/>
      <c r="AF151" s="3411"/>
      <c r="AG151" s="3411"/>
      <c r="AH151" s="3411"/>
      <c r="AI151" s="3411"/>
      <c r="AJ151" s="3411"/>
      <c r="AK151" s="3411"/>
      <c r="AL151" s="3411"/>
      <c r="AM151" s="3411"/>
      <c r="AN151" s="3411"/>
      <c r="AO151" s="3411"/>
      <c r="AP151" s="3411"/>
      <c r="AQ151" s="3411"/>
      <c r="AR151" s="3411"/>
      <c r="AS151" s="3411"/>
      <c r="AT151" s="3411"/>
      <c r="AU151" s="3411"/>
      <c r="AV151" s="3411"/>
      <c r="AW151" s="3411"/>
      <c r="AX151" s="3411"/>
      <c r="AY151" s="3411"/>
      <c r="AZ151" s="3411"/>
      <c r="BA151" s="3411"/>
      <c r="BB151" s="3411"/>
      <c r="BC151" s="3411"/>
      <c r="BD151" s="3411"/>
      <c r="BE151" s="3411"/>
      <c r="BF151" s="3411"/>
      <c r="BG151" s="3411"/>
      <c r="BH151" s="3411"/>
      <c r="BI151" s="3411"/>
      <c r="BJ151" s="3411"/>
      <c r="BK151" s="3411"/>
      <c r="BL151" s="3411"/>
      <c r="BM151" s="3411"/>
      <c r="BN151" s="3411"/>
      <c r="BO151" s="3411"/>
      <c r="BP151" s="3411"/>
      <c r="BQ151" s="3411"/>
      <c r="BR151" s="3411"/>
      <c r="BS151" s="3411"/>
      <c r="BT151" s="3411"/>
      <c r="BU151" s="3411"/>
      <c r="BV151" s="3411"/>
      <c r="BW151" s="3411"/>
      <c r="BX151" s="3411"/>
      <c r="BY151" s="3411"/>
      <c r="BZ151" s="3411"/>
      <c r="CA151" s="3411"/>
      <c r="CB151" s="3411"/>
      <c r="CC151" s="3411"/>
      <c r="CD151" s="3411"/>
      <c r="CE151" s="3411"/>
      <c r="CF151" s="3411"/>
      <c r="CG151" s="3411"/>
      <c r="CH151" s="3411"/>
      <c r="CI151" s="3411"/>
      <c r="CJ151" s="3411"/>
      <c r="CK151" s="3411"/>
      <c r="CL151" s="3411"/>
      <c r="CM151" s="3411"/>
      <c r="CN151" s="3411"/>
      <c r="CO151" s="3411"/>
      <c r="CP151" s="3411"/>
      <c r="CQ151" s="3411"/>
      <c r="CR151" s="3411"/>
      <c r="CS151" s="3411"/>
      <c r="CT151" s="3411"/>
      <c r="CU151" s="3411"/>
      <c r="CV151" s="3411"/>
      <c r="CW151" s="3411"/>
      <c r="CX151" s="3411"/>
      <c r="CY151" s="3411"/>
      <c r="CZ151" s="3411"/>
      <c r="DA151" s="3411"/>
      <c r="DB151" s="3411"/>
      <c r="DC151" s="3411"/>
      <c r="DD151" s="3411"/>
      <c r="DE151" s="3411"/>
      <c r="DF151" s="3411"/>
      <c r="DG151" s="3411"/>
      <c r="DH151" s="3411"/>
      <c r="DI151" s="3411"/>
      <c r="DJ151" s="3411"/>
      <c r="DK151" s="3411"/>
      <c r="DL151" s="3411"/>
      <c r="DM151" s="3411"/>
      <c r="DN151" s="3411"/>
      <c r="DO151" s="3411"/>
      <c r="DP151" s="3411"/>
      <c r="DQ151" s="3411"/>
      <c r="DR151" s="3411"/>
      <c r="DS151" s="3411"/>
      <c r="DT151" s="3411"/>
      <c r="DU151" s="3411"/>
      <c r="DV151" s="3411"/>
      <c r="DW151" s="3411"/>
      <c r="DX151" s="3411"/>
      <c r="DY151" s="3411"/>
      <c r="DZ151" s="3411"/>
      <c r="EA151" s="3411"/>
      <c r="EB151" s="3411"/>
      <c r="EC151" s="3411"/>
      <c r="ED151" s="3411"/>
      <c r="EE151" s="3411"/>
      <c r="EF151" s="3411"/>
      <c r="EG151" s="3411"/>
      <c r="EH151" s="3411"/>
      <c r="EI151" s="3411"/>
      <c r="EJ151" s="3411"/>
      <c r="EK151" s="3411"/>
      <c r="EL151" s="3411"/>
      <c r="EM151" s="3411"/>
      <c r="EN151" s="3411"/>
      <c r="EO151" s="3411"/>
      <c r="EP151" s="3411"/>
      <c r="EQ151" s="3411"/>
      <c r="ER151" s="3411"/>
      <c r="ES151" s="3411"/>
      <c r="ET151" s="3411"/>
      <c r="EU151" s="3411"/>
      <c r="EV151" s="3411"/>
      <c r="EW151" s="3411"/>
      <c r="EX151" s="3411"/>
      <c r="EY151" s="3411"/>
      <c r="EZ151" s="3411"/>
      <c r="FA151" s="3411"/>
      <c r="FB151" s="3411"/>
      <c r="FC151" s="3411"/>
      <c r="FD151" s="3411"/>
      <c r="FE151" s="3411"/>
      <c r="FF151" s="3411"/>
      <c r="FG151" s="3411"/>
      <c r="FH151" s="3411"/>
      <c r="FI151" s="3411"/>
      <c r="FJ151" s="3411"/>
      <c r="FK151" s="3411"/>
      <c r="FL151" s="3411"/>
      <c r="FM151" s="3411"/>
      <c r="FN151" s="3411"/>
      <c r="FO151" s="3411"/>
      <c r="FP151" s="3411"/>
      <c r="FQ151" s="3411"/>
      <c r="FR151" s="3411"/>
      <c r="FS151" s="3411"/>
      <c r="FT151" s="3411"/>
      <c r="FU151" s="3411"/>
      <c r="FV151" s="3411"/>
      <c r="FW151" s="3411"/>
      <c r="FX151" s="3411"/>
      <c r="FY151" s="3411"/>
      <c r="FZ151" s="3411"/>
      <c r="GA151" s="3411"/>
      <c r="GB151" s="3411"/>
      <c r="GC151" s="3411"/>
      <c r="GD151" s="3411"/>
      <c r="GE151" s="3411"/>
      <c r="GF151" s="3411"/>
      <c r="GG151" s="3411"/>
      <c r="GH151" s="3411"/>
      <c r="GI151" s="3411"/>
      <c r="GJ151" s="3411"/>
      <c r="GK151" s="3411"/>
      <c r="GL151" s="3411"/>
      <c r="GM151" s="3411"/>
      <c r="GN151" s="3411"/>
      <c r="GO151" s="3411"/>
      <c r="GP151" s="3411"/>
      <c r="GQ151" s="3411"/>
      <c r="GR151" s="3411"/>
      <c r="GS151" s="3411"/>
      <c r="GT151" s="3411"/>
      <c r="GU151" s="3411"/>
      <c r="GV151" s="3411"/>
      <c r="GW151" s="3411"/>
      <c r="GX151" s="3411"/>
      <c r="GY151" s="3411"/>
      <c r="GZ151" s="3411"/>
      <c r="HA151" s="3411"/>
      <c r="HB151" s="3411"/>
      <c r="HC151" s="3411"/>
      <c r="HD151" s="3411"/>
      <c r="HE151" s="3411"/>
      <c r="HF151" s="3411"/>
      <c r="HG151" s="3411"/>
      <c r="HH151" s="3411"/>
      <c r="HI151" s="3411"/>
      <c r="HJ151" s="3411"/>
      <c r="HK151" s="3411"/>
      <c r="HL151" s="3411"/>
      <c r="HM151" s="3411"/>
      <c r="HN151" s="3411"/>
      <c r="HO151" s="3411"/>
      <c r="HP151" s="3411"/>
      <c r="HQ151" s="3411"/>
      <c r="HR151" s="3411"/>
      <c r="HS151" s="3411"/>
      <c r="HT151" s="3411"/>
      <c r="HU151" s="3411"/>
      <c r="HV151" s="3411"/>
      <c r="HW151" s="3411"/>
      <c r="HX151" s="3411"/>
      <c r="HY151" s="3411"/>
      <c r="HZ151" s="3411"/>
      <c r="IA151" s="3411"/>
      <c r="IB151" s="3411"/>
      <c r="IC151" s="3411"/>
      <c r="ID151" s="3411"/>
      <c r="IE151" s="3411"/>
      <c r="IF151" s="3411"/>
      <c r="IG151" s="3411"/>
      <c r="IH151" s="3411"/>
      <c r="II151" s="3411"/>
      <c r="IJ151" s="3411"/>
      <c r="IK151" s="3411"/>
      <c r="IL151" s="3411"/>
      <c r="IM151" s="3411"/>
      <c r="IN151" s="3411"/>
      <c r="IO151" s="3411"/>
      <c r="IP151" s="3411"/>
      <c r="IQ151" s="3411"/>
      <c r="IR151" s="3411"/>
      <c r="IS151" s="3411"/>
      <c r="IT151" s="3411"/>
      <c r="IU151" s="3411"/>
      <c r="IV151" s="3411"/>
      <c r="IW151" s="3411"/>
      <c r="IX151" s="3411"/>
      <c r="IY151" s="3411"/>
      <c r="IZ151" s="3411"/>
      <c r="JA151" s="3411"/>
      <c r="JB151" s="3411"/>
      <c r="JC151" s="3411"/>
      <c r="JD151" s="3411"/>
      <c r="JE151" s="3411"/>
      <c r="JF151" s="3411"/>
      <c r="JG151" s="3411"/>
      <c r="JH151" s="3411"/>
      <c r="JI151" s="3411"/>
      <c r="JJ151" s="3411"/>
      <c r="JK151" s="3411"/>
      <c r="JL151" s="3411"/>
      <c r="JM151" s="3411"/>
      <c r="JN151" s="3411"/>
      <c r="JO151" s="3411"/>
      <c r="JP151" s="3411"/>
      <c r="JQ151" s="3411"/>
      <c r="JR151" s="3411"/>
      <c r="JS151" s="3411"/>
      <c r="JT151" s="3411"/>
      <c r="JU151" s="3411"/>
      <c r="JV151" s="3411"/>
      <c r="JW151" s="3411"/>
      <c r="JX151" s="3411"/>
      <c r="JY151" s="3411"/>
      <c r="JZ151" s="3411"/>
      <c r="KA151" s="3411"/>
      <c r="KB151" s="3411"/>
      <c r="KC151" s="3411"/>
      <c r="KD151" s="3411"/>
      <c r="KE151" s="3411"/>
      <c r="KF151" s="3411"/>
      <c r="KG151" s="3411"/>
      <c r="KH151" s="3411"/>
      <c r="KI151" s="3411"/>
      <c r="KJ151" s="3411"/>
      <c r="KK151" s="3411"/>
      <c r="KL151" s="3411"/>
      <c r="KM151" s="3411"/>
      <c r="KN151" s="3411"/>
      <c r="KO151" s="3411"/>
      <c r="KP151" s="3411"/>
      <c r="KQ151" s="3411"/>
      <c r="KR151" s="3411"/>
      <c r="KS151" s="3411"/>
      <c r="KT151" s="3411"/>
      <c r="KU151" s="3411"/>
      <c r="KV151" s="3411"/>
      <c r="KW151" s="3411"/>
      <c r="KX151" s="3411"/>
      <c r="KY151" s="3411"/>
      <c r="KZ151" s="3411"/>
      <c r="LA151" s="3411"/>
      <c r="LB151" s="3411"/>
      <c r="LC151" s="3411"/>
      <c r="LD151" s="3411"/>
      <c r="LE151" s="3411"/>
      <c r="LF151" s="3411"/>
      <c r="LG151" s="3411"/>
      <c r="LH151" s="3411"/>
      <c r="LI151" s="3411"/>
      <c r="LJ151" s="3411"/>
      <c r="LK151" s="3411"/>
      <c r="LL151" s="3411"/>
      <c r="LM151" s="3411"/>
      <c r="LN151" s="3411"/>
      <c r="LO151" s="3411"/>
      <c r="LP151" s="3411"/>
      <c r="LQ151" s="3411"/>
      <c r="LR151" s="3411"/>
      <c r="LS151" s="3411"/>
      <c r="LT151" s="3411"/>
      <c r="LU151" s="3411"/>
      <c r="LV151" s="3411"/>
      <c r="LW151" s="3411"/>
      <c r="LX151" s="3411"/>
      <c r="LY151" s="3411"/>
      <c r="LZ151" s="3411"/>
      <c r="MA151" s="3411"/>
      <c r="MB151" s="3411"/>
      <c r="MC151" s="3411"/>
      <c r="MD151" s="3411"/>
      <c r="ME151" s="3411"/>
      <c r="MF151" s="3411"/>
      <c r="MG151" s="3411"/>
      <c r="MH151" s="3411"/>
      <c r="MI151" s="3411"/>
      <c r="MJ151" s="3411"/>
      <c r="MK151" s="3411"/>
      <c r="ML151" s="3411"/>
      <c r="MM151" s="3411"/>
      <c r="MN151" s="3411"/>
      <c r="MO151" s="3411"/>
      <c r="MP151" s="3411"/>
      <c r="MQ151" s="3411"/>
      <c r="MR151" s="3411"/>
      <c r="MS151" s="3411"/>
      <c r="MT151" s="3411"/>
      <c r="MU151" s="3411"/>
      <c r="MV151" s="3411"/>
      <c r="MW151" s="3411"/>
      <c r="MX151" s="3411"/>
      <c r="MY151" s="3411"/>
      <c r="MZ151" s="3411"/>
      <c r="NA151" s="3411"/>
      <c r="NB151" s="3411"/>
      <c r="NC151" s="3411"/>
      <c r="ND151" s="3411"/>
      <c r="NE151" s="3411"/>
      <c r="NF151" s="3411"/>
      <c r="NG151" s="3411"/>
      <c r="NH151" s="3411"/>
      <c r="NI151" s="3411"/>
      <c r="NJ151" s="3411"/>
      <c r="NK151" s="3411"/>
      <c r="NL151" s="3411"/>
      <c r="NM151" s="3411"/>
      <c r="NN151" s="3411"/>
      <c r="NO151" s="3411"/>
      <c r="NP151" s="3411"/>
      <c r="NQ151" s="3411"/>
      <c r="NR151" s="3411"/>
      <c r="NS151" s="3411"/>
      <c r="NT151" s="3411"/>
      <c r="NU151" s="3411"/>
      <c r="NV151" s="3411"/>
      <c r="NW151" s="3411"/>
      <c r="NX151" s="3411"/>
      <c r="NY151" s="3411"/>
      <c r="NZ151" s="3411"/>
      <c r="OA151" s="3411"/>
      <c r="OB151" s="3411"/>
      <c r="OC151" s="3411"/>
      <c r="OD151" s="3411"/>
      <c r="OE151" s="3411"/>
      <c r="OF151" s="3411"/>
      <c r="OG151" s="3411"/>
      <c r="OH151" s="3411"/>
      <c r="OI151" s="3411"/>
      <c r="OJ151" s="3411"/>
      <c r="OK151" s="3411"/>
      <c r="OL151" s="3411"/>
      <c r="OM151" s="3411"/>
      <c r="ON151" s="3411"/>
      <c r="OO151" s="3411"/>
      <c r="OP151" s="3411"/>
      <c r="OQ151" s="3411"/>
      <c r="OR151" s="3411"/>
      <c r="OS151" s="3411"/>
      <c r="OT151" s="3411"/>
      <c r="OU151" s="3411"/>
      <c r="OV151" s="3411"/>
      <c r="OW151" s="3411"/>
      <c r="OX151" s="3411"/>
      <c r="OY151" s="3411"/>
      <c r="OZ151" s="3411"/>
      <c r="PA151" s="3411"/>
      <c r="PB151" s="3411"/>
      <c r="PC151" s="3411"/>
      <c r="PD151" s="3411"/>
      <c r="PE151" s="3411"/>
      <c r="PF151" s="3411"/>
      <c r="PG151" s="3411"/>
      <c r="PH151" s="3411"/>
      <c r="PI151" s="3411"/>
      <c r="PJ151" s="3411"/>
      <c r="PK151" s="3411"/>
      <c r="PL151" s="3411"/>
      <c r="PM151" s="3411"/>
      <c r="PN151" s="3411"/>
      <c r="PO151" s="3411"/>
      <c r="PP151" s="3411"/>
      <c r="PQ151" s="3411"/>
      <c r="PR151" s="3411"/>
      <c r="PS151" s="3411"/>
      <c r="PT151" s="3411"/>
      <c r="PU151" s="3411"/>
      <c r="PV151" s="3411"/>
      <c r="PW151" s="3411"/>
      <c r="PX151" s="3411"/>
      <c r="PY151" s="3411"/>
      <c r="PZ151" s="3411"/>
      <c r="QA151" s="3411"/>
      <c r="QB151" s="3411"/>
      <c r="QC151" s="3411"/>
      <c r="QD151" s="3411"/>
      <c r="QE151" s="3411"/>
      <c r="QF151" s="3411"/>
      <c r="QG151" s="3411"/>
      <c r="QH151" s="3411"/>
      <c r="QI151" s="3411"/>
      <c r="QJ151" s="3411"/>
      <c r="QK151" s="3411"/>
      <c r="QL151" s="3411"/>
      <c r="QM151" s="3411"/>
      <c r="QN151" s="3411"/>
      <c r="QO151" s="3411"/>
      <c r="QP151" s="3411"/>
      <c r="QQ151" s="3411"/>
      <c r="QR151" s="3411"/>
      <c r="QS151" s="3411"/>
      <c r="QT151" s="3411"/>
      <c r="QU151" s="3411"/>
      <c r="QV151" s="3411"/>
      <c r="QW151" s="3411"/>
      <c r="QX151" s="3411"/>
      <c r="QY151" s="3411"/>
      <c r="QZ151" s="3411"/>
      <c r="RA151" s="3411"/>
      <c r="RB151" s="3411"/>
      <c r="RC151" s="3411"/>
      <c r="RD151" s="3411"/>
      <c r="RE151" s="3411"/>
      <c r="RF151" s="3411"/>
      <c r="RG151" s="3411"/>
      <c r="RH151" s="3411"/>
      <c r="RI151" s="3411"/>
      <c r="RJ151" s="3411"/>
      <c r="RK151" s="3411"/>
      <c r="RL151" s="3411"/>
      <c r="RM151" s="3411"/>
      <c r="RN151" s="3411"/>
      <c r="RO151" s="3411"/>
      <c r="RP151" s="3411"/>
      <c r="RQ151" s="3411"/>
      <c r="RR151" s="3411"/>
      <c r="RS151" s="3411"/>
      <c r="RT151" s="3411"/>
      <c r="RU151" s="3411"/>
      <c r="RV151" s="3411"/>
      <c r="RW151" s="3411"/>
      <c r="RX151" s="3411"/>
      <c r="RY151" s="3411"/>
      <c r="RZ151" s="3411"/>
      <c r="SA151" s="3411"/>
      <c r="SB151" s="3411"/>
      <c r="SC151" s="3411"/>
      <c r="SD151" s="3411"/>
      <c r="SE151" s="3411"/>
      <c r="SF151" s="3411"/>
      <c r="SG151" s="3411"/>
      <c r="SH151" s="3411"/>
      <c r="SI151" s="3411"/>
      <c r="SJ151" s="3411"/>
      <c r="SK151" s="3411"/>
      <c r="SL151" s="3411"/>
      <c r="SM151" s="3411"/>
      <c r="SN151" s="3411"/>
      <c r="SO151" s="3411"/>
      <c r="SP151" s="3411"/>
      <c r="SQ151" s="3411"/>
      <c r="SR151" s="3411"/>
      <c r="SS151" s="3411"/>
      <c r="ST151" s="3411"/>
      <c r="SU151" s="3411"/>
      <c r="SV151" s="3411"/>
      <c r="SW151" s="3411"/>
      <c r="SX151" s="3411"/>
      <c r="SY151" s="3411"/>
      <c r="SZ151" s="3411"/>
      <c r="TA151" s="3411"/>
      <c r="TB151" s="3411"/>
      <c r="TC151" s="3411"/>
      <c r="TD151" s="3411"/>
      <c r="TE151" s="3411"/>
      <c r="TF151" s="3411"/>
      <c r="TG151" s="3411"/>
      <c r="TH151" s="3411"/>
      <c r="TI151" s="3411"/>
      <c r="TJ151" s="3411"/>
      <c r="TK151" s="3411"/>
      <c r="TL151" s="3411"/>
      <c r="TM151" s="3411"/>
      <c r="TN151" s="3411"/>
      <c r="TO151" s="3411"/>
      <c r="TP151" s="3411"/>
      <c r="TQ151" s="3411"/>
      <c r="TR151" s="3411"/>
      <c r="TS151" s="3411"/>
      <c r="TT151" s="3411"/>
      <c r="TU151" s="3411"/>
      <c r="TV151" s="3411"/>
      <c r="TW151" s="3411"/>
      <c r="TX151" s="3411"/>
      <c r="TY151" s="3411"/>
      <c r="TZ151" s="3411"/>
      <c r="UA151" s="3411"/>
      <c r="UB151" s="3411"/>
      <c r="UC151" s="3411"/>
      <c r="UD151" s="3411"/>
      <c r="UE151" s="3411"/>
      <c r="UF151" s="3411"/>
      <c r="UG151" s="3411"/>
      <c r="UH151" s="3411"/>
      <c r="UI151" s="3411"/>
      <c r="UJ151" s="3411"/>
      <c r="UK151" s="3411"/>
      <c r="UL151" s="3411"/>
      <c r="UM151" s="3411"/>
      <c r="UN151" s="3411"/>
      <c r="UO151" s="3411"/>
      <c r="UP151" s="3411"/>
      <c r="UQ151" s="3411"/>
      <c r="UR151" s="3411"/>
      <c r="US151" s="3411"/>
      <c r="UT151" s="3411"/>
      <c r="UU151" s="3411"/>
      <c r="UV151" s="3411"/>
      <c r="UW151" s="3411"/>
      <c r="UX151" s="3411"/>
      <c r="UY151" s="3411"/>
      <c r="UZ151" s="3411"/>
      <c r="VA151" s="3411"/>
      <c r="VB151" s="3411"/>
      <c r="VC151" s="3411"/>
      <c r="VD151" s="3411"/>
      <c r="VE151" s="3411"/>
      <c r="VF151" s="3411"/>
      <c r="VG151" s="3411"/>
      <c r="VH151" s="3411"/>
      <c r="VI151" s="3411"/>
      <c r="VJ151" s="3411"/>
      <c r="VK151" s="3411"/>
      <c r="VL151" s="3411"/>
      <c r="VM151" s="3411"/>
      <c r="VN151" s="3411"/>
      <c r="VO151" s="3411"/>
      <c r="VP151" s="3411"/>
      <c r="VQ151" s="3411"/>
      <c r="VR151" s="3411"/>
      <c r="VS151" s="3411"/>
      <c r="VT151" s="3411"/>
      <c r="VU151" s="3411"/>
      <c r="VV151" s="3411"/>
      <c r="VW151" s="3411"/>
      <c r="VX151" s="3411"/>
      <c r="VY151" s="3411"/>
      <c r="VZ151" s="3411"/>
      <c r="WA151" s="3411"/>
      <c r="WB151" s="3411"/>
      <c r="WC151" s="3411"/>
      <c r="WD151" s="3411"/>
      <c r="WE151" s="3411"/>
      <c r="WF151" s="3411"/>
      <c r="WG151" s="3411"/>
      <c r="WH151" s="3411"/>
      <c r="WI151" s="3411"/>
      <c r="WJ151" s="3411"/>
      <c r="WK151" s="3411"/>
      <c r="WL151" s="3411"/>
      <c r="WM151" s="3411"/>
      <c r="WN151" s="3411"/>
      <c r="WO151" s="3411"/>
      <c r="WP151" s="3411"/>
      <c r="WQ151" s="3411"/>
      <c r="WR151" s="3411"/>
      <c r="WS151" s="3411"/>
      <c r="WT151" s="3411"/>
      <c r="WU151" s="3411"/>
      <c r="WV151" s="3411"/>
      <c r="WW151" s="3411"/>
      <c r="WX151" s="3411"/>
      <c r="WY151" s="3411"/>
      <c r="WZ151" s="3411"/>
      <c r="XA151" s="3411"/>
      <c r="XB151" s="3411"/>
      <c r="XC151" s="3411"/>
      <c r="XD151" s="3411"/>
      <c r="XE151" s="3411"/>
      <c r="XF151" s="3411"/>
      <c r="XG151" s="3411"/>
      <c r="XH151" s="3411"/>
      <c r="XI151" s="3411"/>
      <c r="XJ151" s="3411"/>
      <c r="XK151" s="3411"/>
      <c r="XL151" s="3411"/>
      <c r="XM151" s="3411"/>
      <c r="XN151" s="3411"/>
      <c r="XO151" s="3411"/>
      <c r="XP151" s="3411"/>
      <c r="XQ151" s="3411"/>
      <c r="XR151" s="3411"/>
      <c r="XS151" s="3411"/>
      <c r="XT151" s="3411"/>
      <c r="XU151" s="3411"/>
      <c r="XV151" s="3411"/>
      <c r="XW151" s="3411"/>
      <c r="XX151" s="3411"/>
      <c r="XY151" s="3411"/>
      <c r="XZ151" s="3411"/>
      <c r="YA151" s="3411"/>
      <c r="YB151" s="3411"/>
      <c r="YC151" s="3411"/>
      <c r="YD151" s="3411"/>
      <c r="YE151" s="3411"/>
      <c r="YF151" s="3411"/>
      <c r="YG151" s="3411"/>
      <c r="YH151" s="3411"/>
      <c r="YI151" s="3411"/>
      <c r="YJ151" s="3411"/>
      <c r="YK151" s="3411"/>
      <c r="YL151" s="3411"/>
      <c r="YM151" s="3411"/>
      <c r="YN151" s="3411"/>
      <c r="YO151" s="3411"/>
      <c r="YP151" s="3411"/>
      <c r="YQ151" s="3411"/>
      <c r="YR151" s="3411"/>
      <c r="YS151" s="3411"/>
      <c r="YT151" s="3411"/>
      <c r="YU151" s="3411"/>
      <c r="YV151" s="3411"/>
      <c r="YW151" s="3411"/>
      <c r="YX151" s="3411"/>
      <c r="YY151" s="3411"/>
      <c r="YZ151" s="3411"/>
      <c r="ZA151" s="3411"/>
      <c r="ZB151" s="3411"/>
      <c r="ZC151" s="3411"/>
      <c r="ZD151" s="3411"/>
      <c r="ZE151" s="3411"/>
      <c r="ZF151" s="3411"/>
      <c r="ZG151" s="3411"/>
      <c r="ZH151" s="3411"/>
      <c r="ZI151" s="3411"/>
      <c r="ZJ151" s="3411"/>
      <c r="ZK151" s="3411"/>
      <c r="ZL151" s="3411"/>
      <c r="ZM151" s="3411"/>
      <c r="ZN151" s="3411"/>
      <c r="ZO151" s="3411"/>
      <c r="ZP151" s="3411"/>
      <c r="ZQ151" s="3411"/>
      <c r="ZR151" s="3411"/>
      <c r="ZS151" s="3411"/>
      <c r="ZT151" s="3411"/>
      <c r="ZU151" s="3411"/>
      <c r="ZV151" s="3411"/>
      <c r="ZW151" s="3411"/>
      <c r="ZX151" s="3411"/>
      <c r="ZY151" s="3411"/>
      <c r="ZZ151" s="3411"/>
      <c r="AAA151" s="3411"/>
      <c r="AAB151" s="3411"/>
    </row>
    <row r="152" spans="2:704" ht="21" customHeight="1">
      <c r="B152" s="3413">
        <v>147</v>
      </c>
      <c r="C152" s="3417" t="s">
        <v>6542</v>
      </c>
      <c r="D152" s="3416"/>
      <c r="E152" s="3413" t="s">
        <v>6567</v>
      </c>
      <c r="F152" s="3413"/>
      <c r="G152" s="3413" t="s">
        <v>3903</v>
      </c>
      <c r="H152" s="3411"/>
      <c r="I152" s="3411"/>
      <c r="J152" s="3411"/>
      <c r="K152" s="3411"/>
      <c r="L152" s="3411"/>
      <c r="M152" s="3411"/>
      <c r="N152" s="3411"/>
      <c r="O152" s="3411"/>
      <c r="P152" s="3411"/>
      <c r="Q152" s="3411"/>
      <c r="R152" s="3411"/>
      <c r="S152" s="3411"/>
      <c r="T152" s="3411"/>
      <c r="U152" s="3411"/>
      <c r="V152" s="3411"/>
      <c r="W152" s="3411"/>
      <c r="X152" s="3411"/>
      <c r="Y152" s="3411"/>
      <c r="Z152" s="3411"/>
      <c r="AA152" s="3411"/>
      <c r="AB152" s="3411"/>
      <c r="AC152" s="3411"/>
      <c r="AD152" s="3411"/>
      <c r="AE152" s="3411"/>
      <c r="AF152" s="3411"/>
      <c r="AG152" s="3411"/>
      <c r="AH152" s="3411"/>
      <c r="AI152" s="3411"/>
      <c r="AJ152" s="3411"/>
      <c r="AK152" s="3411"/>
      <c r="AL152" s="3411"/>
      <c r="AM152" s="3411"/>
      <c r="AN152" s="3411"/>
      <c r="AO152" s="3411"/>
      <c r="AP152" s="3411"/>
      <c r="AQ152" s="3411"/>
      <c r="AR152" s="3411"/>
      <c r="AS152" s="3411"/>
      <c r="AT152" s="3411"/>
      <c r="AU152" s="3411"/>
      <c r="AV152" s="3411"/>
      <c r="AW152" s="3411"/>
      <c r="AX152" s="3411"/>
      <c r="AY152" s="3411"/>
      <c r="AZ152" s="3411"/>
      <c r="BA152" s="3411"/>
      <c r="BB152" s="3411"/>
      <c r="BC152" s="3411"/>
      <c r="BD152" s="3411"/>
      <c r="BE152" s="3411"/>
      <c r="BF152" s="3411"/>
      <c r="BG152" s="3411"/>
      <c r="BH152" s="3411"/>
      <c r="BI152" s="3411"/>
      <c r="BJ152" s="3411"/>
      <c r="BK152" s="3411"/>
      <c r="BL152" s="3411"/>
      <c r="BM152" s="3411"/>
      <c r="BN152" s="3411"/>
      <c r="BO152" s="3411"/>
      <c r="BP152" s="3411"/>
      <c r="BQ152" s="3411"/>
      <c r="BR152" s="3411"/>
      <c r="BS152" s="3411"/>
      <c r="BT152" s="3411"/>
      <c r="BU152" s="3411"/>
      <c r="BV152" s="3411"/>
      <c r="BW152" s="3411"/>
      <c r="BX152" s="3411"/>
      <c r="BY152" s="3411"/>
      <c r="BZ152" s="3411"/>
      <c r="CA152" s="3411"/>
      <c r="CB152" s="3411"/>
      <c r="CC152" s="3411"/>
      <c r="CD152" s="3411"/>
      <c r="CE152" s="3411"/>
      <c r="CF152" s="3411"/>
      <c r="CG152" s="3411"/>
      <c r="CH152" s="3411"/>
      <c r="CI152" s="3411"/>
      <c r="CJ152" s="3411"/>
      <c r="CK152" s="3411"/>
      <c r="CL152" s="3411"/>
      <c r="CM152" s="3411"/>
      <c r="CN152" s="3411"/>
      <c r="CO152" s="3411"/>
      <c r="CP152" s="3411"/>
      <c r="CQ152" s="3411"/>
      <c r="CR152" s="3411"/>
      <c r="CS152" s="3411"/>
      <c r="CT152" s="3411"/>
      <c r="CU152" s="3411"/>
      <c r="CV152" s="3411"/>
      <c r="CW152" s="3411"/>
      <c r="CX152" s="3411"/>
      <c r="CY152" s="3411"/>
      <c r="CZ152" s="3411"/>
      <c r="DA152" s="3411"/>
      <c r="DB152" s="3411"/>
      <c r="DC152" s="3411"/>
      <c r="DD152" s="3411"/>
      <c r="DE152" s="3411"/>
      <c r="DF152" s="3411"/>
      <c r="DG152" s="3411"/>
      <c r="DH152" s="3411"/>
      <c r="DI152" s="3411"/>
      <c r="DJ152" s="3411"/>
      <c r="DK152" s="3411"/>
      <c r="DL152" s="3411"/>
      <c r="DM152" s="3411"/>
      <c r="DN152" s="3411"/>
      <c r="DO152" s="3411"/>
      <c r="DP152" s="3411"/>
      <c r="DQ152" s="3411"/>
      <c r="DR152" s="3411"/>
      <c r="DS152" s="3411"/>
      <c r="DT152" s="3411"/>
      <c r="DU152" s="3411"/>
      <c r="DV152" s="3411"/>
      <c r="DW152" s="3411"/>
      <c r="DX152" s="3411"/>
      <c r="DY152" s="3411"/>
      <c r="DZ152" s="3411"/>
      <c r="EA152" s="3411"/>
      <c r="EB152" s="3411"/>
      <c r="EC152" s="3411"/>
      <c r="ED152" s="3411"/>
      <c r="EE152" s="3411"/>
      <c r="EF152" s="3411"/>
      <c r="EG152" s="3411"/>
      <c r="EH152" s="3411"/>
      <c r="EI152" s="3411"/>
      <c r="EJ152" s="3411"/>
      <c r="EK152" s="3411"/>
      <c r="EL152" s="3411"/>
      <c r="EM152" s="3411"/>
      <c r="EN152" s="3411"/>
      <c r="EO152" s="3411"/>
      <c r="EP152" s="3411"/>
      <c r="EQ152" s="3411"/>
      <c r="ER152" s="3411"/>
      <c r="ES152" s="3411"/>
      <c r="ET152" s="3411"/>
      <c r="EU152" s="3411"/>
      <c r="EV152" s="3411"/>
      <c r="EW152" s="3411"/>
      <c r="EX152" s="3411"/>
      <c r="EY152" s="3411"/>
      <c r="EZ152" s="3411"/>
      <c r="FA152" s="3411"/>
      <c r="FB152" s="3411"/>
      <c r="FC152" s="3411"/>
      <c r="FD152" s="3411"/>
      <c r="FE152" s="3411"/>
      <c r="FF152" s="3411"/>
      <c r="FG152" s="3411"/>
      <c r="FH152" s="3411"/>
      <c r="FI152" s="3411"/>
      <c r="FJ152" s="3411"/>
      <c r="FK152" s="3411"/>
      <c r="FL152" s="3411"/>
      <c r="FM152" s="3411"/>
      <c r="FN152" s="3411"/>
      <c r="FO152" s="3411"/>
      <c r="FP152" s="3411"/>
      <c r="FQ152" s="3411"/>
      <c r="FR152" s="3411"/>
      <c r="FS152" s="3411"/>
      <c r="FT152" s="3411"/>
      <c r="FU152" s="3411"/>
      <c r="FV152" s="3411"/>
      <c r="FW152" s="3411"/>
      <c r="FX152" s="3411"/>
      <c r="FY152" s="3411"/>
      <c r="FZ152" s="3411"/>
      <c r="GA152" s="3411"/>
      <c r="GB152" s="3411"/>
      <c r="GC152" s="3411"/>
      <c r="GD152" s="3411"/>
      <c r="GE152" s="3411"/>
      <c r="GF152" s="3411"/>
      <c r="GG152" s="3411"/>
      <c r="GH152" s="3411"/>
      <c r="GI152" s="3411"/>
      <c r="GJ152" s="3411"/>
      <c r="GK152" s="3411"/>
      <c r="GL152" s="3411"/>
      <c r="GM152" s="3411"/>
      <c r="GN152" s="3411"/>
      <c r="GO152" s="3411"/>
      <c r="GP152" s="3411"/>
      <c r="GQ152" s="3411"/>
      <c r="GR152" s="3411"/>
      <c r="GS152" s="3411"/>
      <c r="GT152" s="3411"/>
      <c r="GU152" s="3411"/>
      <c r="GV152" s="3411"/>
      <c r="GW152" s="3411"/>
      <c r="GX152" s="3411"/>
      <c r="GY152" s="3411"/>
      <c r="GZ152" s="3411"/>
      <c r="HA152" s="3411"/>
      <c r="HB152" s="3411"/>
      <c r="HC152" s="3411"/>
      <c r="HD152" s="3411"/>
      <c r="HE152" s="3411"/>
      <c r="HF152" s="3411"/>
      <c r="HG152" s="3411"/>
      <c r="HH152" s="3411"/>
      <c r="HI152" s="3411"/>
      <c r="HJ152" s="3411"/>
      <c r="HK152" s="3411"/>
      <c r="HL152" s="3411"/>
      <c r="HM152" s="3411"/>
      <c r="HN152" s="3411"/>
      <c r="HO152" s="3411"/>
      <c r="HP152" s="3411"/>
      <c r="HQ152" s="3411"/>
      <c r="HR152" s="3411"/>
      <c r="HS152" s="3411"/>
      <c r="HT152" s="3411"/>
      <c r="HU152" s="3411"/>
      <c r="HV152" s="3411"/>
      <c r="HW152" s="3411"/>
      <c r="HX152" s="3411"/>
      <c r="HY152" s="3411"/>
      <c r="HZ152" s="3411"/>
      <c r="IA152" s="3411"/>
      <c r="IB152" s="3411"/>
      <c r="IC152" s="3411"/>
      <c r="ID152" s="3411"/>
      <c r="IE152" s="3411"/>
      <c r="IF152" s="3411"/>
      <c r="IG152" s="3411"/>
      <c r="IH152" s="3411"/>
      <c r="II152" s="3411"/>
      <c r="IJ152" s="3411"/>
      <c r="IK152" s="3411"/>
      <c r="IL152" s="3411"/>
      <c r="IM152" s="3411"/>
      <c r="IN152" s="3411"/>
      <c r="IO152" s="3411"/>
      <c r="IP152" s="3411"/>
      <c r="IQ152" s="3411"/>
      <c r="IR152" s="3411"/>
      <c r="IS152" s="3411"/>
      <c r="IT152" s="3411"/>
      <c r="IU152" s="3411"/>
      <c r="IV152" s="3411"/>
      <c r="IW152" s="3411"/>
      <c r="IX152" s="3411"/>
      <c r="IY152" s="3411"/>
      <c r="IZ152" s="3411"/>
      <c r="JA152" s="3411"/>
      <c r="JB152" s="3411"/>
      <c r="JC152" s="3411"/>
      <c r="JD152" s="3411"/>
      <c r="JE152" s="3411"/>
      <c r="JF152" s="3411"/>
      <c r="JG152" s="3411"/>
      <c r="JH152" s="3411"/>
      <c r="JI152" s="3411"/>
      <c r="JJ152" s="3411"/>
      <c r="JK152" s="3411"/>
      <c r="JL152" s="3411"/>
      <c r="JM152" s="3411"/>
      <c r="JN152" s="3411"/>
      <c r="JO152" s="3411"/>
      <c r="JP152" s="3411"/>
      <c r="JQ152" s="3411"/>
      <c r="JR152" s="3411"/>
      <c r="JS152" s="3411"/>
      <c r="JT152" s="3411"/>
      <c r="JU152" s="3411"/>
      <c r="JV152" s="3411"/>
      <c r="JW152" s="3411"/>
      <c r="JX152" s="3411"/>
      <c r="JY152" s="3411"/>
      <c r="JZ152" s="3411"/>
      <c r="KA152" s="3411"/>
      <c r="KB152" s="3411"/>
      <c r="KC152" s="3411"/>
      <c r="KD152" s="3411"/>
      <c r="KE152" s="3411"/>
      <c r="KF152" s="3411"/>
      <c r="KG152" s="3411"/>
      <c r="KH152" s="3411"/>
      <c r="KI152" s="3411"/>
      <c r="KJ152" s="3411"/>
      <c r="KK152" s="3411"/>
      <c r="KL152" s="3411"/>
      <c r="KM152" s="3411"/>
      <c r="KN152" s="3411"/>
      <c r="KO152" s="3411"/>
      <c r="KP152" s="3411"/>
      <c r="KQ152" s="3411"/>
      <c r="KR152" s="3411"/>
      <c r="KS152" s="3411"/>
      <c r="KT152" s="3411"/>
      <c r="KU152" s="3411"/>
      <c r="KV152" s="3411"/>
      <c r="KW152" s="3411"/>
      <c r="KX152" s="3411"/>
      <c r="KY152" s="3411"/>
      <c r="KZ152" s="3411"/>
      <c r="LA152" s="3411"/>
      <c r="LB152" s="3411"/>
      <c r="LC152" s="3411"/>
      <c r="LD152" s="3411"/>
      <c r="LE152" s="3411"/>
      <c r="LF152" s="3411"/>
      <c r="LG152" s="3411"/>
      <c r="LH152" s="3411"/>
      <c r="LI152" s="3411"/>
      <c r="LJ152" s="3411"/>
      <c r="LK152" s="3411"/>
      <c r="LL152" s="3411"/>
      <c r="LM152" s="3411"/>
      <c r="LN152" s="3411"/>
      <c r="LO152" s="3411"/>
      <c r="LP152" s="3411"/>
      <c r="LQ152" s="3411"/>
      <c r="LR152" s="3411"/>
      <c r="LS152" s="3411"/>
      <c r="LT152" s="3411"/>
      <c r="LU152" s="3411"/>
      <c r="LV152" s="3411"/>
      <c r="LW152" s="3411"/>
      <c r="LX152" s="3411"/>
      <c r="LY152" s="3411"/>
      <c r="LZ152" s="3411"/>
      <c r="MA152" s="3411"/>
      <c r="MB152" s="3411"/>
      <c r="MC152" s="3411"/>
      <c r="MD152" s="3411"/>
      <c r="ME152" s="3411"/>
      <c r="MF152" s="3411"/>
      <c r="MG152" s="3411"/>
      <c r="MH152" s="3411"/>
      <c r="MI152" s="3411"/>
      <c r="MJ152" s="3411"/>
      <c r="MK152" s="3411"/>
      <c r="ML152" s="3411"/>
      <c r="MM152" s="3411"/>
      <c r="MN152" s="3411"/>
      <c r="MO152" s="3411"/>
      <c r="MP152" s="3411"/>
      <c r="MQ152" s="3411"/>
      <c r="MR152" s="3411"/>
      <c r="MS152" s="3411"/>
      <c r="MT152" s="3411"/>
      <c r="MU152" s="3411"/>
      <c r="MV152" s="3411"/>
      <c r="MW152" s="3411"/>
      <c r="MX152" s="3411"/>
      <c r="MY152" s="3411"/>
      <c r="MZ152" s="3411"/>
      <c r="NA152" s="3411"/>
      <c r="NB152" s="3411"/>
      <c r="NC152" s="3411"/>
      <c r="ND152" s="3411"/>
      <c r="NE152" s="3411"/>
      <c r="NF152" s="3411"/>
      <c r="NG152" s="3411"/>
      <c r="NH152" s="3411"/>
      <c r="NI152" s="3411"/>
      <c r="NJ152" s="3411"/>
      <c r="NK152" s="3411"/>
      <c r="NL152" s="3411"/>
      <c r="NM152" s="3411"/>
      <c r="NN152" s="3411"/>
      <c r="NO152" s="3411"/>
      <c r="NP152" s="3411"/>
      <c r="NQ152" s="3411"/>
      <c r="NR152" s="3411"/>
      <c r="NS152" s="3411"/>
      <c r="NT152" s="3411"/>
      <c r="NU152" s="3411"/>
      <c r="NV152" s="3411"/>
      <c r="NW152" s="3411"/>
      <c r="NX152" s="3411"/>
      <c r="NY152" s="3411"/>
      <c r="NZ152" s="3411"/>
      <c r="OA152" s="3411"/>
      <c r="OB152" s="3411"/>
      <c r="OC152" s="3411"/>
      <c r="OD152" s="3411"/>
      <c r="OE152" s="3411"/>
      <c r="OF152" s="3411"/>
      <c r="OG152" s="3411"/>
      <c r="OH152" s="3411"/>
      <c r="OI152" s="3411"/>
      <c r="OJ152" s="3411"/>
      <c r="OK152" s="3411"/>
      <c r="OL152" s="3411"/>
      <c r="OM152" s="3411"/>
      <c r="ON152" s="3411"/>
      <c r="OO152" s="3411"/>
      <c r="OP152" s="3411"/>
      <c r="OQ152" s="3411"/>
      <c r="OR152" s="3411"/>
      <c r="OS152" s="3411"/>
      <c r="OT152" s="3411"/>
      <c r="OU152" s="3411"/>
      <c r="OV152" s="3411"/>
      <c r="OW152" s="3411"/>
      <c r="OX152" s="3411"/>
      <c r="OY152" s="3411"/>
      <c r="OZ152" s="3411"/>
      <c r="PA152" s="3411"/>
      <c r="PB152" s="3411"/>
      <c r="PC152" s="3411"/>
      <c r="PD152" s="3411"/>
      <c r="PE152" s="3411"/>
      <c r="PF152" s="3411"/>
      <c r="PG152" s="3411"/>
      <c r="PH152" s="3411"/>
      <c r="PI152" s="3411"/>
      <c r="PJ152" s="3411"/>
      <c r="PK152" s="3411"/>
      <c r="PL152" s="3411"/>
      <c r="PM152" s="3411"/>
      <c r="PN152" s="3411"/>
      <c r="PO152" s="3411"/>
      <c r="PP152" s="3411"/>
      <c r="PQ152" s="3411"/>
      <c r="PR152" s="3411"/>
      <c r="PS152" s="3411"/>
      <c r="PT152" s="3411"/>
      <c r="PU152" s="3411"/>
      <c r="PV152" s="3411"/>
      <c r="PW152" s="3411"/>
      <c r="PX152" s="3411"/>
      <c r="PY152" s="3411"/>
      <c r="PZ152" s="3411"/>
      <c r="QA152" s="3411"/>
      <c r="QB152" s="3411"/>
      <c r="QC152" s="3411"/>
      <c r="QD152" s="3411"/>
      <c r="QE152" s="3411"/>
      <c r="QF152" s="3411"/>
      <c r="QG152" s="3411"/>
      <c r="QH152" s="3411"/>
      <c r="QI152" s="3411"/>
      <c r="QJ152" s="3411"/>
      <c r="QK152" s="3411"/>
      <c r="QL152" s="3411"/>
      <c r="QM152" s="3411"/>
      <c r="QN152" s="3411"/>
      <c r="QO152" s="3411"/>
      <c r="QP152" s="3411"/>
      <c r="QQ152" s="3411"/>
      <c r="QR152" s="3411"/>
      <c r="QS152" s="3411"/>
      <c r="QT152" s="3411"/>
      <c r="QU152" s="3411"/>
      <c r="QV152" s="3411"/>
      <c r="QW152" s="3411"/>
      <c r="QX152" s="3411"/>
      <c r="QY152" s="3411"/>
      <c r="QZ152" s="3411"/>
      <c r="RA152" s="3411"/>
      <c r="RB152" s="3411"/>
      <c r="RC152" s="3411"/>
      <c r="RD152" s="3411"/>
      <c r="RE152" s="3411"/>
      <c r="RF152" s="3411"/>
      <c r="RG152" s="3411"/>
      <c r="RH152" s="3411"/>
      <c r="RI152" s="3411"/>
      <c r="RJ152" s="3411"/>
      <c r="RK152" s="3411"/>
      <c r="RL152" s="3411"/>
      <c r="RM152" s="3411"/>
      <c r="RN152" s="3411"/>
      <c r="RO152" s="3411"/>
      <c r="RP152" s="3411"/>
      <c r="RQ152" s="3411"/>
      <c r="RR152" s="3411"/>
      <c r="RS152" s="3411"/>
      <c r="RT152" s="3411"/>
      <c r="RU152" s="3411"/>
      <c r="RV152" s="3411"/>
      <c r="RW152" s="3411"/>
      <c r="RX152" s="3411"/>
      <c r="RY152" s="3411"/>
      <c r="RZ152" s="3411"/>
      <c r="SA152" s="3411"/>
      <c r="SB152" s="3411"/>
      <c r="SC152" s="3411"/>
      <c r="SD152" s="3411"/>
      <c r="SE152" s="3411"/>
      <c r="SF152" s="3411"/>
      <c r="SG152" s="3411"/>
      <c r="SH152" s="3411"/>
      <c r="SI152" s="3411"/>
      <c r="SJ152" s="3411"/>
      <c r="SK152" s="3411"/>
      <c r="SL152" s="3411"/>
      <c r="SM152" s="3411"/>
      <c r="SN152" s="3411"/>
      <c r="SO152" s="3411"/>
      <c r="SP152" s="3411"/>
      <c r="SQ152" s="3411"/>
      <c r="SR152" s="3411"/>
      <c r="SS152" s="3411"/>
      <c r="ST152" s="3411"/>
      <c r="SU152" s="3411"/>
      <c r="SV152" s="3411"/>
      <c r="SW152" s="3411"/>
      <c r="SX152" s="3411"/>
      <c r="SY152" s="3411"/>
      <c r="SZ152" s="3411"/>
      <c r="TA152" s="3411"/>
      <c r="TB152" s="3411"/>
      <c r="TC152" s="3411"/>
      <c r="TD152" s="3411"/>
      <c r="TE152" s="3411"/>
      <c r="TF152" s="3411"/>
      <c r="TG152" s="3411"/>
      <c r="TH152" s="3411"/>
      <c r="TI152" s="3411"/>
      <c r="TJ152" s="3411"/>
      <c r="TK152" s="3411"/>
      <c r="TL152" s="3411"/>
      <c r="TM152" s="3411"/>
      <c r="TN152" s="3411"/>
      <c r="TO152" s="3411"/>
      <c r="TP152" s="3411"/>
      <c r="TQ152" s="3411"/>
      <c r="TR152" s="3411"/>
      <c r="TS152" s="3411"/>
      <c r="TT152" s="3411"/>
      <c r="TU152" s="3411"/>
      <c r="TV152" s="3411"/>
      <c r="TW152" s="3411"/>
      <c r="TX152" s="3411"/>
      <c r="TY152" s="3411"/>
      <c r="TZ152" s="3411"/>
      <c r="UA152" s="3411"/>
      <c r="UB152" s="3411"/>
      <c r="UC152" s="3411"/>
      <c r="UD152" s="3411"/>
      <c r="UE152" s="3411"/>
      <c r="UF152" s="3411"/>
      <c r="UG152" s="3411"/>
      <c r="UH152" s="3411"/>
      <c r="UI152" s="3411"/>
      <c r="UJ152" s="3411"/>
      <c r="UK152" s="3411"/>
      <c r="UL152" s="3411"/>
      <c r="UM152" s="3411"/>
      <c r="UN152" s="3411"/>
      <c r="UO152" s="3411"/>
      <c r="UP152" s="3411"/>
      <c r="UQ152" s="3411"/>
      <c r="UR152" s="3411"/>
      <c r="US152" s="3411"/>
      <c r="UT152" s="3411"/>
      <c r="UU152" s="3411"/>
      <c r="UV152" s="3411"/>
      <c r="UW152" s="3411"/>
      <c r="UX152" s="3411"/>
      <c r="UY152" s="3411"/>
      <c r="UZ152" s="3411"/>
      <c r="VA152" s="3411"/>
      <c r="VB152" s="3411"/>
      <c r="VC152" s="3411"/>
      <c r="VD152" s="3411"/>
      <c r="VE152" s="3411"/>
      <c r="VF152" s="3411"/>
      <c r="VG152" s="3411"/>
      <c r="VH152" s="3411"/>
      <c r="VI152" s="3411"/>
      <c r="VJ152" s="3411"/>
      <c r="VK152" s="3411"/>
      <c r="VL152" s="3411"/>
      <c r="VM152" s="3411"/>
      <c r="VN152" s="3411"/>
      <c r="VO152" s="3411"/>
      <c r="VP152" s="3411"/>
      <c r="VQ152" s="3411"/>
      <c r="VR152" s="3411"/>
      <c r="VS152" s="3411"/>
      <c r="VT152" s="3411"/>
      <c r="VU152" s="3411"/>
      <c r="VV152" s="3411"/>
      <c r="VW152" s="3411"/>
      <c r="VX152" s="3411"/>
      <c r="VY152" s="3411"/>
      <c r="VZ152" s="3411"/>
      <c r="WA152" s="3411"/>
      <c r="WB152" s="3411"/>
      <c r="WC152" s="3411"/>
      <c r="WD152" s="3411"/>
      <c r="WE152" s="3411"/>
      <c r="WF152" s="3411"/>
      <c r="WG152" s="3411"/>
      <c r="WH152" s="3411"/>
      <c r="WI152" s="3411"/>
      <c r="WJ152" s="3411"/>
      <c r="WK152" s="3411"/>
      <c r="WL152" s="3411"/>
      <c r="WM152" s="3411"/>
      <c r="WN152" s="3411"/>
      <c r="WO152" s="3411"/>
      <c r="WP152" s="3411"/>
      <c r="WQ152" s="3411"/>
      <c r="WR152" s="3411"/>
      <c r="WS152" s="3411"/>
      <c r="WT152" s="3411"/>
      <c r="WU152" s="3411"/>
      <c r="WV152" s="3411"/>
      <c r="WW152" s="3411"/>
      <c r="WX152" s="3411"/>
      <c r="WY152" s="3411"/>
      <c r="WZ152" s="3411"/>
      <c r="XA152" s="3411"/>
      <c r="XB152" s="3411"/>
      <c r="XC152" s="3411"/>
      <c r="XD152" s="3411"/>
      <c r="XE152" s="3411"/>
      <c r="XF152" s="3411"/>
      <c r="XG152" s="3411"/>
      <c r="XH152" s="3411"/>
      <c r="XI152" s="3411"/>
      <c r="XJ152" s="3411"/>
      <c r="XK152" s="3411"/>
      <c r="XL152" s="3411"/>
      <c r="XM152" s="3411"/>
      <c r="XN152" s="3411"/>
      <c r="XO152" s="3411"/>
      <c r="XP152" s="3411"/>
      <c r="XQ152" s="3411"/>
      <c r="XR152" s="3411"/>
      <c r="XS152" s="3411"/>
      <c r="XT152" s="3411"/>
      <c r="XU152" s="3411"/>
      <c r="XV152" s="3411"/>
      <c r="XW152" s="3411"/>
      <c r="XX152" s="3411"/>
      <c r="XY152" s="3411"/>
      <c r="XZ152" s="3411"/>
      <c r="YA152" s="3411"/>
      <c r="YB152" s="3411"/>
      <c r="YC152" s="3411"/>
      <c r="YD152" s="3411"/>
      <c r="YE152" s="3411"/>
      <c r="YF152" s="3411"/>
      <c r="YG152" s="3411"/>
      <c r="YH152" s="3411"/>
      <c r="YI152" s="3411"/>
      <c r="YJ152" s="3411"/>
      <c r="YK152" s="3411"/>
      <c r="YL152" s="3411"/>
      <c r="YM152" s="3411"/>
      <c r="YN152" s="3411"/>
      <c r="YO152" s="3411"/>
      <c r="YP152" s="3411"/>
      <c r="YQ152" s="3411"/>
      <c r="YR152" s="3411"/>
      <c r="YS152" s="3411"/>
      <c r="YT152" s="3411"/>
      <c r="YU152" s="3411"/>
      <c r="YV152" s="3411"/>
      <c r="YW152" s="3411"/>
      <c r="YX152" s="3411"/>
      <c r="YY152" s="3411"/>
      <c r="YZ152" s="3411"/>
      <c r="ZA152" s="3411"/>
      <c r="ZB152" s="3411"/>
      <c r="ZC152" s="3411"/>
      <c r="ZD152" s="3411"/>
      <c r="ZE152" s="3411"/>
      <c r="ZF152" s="3411"/>
      <c r="ZG152" s="3411"/>
      <c r="ZH152" s="3411"/>
      <c r="ZI152" s="3411"/>
      <c r="ZJ152" s="3411"/>
      <c r="ZK152" s="3411"/>
      <c r="ZL152" s="3411"/>
      <c r="ZM152" s="3411"/>
      <c r="ZN152" s="3411"/>
      <c r="ZO152" s="3411"/>
      <c r="ZP152" s="3411"/>
      <c r="ZQ152" s="3411"/>
      <c r="ZR152" s="3411"/>
      <c r="ZS152" s="3411"/>
      <c r="ZT152" s="3411"/>
      <c r="ZU152" s="3411"/>
      <c r="ZV152" s="3411"/>
      <c r="ZW152" s="3411"/>
      <c r="ZX152" s="3411"/>
      <c r="ZY152" s="3411"/>
      <c r="ZZ152" s="3411"/>
      <c r="AAA152" s="3411"/>
      <c r="AAB152" s="3411"/>
    </row>
    <row r="153" spans="2:704" ht="21" customHeight="1">
      <c r="B153" s="3413">
        <v>148</v>
      </c>
      <c r="C153" s="3417" t="s">
        <v>6543</v>
      </c>
      <c r="D153" s="3416"/>
      <c r="E153" s="3413" t="s">
        <v>6567</v>
      </c>
      <c r="F153" s="3413"/>
      <c r="G153" s="3413" t="s">
        <v>3903</v>
      </c>
      <c r="H153" s="3411"/>
      <c r="I153" s="3411"/>
      <c r="J153" s="3411"/>
      <c r="K153" s="3411"/>
      <c r="L153" s="3411"/>
      <c r="M153" s="3411"/>
      <c r="N153" s="3411"/>
      <c r="O153" s="3411"/>
      <c r="P153" s="3411"/>
      <c r="Q153" s="3411"/>
      <c r="R153" s="3411"/>
      <c r="S153" s="3411"/>
      <c r="T153" s="3411"/>
      <c r="U153" s="3411"/>
      <c r="V153" s="3411"/>
      <c r="W153" s="3411"/>
      <c r="X153" s="3411"/>
      <c r="Y153" s="3411"/>
      <c r="Z153" s="3411"/>
      <c r="AA153" s="3411"/>
      <c r="AB153" s="3411"/>
      <c r="AC153" s="3411"/>
      <c r="AD153" s="3411"/>
      <c r="AE153" s="3411"/>
      <c r="AF153" s="3411"/>
      <c r="AG153" s="3411"/>
      <c r="AH153" s="3411"/>
      <c r="AI153" s="3411"/>
      <c r="AJ153" s="3411"/>
      <c r="AK153" s="3411"/>
      <c r="AL153" s="3411"/>
      <c r="AM153" s="3411"/>
      <c r="AN153" s="3411"/>
      <c r="AO153" s="3411"/>
      <c r="AP153" s="3411"/>
      <c r="AQ153" s="3411"/>
      <c r="AR153" s="3411"/>
      <c r="AS153" s="3411"/>
      <c r="AT153" s="3411"/>
      <c r="AU153" s="3411"/>
      <c r="AV153" s="3411"/>
      <c r="AW153" s="3411"/>
      <c r="AX153" s="3411"/>
      <c r="AY153" s="3411"/>
      <c r="AZ153" s="3411"/>
      <c r="BA153" s="3411"/>
      <c r="BB153" s="3411"/>
      <c r="BC153" s="3411"/>
      <c r="BD153" s="3411"/>
      <c r="BE153" s="3411"/>
      <c r="BF153" s="3411"/>
      <c r="BG153" s="3411"/>
      <c r="BH153" s="3411"/>
      <c r="BI153" s="3411"/>
      <c r="BJ153" s="3411"/>
      <c r="BK153" s="3411"/>
      <c r="BL153" s="3411"/>
      <c r="BM153" s="3411"/>
      <c r="BN153" s="3411"/>
      <c r="BO153" s="3411"/>
      <c r="BP153" s="3411"/>
      <c r="BQ153" s="3411"/>
      <c r="BR153" s="3411"/>
      <c r="BS153" s="3411"/>
      <c r="BT153" s="3411"/>
      <c r="BU153" s="3411"/>
      <c r="BV153" s="3411"/>
      <c r="BW153" s="3411"/>
      <c r="BX153" s="3411"/>
      <c r="BY153" s="3411"/>
      <c r="BZ153" s="3411"/>
      <c r="CA153" s="3411"/>
      <c r="CB153" s="3411"/>
      <c r="CC153" s="3411"/>
      <c r="CD153" s="3411"/>
      <c r="CE153" s="3411"/>
      <c r="CF153" s="3411"/>
      <c r="CG153" s="3411"/>
      <c r="CH153" s="3411"/>
      <c r="CI153" s="3411"/>
      <c r="CJ153" s="3411"/>
      <c r="CK153" s="3411"/>
      <c r="CL153" s="3411"/>
      <c r="CM153" s="3411"/>
      <c r="CN153" s="3411"/>
      <c r="CO153" s="3411"/>
      <c r="CP153" s="3411"/>
      <c r="CQ153" s="3411"/>
      <c r="CR153" s="3411"/>
      <c r="CS153" s="3411"/>
      <c r="CT153" s="3411"/>
      <c r="CU153" s="3411"/>
      <c r="CV153" s="3411"/>
      <c r="CW153" s="3411"/>
      <c r="CX153" s="3411"/>
      <c r="CY153" s="3411"/>
      <c r="CZ153" s="3411"/>
      <c r="DA153" s="3411"/>
      <c r="DB153" s="3411"/>
      <c r="DC153" s="3411"/>
      <c r="DD153" s="3411"/>
      <c r="DE153" s="3411"/>
      <c r="DF153" s="3411"/>
      <c r="DG153" s="3411"/>
      <c r="DH153" s="3411"/>
      <c r="DI153" s="3411"/>
      <c r="DJ153" s="3411"/>
      <c r="DK153" s="3411"/>
      <c r="DL153" s="3411"/>
      <c r="DM153" s="3411"/>
      <c r="DN153" s="3411"/>
      <c r="DO153" s="3411"/>
      <c r="DP153" s="3411"/>
      <c r="DQ153" s="3411"/>
      <c r="DR153" s="3411"/>
      <c r="DS153" s="3411"/>
      <c r="DT153" s="3411"/>
      <c r="DU153" s="3411"/>
      <c r="DV153" s="3411"/>
      <c r="DW153" s="3411"/>
      <c r="DX153" s="3411"/>
      <c r="DY153" s="3411"/>
      <c r="DZ153" s="3411"/>
      <c r="EA153" s="3411"/>
      <c r="EB153" s="3411"/>
      <c r="EC153" s="3411"/>
      <c r="ED153" s="3411"/>
      <c r="EE153" s="3411"/>
      <c r="EF153" s="3411"/>
      <c r="EG153" s="3411"/>
      <c r="EH153" s="3411"/>
      <c r="EI153" s="3411"/>
      <c r="EJ153" s="3411"/>
      <c r="EK153" s="3411"/>
      <c r="EL153" s="3411"/>
      <c r="EM153" s="3411"/>
      <c r="EN153" s="3411"/>
      <c r="EO153" s="3411"/>
      <c r="EP153" s="3411"/>
      <c r="EQ153" s="3411"/>
      <c r="ER153" s="3411"/>
      <c r="ES153" s="3411"/>
      <c r="ET153" s="3411"/>
      <c r="EU153" s="3411"/>
      <c r="EV153" s="3411"/>
      <c r="EW153" s="3411"/>
      <c r="EX153" s="3411"/>
      <c r="EY153" s="3411"/>
      <c r="EZ153" s="3411"/>
      <c r="FA153" s="3411"/>
      <c r="FB153" s="3411"/>
      <c r="FC153" s="3411"/>
      <c r="FD153" s="3411"/>
      <c r="FE153" s="3411"/>
      <c r="FF153" s="3411"/>
      <c r="FG153" s="3411"/>
      <c r="FH153" s="3411"/>
      <c r="FI153" s="3411"/>
      <c r="FJ153" s="3411"/>
      <c r="FK153" s="3411"/>
      <c r="FL153" s="3411"/>
      <c r="FM153" s="3411"/>
      <c r="FN153" s="3411"/>
      <c r="FO153" s="3411"/>
      <c r="FP153" s="3411"/>
      <c r="FQ153" s="3411"/>
      <c r="FR153" s="3411"/>
      <c r="FS153" s="3411"/>
      <c r="FT153" s="3411"/>
      <c r="FU153" s="3411"/>
      <c r="FV153" s="3411"/>
      <c r="FW153" s="3411"/>
      <c r="FX153" s="3411"/>
      <c r="FY153" s="3411"/>
      <c r="FZ153" s="3411"/>
      <c r="GA153" s="3411"/>
      <c r="GB153" s="3411"/>
      <c r="GC153" s="3411"/>
      <c r="GD153" s="3411"/>
      <c r="GE153" s="3411"/>
      <c r="GF153" s="3411"/>
      <c r="GG153" s="3411"/>
      <c r="GH153" s="3411"/>
      <c r="GI153" s="3411"/>
      <c r="GJ153" s="3411"/>
      <c r="GK153" s="3411"/>
      <c r="GL153" s="3411"/>
      <c r="GM153" s="3411"/>
      <c r="GN153" s="3411"/>
      <c r="GO153" s="3411"/>
      <c r="GP153" s="3411"/>
      <c r="GQ153" s="3411"/>
      <c r="GR153" s="3411"/>
      <c r="GS153" s="3411"/>
      <c r="GT153" s="3411"/>
      <c r="GU153" s="3411"/>
      <c r="GV153" s="3411"/>
      <c r="GW153" s="3411"/>
      <c r="GX153" s="3411"/>
      <c r="GY153" s="3411"/>
      <c r="GZ153" s="3411"/>
      <c r="HA153" s="3411"/>
      <c r="HB153" s="3411"/>
      <c r="HC153" s="3411"/>
      <c r="HD153" s="3411"/>
      <c r="HE153" s="3411"/>
      <c r="HF153" s="3411"/>
      <c r="HG153" s="3411"/>
      <c r="HH153" s="3411"/>
      <c r="HI153" s="3411"/>
      <c r="HJ153" s="3411"/>
      <c r="HK153" s="3411"/>
      <c r="HL153" s="3411"/>
      <c r="HM153" s="3411"/>
      <c r="HN153" s="3411"/>
      <c r="HO153" s="3411"/>
      <c r="HP153" s="3411"/>
      <c r="HQ153" s="3411"/>
      <c r="HR153" s="3411"/>
      <c r="HS153" s="3411"/>
      <c r="HT153" s="3411"/>
      <c r="HU153" s="3411"/>
      <c r="HV153" s="3411"/>
      <c r="HW153" s="3411"/>
      <c r="HX153" s="3411"/>
      <c r="HY153" s="3411"/>
      <c r="HZ153" s="3411"/>
      <c r="IA153" s="3411"/>
      <c r="IB153" s="3411"/>
      <c r="IC153" s="3411"/>
      <c r="ID153" s="3411"/>
      <c r="IE153" s="3411"/>
      <c r="IF153" s="3411"/>
      <c r="IG153" s="3411"/>
      <c r="IH153" s="3411"/>
      <c r="II153" s="3411"/>
      <c r="IJ153" s="3411"/>
      <c r="IK153" s="3411"/>
      <c r="IL153" s="3411"/>
      <c r="IM153" s="3411"/>
      <c r="IN153" s="3411"/>
      <c r="IO153" s="3411"/>
      <c r="IP153" s="3411"/>
      <c r="IQ153" s="3411"/>
      <c r="IR153" s="3411"/>
      <c r="IS153" s="3411"/>
      <c r="IT153" s="3411"/>
      <c r="IU153" s="3411"/>
      <c r="IV153" s="3411"/>
      <c r="IW153" s="3411"/>
      <c r="IX153" s="3411"/>
      <c r="IY153" s="3411"/>
      <c r="IZ153" s="3411"/>
      <c r="JA153" s="3411"/>
      <c r="JB153" s="3411"/>
      <c r="JC153" s="3411"/>
      <c r="JD153" s="3411"/>
      <c r="JE153" s="3411"/>
      <c r="JF153" s="3411"/>
      <c r="JG153" s="3411"/>
      <c r="JH153" s="3411"/>
      <c r="JI153" s="3411"/>
      <c r="JJ153" s="3411"/>
      <c r="JK153" s="3411"/>
      <c r="JL153" s="3411"/>
      <c r="JM153" s="3411"/>
      <c r="JN153" s="3411"/>
      <c r="JO153" s="3411"/>
      <c r="JP153" s="3411"/>
      <c r="JQ153" s="3411"/>
      <c r="JR153" s="3411"/>
      <c r="JS153" s="3411"/>
      <c r="JT153" s="3411"/>
      <c r="JU153" s="3411"/>
      <c r="JV153" s="3411"/>
      <c r="JW153" s="3411"/>
      <c r="JX153" s="3411"/>
      <c r="JY153" s="3411"/>
      <c r="JZ153" s="3411"/>
      <c r="KA153" s="3411"/>
      <c r="KB153" s="3411"/>
      <c r="KC153" s="3411"/>
      <c r="KD153" s="3411"/>
      <c r="KE153" s="3411"/>
      <c r="KF153" s="3411"/>
      <c r="KG153" s="3411"/>
      <c r="KH153" s="3411"/>
      <c r="KI153" s="3411"/>
      <c r="KJ153" s="3411"/>
      <c r="KK153" s="3411"/>
      <c r="KL153" s="3411"/>
      <c r="KM153" s="3411"/>
      <c r="KN153" s="3411"/>
      <c r="KO153" s="3411"/>
      <c r="KP153" s="3411"/>
      <c r="KQ153" s="3411"/>
      <c r="KR153" s="3411"/>
      <c r="KS153" s="3411"/>
      <c r="KT153" s="3411"/>
      <c r="KU153" s="3411"/>
      <c r="KV153" s="3411"/>
      <c r="KW153" s="3411"/>
      <c r="KX153" s="3411"/>
      <c r="KY153" s="3411"/>
      <c r="KZ153" s="3411"/>
      <c r="LA153" s="3411"/>
      <c r="LB153" s="3411"/>
      <c r="LC153" s="3411"/>
      <c r="LD153" s="3411"/>
      <c r="LE153" s="3411"/>
      <c r="LF153" s="3411"/>
      <c r="LG153" s="3411"/>
      <c r="LH153" s="3411"/>
      <c r="LI153" s="3411"/>
      <c r="LJ153" s="3411"/>
      <c r="LK153" s="3411"/>
      <c r="LL153" s="3411"/>
      <c r="LM153" s="3411"/>
      <c r="LN153" s="3411"/>
      <c r="LO153" s="3411"/>
      <c r="LP153" s="3411"/>
      <c r="LQ153" s="3411"/>
      <c r="LR153" s="3411"/>
      <c r="LS153" s="3411"/>
      <c r="LT153" s="3411"/>
      <c r="LU153" s="3411"/>
      <c r="LV153" s="3411"/>
      <c r="LW153" s="3411"/>
      <c r="LX153" s="3411"/>
      <c r="LY153" s="3411"/>
      <c r="LZ153" s="3411"/>
      <c r="MA153" s="3411"/>
      <c r="MB153" s="3411"/>
      <c r="MC153" s="3411"/>
      <c r="MD153" s="3411"/>
      <c r="ME153" s="3411"/>
      <c r="MF153" s="3411"/>
      <c r="MG153" s="3411"/>
      <c r="MH153" s="3411"/>
      <c r="MI153" s="3411"/>
      <c r="MJ153" s="3411"/>
      <c r="MK153" s="3411"/>
      <c r="ML153" s="3411"/>
      <c r="MM153" s="3411"/>
      <c r="MN153" s="3411"/>
      <c r="MO153" s="3411"/>
      <c r="MP153" s="3411"/>
      <c r="MQ153" s="3411"/>
      <c r="MR153" s="3411"/>
      <c r="MS153" s="3411"/>
      <c r="MT153" s="3411"/>
      <c r="MU153" s="3411"/>
      <c r="MV153" s="3411"/>
      <c r="MW153" s="3411"/>
      <c r="MX153" s="3411"/>
      <c r="MY153" s="3411"/>
      <c r="MZ153" s="3411"/>
      <c r="NA153" s="3411"/>
      <c r="NB153" s="3411"/>
      <c r="NC153" s="3411"/>
      <c r="ND153" s="3411"/>
      <c r="NE153" s="3411"/>
      <c r="NF153" s="3411"/>
      <c r="NG153" s="3411"/>
      <c r="NH153" s="3411"/>
      <c r="NI153" s="3411"/>
      <c r="NJ153" s="3411"/>
      <c r="NK153" s="3411"/>
      <c r="NL153" s="3411"/>
      <c r="NM153" s="3411"/>
      <c r="NN153" s="3411"/>
      <c r="NO153" s="3411"/>
      <c r="NP153" s="3411"/>
      <c r="NQ153" s="3411"/>
      <c r="NR153" s="3411"/>
      <c r="NS153" s="3411"/>
      <c r="NT153" s="3411"/>
      <c r="NU153" s="3411"/>
      <c r="NV153" s="3411"/>
      <c r="NW153" s="3411"/>
      <c r="NX153" s="3411"/>
      <c r="NY153" s="3411"/>
      <c r="NZ153" s="3411"/>
      <c r="OA153" s="3411"/>
      <c r="OB153" s="3411"/>
      <c r="OC153" s="3411"/>
      <c r="OD153" s="3411"/>
      <c r="OE153" s="3411"/>
      <c r="OF153" s="3411"/>
      <c r="OG153" s="3411"/>
      <c r="OH153" s="3411"/>
      <c r="OI153" s="3411"/>
      <c r="OJ153" s="3411"/>
      <c r="OK153" s="3411"/>
      <c r="OL153" s="3411"/>
      <c r="OM153" s="3411"/>
      <c r="ON153" s="3411"/>
      <c r="OO153" s="3411"/>
      <c r="OP153" s="3411"/>
      <c r="OQ153" s="3411"/>
      <c r="OR153" s="3411"/>
      <c r="OS153" s="3411"/>
      <c r="OT153" s="3411"/>
      <c r="OU153" s="3411"/>
      <c r="OV153" s="3411"/>
      <c r="OW153" s="3411"/>
      <c r="OX153" s="3411"/>
      <c r="OY153" s="3411"/>
      <c r="OZ153" s="3411"/>
      <c r="PA153" s="3411"/>
      <c r="PB153" s="3411"/>
      <c r="PC153" s="3411"/>
      <c r="PD153" s="3411"/>
      <c r="PE153" s="3411"/>
      <c r="PF153" s="3411"/>
      <c r="PG153" s="3411"/>
      <c r="PH153" s="3411"/>
      <c r="PI153" s="3411"/>
      <c r="PJ153" s="3411"/>
      <c r="PK153" s="3411"/>
      <c r="PL153" s="3411"/>
      <c r="PM153" s="3411"/>
      <c r="PN153" s="3411"/>
      <c r="PO153" s="3411"/>
      <c r="PP153" s="3411"/>
      <c r="PQ153" s="3411"/>
      <c r="PR153" s="3411"/>
      <c r="PS153" s="3411"/>
      <c r="PT153" s="3411"/>
      <c r="PU153" s="3411"/>
      <c r="PV153" s="3411"/>
      <c r="PW153" s="3411"/>
      <c r="PX153" s="3411"/>
      <c r="PY153" s="3411"/>
      <c r="PZ153" s="3411"/>
      <c r="QA153" s="3411"/>
      <c r="QB153" s="3411"/>
      <c r="QC153" s="3411"/>
      <c r="QD153" s="3411"/>
      <c r="QE153" s="3411"/>
      <c r="QF153" s="3411"/>
      <c r="QG153" s="3411"/>
      <c r="QH153" s="3411"/>
      <c r="QI153" s="3411"/>
      <c r="QJ153" s="3411"/>
      <c r="QK153" s="3411"/>
      <c r="QL153" s="3411"/>
      <c r="QM153" s="3411"/>
      <c r="QN153" s="3411"/>
      <c r="QO153" s="3411"/>
      <c r="QP153" s="3411"/>
      <c r="QQ153" s="3411"/>
      <c r="QR153" s="3411"/>
      <c r="QS153" s="3411"/>
      <c r="QT153" s="3411"/>
      <c r="QU153" s="3411"/>
      <c r="QV153" s="3411"/>
      <c r="QW153" s="3411"/>
      <c r="QX153" s="3411"/>
      <c r="QY153" s="3411"/>
      <c r="QZ153" s="3411"/>
      <c r="RA153" s="3411"/>
      <c r="RB153" s="3411"/>
      <c r="RC153" s="3411"/>
      <c r="RD153" s="3411"/>
      <c r="RE153" s="3411"/>
      <c r="RF153" s="3411"/>
      <c r="RG153" s="3411"/>
      <c r="RH153" s="3411"/>
      <c r="RI153" s="3411"/>
      <c r="RJ153" s="3411"/>
      <c r="RK153" s="3411"/>
      <c r="RL153" s="3411"/>
      <c r="RM153" s="3411"/>
      <c r="RN153" s="3411"/>
      <c r="RO153" s="3411"/>
      <c r="RP153" s="3411"/>
      <c r="RQ153" s="3411"/>
      <c r="RR153" s="3411"/>
      <c r="RS153" s="3411"/>
      <c r="RT153" s="3411"/>
      <c r="RU153" s="3411"/>
      <c r="RV153" s="3411"/>
      <c r="RW153" s="3411"/>
      <c r="RX153" s="3411"/>
      <c r="RY153" s="3411"/>
      <c r="RZ153" s="3411"/>
      <c r="SA153" s="3411"/>
      <c r="SB153" s="3411"/>
      <c r="SC153" s="3411"/>
      <c r="SD153" s="3411"/>
      <c r="SE153" s="3411"/>
      <c r="SF153" s="3411"/>
      <c r="SG153" s="3411"/>
      <c r="SH153" s="3411"/>
      <c r="SI153" s="3411"/>
      <c r="SJ153" s="3411"/>
      <c r="SK153" s="3411"/>
      <c r="SL153" s="3411"/>
      <c r="SM153" s="3411"/>
      <c r="SN153" s="3411"/>
      <c r="SO153" s="3411"/>
      <c r="SP153" s="3411"/>
      <c r="SQ153" s="3411"/>
      <c r="SR153" s="3411"/>
      <c r="SS153" s="3411"/>
      <c r="ST153" s="3411"/>
      <c r="SU153" s="3411"/>
      <c r="SV153" s="3411"/>
      <c r="SW153" s="3411"/>
      <c r="SX153" s="3411"/>
      <c r="SY153" s="3411"/>
      <c r="SZ153" s="3411"/>
      <c r="TA153" s="3411"/>
      <c r="TB153" s="3411"/>
      <c r="TC153" s="3411"/>
      <c r="TD153" s="3411"/>
      <c r="TE153" s="3411"/>
      <c r="TF153" s="3411"/>
      <c r="TG153" s="3411"/>
      <c r="TH153" s="3411"/>
      <c r="TI153" s="3411"/>
      <c r="TJ153" s="3411"/>
      <c r="TK153" s="3411"/>
      <c r="TL153" s="3411"/>
      <c r="TM153" s="3411"/>
      <c r="TN153" s="3411"/>
      <c r="TO153" s="3411"/>
      <c r="TP153" s="3411"/>
      <c r="TQ153" s="3411"/>
      <c r="TR153" s="3411"/>
      <c r="TS153" s="3411"/>
      <c r="TT153" s="3411"/>
      <c r="TU153" s="3411"/>
      <c r="TV153" s="3411"/>
      <c r="TW153" s="3411"/>
      <c r="TX153" s="3411"/>
      <c r="TY153" s="3411"/>
      <c r="TZ153" s="3411"/>
      <c r="UA153" s="3411"/>
      <c r="UB153" s="3411"/>
      <c r="UC153" s="3411"/>
      <c r="UD153" s="3411"/>
      <c r="UE153" s="3411"/>
      <c r="UF153" s="3411"/>
      <c r="UG153" s="3411"/>
      <c r="UH153" s="3411"/>
      <c r="UI153" s="3411"/>
      <c r="UJ153" s="3411"/>
      <c r="UK153" s="3411"/>
      <c r="UL153" s="3411"/>
      <c r="UM153" s="3411"/>
      <c r="UN153" s="3411"/>
      <c r="UO153" s="3411"/>
      <c r="UP153" s="3411"/>
      <c r="UQ153" s="3411"/>
      <c r="UR153" s="3411"/>
      <c r="US153" s="3411"/>
      <c r="UT153" s="3411"/>
      <c r="UU153" s="3411"/>
      <c r="UV153" s="3411"/>
      <c r="UW153" s="3411"/>
      <c r="UX153" s="3411"/>
      <c r="UY153" s="3411"/>
      <c r="UZ153" s="3411"/>
      <c r="VA153" s="3411"/>
      <c r="VB153" s="3411"/>
      <c r="VC153" s="3411"/>
      <c r="VD153" s="3411"/>
      <c r="VE153" s="3411"/>
      <c r="VF153" s="3411"/>
      <c r="VG153" s="3411"/>
      <c r="VH153" s="3411"/>
      <c r="VI153" s="3411"/>
      <c r="VJ153" s="3411"/>
      <c r="VK153" s="3411"/>
      <c r="VL153" s="3411"/>
      <c r="VM153" s="3411"/>
      <c r="VN153" s="3411"/>
      <c r="VO153" s="3411"/>
      <c r="VP153" s="3411"/>
      <c r="VQ153" s="3411"/>
      <c r="VR153" s="3411"/>
      <c r="VS153" s="3411"/>
      <c r="VT153" s="3411"/>
      <c r="VU153" s="3411"/>
      <c r="VV153" s="3411"/>
      <c r="VW153" s="3411"/>
      <c r="VX153" s="3411"/>
      <c r="VY153" s="3411"/>
      <c r="VZ153" s="3411"/>
      <c r="WA153" s="3411"/>
      <c r="WB153" s="3411"/>
      <c r="WC153" s="3411"/>
      <c r="WD153" s="3411"/>
      <c r="WE153" s="3411"/>
      <c r="WF153" s="3411"/>
      <c r="WG153" s="3411"/>
      <c r="WH153" s="3411"/>
      <c r="WI153" s="3411"/>
      <c r="WJ153" s="3411"/>
      <c r="WK153" s="3411"/>
      <c r="WL153" s="3411"/>
      <c r="WM153" s="3411"/>
      <c r="WN153" s="3411"/>
      <c r="WO153" s="3411"/>
      <c r="WP153" s="3411"/>
      <c r="WQ153" s="3411"/>
      <c r="WR153" s="3411"/>
      <c r="WS153" s="3411"/>
      <c r="WT153" s="3411"/>
      <c r="WU153" s="3411"/>
      <c r="WV153" s="3411"/>
      <c r="WW153" s="3411"/>
      <c r="WX153" s="3411"/>
      <c r="WY153" s="3411"/>
      <c r="WZ153" s="3411"/>
      <c r="XA153" s="3411"/>
      <c r="XB153" s="3411"/>
      <c r="XC153" s="3411"/>
      <c r="XD153" s="3411"/>
      <c r="XE153" s="3411"/>
      <c r="XF153" s="3411"/>
      <c r="XG153" s="3411"/>
      <c r="XH153" s="3411"/>
      <c r="XI153" s="3411"/>
      <c r="XJ153" s="3411"/>
      <c r="XK153" s="3411"/>
      <c r="XL153" s="3411"/>
      <c r="XM153" s="3411"/>
      <c r="XN153" s="3411"/>
      <c r="XO153" s="3411"/>
      <c r="XP153" s="3411"/>
      <c r="XQ153" s="3411"/>
      <c r="XR153" s="3411"/>
      <c r="XS153" s="3411"/>
      <c r="XT153" s="3411"/>
      <c r="XU153" s="3411"/>
      <c r="XV153" s="3411"/>
      <c r="XW153" s="3411"/>
      <c r="XX153" s="3411"/>
      <c r="XY153" s="3411"/>
      <c r="XZ153" s="3411"/>
      <c r="YA153" s="3411"/>
      <c r="YB153" s="3411"/>
      <c r="YC153" s="3411"/>
      <c r="YD153" s="3411"/>
      <c r="YE153" s="3411"/>
      <c r="YF153" s="3411"/>
      <c r="YG153" s="3411"/>
      <c r="YH153" s="3411"/>
      <c r="YI153" s="3411"/>
      <c r="YJ153" s="3411"/>
      <c r="YK153" s="3411"/>
      <c r="YL153" s="3411"/>
      <c r="YM153" s="3411"/>
      <c r="YN153" s="3411"/>
      <c r="YO153" s="3411"/>
      <c r="YP153" s="3411"/>
      <c r="YQ153" s="3411"/>
      <c r="YR153" s="3411"/>
      <c r="YS153" s="3411"/>
      <c r="YT153" s="3411"/>
      <c r="YU153" s="3411"/>
      <c r="YV153" s="3411"/>
      <c r="YW153" s="3411"/>
      <c r="YX153" s="3411"/>
      <c r="YY153" s="3411"/>
      <c r="YZ153" s="3411"/>
      <c r="ZA153" s="3411"/>
      <c r="ZB153" s="3411"/>
      <c r="ZC153" s="3411"/>
      <c r="ZD153" s="3411"/>
      <c r="ZE153" s="3411"/>
      <c r="ZF153" s="3411"/>
      <c r="ZG153" s="3411"/>
      <c r="ZH153" s="3411"/>
      <c r="ZI153" s="3411"/>
      <c r="ZJ153" s="3411"/>
      <c r="ZK153" s="3411"/>
      <c r="ZL153" s="3411"/>
      <c r="ZM153" s="3411"/>
      <c r="ZN153" s="3411"/>
      <c r="ZO153" s="3411"/>
      <c r="ZP153" s="3411"/>
      <c r="ZQ153" s="3411"/>
      <c r="ZR153" s="3411"/>
      <c r="ZS153" s="3411"/>
      <c r="ZT153" s="3411"/>
      <c r="ZU153" s="3411"/>
      <c r="ZV153" s="3411"/>
      <c r="ZW153" s="3411"/>
      <c r="ZX153" s="3411"/>
      <c r="ZY153" s="3411"/>
      <c r="ZZ153" s="3411"/>
      <c r="AAA153" s="3411"/>
      <c r="AAB153" s="3411"/>
    </row>
    <row r="154" spans="2:704" ht="21" customHeight="1">
      <c r="B154" s="3413">
        <v>149</v>
      </c>
      <c r="C154" s="3417" t="s">
        <v>6544</v>
      </c>
      <c r="D154" s="3416"/>
      <c r="E154" s="3413" t="s">
        <v>6567</v>
      </c>
      <c r="F154" s="3413"/>
      <c r="G154" s="3413" t="s">
        <v>3903</v>
      </c>
      <c r="H154" s="3411"/>
      <c r="I154" s="3411"/>
      <c r="J154" s="3411"/>
      <c r="K154" s="3411"/>
      <c r="L154" s="3411"/>
      <c r="M154" s="3411"/>
      <c r="N154" s="3411"/>
      <c r="O154" s="3411"/>
      <c r="P154" s="3411"/>
      <c r="Q154" s="3411"/>
      <c r="R154" s="3411"/>
      <c r="S154" s="3411"/>
      <c r="T154" s="3411"/>
      <c r="U154" s="3411"/>
      <c r="V154" s="3411"/>
      <c r="W154" s="3411"/>
      <c r="X154" s="3411"/>
      <c r="Y154" s="3411"/>
      <c r="Z154" s="3411"/>
      <c r="AA154" s="3411"/>
      <c r="AB154" s="3411"/>
      <c r="AC154" s="3411"/>
      <c r="AD154" s="3411"/>
      <c r="AE154" s="3411"/>
      <c r="AF154" s="3411"/>
      <c r="AG154" s="3411"/>
      <c r="AH154" s="3411"/>
      <c r="AI154" s="3411"/>
      <c r="AJ154" s="3411"/>
      <c r="AK154" s="3411"/>
      <c r="AL154" s="3411"/>
      <c r="AM154" s="3411"/>
      <c r="AN154" s="3411"/>
      <c r="AO154" s="3411"/>
      <c r="AP154" s="3411"/>
      <c r="AQ154" s="3411"/>
      <c r="AR154" s="3411"/>
      <c r="AS154" s="3411"/>
      <c r="AT154" s="3411"/>
      <c r="AU154" s="3411"/>
      <c r="AV154" s="3411"/>
      <c r="AW154" s="3411"/>
      <c r="AX154" s="3411"/>
      <c r="AY154" s="3411"/>
      <c r="AZ154" s="3411"/>
      <c r="BA154" s="3411"/>
      <c r="BB154" s="3411"/>
      <c r="BC154" s="3411"/>
      <c r="BD154" s="3411"/>
      <c r="BE154" s="3411"/>
      <c r="BF154" s="3411"/>
      <c r="BG154" s="3411"/>
      <c r="BH154" s="3411"/>
      <c r="BI154" s="3411"/>
      <c r="BJ154" s="3411"/>
      <c r="BK154" s="3411"/>
      <c r="BL154" s="3411"/>
      <c r="BM154" s="3411"/>
      <c r="BN154" s="3411"/>
      <c r="BO154" s="3411"/>
      <c r="BP154" s="3411"/>
      <c r="BQ154" s="3411"/>
      <c r="BR154" s="3411"/>
      <c r="BS154" s="3411"/>
      <c r="BT154" s="3411"/>
      <c r="BU154" s="3411"/>
      <c r="BV154" s="3411"/>
      <c r="BW154" s="3411"/>
      <c r="BX154" s="3411"/>
      <c r="BY154" s="3411"/>
      <c r="BZ154" s="3411"/>
      <c r="CA154" s="3411"/>
      <c r="CB154" s="3411"/>
      <c r="CC154" s="3411"/>
      <c r="CD154" s="3411"/>
      <c r="CE154" s="3411"/>
      <c r="CF154" s="3411"/>
      <c r="CG154" s="3411"/>
      <c r="CH154" s="3411"/>
      <c r="CI154" s="3411"/>
      <c r="CJ154" s="3411"/>
      <c r="CK154" s="3411"/>
      <c r="CL154" s="3411"/>
      <c r="CM154" s="3411"/>
      <c r="CN154" s="3411"/>
      <c r="CO154" s="3411"/>
      <c r="CP154" s="3411"/>
      <c r="CQ154" s="3411"/>
      <c r="CR154" s="3411"/>
      <c r="CS154" s="3411"/>
      <c r="CT154" s="3411"/>
      <c r="CU154" s="3411"/>
      <c r="CV154" s="3411"/>
      <c r="CW154" s="3411"/>
      <c r="CX154" s="3411"/>
      <c r="CY154" s="3411"/>
      <c r="CZ154" s="3411"/>
      <c r="DA154" s="3411"/>
      <c r="DB154" s="3411"/>
      <c r="DC154" s="3411"/>
      <c r="DD154" s="3411"/>
      <c r="DE154" s="3411"/>
      <c r="DF154" s="3411"/>
      <c r="DG154" s="3411"/>
      <c r="DH154" s="3411"/>
      <c r="DI154" s="3411"/>
      <c r="DJ154" s="3411"/>
      <c r="DK154" s="3411"/>
      <c r="DL154" s="3411"/>
      <c r="DM154" s="3411"/>
      <c r="DN154" s="3411"/>
      <c r="DO154" s="3411"/>
      <c r="DP154" s="3411"/>
      <c r="DQ154" s="3411"/>
      <c r="DR154" s="3411"/>
      <c r="DS154" s="3411"/>
      <c r="DT154" s="3411"/>
      <c r="DU154" s="3411"/>
      <c r="DV154" s="3411"/>
      <c r="DW154" s="3411"/>
      <c r="DX154" s="3411"/>
      <c r="DY154" s="3411"/>
      <c r="DZ154" s="3411"/>
      <c r="EA154" s="3411"/>
      <c r="EB154" s="3411"/>
      <c r="EC154" s="3411"/>
      <c r="ED154" s="3411"/>
      <c r="EE154" s="3411"/>
      <c r="EF154" s="3411"/>
      <c r="EG154" s="3411"/>
      <c r="EH154" s="3411"/>
      <c r="EI154" s="3411"/>
      <c r="EJ154" s="3411"/>
      <c r="EK154" s="3411"/>
      <c r="EL154" s="3411"/>
      <c r="EM154" s="3411"/>
      <c r="EN154" s="3411"/>
      <c r="EO154" s="3411"/>
      <c r="EP154" s="3411"/>
      <c r="EQ154" s="3411"/>
      <c r="ER154" s="3411"/>
      <c r="ES154" s="3411"/>
      <c r="ET154" s="3411"/>
      <c r="EU154" s="3411"/>
      <c r="EV154" s="3411"/>
      <c r="EW154" s="3411"/>
      <c r="EX154" s="3411"/>
      <c r="EY154" s="3411"/>
      <c r="EZ154" s="3411"/>
      <c r="FA154" s="3411"/>
      <c r="FB154" s="3411"/>
      <c r="FC154" s="3411"/>
      <c r="FD154" s="3411"/>
      <c r="FE154" s="3411"/>
      <c r="FF154" s="3411"/>
      <c r="FG154" s="3411"/>
      <c r="FH154" s="3411"/>
      <c r="FI154" s="3411"/>
      <c r="FJ154" s="3411"/>
      <c r="FK154" s="3411"/>
      <c r="FL154" s="3411"/>
      <c r="FM154" s="3411"/>
      <c r="FN154" s="3411"/>
      <c r="FO154" s="3411"/>
      <c r="FP154" s="3411"/>
      <c r="FQ154" s="3411"/>
      <c r="FR154" s="3411"/>
      <c r="FS154" s="3411"/>
      <c r="FT154" s="3411"/>
      <c r="FU154" s="3411"/>
      <c r="FV154" s="3411"/>
      <c r="FW154" s="3411"/>
      <c r="FX154" s="3411"/>
      <c r="FY154" s="3411"/>
      <c r="FZ154" s="3411"/>
      <c r="GA154" s="3411"/>
      <c r="GB154" s="3411"/>
      <c r="GC154" s="3411"/>
      <c r="GD154" s="3411"/>
      <c r="GE154" s="3411"/>
      <c r="GF154" s="3411"/>
      <c r="GG154" s="3411"/>
      <c r="GH154" s="3411"/>
      <c r="GI154" s="3411"/>
      <c r="GJ154" s="3411"/>
      <c r="GK154" s="3411"/>
      <c r="GL154" s="3411"/>
      <c r="GM154" s="3411"/>
      <c r="GN154" s="3411"/>
      <c r="GO154" s="3411"/>
      <c r="GP154" s="3411"/>
      <c r="GQ154" s="3411"/>
      <c r="GR154" s="3411"/>
      <c r="GS154" s="3411"/>
      <c r="GT154" s="3411"/>
      <c r="GU154" s="3411"/>
      <c r="GV154" s="3411"/>
      <c r="GW154" s="3411"/>
      <c r="GX154" s="3411"/>
      <c r="GY154" s="3411"/>
      <c r="GZ154" s="3411"/>
      <c r="HA154" s="3411"/>
      <c r="HB154" s="3411"/>
      <c r="HC154" s="3411"/>
      <c r="HD154" s="3411"/>
      <c r="HE154" s="3411"/>
      <c r="HF154" s="3411"/>
      <c r="HG154" s="3411"/>
      <c r="HH154" s="3411"/>
      <c r="HI154" s="3411"/>
      <c r="HJ154" s="3411"/>
      <c r="HK154" s="3411"/>
      <c r="HL154" s="3411"/>
      <c r="HM154" s="3411"/>
      <c r="HN154" s="3411"/>
      <c r="HO154" s="3411"/>
      <c r="HP154" s="3411"/>
      <c r="HQ154" s="3411"/>
      <c r="HR154" s="3411"/>
      <c r="HS154" s="3411"/>
      <c r="HT154" s="3411"/>
      <c r="HU154" s="3411"/>
      <c r="HV154" s="3411"/>
      <c r="HW154" s="3411"/>
      <c r="HX154" s="3411"/>
      <c r="HY154" s="3411"/>
      <c r="HZ154" s="3411"/>
      <c r="IA154" s="3411"/>
      <c r="IB154" s="3411"/>
      <c r="IC154" s="3411"/>
      <c r="ID154" s="3411"/>
      <c r="IE154" s="3411"/>
      <c r="IF154" s="3411"/>
      <c r="IG154" s="3411"/>
      <c r="IH154" s="3411"/>
      <c r="II154" s="3411"/>
      <c r="IJ154" s="3411"/>
      <c r="IK154" s="3411"/>
      <c r="IL154" s="3411"/>
      <c r="IM154" s="3411"/>
      <c r="IN154" s="3411"/>
      <c r="IO154" s="3411"/>
      <c r="IP154" s="3411"/>
      <c r="IQ154" s="3411"/>
      <c r="IR154" s="3411"/>
      <c r="IS154" s="3411"/>
      <c r="IT154" s="3411"/>
      <c r="IU154" s="3411"/>
      <c r="IV154" s="3411"/>
      <c r="IW154" s="3411"/>
      <c r="IX154" s="3411"/>
      <c r="IY154" s="3411"/>
      <c r="IZ154" s="3411"/>
      <c r="JA154" s="3411"/>
      <c r="JB154" s="3411"/>
      <c r="JC154" s="3411"/>
      <c r="JD154" s="3411"/>
      <c r="JE154" s="3411"/>
      <c r="JF154" s="3411"/>
      <c r="JG154" s="3411"/>
      <c r="JH154" s="3411"/>
      <c r="JI154" s="3411"/>
      <c r="JJ154" s="3411"/>
      <c r="JK154" s="3411"/>
      <c r="JL154" s="3411"/>
      <c r="JM154" s="3411"/>
      <c r="JN154" s="3411"/>
      <c r="JO154" s="3411"/>
      <c r="JP154" s="3411"/>
      <c r="JQ154" s="3411"/>
      <c r="JR154" s="3411"/>
      <c r="JS154" s="3411"/>
      <c r="JT154" s="3411"/>
      <c r="JU154" s="3411"/>
      <c r="JV154" s="3411"/>
      <c r="JW154" s="3411"/>
      <c r="JX154" s="3411"/>
      <c r="JY154" s="3411"/>
      <c r="JZ154" s="3411"/>
      <c r="KA154" s="3411"/>
      <c r="KB154" s="3411"/>
      <c r="KC154" s="3411"/>
      <c r="KD154" s="3411"/>
      <c r="KE154" s="3411"/>
      <c r="KF154" s="3411"/>
      <c r="KG154" s="3411"/>
      <c r="KH154" s="3411"/>
      <c r="KI154" s="3411"/>
      <c r="KJ154" s="3411"/>
      <c r="KK154" s="3411"/>
      <c r="KL154" s="3411"/>
      <c r="KM154" s="3411"/>
      <c r="KN154" s="3411"/>
      <c r="KO154" s="3411"/>
      <c r="KP154" s="3411"/>
      <c r="KQ154" s="3411"/>
      <c r="KR154" s="3411"/>
      <c r="KS154" s="3411"/>
      <c r="KT154" s="3411"/>
      <c r="KU154" s="3411"/>
      <c r="KV154" s="3411"/>
      <c r="KW154" s="3411"/>
      <c r="KX154" s="3411"/>
      <c r="KY154" s="3411"/>
      <c r="KZ154" s="3411"/>
      <c r="LA154" s="3411"/>
      <c r="LB154" s="3411"/>
      <c r="LC154" s="3411"/>
      <c r="LD154" s="3411"/>
      <c r="LE154" s="3411"/>
      <c r="LF154" s="3411"/>
      <c r="LG154" s="3411"/>
      <c r="LH154" s="3411"/>
      <c r="LI154" s="3411"/>
      <c r="LJ154" s="3411"/>
      <c r="LK154" s="3411"/>
      <c r="LL154" s="3411"/>
      <c r="LM154" s="3411"/>
      <c r="LN154" s="3411"/>
      <c r="LO154" s="3411"/>
      <c r="LP154" s="3411"/>
      <c r="LQ154" s="3411"/>
      <c r="LR154" s="3411"/>
      <c r="LS154" s="3411"/>
      <c r="LT154" s="3411"/>
      <c r="LU154" s="3411"/>
      <c r="LV154" s="3411"/>
      <c r="LW154" s="3411"/>
      <c r="LX154" s="3411"/>
      <c r="LY154" s="3411"/>
      <c r="LZ154" s="3411"/>
      <c r="MA154" s="3411"/>
      <c r="MB154" s="3411"/>
      <c r="MC154" s="3411"/>
      <c r="MD154" s="3411"/>
      <c r="ME154" s="3411"/>
      <c r="MF154" s="3411"/>
      <c r="MG154" s="3411"/>
      <c r="MH154" s="3411"/>
      <c r="MI154" s="3411"/>
      <c r="MJ154" s="3411"/>
      <c r="MK154" s="3411"/>
      <c r="ML154" s="3411"/>
      <c r="MM154" s="3411"/>
      <c r="MN154" s="3411"/>
      <c r="MO154" s="3411"/>
      <c r="MP154" s="3411"/>
      <c r="MQ154" s="3411"/>
      <c r="MR154" s="3411"/>
      <c r="MS154" s="3411"/>
      <c r="MT154" s="3411"/>
      <c r="MU154" s="3411"/>
      <c r="MV154" s="3411"/>
      <c r="MW154" s="3411"/>
      <c r="MX154" s="3411"/>
      <c r="MY154" s="3411"/>
      <c r="MZ154" s="3411"/>
      <c r="NA154" s="3411"/>
      <c r="NB154" s="3411"/>
      <c r="NC154" s="3411"/>
      <c r="ND154" s="3411"/>
      <c r="NE154" s="3411"/>
      <c r="NF154" s="3411"/>
      <c r="NG154" s="3411"/>
      <c r="NH154" s="3411"/>
      <c r="NI154" s="3411"/>
      <c r="NJ154" s="3411"/>
      <c r="NK154" s="3411"/>
      <c r="NL154" s="3411"/>
      <c r="NM154" s="3411"/>
      <c r="NN154" s="3411"/>
      <c r="NO154" s="3411"/>
      <c r="NP154" s="3411"/>
      <c r="NQ154" s="3411"/>
      <c r="NR154" s="3411"/>
      <c r="NS154" s="3411"/>
      <c r="NT154" s="3411"/>
      <c r="NU154" s="3411"/>
      <c r="NV154" s="3411"/>
      <c r="NW154" s="3411"/>
      <c r="NX154" s="3411"/>
      <c r="NY154" s="3411"/>
      <c r="NZ154" s="3411"/>
      <c r="OA154" s="3411"/>
      <c r="OB154" s="3411"/>
      <c r="OC154" s="3411"/>
      <c r="OD154" s="3411"/>
      <c r="OE154" s="3411"/>
      <c r="OF154" s="3411"/>
      <c r="OG154" s="3411"/>
      <c r="OH154" s="3411"/>
      <c r="OI154" s="3411"/>
      <c r="OJ154" s="3411"/>
      <c r="OK154" s="3411"/>
      <c r="OL154" s="3411"/>
      <c r="OM154" s="3411"/>
      <c r="ON154" s="3411"/>
      <c r="OO154" s="3411"/>
      <c r="OP154" s="3411"/>
      <c r="OQ154" s="3411"/>
      <c r="OR154" s="3411"/>
      <c r="OS154" s="3411"/>
      <c r="OT154" s="3411"/>
      <c r="OU154" s="3411"/>
      <c r="OV154" s="3411"/>
      <c r="OW154" s="3411"/>
      <c r="OX154" s="3411"/>
      <c r="OY154" s="3411"/>
      <c r="OZ154" s="3411"/>
      <c r="PA154" s="3411"/>
      <c r="PB154" s="3411"/>
      <c r="PC154" s="3411"/>
      <c r="PD154" s="3411"/>
      <c r="PE154" s="3411"/>
      <c r="PF154" s="3411"/>
      <c r="PG154" s="3411"/>
      <c r="PH154" s="3411"/>
      <c r="PI154" s="3411"/>
      <c r="PJ154" s="3411"/>
      <c r="PK154" s="3411"/>
      <c r="PL154" s="3411"/>
      <c r="PM154" s="3411"/>
      <c r="PN154" s="3411"/>
      <c r="PO154" s="3411"/>
      <c r="PP154" s="3411"/>
      <c r="PQ154" s="3411"/>
      <c r="PR154" s="3411"/>
      <c r="PS154" s="3411"/>
      <c r="PT154" s="3411"/>
      <c r="PU154" s="3411"/>
      <c r="PV154" s="3411"/>
      <c r="PW154" s="3411"/>
      <c r="PX154" s="3411"/>
      <c r="PY154" s="3411"/>
      <c r="PZ154" s="3411"/>
      <c r="QA154" s="3411"/>
      <c r="QB154" s="3411"/>
      <c r="QC154" s="3411"/>
      <c r="QD154" s="3411"/>
      <c r="QE154" s="3411"/>
      <c r="QF154" s="3411"/>
      <c r="QG154" s="3411"/>
      <c r="QH154" s="3411"/>
      <c r="QI154" s="3411"/>
      <c r="QJ154" s="3411"/>
      <c r="QK154" s="3411"/>
      <c r="QL154" s="3411"/>
      <c r="QM154" s="3411"/>
      <c r="QN154" s="3411"/>
      <c r="QO154" s="3411"/>
      <c r="QP154" s="3411"/>
      <c r="QQ154" s="3411"/>
      <c r="QR154" s="3411"/>
      <c r="QS154" s="3411"/>
      <c r="QT154" s="3411"/>
      <c r="QU154" s="3411"/>
      <c r="QV154" s="3411"/>
      <c r="QW154" s="3411"/>
      <c r="QX154" s="3411"/>
      <c r="QY154" s="3411"/>
      <c r="QZ154" s="3411"/>
      <c r="RA154" s="3411"/>
      <c r="RB154" s="3411"/>
      <c r="RC154" s="3411"/>
      <c r="RD154" s="3411"/>
      <c r="RE154" s="3411"/>
      <c r="RF154" s="3411"/>
      <c r="RG154" s="3411"/>
      <c r="RH154" s="3411"/>
      <c r="RI154" s="3411"/>
      <c r="RJ154" s="3411"/>
      <c r="RK154" s="3411"/>
      <c r="RL154" s="3411"/>
      <c r="RM154" s="3411"/>
      <c r="RN154" s="3411"/>
      <c r="RO154" s="3411"/>
      <c r="RP154" s="3411"/>
      <c r="RQ154" s="3411"/>
      <c r="RR154" s="3411"/>
      <c r="RS154" s="3411"/>
      <c r="RT154" s="3411"/>
      <c r="RU154" s="3411"/>
      <c r="RV154" s="3411"/>
      <c r="RW154" s="3411"/>
      <c r="RX154" s="3411"/>
      <c r="RY154" s="3411"/>
      <c r="RZ154" s="3411"/>
      <c r="SA154" s="3411"/>
      <c r="SB154" s="3411"/>
      <c r="SC154" s="3411"/>
      <c r="SD154" s="3411"/>
      <c r="SE154" s="3411"/>
      <c r="SF154" s="3411"/>
      <c r="SG154" s="3411"/>
      <c r="SH154" s="3411"/>
      <c r="SI154" s="3411"/>
      <c r="SJ154" s="3411"/>
      <c r="SK154" s="3411"/>
      <c r="SL154" s="3411"/>
      <c r="SM154" s="3411"/>
      <c r="SN154" s="3411"/>
      <c r="SO154" s="3411"/>
      <c r="SP154" s="3411"/>
      <c r="SQ154" s="3411"/>
      <c r="SR154" s="3411"/>
      <c r="SS154" s="3411"/>
      <c r="ST154" s="3411"/>
      <c r="SU154" s="3411"/>
      <c r="SV154" s="3411"/>
      <c r="SW154" s="3411"/>
      <c r="SX154" s="3411"/>
      <c r="SY154" s="3411"/>
      <c r="SZ154" s="3411"/>
      <c r="TA154" s="3411"/>
      <c r="TB154" s="3411"/>
      <c r="TC154" s="3411"/>
      <c r="TD154" s="3411"/>
      <c r="TE154" s="3411"/>
      <c r="TF154" s="3411"/>
      <c r="TG154" s="3411"/>
      <c r="TH154" s="3411"/>
      <c r="TI154" s="3411"/>
      <c r="TJ154" s="3411"/>
      <c r="TK154" s="3411"/>
      <c r="TL154" s="3411"/>
      <c r="TM154" s="3411"/>
      <c r="TN154" s="3411"/>
      <c r="TO154" s="3411"/>
      <c r="TP154" s="3411"/>
      <c r="TQ154" s="3411"/>
      <c r="TR154" s="3411"/>
      <c r="TS154" s="3411"/>
      <c r="TT154" s="3411"/>
      <c r="TU154" s="3411"/>
      <c r="TV154" s="3411"/>
      <c r="TW154" s="3411"/>
      <c r="TX154" s="3411"/>
      <c r="TY154" s="3411"/>
      <c r="TZ154" s="3411"/>
      <c r="UA154" s="3411"/>
      <c r="UB154" s="3411"/>
      <c r="UC154" s="3411"/>
      <c r="UD154" s="3411"/>
      <c r="UE154" s="3411"/>
      <c r="UF154" s="3411"/>
      <c r="UG154" s="3411"/>
      <c r="UH154" s="3411"/>
      <c r="UI154" s="3411"/>
      <c r="UJ154" s="3411"/>
      <c r="UK154" s="3411"/>
      <c r="UL154" s="3411"/>
      <c r="UM154" s="3411"/>
      <c r="UN154" s="3411"/>
      <c r="UO154" s="3411"/>
      <c r="UP154" s="3411"/>
      <c r="UQ154" s="3411"/>
      <c r="UR154" s="3411"/>
      <c r="US154" s="3411"/>
      <c r="UT154" s="3411"/>
      <c r="UU154" s="3411"/>
      <c r="UV154" s="3411"/>
      <c r="UW154" s="3411"/>
      <c r="UX154" s="3411"/>
      <c r="UY154" s="3411"/>
      <c r="UZ154" s="3411"/>
      <c r="VA154" s="3411"/>
      <c r="VB154" s="3411"/>
      <c r="VC154" s="3411"/>
      <c r="VD154" s="3411"/>
      <c r="VE154" s="3411"/>
      <c r="VF154" s="3411"/>
      <c r="VG154" s="3411"/>
      <c r="VH154" s="3411"/>
      <c r="VI154" s="3411"/>
      <c r="VJ154" s="3411"/>
      <c r="VK154" s="3411"/>
      <c r="VL154" s="3411"/>
      <c r="VM154" s="3411"/>
      <c r="VN154" s="3411"/>
      <c r="VO154" s="3411"/>
      <c r="VP154" s="3411"/>
      <c r="VQ154" s="3411"/>
      <c r="VR154" s="3411"/>
      <c r="VS154" s="3411"/>
      <c r="VT154" s="3411"/>
      <c r="VU154" s="3411"/>
      <c r="VV154" s="3411"/>
      <c r="VW154" s="3411"/>
      <c r="VX154" s="3411"/>
      <c r="VY154" s="3411"/>
      <c r="VZ154" s="3411"/>
      <c r="WA154" s="3411"/>
      <c r="WB154" s="3411"/>
      <c r="WC154" s="3411"/>
      <c r="WD154" s="3411"/>
      <c r="WE154" s="3411"/>
      <c r="WF154" s="3411"/>
      <c r="WG154" s="3411"/>
      <c r="WH154" s="3411"/>
      <c r="WI154" s="3411"/>
      <c r="WJ154" s="3411"/>
      <c r="WK154" s="3411"/>
      <c r="WL154" s="3411"/>
      <c r="WM154" s="3411"/>
      <c r="WN154" s="3411"/>
      <c r="WO154" s="3411"/>
      <c r="WP154" s="3411"/>
      <c r="WQ154" s="3411"/>
      <c r="WR154" s="3411"/>
      <c r="WS154" s="3411"/>
      <c r="WT154" s="3411"/>
      <c r="WU154" s="3411"/>
      <c r="WV154" s="3411"/>
      <c r="WW154" s="3411"/>
      <c r="WX154" s="3411"/>
      <c r="WY154" s="3411"/>
      <c r="WZ154" s="3411"/>
      <c r="XA154" s="3411"/>
      <c r="XB154" s="3411"/>
      <c r="XC154" s="3411"/>
      <c r="XD154" s="3411"/>
      <c r="XE154" s="3411"/>
      <c r="XF154" s="3411"/>
      <c r="XG154" s="3411"/>
      <c r="XH154" s="3411"/>
      <c r="XI154" s="3411"/>
      <c r="XJ154" s="3411"/>
      <c r="XK154" s="3411"/>
      <c r="XL154" s="3411"/>
      <c r="XM154" s="3411"/>
      <c r="XN154" s="3411"/>
      <c r="XO154" s="3411"/>
      <c r="XP154" s="3411"/>
      <c r="XQ154" s="3411"/>
      <c r="XR154" s="3411"/>
      <c r="XS154" s="3411"/>
      <c r="XT154" s="3411"/>
      <c r="XU154" s="3411"/>
      <c r="XV154" s="3411"/>
      <c r="XW154" s="3411"/>
      <c r="XX154" s="3411"/>
      <c r="XY154" s="3411"/>
      <c r="XZ154" s="3411"/>
      <c r="YA154" s="3411"/>
      <c r="YB154" s="3411"/>
      <c r="YC154" s="3411"/>
      <c r="YD154" s="3411"/>
      <c r="YE154" s="3411"/>
      <c r="YF154" s="3411"/>
      <c r="YG154" s="3411"/>
      <c r="YH154" s="3411"/>
      <c r="YI154" s="3411"/>
      <c r="YJ154" s="3411"/>
      <c r="YK154" s="3411"/>
      <c r="YL154" s="3411"/>
      <c r="YM154" s="3411"/>
      <c r="YN154" s="3411"/>
      <c r="YO154" s="3411"/>
      <c r="YP154" s="3411"/>
      <c r="YQ154" s="3411"/>
      <c r="YR154" s="3411"/>
      <c r="YS154" s="3411"/>
      <c r="YT154" s="3411"/>
      <c r="YU154" s="3411"/>
      <c r="YV154" s="3411"/>
      <c r="YW154" s="3411"/>
      <c r="YX154" s="3411"/>
      <c r="YY154" s="3411"/>
      <c r="YZ154" s="3411"/>
      <c r="ZA154" s="3411"/>
      <c r="ZB154" s="3411"/>
      <c r="ZC154" s="3411"/>
      <c r="ZD154" s="3411"/>
      <c r="ZE154" s="3411"/>
      <c r="ZF154" s="3411"/>
      <c r="ZG154" s="3411"/>
      <c r="ZH154" s="3411"/>
      <c r="ZI154" s="3411"/>
      <c r="ZJ154" s="3411"/>
      <c r="ZK154" s="3411"/>
      <c r="ZL154" s="3411"/>
      <c r="ZM154" s="3411"/>
      <c r="ZN154" s="3411"/>
      <c r="ZO154" s="3411"/>
      <c r="ZP154" s="3411"/>
      <c r="ZQ154" s="3411"/>
      <c r="ZR154" s="3411"/>
      <c r="ZS154" s="3411"/>
      <c r="ZT154" s="3411"/>
      <c r="ZU154" s="3411"/>
      <c r="ZV154" s="3411"/>
      <c r="ZW154" s="3411"/>
      <c r="ZX154" s="3411"/>
      <c r="ZY154" s="3411"/>
      <c r="ZZ154" s="3411"/>
      <c r="AAA154" s="3411"/>
      <c r="AAB154" s="3411"/>
    </row>
    <row r="155" spans="2:704" ht="21" customHeight="1">
      <c r="B155" s="3413">
        <v>150</v>
      </c>
      <c r="C155" s="3417" t="s">
        <v>6545</v>
      </c>
      <c r="D155" s="3416"/>
      <c r="E155" s="3413" t="s">
        <v>6567</v>
      </c>
      <c r="F155" s="3413"/>
      <c r="G155" s="3413" t="s">
        <v>3903</v>
      </c>
      <c r="H155" s="3411"/>
      <c r="I155" s="3411"/>
      <c r="J155" s="3411"/>
      <c r="K155" s="3411"/>
      <c r="L155" s="3411"/>
      <c r="M155" s="3411"/>
      <c r="N155" s="3411"/>
      <c r="O155" s="3411"/>
      <c r="P155" s="3411"/>
      <c r="Q155" s="3411"/>
      <c r="R155" s="3411"/>
      <c r="S155" s="3411"/>
      <c r="T155" s="3411"/>
      <c r="U155" s="3411"/>
      <c r="V155" s="3411"/>
      <c r="W155" s="3411"/>
      <c r="X155" s="3411"/>
      <c r="Y155" s="3411"/>
      <c r="Z155" s="3411"/>
      <c r="AA155" s="3411"/>
      <c r="AB155" s="3411"/>
      <c r="AC155" s="3411"/>
      <c r="AD155" s="3411"/>
      <c r="AE155" s="3411"/>
      <c r="AF155" s="3411"/>
      <c r="AG155" s="3411"/>
      <c r="AH155" s="3411"/>
      <c r="AI155" s="3411"/>
      <c r="AJ155" s="3411"/>
      <c r="AK155" s="3411"/>
      <c r="AL155" s="3411"/>
      <c r="AM155" s="3411"/>
      <c r="AN155" s="3411"/>
      <c r="AO155" s="3411"/>
      <c r="AP155" s="3411"/>
      <c r="AQ155" s="3411"/>
      <c r="AR155" s="3411"/>
      <c r="AS155" s="3411"/>
      <c r="AT155" s="3411"/>
      <c r="AU155" s="3411"/>
      <c r="AV155" s="3411"/>
      <c r="AW155" s="3411"/>
      <c r="AX155" s="3411"/>
      <c r="AY155" s="3411"/>
      <c r="AZ155" s="3411"/>
      <c r="BA155" s="3411"/>
      <c r="BB155" s="3411"/>
      <c r="BC155" s="3411"/>
      <c r="BD155" s="3411"/>
      <c r="BE155" s="3411"/>
      <c r="BF155" s="3411"/>
      <c r="BG155" s="3411"/>
      <c r="BH155" s="3411"/>
      <c r="BI155" s="3411"/>
      <c r="BJ155" s="3411"/>
      <c r="BK155" s="3411"/>
      <c r="BL155" s="3411"/>
      <c r="BM155" s="3411"/>
      <c r="BN155" s="3411"/>
      <c r="BO155" s="3411"/>
      <c r="BP155" s="3411"/>
      <c r="BQ155" s="3411"/>
      <c r="BR155" s="3411"/>
      <c r="BS155" s="3411"/>
      <c r="BT155" s="3411"/>
      <c r="BU155" s="3411"/>
      <c r="BV155" s="3411"/>
      <c r="BW155" s="3411"/>
      <c r="BX155" s="3411"/>
      <c r="BY155" s="3411"/>
      <c r="BZ155" s="3411"/>
      <c r="CA155" s="3411"/>
      <c r="CB155" s="3411"/>
      <c r="CC155" s="3411"/>
      <c r="CD155" s="3411"/>
      <c r="CE155" s="3411"/>
      <c r="CF155" s="3411"/>
      <c r="CG155" s="3411"/>
      <c r="CH155" s="3411"/>
      <c r="CI155" s="3411"/>
      <c r="CJ155" s="3411"/>
      <c r="CK155" s="3411"/>
      <c r="CL155" s="3411"/>
      <c r="CM155" s="3411"/>
      <c r="CN155" s="3411"/>
      <c r="CO155" s="3411"/>
      <c r="CP155" s="3411"/>
      <c r="CQ155" s="3411"/>
      <c r="CR155" s="3411"/>
      <c r="CS155" s="3411"/>
      <c r="CT155" s="3411"/>
      <c r="CU155" s="3411"/>
      <c r="CV155" s="3411"/>
      <c r="CW155" s="3411"/>
      <c r="CX155" s="3411"/>
      <c r="CY155" s="3411"/>
      <c r="CZ155" s="3411"/>
      <c r="DA155" s="3411"/>
      <c r="DB155" s="3411"/>
      <c r="DC155" s="3411"/>
      <c r="DD155" s="3411"/>
      <c r="DE155" s="3411"/>
      <c r="DF155" s="3411"/>
      <c r="DG155" s="3411"/>
      <c r="DH155" s="3411"/>
      <c r="DI155" s="3411"/>
      <c r="DJ155" s="3411"/>
      <c r="DK155" s="3411"/>
      <c r="DL155" s="3411"/>
      <c r="DM155" s="3411"/>
      <c r="DN155" s="3411"/>
      <c r="DO155" s="3411"/>
      <c r="DP155" s="3411"/>
      <c r="DQ155" s="3411"/>
      <c r="DR155" s="3411"/>
      <c r="DS155" s="3411"/>
      <c r="DT155" s="3411"/>
      <c r="DU155" s="3411"/>
      <c r="DV155" s="3411"/>
      <c r="DW155" s="3411"/>
      <c r="DX155" s="3411"/>
      <c r="DY155" s="3411"/>
      <c r="DZ155" s="3411"/>
      <c r="EA155" s="3411"/>
      <c r="EB155" s="3411"/>
      <c r="EC155" s="3411"/>
      <c r="ED155" s="3411"/>
      <c r="EE155" s="3411"/>
      <c r="EF155" s="3411"/>
      <c r="EG155" s="3411"/>
      <c r="EH155" s="3411"/>
      <c r="EI155" s="3411"/>
      <c r="EJ155" s="3411"/>
      <c r="EK155" s="3411"/>
      <c r="EL155" s="3411"/>
      <c r="EM155" s="3411"/>
      <c r="EN155" s="3411"/>
      <c r="EO155" s="3411"/>
      <c r="EP155" s="3411"/>
      <c r="EQ155" s="3411"/>
      <c r="ER155" s="3411"/>
      <c r="ES155" s="3411"/>
      <c r="ET155" s="3411"/>
      <c r="EU155" s="3411"/>
      <c r="EV155" s="3411"/>
      <c r="EW155" s="3411"/>
      <c r="EX155" s="3411"/>
      <c r="EY155" s="3411"/>
      <c r="EZ155" s="3411"/>
      <c r="FA155" s="3411"/>
      <c r="FB155" s="3411"/>
      <c r="FC155" s="3411"/>
      <c r="FD155" s="3411"/>
      <c r="FE155" s="3411"/>
      <c r="FF155" s="3411"/>
      <c r="FG155" s="3411"/>
      <c r="FH155" s="3411"/>
      <c r="FI155" s="3411"/>
      <c r="FJ155" s="3411"/>
      <c r="FK155" s="3411"/>
      <c r="FL155" s="3411"/>
      <c r="FM155" s="3411"/>
      <c r="FN155" s="3411"/>
      <c r="FO155" s="3411"/>
      <c r="FP155" s="3411"/>
      <c r="FQ155" s="3411"/>
      <c r="FR155" s="3411"/>
      <c r="FS155" s="3411"/>
      <c r="FT155" s="3411"/>
      <c r="FU155" s="3411"/>
      <c r="FV155" s="3411"/>
      <c r="FW155" s="3411"/>
      <c r="FX155" s="3411"/>
      <c r="FY155" s="3411"/>
      <c r="FZ155" s="3411"/>
      <c r="GA155" s="3411"/>
      <c r="GB155" s="3411"/>
      <c r="GC155" s="3411"/>
      <c r="GD155" s="3411"/>
      <c r="GE155" s="3411"/>
      <c r="GF155" s="3411"/>
      <c r="GG155" s="3411"/>
      <c r="GH155" s="3411"/>
      <c r="GI155" s="3411"/>
      <c r="GJ155" s="3411"/>
      <c r="GK155" s="3411"/>
      <c r="GL155" s="3411"/>
      <c r="GM155" s="3411"/>
      <c r="GN155" s="3411"/>
      <c r="GO155" s="3411"/>
      <c r="GP155" s="3411"/>
      <c r="GQ155" s="3411"/>
      <c r="GR155" s="3411"/>
      <c r="GS155" s="3411"/>
      <c r="GT155" s="3411"/>
      <c r="GU155" s="3411"/>
      <c r="GV155" s="3411"/>
      <c r="GW155" s="3411"/>
      <c r="GX155" s="3411"/>
      <c r="GY155" s="3411"/>
      <c r="GZ155" s="3411"/>
      <c r="HA155" s="3411"/>
      <c r="HB155" s="3411"/>
      <c r="HC155" s="3411"/>
      <c r="HD155" s="3411"/>
      <c r="HE155" s="3411"/>
      <c r="HF155" s="3411"/>
      <c r="HG155" s="3411"/>
      <c r="HH155" s="3411"/>
      <c r="HI155" s="3411"/>
      <c r="HJ155" s="3411"/>
      <c r="HK155" s="3411"/>
      <c r="HL155" s="3411"/>
      <c r="HM155" s="3411"/>
      <c r="HN155" s="3411"/>
      <c r="HO155" s="3411"/>
      <c r="HP155" s="3411"/>
      <c r="HQ155" s="3411"/>
      <c r="HR155" s="3411"/>
      <c r="HS155" s="3411"/>
      <c r="HT155" s="3411"/>
      <c r="HU155" s="3411"/>
      <c r="HV155" s="3411"/>
      <c r="HW155" s="3411"/>
      <c r="HX155" s="3411"/>
      <c r="HY155" s="3411"/>
      <c r="HZ155" s="3411"/>
      <c r="IA155" s="3411"/>
      <c r="IB155" s="3411"/>
      <c r="IC155" s="3411"/>
      <c r="ID155" s="3411"/>
      <c r="IE155" s="3411"/>
      <c r="IF155" s="3411"/>
      <c r="IG155" s="3411"/>
      <c r="IH155" s="3411"/>
      <c r="II155" s="3411"/>
      <c r="IJ155" s="3411"/>
      <c r="IK155" s="3411"/>
      <c r="IL155" s="3411"/>
      <c r="IM155" s="3411"/>
      <c r="IN155" s="3411"/>
      <c r="IO155" s="3411"/>
      <c r="IP155" s="3411"/>
      <c r="IQ155" s="3411"/>
      <c r="IR155" s="3411"/>
      <c r="IS155" s="3411"/>
      <c r="IT155" s="3411"/>
      <c r="IU155" s="3411"/>
      <c r="IV155" s="3411"/>
      <c r="IW155" s="3411"/>
      <c r="IX155" s="3411"/>
      <c r="IY155" s="3411"/>
      <c r="IZ155" s="3411"/>
      <c r="JA155" s="3411"/>
      <c r="JB155" s="3411"/>
      <c r="JC155" s="3411"/>
      <c r="JD155" s="3411"/>
      <c r="JE155" s="3411"/>
      <c r="JF155" s="3411"/>
      <c r="JG155" s="3411"/>
      <c r="JH155" s="3411"/>
      <c r="JI155" s="3411"/>
      <c r="JJ155" s="3411"/>
      <c r="JK155" s="3411"/>
      <c r="JL155" s="3411"/>
      <c r="JM155" s="3411"/>
      <c r="JN155" s="3411"/>
      <c r="JO155" s="3411"/>
      <c r="JP155" s="3411"/>
      <c r="JQ155" s="3411"/>
      <c r="JR155" s="3411"/>
      <c r="JS155" s="3411"/>
      <c r="JT155" s="3411"/>
      <c r="JU155" s="3411"/>
      <c r="JV155" s="3411"/>
      <c r="JW155" s="3411"/>
      <c r="JX155" s="3411"/>
      <c r="JY155" s="3411"/>
      <c r="JZ155" s="3411"/>
      <c r="KA155" s="3411"/>
      <c r="KB155" s="3411"/>
      <c r="KC155" s="3411"/>
      <c r="KD155" s="3411"/>
      <c r="KE155" s="3411"/>
      <c r="KF155" s="3411"/>
      <c r="KG155" s="3411"/>
      <c r="KH155" s="3411"/>
      <c r="KI155" s="3411"/>
      <c r="KJ155" s="3411"/>
      <c r="KK155" s="3411"/>
      <c r="KL155" s="3411"/>
      <c r="KM155" s="3411"/>
      <c r="KN155" s="3411"/>
      <c r="KO155" s="3411"/>
      <c r="KP155" s="3411"/>
      <c r="KQ155" s="3411"/>
      <c r="KR155" s="3411"/>
      <c r="KS155" s="3411"/>
      <c r="KT155" s="3411"/>
      <c r="KU155" s="3411"/>
      <c r="KV155" s="3411"/>
      <c r="KW155" s="3411"/>
      <c r="KX155" s="3411"/>
      <c r="KY155" s="3411"/>
      <c r="KZ155" s="3411"/>
      <c r="LA155" s="3411"/>
      <c r="LB155" s="3411"/>
      <c r="LC155" s="3411"/>
      <c r="LD155" s="3411"/>
      <c r="LE155" s="3411"/>
      <c r="LF155" s="3411"/>
      <c r="LG155" s="3411"/>
      <c r="LH155" s="3411"/>
      <c r="LI155" s="3411"/>
      <c r="LJ155" s="3411"/>
      <c r="LK155" s="3411"/>
      <c r="LL155" s="3411"/>
      <c r="LM155" s="3411"/>
      <c r="LN155" s="3411"/>
      <c r="LO155" s="3411"/>
      <c r="LP155" s="3411"/>
      <c r="LQ155" s="3411"/>
      <c r="LR155" s="3411"/>
      <c r="LS155" s="3411"/>
      <c r="LT155" s="3411"/>
      <c r="LU155" s="3411"/>
      <c r="LV155" s="3411"/>
      <c r="LW155" s="3411"/>
      <c r="LX155" s="3411"/>
      <c r="LY155" s="3411"/>
      <c r="LZ155" s="3411"/>
      <c r="MA155" s="3411"/>
      <c r="MB155" s="3411"/>
      <c r="MC155" s="3411"/>
      <c r="MD155" s="3411"/>
      <c r="ME155" s="3411"/>
      <c r="MF155" s="3411"/>
      <c r="MG155" s="3411"/>
      <c r="MH155" s="3411"/>
      <c r="MI155" s="3411"/>
      <c r="MJ155" s="3411"/>
      <c r="MK155" s="3411"/>
      <c r="ML155" s="3411"/>
      <c r="MM155" s="3411"/>
      <c r="MN155" s="3411"/>
      <c r="MO155" s="3411"/>
      <c r="MP155" s="3411"/>
      <c r="MQ155" s="3411"/>
      <c r="MR155" s="3411"/>
      <c r="MS155" s="3411"/>
      <c r="MT155" s="3411"/>
      <c r="MU155" s="3411"/>
      <c r="MV155" s="3411"/>
      <c r="MW155" s="3411"/>
      <c r="MX155" s="3411"/>
      <c r="MY155" s="3411"/>
      <c r="MZ155" s="3411"/>
      <c r="NA155" s="3411"/>
      <c r="NB155" s="3411"/>
      <c r="NC155" s="3411"/>
      <c r="ND155" s="3411"/>
      <c r="NE155" s="3411"/>
      <c r="NF155" s="3411"/>
      <c r="NG155" s="3411"/>
      <c r="NH155" s="3411"/>
      <c r="NI155" s="3411"/>
      <c r="NJ155" s="3411"/>
      <c r="NK155" s="3411"/>
      <c r="NL155" s="3411"/>
      <c r="NM155" s="3411"/>
      <c r="NN155" s="3411"/>
      <c r="NO155" s="3411"/>
      <c r="NP155" s="3411"/>
      <c r="NQ155" s="3411"/>
      <c r="NR155" s="3411"/>
      <c r="NS155" s="3411"/>
      <c r="NT155" s="3411"/>
      <c r="NU155" s="3411"/>
      <c r="NV155" s="3411"/>
      <c r="NW155" s="3411"/>
      <c r="NX155" s="3411"/>
      <c r="NY155" s="3411"/>
      <c r="NZ155" s="3411"/>
      <c r="OA155" s="3411"/>
      <c r="OB155" s="3411"/>
      <c r="OC155" s="3411"/>
      <c r="OD155" s="3411"/>
      <c r="OE155" s="3411"/>
      <c r="OF155" s="3411"/>
      <c r="OG155" s="3411"/>
      <c r="OH155" s="3411"/>
      <c r="OI155" s="3411"/>
      <c r="OJ155" s="3411"/>
      <c r="OK155" s="3411"/>
      <c r="OL155" s="3411"/>
      <c r="OM155" s="3411"/>
      <c r="ON155" s="3411"/>
      <c r="OO155" s="3411"/>
      <c r="OP155" s="3411"/>
      <c r="OQ155" s="3411"/>
      <c r="OR155" s="3411"/>
      <c r="OS155" s="3411"/>
      <c r="OT155" s="3411"/>
      <c r="OU155" s="3411"/>
      <c r="OV155" s="3411"/>
      <c r="OW155" s="3411"/>
      <c r="OX155" s="3411"/>
      <c r="OY155" s="3411"/>
      <c r="OZ155" s="3411"/>
      <c r="PA155" s="3411"/>
      <c r="PB155" s="3411"/>
      <c r="PC155" s="3411"/>
      <c r="PD155" s="3411"/>
      <c r="PE155" s="3411"/>
      <c r="PF155" s="3411"/>
      <c r="PG155" s="3411"/>
      <c r="PH155" s="3411"/>
      <c r="PI155" s="3411"/>
      <c r="PJ155" s="3411"/>
      <c r="PK155" s="3411"/>
      <c r="PL155" s="3411"/>
      <c r="PM155" s="3411"/>
      <c r="PN155" s="3411"/>
      <c r="PO155" s="3411"/>
      <c r="PP155" s="3411"/>
      <c r="PQ155" s="3411"/>
      <c r="PR155" s="3411"/>
      <c r="PS155" s="3411"/>
      <c r="PT155" s="3411"/>
      <c r="PU155" s="3411"/>
      <c r="PV155" s="3411"/>
      <c r="PW155" s="3411"/>
      <c r="PX155" s="3411"/>
      <c r="PY155" s="3411"/>
      <c r="PZ155" s="3411"/>
      <c r="QA155" s="3411"/>
      <c r="QB155" s="3411"/>
      <c r="QC155" s="3411"/>
      <c r="QD155" s="3411"/>
      <c r="QE155" s="3411"/>
      <c r="QF155" s="3411"/>
      <c r="QG155" s="3411"/>
      <c r="QH155" s="3411"/>
      <c r="QI155" s="3411"/>
      <c r="QJ155" s="3411"/>
      <c r="QK155" s="3411"/>
      <c r="QL155" s="3411"/>
      <c r="QM155" s="3411"/>
      <c r="QN155" s="3411"/>
      <c r="QO155" s="3411"/>
      <c r="QP155" s="3411"/>
      <c r="QQ155" s="3411"/>
      <c r="QR155" s="3411"/>
      <c r="QS155" s="3411"/>
      <c r="QT155" s="3411"/>
      <c r="QU155" s="3411"/>
      <c r="QV155" s="3411"/>
      <c r="QW155" s="3411"/>
      <c r="QX155" s="3411"/>
      <c r="QY155" s="3411"/>
      <c r="QZ155" s="3411"/>
      <c r="RA155" s="3411"/>
      <c r="RB155" s="3411"/>
      <c r="RC155" s="3411"/>
      <c r="RD155" s="3411"/>
      <c r="RE155" s="3411"/>
      <c r="RF155" s="3411"/>
      <c r="RG155" s="3411"/>
      <c r="RH155" s="3411"/>
      <c r="RI155" s="3411"/>
      <c r="RJ155" s="3411"/>
      <c r="RK155" s="3411"/>
      <c r="RL155" s="3411"/>
      <c r="RM155" s="3411"/>
      <c r="RN155" s="3411"/>
      <c r="RO155" s="3411"/>
      <c r="RP155" s="3411"/>
      <c r="RQ155" s="3411"/>
      <c r="RR155" s="3411"/>
      <c r="RS155" s="3411"/>
      <c r="RT155" s="3411"/>
      <c r="RU155" s="3411"/>
      <c r="RV155" s="3411"/>
      <c r="RW155" s="3411"/>
      <c r="RX155" s="3411"/>
      <c r="RY155" s="3411"/>
      <c r="RZ155" s="3411"/>
      <c r="SA155" s="3411"/>
      <c r="SB155" s="3411"/>
      <c r="SC155" s="3411"/>
      <c r="SD155" s="3411"/>
      <c r="SE155" s="3411"/>
      <c r="SF155" s="3411"/>
      <c r="SG155" s="3411"/>
      <c r="SH155" s="3411"/>
      <c r="SI155" s="3411"/>
      <c r="SJ155" s="3411"/>
      <c r="SK155" s="3411"/>
      <c r="SL155" s="3411"/>
      <c r="SM155" s="3411"/>
      <c r="SN155" s="3411"/>
      <c r="SO155" s="3411"/>
      <c r="SP155" s="3411"/>
      <c r="SQ155" s="3411"/>
      <c r="SR155" s="3411"/>
      <c r="SS155" s="3411"/>
      <c r="ST155" s="3411"/>
      <c r="SU155" s="3411"/>
      <c r="SV155" s="3411"/>
      <c r="SW155" s="3411"/>
      <c r="SX155" s="3411"/>
      <c r="SY155" s="3411"/>
      <c r="SZ155" s="3411"/>
      <c r="TA155" s="3411"/>
      <c r="TB155" s="3411"/>
      <c r="TC155" s="3411"/>
      <c r="TD155" s="3411"/>
      <c r="TE155" s="3411"/>
      <c r="TF155" s="3411"/>
      <c r="TG155" s="3411"/>
      <c r="TH155" s="3411"/>
      <c r="TI155" s="3411"/>
      <c r="TJ155" s="3411"/>
      <c r="TK155" s="3411"/>
      <c r="TL155" s="3411"/>
      <c r="TM155" s="3411"/>
      <c r="TN155" s="3411"/>
      <c r="TO155" s="3411"/>
      <c r="TP155" s="3411"/>
      <c r="TQ155" s="3411"/>
      <c r="TR155" s="3411"/>
      <c r="TS155" s="3411"/>
      <c r="TT155" s="3411"/>
      <c r="TU155" s="3411"/>
      <c r="TV155" s="3411"/>
      <c r="TW155" s="3411"/>
      <c r="TX155" s="3411"/>
      <c r="TY155" s="3411"/>
      <c r="TZ155" s="3411"/>
      <c r="UA155" s="3411"/>
      <c r="UB155" s="3411"/>
      <c r="UC155" s="3411"/>
      <c r="UD155" s="3411"/>
      <c r="UE155" s="3411"/>
      <c r="UF155" s="3411"/>
      <c r="UG155" s="3411"/>
      <c r="UH155" s="3411"/>
      <c r="UI155" s="3411"/>
      <c r="UJ155" s="3411"/>
      <c r="UK155" s="3411"/>
      <c r="UL155" s="3411"/>
      <c r="UM155" s="3411"/>
      <c r="UN155" s="3411"/>
      <c r="UO155" s="3411"/>
      <c r="UP155" s="3411"/>
      <c r="UQ155" s="3411"/>
      <c r="UR155" s="3411"/>
      <c r="US155" s="3411"/>
      <c r="UT155" s="3411"/>
      <c r="UU155" s="3411"/>
      <c r="UV155" s="3411"/>
      <c r="UW155" s="3411"/>
      <c r="UX155" s="3411"/>
      <c r="UY155" s="3411"/>
      <c r="UZ155" s="3411"/>
      <c r="VA155" s="3411"/>
      <c r="VB155" s="3411"/>
      <c r="VC155" s="3411"/>
      <c r="VD155" s="3411"/>
      <c r="VE155" s="3411"/>
      <c r="VF155" s="3411"/>
      <c r="VG155" s="3411"/>
      <c r="VH155" s="3411"/>
      <c r="VI155" s="3411"/>
      <c r="VJ155" s="3411"/>
      <c r="VK155" s="3411"/>
      <c r="VL155" s="3411"/>
      <c r="VM155" s="3411"/>
      <c r="VN155" s="3411"/>
      <c r="VO155" s="3411"/>
      <c r="VP155" s="3411"/>
      <c r="VQ155" s="3411"/>
      <c r="VR155" s="3411"/>
      <c r="VS155" s="3411"/>
      <c r="VT155" s="3411"/>
      <c r="VU155" s="3411"/>
      <c r="VV155" s="3411"/>
      <c r="VW155" s="3411"/>
      <c r="VX155" s="3411"/>
      <c r="VY155" s="3411"/>
      <c r="VZ155" s="3411"/>
      <c r="WA155" s="3411"/>
      <c r="WB155" s="3411"/>
      <c r="WC155" s="3411"/>
      <c r="WD155" s="3411"/>
      <c r="WE155" s="3411"/>
      <c r="WF155" s="3411"/>
      <c r="WG155" s="3411"/>
      <c r="WH155" s="3411"/>
      <c r="WI155" s="3411"/>
      <c r="WJ155" s="3411"/>
      <c r="WK155" s="3411"/>
      <c r="WL155" s="3411"/>
      <c r="WM155" s="3411"/>
      <c r="WN155" s="3411"/>
      <c r="WO155" s="3411"/>
      <c r="WP155" s="3411"/>
      <c r="WQ155" s="3411"/>
      <c r="WR155" s="3411"/>
      <c r="WS155" s="3411"/>
      <c r="WT155" s="3411"/>
      <c r="WU155" s="3411"/>
      <c r="WV155" s="3411"/>
      <c r="WW155" s="3411"/>
      <c r="WX155" s="3411"/>
      <c r="WY155" s="3411"/>
      <c r="WZ155" s="3411"/>
      <c r="XA155" s="3411"/>
      <c r="XB155" s="3411"/>
      <c r="XC155" s="3411"/>
      <c r="XD155" s="3411"/>
      <c r="XE155" s="3411"/>
      <c r="XF155" s="3411"/>
      <c r="XG155" s="3411"/>
      <c r="XH155" s="3411"/>
      <c r="XI155" s="3411"/>
      <c r="XJ155" s="3411"/>
      <c r="XK155" s="3411"/>
      <c r="XL155" s="3411"/>
      <c r="XM155" s="3411"/>
      <c r="XN155" s="3411"/>
      <c r="XO155" s="3411"/>
      <c r="XP155" s="3411"/>
      <c r="XQ155" s="3411"/>
      <c r="XR155" s="3411"/>
      <c r="XS155" s="3411"/>
      <c r="XT155" s="3411"/>
      <c r="XU155" s="3411"/>
      <c r="XV155" s="3411"/>
      <c r="XW155" s="3411"/>
      <c r="XX155" s="3411"/>
      <c r="XY155" s="3411"/>
      <c r="XZ155" s="3411"/>
      <c r="YA155" s="3411"/>
      <c r="YB155" s="3411"/>
      <c r="YC155" s="3411"/>
      <c r="YD155" s="3411"/>
      <c r="YE155" s="3411"/>
      <c r="YF155" s="3411"/>
      <c r="YG155" s="3411"/>
      <c r="YH155" s="3411"/>
      <c r="YI155" s="3411"/>
      <c r="YJ155" s="3411"/>
      <c r="YK155" s="3411"/>
      <c r="YL155" s="3411"/>
      <c r="YM155" s="3411"/>
      <c r="YN155" s="3411"/>
      <c r="YO155" s="3411"/>
      <c r="YP155" s="3411"/>
      <c r="YQ155" s="3411"/>
      <c r="YR155" s="3411"/>
      <c r="YS155" s="3411"/>
      <c r="YT155" s="3411"/>
      <c r="YU155" s="3411"/>
      <c r="YV155" s="3411"/>
      <c r="YW155" s="3411"/>
      <c r="YX155" s="3411"/>
      <c r="YY155" s="3411"/>
      <c r="YZ155" s="3411"/>
      <c r="ZA155" s="3411"/>
      <c r="ZB155" s="3411"/>
      <c r="ZC155" s="3411"/>
      <c r="ZD155" s="3411"/>
      <c r="ZE155" s="3411"/>
      <c r="ZF155" s="3411"/>
      <c r="ZG155" s="3411"/>
      <c r="ZH155" s="3411"/>
      <c r="ZI155" s="3411"/>
      <c r="ZJ155" s="3411"/>
      <c r="ZK155" s="3411"/>
      <c r="ZL155" s="3411"/>
      <c r="ZM155" s="3411"/>
      <c r="ZN155" s="3411"/>
      <c r="ZO155" s="3411"/>
      <c r="ZP155" s="3411"/>
      <c r="ZQ155" s="3411"/>
      <c r="ZR155" s="3411"/>
      <c r="ZS155" s="3411"/>
      <c r="ZT155" s="3411"/>
      <c r="ZU155" s="3411"/>
      <c r="ZV155" s="3411"/>
      <c r="ZW155" s="3411"/>
      <c r="ZX155" s="3411"/>
      <c r="ZY155" s="3411"/>
      <c r="ZZ155" s="3411"/>
      <c r="AAA155" s="3411"/>
      <c r="AAB155" s="3411"/>
    </row>
    <row r="156" spans="2:704" ht="21" customHeight="1">
      <c r="B156" s="3413">
        <v>151</v>
      </c>
      <c r="C156" s="3417" t="s">
        <v>6546</v>
      </c>
      <c r="D156" s="3416"/>
      <c r="E156" s="3413" t="s">
        <v>6567</v>
      </c>
      <c r="F156" s="3413"/>
      <c r="G156" s="3413" t="s">
        <v>3903</v>
      </c>
      <c r="H156" s="3411"/>
      <c r="I156" s="3411"/>
      <c r="J156" s="3411"/>
      <c r="K156" s="3411"/>
      <c r="L156" s="3411"/>
      <c r="M156" s="3411"/>
      <c r="N156" s="3411"/>
      <c r="O156" s="3411"/>
      <c r="P156" s="3411"/>
      <c r="Q156" s="3411"/>
      <c r="R156" s="3411"/>
      <c r="S156" s="3411"/>
      <c r="T156" s="3411"/>
      <c r="U156" s="3411"/>
      <c r="V156" s="3411"/>
      <c r="W156" s="3411"/>
      <c r="X156" s="3411"/>
      <c r="Y156" s="3411"/>
      <c r="Z156" s="3411"/>
      <c r="AA156" s="3411"/>
      <c r="AB156" s="3411"/>
      <c r="AC156" s="3411"/>
      <c r="AD156" s="3411"/>
      <c r="AE156" s="3411"/>
      <c r="AF156" s="3411"/>
      <c r="AG156" s="3411"/>
      <c r="AH156" s="3411"/>
      <c r="AI156" s="3411"/>
      <c r="AJ156" s="3411"/>
      <c r="AK156" s="3411"/>
      <c r="AL156" s="3411"/>
      <c r="AM156" s="3411"/>
      <c r="AN156" s="3411"/>
      <c r="AO156" s="3411"/>
      <c r="AP156" s="3411"/>
      <c r="AQ156" s="3411"/>
      <c r="AR156" s="3411"/>
      <c r="AS156" s="3411"/>
      <c r="AT156" s="3411"/>
      <c r="AU156" s="3411"/>
      <c r="AV156" s="3411"/>
      <c r="AW156" s="3411"/>
      <c r="AX156" s="3411"/>
      <c r="AY156" s="3411"/>
      <c r="AZ156" s="3411"/>
      <c r="BA156" s="3411"/>
      <c r="BB156" s="3411"/>
      <c r="BC156" s="3411"/>
      <c r="BD156" s="3411"/>
      <c r="BE156" s="3411"/>
      <c r="BF156" s="3411"/>
      <c r="BG156" s="3411"/>
      <c r="BH156" s="3411"/>
      <c r="BI156" s="3411"/>
      <c r="BJ156" s="3411"/>
      <c r="BK156" s="3411"/>
      <c r="BL156" s="3411"/>
      <c r="BM156" s="3411"/>
      <c r="BN156" s="3411"/>
      <c r="BO156" s="3411"/>
      <c r="BP156" s="3411"/>
      <c r="BQ156" s="3411"/>
      <c r="BR156" s="3411"/>
      <c r="BS156" s="3411"/>
      <c r="BT156" s="3411"/>
      <c r="BU156" s="3411"/>
      <c r="BV156" s="3411"/>
      <c r="BW156" s="3411"/>
      <c r="BX156" s="3411"/>
      <c r="BY156" s="3411"/>
      <c r="BZ156" s="3411"/>
      <c r="CA156" s="3411"/>
      <c r="CB156" s="3411"/>
      <c r="CC156" s="3411"/>
      <c r="CD156" s="3411"/>
      <c r="CE156" s="3411"/>
      <c r="CF156" s="3411"/>
      <c r="CG156" s="3411"/>
      <c r="CH156" s="3411"/>
      <c r="CI156" s="3411"/>
      <c r="CJ156" s="3411"/>
      <c r="CK156" s="3411"/>
      <c r="CL156" s="3411"/>
      <c r="CM156" s="3411"/>
      <c r="CN156" s="3411"/>
      <c r="CO156" s="3411"/>
      <c r="CP156" s="3411"/>
      <c r="CQ156" s="3411"/>
      <c r="CR156" s="3411"/>
      <c r="CS156" s="3411"/>
      <c r="CT156" s="3411"/>
      <c r="CU156" s="3411"/>
      <c r="CV156" s="3411"/>
      <c r="CW156" s="3411"/>
      <c r="CX156" s="3411"/>
      <c r="CY156" s="3411"/>
      <c r="CZ156" s="3411"/>
      <c r="DA156" s="3411"/>
      <c r="DB156" s="3411"/>
      <c r="DC156" s="3411"/>
      <c r="DD156" s="3411"/>
      <c r="DE156" s="3411"/>
      <c r="DF156" s="3411"/>
      <c r="DG156" s="3411"/>
      <c r="DH156" s="3411"/>
      <c r="DI156" s="3411"/>
      <c r="DJ156" s="3411"/>
      <c r="DK156" s="3411"/>
      <c r="DL156" s="3411"/>
      <c r="DM156" s="3411"/>
      <c r="DN156" s="3411"/>
      <c r="DO156" s="3411"/>
      <c r="DP156" s="3411"/>
      <c r="DQ156" s="3411"/>
      <c r="DR156" s="3411"/>
      <c r="DS156" s="3411"/>
      <c r="DT156" s="3411"/>
      <c r="DU156" s="3411"/>
      <c r="DV156" s="3411"/>
      <c r="DW156" s="3411"/>
      <c r="DX156" s="3411"/>
      <c r="DY156" s="3411"/>
      <c r="DZ156" s="3411"/>
      <c r="EA156" s="3411"/>
      <c r="EB156" s="3411"/>
      <c r="EC156" s="3411"/>
      <c r="ED156" s="3411"/>
      <c r="EE156" s="3411"/>
      <c r="EF156" s="3411"/>
      <c r="EG156" s="3411"/>
      <c r="EH156" s="3411"/>
      <c r="EI156" s="3411"/>
      <c r="EJ156" s="3411"/>
      <c r="EK156" s="3411"/>
      <c r="EL156" s="3411"/>
      <c r="EM156" s="3411"/>
      <c r="EN156" s="3411"/>
      <c r="EO156" s="3411"/>
      <c r="EP156" s="3411"/>
      <c r="EQ156" s="3411"/>
      <c r="ER156" s="3411"/>
      <c r="ES156" s="3411"/>
      <c r="ET156" s="3411"/>
      <c r="EU156" s="3411"/>
      <c r="EV156" s="3411"/>
      <c r="EW156" s="3411"/>
      <c r="EX156" s="3411"/>
      <c r="EY156" s="3411"/>
      <c r="EZ156" s="3411"/>
      <c r="FA156" s="3411"/>
      <c r="FB156" s="3411"/>
      <c r="FC156" s="3411"/>
      <c r="FD156" s="3411"/>
      <c r="FE156" s="3411"/>
      <c r="FF156" s="3411"/>
      <c r="FG156" s="3411"/>
      <c r="FH156" s="3411"/>
      <c r="FI156" s="3411"/>
      <c r="FJ156" s="3411"/>
      <c r="FK156" s="3411"/>
      <c r="FL156" s="3411"/>
      <c r="FM156" s="3411"/>
      <c r="FN156" s="3411"/>
      <c r="FO156" s="3411"/>
      <c r="FP156" s="3411"/>
      <c r="FQ156" s="3411"/>
      <c r="FR156" s="3411"/>
      <c r="FS156" s="3411"/>
      <c r="FT156" s="3411"/>
      <c r="FU156" s="3411"/>
      <c r="FV156" s="3411"/>
      <c r="FW156" s="3411"/>
      <c r="FX156" s="3411"/>
      <c r="FY156" s="3411"/>
      <c r="FZ156" s="3411"/>
      <c r="GA156" s="3411"/>
      <c r="GB156" s="3411"/>
      <c r="GC156" s="3411"/>
      <c r="GD156" s="3411"/>
      <c r="GE156" s="3411"/>
      <c r="GF156" s="3411"/>
      <c r="GG156" s="3411"/>
      <c r="GH156" s="3411"/>
      <c r="GI156" s="3411"/>
      <c r="GJ156" s="3411"/>
      <c r="GK156" s="3411"/>
      <c r="GL156" s="3411"/>
      <c r="GM156" s="3411"/>
      <c r="GN156" s="3411"/>
      <c r="GO156" s="3411"/>
      <c r="GP156" s="3411"/>
      <c r="GQ156" s="3411"/>
      <c r="GR156" s="3411"/>
      <c r="GS156" s="3411"/>
      <c r="GT156" s="3411"/>
      <c r="GU156" s="3411"/>
      <c r="GV156" s="3411"/>
      <c r="GW156" s="3411"/>
      <c r="GX156" s="3411"/>
      <c r="GY156" s="3411"/>
      <c r="GZ156" s="3411"/>
      <c r="HA156" s="3411"/>
      <c r="HB156" s="3411"/>
      <c r="HC156" s="3411"/>
      <c r="HD156" s="3411"/>
      <c r="HE156" s="3411"/>
      <c r="HF156" s="3411"/>
      <c r="HG156" s="3411"/>
      <c r="HH156" s="3411"/>
      <c r="HI156" s="3411"/>
      <c r="HJ156" s="3411"/>
      <c r="HK156" s="3411"/>
      <c r="HL156" s="3411"/>
      <c r="HM156" s="3411"/>
      <c r="HN156" s="3411"/>
      <c r="HO156" s="3411"/>
      <c r="HP156" s="3411"/>
      <c r="HQ156" s="3411"/>
      <c r="HR156" s="3411"/>
      <c r="HS156" s="3411"/>
      <c r="HT156" s="3411"/>
      <c r="HU156" s="3411"/>
      <c r="HV156" s="3411"/>
      <c r="HW156" s="3411"/>
      <c r="HX156" s="3411"/>
      <c r="HY156" s="3411"/>
      <c r="HZ156" s="3411"/>
      <c r="IA156" s="3411"/>
      <c r="IB156" s="3411"/>
      <c r="IC156" s="3411"/>
      <c r="ID156" s="3411"/>
      <c r="IE156" s="3411"/>
      <c r="IF156" s="3411"/>
      <c r="IG156" s="3411"/>
      <c r="IH156" s="3411"/>
      <c r="II156" s="3411"/>
      <c r="IJ156" s="3411"/>
      <c r="IK156" s="3411"/>
      <c r="IL156" s="3411"/>
      <c r="IM156" s="3411"/>
      <c r="IN156" s="3411"/>
      <c r="IO156" s="3411"/>
      <c r="IP156" s="3411"/>
      <c r="IQ156" s="3411"/>
      <c r="IR156" s="3411"/>
      <c r="IS156" s="3411"/>
      <c r="IT156" s="3411"/>
      <c r="IU156" s="3411"/>
      <c r="IV156" s="3411"/>
      <c r="IW156" s="3411"/>
      <c r="IX156" s="3411"/>
      <c r="IY156" s="3411"/>
      <c r="IZ156" s="3411"/>
      <c r="JA156" s="3411"/>
      <c r="JB156" s="3411"/>
      <c r="JC156" s="3411"/>
      <c r="JD156" s="3411"/>
      <c r="JE156" s="3411"/>
      <c r="JF156" s="3411"/>
      <c r="JG156" s="3411"/>
      <c r="JH156" s="3411"/>
      <c r="JI156" s="3411"/>
      <c r="JJ156" s="3411"/>
      <c r="JK156" s="3411"/>
      <c r="JL156" s="3411"/>
      <c r="JM156" s="3411"/>
      <c r="JN156" s="3411"/>
      <c r="JO156" s="3411"/>
      <c r="JP156" s="3411"/>
      <c r="JQ156" s="3411"/>
      <c r="JR156" s="3411"/>
      <c r="JS156" s="3411"/>
      <c r="JT156" s="3411"/>
      <c r="JU156" s="3411"/>
      <c r="JV156" s="3411"/>
      <c r="JW156" s="3411"/>
      <c r="JX156" s="3411"/>
      <c r="JY156" s="3411"/>
      <c r="JZ156" s="3411"/>
      <c r="KA156" s="3411"/>
      <c r="KB156" s="3411"/>
      <c r="KC156" s="3411"/>
      <c r="KD156" s="3411"/>
      <c r="KE156" s="3411"/>
      <c r="KF156" s="3411"/>
      <c r="KG156" s="3411"/>
      <c r="KH156" s="3411"/>
      <c r="KI156" s="3411"/>
      <c r="KJ156" s="3411"/>
      <c r="KK156" s="3411"/>
      <c r="KL156" s="3411"/>
      <c r="KM156" s="3411"/>
      <c r="KN156" s="3411"/>
      <c r="KO156" s="3411"/>
      <c r="KP156" s="3411"/>
      <c r="KQ156" s="3411"/>
      <c r="KR156" s="3411"/>
      <c r="KS156" s="3411"/>
      <c r="KT156" s="3411"/>
      <c r="KU156" s="3411"/>
      <c r="KV156" s="3411"/>
      <c r="KW156" s="3411"/>
      <c r="KX156" s="3411"/>
      <c r="KY156" s="3411"/>
      <c r="KZ156" s="3411"/>
      <c r="LA156" s="3411"/>
      <c r="LB156" s="3411"/>
      <c r="LC156" s="3411"/>
      <c r="LD156" s="3411"/>
      <c r="LE156" s="3411"/>
      <c r="LF156" s="3411"/>
      <c r="LG156" s="3411"/>
      <c r="LH156" s="3411"/>
      <c r="LI156" s="3411"/>
      <c r="LJ156" s="3411"/>
      <c r="LK156" s="3411"/>
      <c r="LL156" s="3411"/>
      <c r="LM156" s="3411"/>
      <c r="LN156" s="3411"/>
      <c r="LO156" s="3411"/>
      <c r="LP156" s="3411"/>
      <c r="LQ156" s="3411"/>
      <c r="LR156" s="3411"/>
      <c r="LS156" s="3411"/>
      <c r="LT156" s="3411"/>
      <c r="LU156" s="3411"/>
      <c r="LV156" s="3411"/>
      <c r="LW156" s="3411"/>
      <c r="LX156" s="3411"/>
      <c r="LY156" s="3411"/>
      <c r="LZ156" s="3411"/>
      <c r="MA156" s="3411"/>
      <c r="MB156" s="3411"/>
      <c r="MC156" s="3411"/>
      <c r="MD156" s="3411"/>
      <c r="ME156" s="3411"/>
      <c r="MF156" s="3411"/>
      <c r="MG156" s="3411"/>
      <c r="MH156" s="3411"/>
      <c r="MI156" s="3411"/>
      <c r="MJ156" s="3411"/>
      <c r="MK156" s="3411"/>
      <c r="ML156" s="3411"/>
      <c r="MM156" s="3411"/>
      <c r="MN156" s="3411"/>
      <c r="MO156" s="3411"/>
      <c r="MP156" s="3411"/>
      <c r="MQ156" s="3411"/>
      <c r="MR156" s="3411"/>
      <c r="MS156" s="3411"/>
      <c r="MT156" s="3411"/>
      <c r="MU156" s="3411"/>
      <c r="MV156" s="3411"/>
      <c r="MW156" s="3411"/>
      <c r="MX156" s="3411"/>
      <c r="MY156" s="3411"/>
      <c r="MZ156" s="3411"/>
      <c r="NA156" s="3411"/>
      <c r="NB156" s="3411"/>
      <c r="NC156" s="3411"/>
      <c r="ND156" s="3411"/>
      <c r="NE156" s="3411"/>
      <c r="NF156" s="3411"/>
      <c r="NG156" s="3411"/>
      <c r="NH156" s="3411"/>
      <c r="NI156" s="3411"/>
      <c r="NJ156" s="3411"/>
      <c r="NK156" s="3411"/>
      <c r="NL156" s="3411"/>
      <c r="NM156" s="3411"/>
      <c r="NN156" s="3411"/>
      <c r="NO156" s="3411"/>
      <c r="NP156" s="3411"/>
      <c r="NQ156" s="3411"/>
      <c r="NR156" s="3411"/>
      <c r="NS156" s="3411"/>
      <c r="NT156" s="3411"/>
      <c r="NU156" s="3411"/>
      <c r="NV156" s="3411"/>
      <c r="NW156" s="3411"/>
      <c r="NX156" s="3411"/>
      <c r="NY156" s="3411"/>
      <c r="NZ156" s="3411"/>
      <c r="OA156" s="3411"/>
      <c r="OB156" s="3411"/>
      <c r="OC156" s="3411"/>
      <c r="OD156" s="3411"/>
      <c r="OE156" s="3411"/>
      <c r="OF156" s="3411"/>
      <c r="OG156" s="3411"/>
      <c r="OH156" s="3411"/>
      <c r="OI156" s="3411"/>
      <c r="OJ156" s="3411"/>
      <c r="OK156" s="3411"/>
      <c r="OL156" s="3411"/>
      <c r="OM156" s="3411"/>
      <c r="ON156" s="3411"/>
      <c r="OO156" s="3411"/>
      <c r="OP156" s="3411"/>
      <c r="OQ156" s="3411"/>
      <c r="OR156" s="3411"/>
      <c r="OS156" s="3411"/>
      <c r="OT156" s="3411"/>
      <c r="OU156" s="3411"/>
      <c r="OV156" s="3411"/>
      <c r="OW156" s="3411"/>
      <c r="OX156" s="3411"/>
      <c r="OY156" s="3411"/>
      <c r="OZ156" s="3411"/>
      <c r="PA156" s="3411"/>
      <c r="PB156" s="3411"/>
      <c r="PC156" s="3411"/>
      <c r="PD156" s="3411"/>
      <c r="PE156" s="3411"/>
      <c r="PF156" s="3411"/>
      <c r="PG156" s="3411"/>
      <c r="PH156" s="3411"/>
      <c r="PI156" s="3411"/>
      <c r="PJ156" s="3411"/>
      <c r="PK156" s="3411"/>
      <c r="PL156" s="3411"/>
      <c r="PM156" s="3411"/>
      <c r="PN156" s="3411"/>
      <c r="PO156" s="3411"/>
      <c r="PP156" s="3411"/>
      <c r="PQ156" s="3411"/>
      <c r="PR156" s="3411"/>
      <c r="PS156" s="3411"/>
      <c r="PT156" s="3411"/>
      <c r="PU156" s="3411"/>
      <c r="PV156" s="3411"/>
      <c r="PW156" s="3411"/>
      <c r="PX156" s="3411"/>
      <c r="PY156" s="3411"/>
      <c r="PZ156" s="3411"/>
      <c r="QA156" s="3411"/>
      <c r="QB156" s="3411"/>
      <c r="QC156" s="3411"/>
      <c r="QD156" s="3411"/>
      <c r="QE156" s="3411"/>
      <c r="QF156" s="3411"/>
      <c r="QG156" s="3411"/>
      <c r="QH156" s="3411"/>
      <c r="QI156" s="3411"/>
      <c r="QJ156" s="3411"/>
      <c r="QK156" s="3411"/>
      <c r="QL156" s="3411"/>
      <c r="QM156" s="3411"/>
      <c r="QN156" s="3411"/>
      <c r="QO156" s="3411"/>
      <c r="QP156" s="3411"/>
      <c r="QQ156" s="3411"/>
      <c r="QR156" s="3411"/>
      <c r="QS156" s="3411"/>
      <c r="QT156" s="3411"/>
      <c r="QU156" s="3411"/>
      <c r="QV156" s="3411"/>
      <c r="QW156" s="3411"/>
      <c r="QX156" s="3411"/>
      <c r="QY156" s="3411"/>
      <c r="QZ156" s="3411"/>
      <c r="RA156" s="3411"/>
      <c r="RB156" s="3411"/>
      <c r="RC156" s="3411"/>
      <c r="RD156" s="3411"/>
      <c r="RE156" s="3411"/>
      <c r="RF156" s="3411"/>
      <c r="RG156" s="3411"/>
      <c r="RH156" s="3411"/>
      <c r="RI156" s="3411"/>
      <c r="RJ156" s="3411"/>
      <c r="RK156" s="3411"/>
      <c r="RL156" s="3411"/>
      <c r="RM156" s="3411"/>
      <c r="RN156" s="3411"/>
      <c r="RO156" s="3411"/>
      <c r="RP156" s="3411"/>
      <c r="RQ156" s="3411"/>
      <c r="RR156" s="3411"/>
      <c r="RS156" s="3411"/>
      <c r="RT156" s="3411"/>
      <c r="RU156" s="3411"/>
      <c r="RV156" s="3411"/>
      <c r="RW156" s="3411"/>
      <c r="RX156" s="3411"/>
      <c r="RY156" s="3411"/>
      <c r="RZ156" s="3411"/>
      <c r="SA156" s="3411"/>
      <c r="SB156" s="3411"/>
      <c r="SC156" s="3411"/>
      <c r="SD156" s="3411"/>
      <c r="SE156" s="3411"/>
      <c r="SF156" s="3411"/>
      <c r="SG156" s="3411"/>
      <c r="SH156" s="3411"/>
      <c r="SI156" s="3411"/>
      <c r="SJ156" s="3411"/>
      <c r="SK156" s="3411"/>
      <c r="SL156" s="3411"/>
      <c r="SM156" s="3411"/>
      <c r="SN156" s="3411"/>
      <c r="SO156" s="3411"/>
      <c r="SP156" s="3411"/>
      <c r="SQ156" s="3411"/>
      <c r="SR156" s="3411"/>
      <c r="SS156" s="3411"/>
      <c r="ST156" s="3411"/>
      <c r="SU156" s="3411"/>
      <c r="SV156" s="3411"/>
      <c r="SW156" s="3411"/>
      <c r="SX156" s="3411"/>
      <c r="SY156" s="3411"/>
      <c r="SZ156" s="3411"/>
      <c r="TA156" s="3411"/>
      <c r="TB156" s="3411"/>
      <c r="TC156" s="3411"/>
      <c r="TD156" s="3411"/>
      <c r="TE156" s="3411"/>
      <c r="TF156" s="3411"/>
      <c r="TG156" s="3411"/>
      <c r="TH156" s="3411"/>
      <c r="TI156" s="3411"/>
      <c r="TJ156" s="3411"/>
      <c r="TK156" s="3411"/>
      <c r="TL156" s="3411"/>
      <c r="TM156" s="3411"/>
      <c r="TN156" s="3411"/>
      <c r="TO156" s="3411"/>
      <c r="TP156" s="3411"/>
      <c r="TQ156" s="3411"/>
      <c r="TR156" s="3411"/>
      <c r="TS156" s="3411"/>
      <c r="TT156" s="3411"/>
      <c r="TU156" s="3411"/>
      <c r="TV156" s="3411"/>
      <c r="TW156" s="3411"/>
      <c r="TX156" s="3411"/>
      <c r="TY156" s="3411"/>
      <c r="TZ156" s="3411"/>
      <c r="UA156" s="3411"/>
      <c r="UB156" s="3411"/>
      <c r="UC156" s="3411"/>
      <c r="UD156" s="3411"/>
      <c r="UE156" s="3411"/>
      <c r="UF156" s="3411"/>
      <c r="UG156" s="3411"/>
      <c r="UH156" s="3411"/>
      <c r="UI156" s="3411"/>
      <c r="UJ156" s="3411"/>
      <c r="UK156" s="3411"/>
      <c r="UL156" s="3411"/>
      <c r="UM156" s="3411"/>
      <c r="UN156" s="3411"/>
      <c r="UO156" s="3411"/>
      <c r="UP156" s="3411"/>
      <c r="UQ156" s="3411"/>
      <c r="UR156" s="3411"/>
      <c r="US156" s="3411"/>
      <c r="UT156" s="3411"/>
      <c r="UU156" s="3411"/>
      <c r="UV156" s="3411"/>
      <c r="UW156" s="3411"/>
      <c r="UX156" s="3411"/>
      <c r="UY156" s="3411"/>
      <c r="UZ156" s="3411"/>
      <c r="VA156" s="3411"/>
      <c r="VB156" s="3411"/>
      <c r="VC156" s="3411"/>
      <c r="VD156" s="3411"/>
      <c r="VE156" s="3411"/>
      <c r="VF156" s="3411"/>
      <c r="VG156" s="3411"/>
      <c r="VH156" s="3411"/>
      <c r="VI156" s="3411"/>
      <c r="VJ156" s="3411"/>
      <c r="VK156" s="3411"/>
      <c r="VL156" s="3411"/>
      <c r="VM156" s="3411"/>
      <c r="VN156" s="3411"/>
      <c r="VO156" s="3411"/>
      <c r="VP156" s="3411"/>
      <c r="VQ156" s="3411"/>
      <c r="VR156" s="3411"/>
      <c r="VS156" s="3411"/>
      <c r="VT156" s="3411"/>
      <c r="VU156" s="3411"/>
      <c r="VV156" s="3411"/>
      <c r="VW156" s="3411"/>
      <c r="VX156" s="3411"/>
      <c r="VY156" s="3411"/>
      <c r="VZ156" s="3411"/>
      <c r="WA156" s="3411"/>
      <c r="WB156" s="3411"/>
      <c r="WC156" s="3411"/>
      <c r="WD156" s="3411"/>
      <c r="WE156" s="3411"/>
      <c r="WF156" s="3411"/>
      <c r="WG156" s="3411"/>
      <c r="WH156" s="3411"/>
      <c r="WI156" s="3411"/>
      <c r="WJ156" s="3411"/>
      <c r="WK156" s="3411"/>
      <c r="WL156" s="3411"/>
      <c r="WM156" s="3411"/>
      <c r="WN156" s="3411"/>
      <c r="WO156" s="3411"/>
      <c r="WP156" s="3411"/>
      <c r="WQ156" s="3411"/>
      <c r="WR156" s="3411"/>
      <c r="WS156" s="3411"/>
      <c r="WT156" s="3411"/>
      <c r="WU156" s="3411"/>
      <c r="WV156" s="3411"/>
      <c r="WW156" s="3411"/>
      <c r="WX156" s="3411"/>
      <c r="WY156" s="3411"/>
      <c r="WZ156" s="3411"/>
      <c r="XA156" s="3411"/>
      <c r="XB156" s="3411"/>
      <c r="XC156" s="3411"/>
      <c r="XD156" s="3411"/>
      <c r="XE156" s="3411"/>
      <c r="XF156" s="3411"/>
      <c r="XG156" s="3411"/>
      <c r="XH156" s="3411"/>
      <c r="XI156" s="3411"/>
      <c r="XJ156" s="3411"/>
      <c r="XK156" s="3411"/>
      <c r="XL156" s="3411"/>
      <c r="XM156" s="3411"/>
      <c r="XN156" s="3411"/>
      <c r="XO156" s="3411"/>
      <c r="XP156" s="3411"/>
      <c r="XQ156" s="3411"/>
      <c r="XR156" s="3411"/>
      <c r="XS156" s="3411"/>
      <c r="XT156" s="3411"/>
      <c r="XU156" s="3411"/>
      <c r="XV156" s="3411"/>
      <c r="XW156" s="3411"/>
      <c r="XX156" s="3411"/>
      <c r="XY156" s="3411"/>
      <c r="XZ156" s="3411"/>
      <c r="YA156" s="3411"/>
      <c r="YB156" s="3411"/>
      <c r="YC156" s="3411"/>
      <c r="YD156" s="3411"/>
      <c r="YE156" s="3411"/>
      <c r="YF156" s="3411"/>
      <c r="YG156" s="3411"/>
      <c r="YH156" s="3411"/>
      <c r="YI156" s="3411"/>
      <c r="YJ156" s="3411"/>
      <c r="YK156" s="3411"/>
      <c r="YL156" s="3411"/>
      <c r="YM156" s="3411"/>
      <c r="YN156" s="3411"/>
      <c r="YO156" s="3411"/>
      <c r="YP156" s="3411"/>
      <c r="YQ156" s="3411"/>
      <c r="YR156" s="3411"/>
      <c r="YS156" s="3411"/>
      <c r="YT156" s="3411"/>
      <c r="YU156" s="3411"/>
      <c r="YV156" s="3411"/>
      <c r="YW156" s="3411"/>
      <c r="YX156" s="3411"/>
      <c r="YY156" s="3411"/>
      <c r="YZ156" s="3411"/>
      <c r="ZA156" s="3411"/>
      <c r="ZB156" s="3411"/>
      <c r="ZC156" s="3411"/>
      <c r="ZD156" s="3411"/>
      <c r="ZE156" s="3411"/>
      <c r="ZF156" s="3411"/>
      <c r="ZG156" s="3411"/>
      <c r="ZH156" s="3411"/>
      <c r="ZI156" s="3411"/>
      <c r="ZJ156" s="3411"/>
      <c r="ZK156" s="3411"/>
      <c r="ZL156" s="3411"/>
      <c r="ZM156" s="3411"/>
      <c r="ZN156" s="3411"/>
      <c r="ZO156" s="3411"/>
      <c r="ZP156" s="3411"/>
      <c r="ZQ156" s="3411"/>
      <c r="ZR156" s="3411"/>
      <c r="ZS156" s="3411"/>
      <c r="ZT156" s="3411"/>
      <c r="ZU156" s="3411"/>
      <c r="ZV156" s="3411"/>
      <c r="ZW156" s="3411"/>
      <c r="ZX156" s="3411"/>
      <c r="ZY156" s="3411"/>
      <c r="ZZ156" s="3411"/>
      <c r="AAA156" s="3411"/>
      <c r="AAB156" s="3411"/>
    </row>
    <row r="157" spans="2:704" ht="21" customHeight="1">
      <c r="B157" s="3413">
        <v>152</v>
      </c>
      <c r="C157" s="3417" t="s">
        <v>6547</v>
      </c>
      <c r="D157" s="3416"/>
      <c r="E157" s="3413" t="s">
        <v>6567</v>
      </c>
      <c r="F157" s="3413"/>
      <c r="G157" s="3413" t="s">
        <v>3903</v>
      </c>
      <c r="H157" s="3411"/>
      <c r="I157" s="3411"/>
      <c r="J157" s="3411"/>
      <c r="K157" s="3411"/>
      <c r="L157" s="3411"/>
      <c r="M157" s="3411"/>
      <c r="N157" s="3411"/>
      <c r="O157" s="3411"/>
      <c r="P157" s="3411"/>
      <c r="Q157" s="3411"/>
      <c r="R157" s="3411"/>
      <c r="S157" s="3411"/>
      <c r="T157" s="3411"/>
      <c r="U157" s="3411"/>
      <c r="V157" s="3411"/>
      <c r="W157" s="3411"/>
      <c r="X157" s="3411"/>
      <c r="Y157" s="3411"/>
      <c r="Z157" s="3411"/>
      <c r="AA157" s="3411"/>
      <c r="AB157" s="3411"/>
      <c r="AC157" s="3411"/>
      <c r="AD157" s="3411"/>
      <c r="AE157" s="3411"/>
      <c r="AF157" s="3411"/>
      <c r="AG157" s="3411"/>
      <c r="AH157" s="3411"/>
      <c r="AI157" s="3411"/>
      <c r="AJ157" s="3411"/>
      <c r="AK157" s="3411"/>
      <c r="AL157" s="3411"/>
      <c r="AM157" s="3411"/>
      <c r="AN157" s="3411"/>
      <c r="AO157" s="3411"/>
      <c r="AP157" s="3411"/>
      <c r="AQ157" s="3411"/>
      <c r="AR157" s="3411"/>
      <c r="AS157" s="3411"/>
      <c r="AT157" s="3411"/>
      <c r="AU157" s="3411"/>
      <c r="AV157" s="3411"/>
      <c r="AW157" s="3411"/>
      <c r="AX157" s="3411"/>
      <c r="AY157" s="3411"/>
      <c r="AZ157" s="3411"/>
      <c r="BA157" s="3411"/>
      <c r="BB157" s="3411"/>
      <c r="BC157" s="3411"/>
      <c r="BD157" s="3411"/>
      <c r="BE157" s="3411"/>
      <c r="BF157" s="3411"/>
      <c r="BG157" s="3411"/>
      <c r="BH157" s="3411"/>
      <c r="BI157" s="3411"/>
      <c r="BJ157" s="3411"/>
      <c r="BK157" s="3411"/>
      <c r="BL157" s="3411"/>
      <c r="BM157" s="3411"/>
      <c r="BN157" s="3411"/>
      <c r="BO157" s="3411"/>
      <c r="BP157" s="3411"/>
      <c r="BQ157" s="3411"/>
      <c r="BR157" s="3411"/>
      <c r="BS157" s="3411"/>
      <c r="BT157" s="3411"/>
      <c r="BU157" s="3411"/>
      <c r="BV157" s="3411"/>
      <c r="BW157" s="3411"/>
      <c r="BX157" s="3411"/>
      <c r="BY157" s="3411"/>
      <c r="BZ157" s="3411"/>
      <c r="CA157" s="3411"/>
      <c r="CB157" s="3411"/>
      <c r="CC157" s="3411"/>
      <c r="CD157" s="3411"/>
      <c r="CE157" s="3411"/>
      <c r="CF157" s="3411"/>
      <c r="CG157" s="3411"/>
      <c r="CH157" s="3411"/>
      <c r="CI157" s="3411"/>
      <c r="CJ157" s="3411"/>
      <c r="CK157" s="3411"/>
      <c r="CL157" s="3411"/>
      <c r="CM157" s="3411"/>
      <c r="CN157" s="3411"/>
      <c r="CO157" s="3411"/>
      <c r="CP157" s="3411"/>
      <c r="CQ157" s="3411"/>
      <c r="CR157" s="3411"/>
      <c r="CS157" s="3411"/>
      <c r="CT157" s="3411"/>
      <c r="CU157" s="3411"/>
      <c r="CV157" s="3411"/>
      <c r="CW157" s="3411"/>
      <c r="CX157" s="3411"/>
      <c r="CY157" s="3411"/>
      <c r="CZ157" s="3411"/>
      <c r="DA157" s="3411"/>
      <c r="DB157" s="3411"/>
      <c r="DC157" s="3411"/>
      <c r="DD157" s="3411"/>
      <c r="DE157" s="3411"/>
      <c r="DF157" s="3411"/>
      <c r="DG157" s="3411"/>
      <c r="DH157" s="3411"/>
      <c r="DI157" s="3411"/>
      <c r="DJ157" s="3411"/>
      <c r="DK157" s="3411"/>
      <c r="DL157" s="3411"/>
      <c r="DM157" s="3411"/>
      <c r="DN157" s="3411"/>
      <c r="DO157" s="3411"/>
      <c r="DP157" s="3411"/>
      <c r="DQ157" s="3411"/>
      <c r="DR157" s="3411"/>
      <c r="DS157" s="3411"/>
      <c r="DT157" s="3411"/>
      <c r="DU157" s="3411"/>
      <c r="DV157" s="3411"/>
      <c r="DW157" s="3411"/>
      <c r="DX157" s="3411"/>
      <c r="DY157" s="3411"/>
      <c r="DZ157" s="3411"/>
      <c r="EA157" s="3411"/>
      <c r="EB157" s="3411"/>
      <c r="EC157" s="3411"/>
      <c r="ED157" s="3411"/>
      <c r="EE157" s="3411"/>
      <c r="EF157" s="3411"/>
      <c r="EG157" s="3411"/>
      <c r="EH157" s="3411"/>
      <c r="EI157" s="3411"/>
      <c r="EJ157" s="3411"/>
      <c r="EK157" s="3411"/>
      <c r="EL157" s="3411"/>
      <c r="EM157" s="3411"/>
      <c r="EN157" s="3411"/>
      <c r="EO157" s="3411"/>
      <c r="EP157" s="3411"/>
      <c r="EQ157" s="3411"/>
      <c r="ER157" s="3411"/>
      <c r="ES157" s="3411"/>
      <c r="ET157" s="3411"/>
      <c r="EU157" s="3411"/>
      <c r="EV157" s="3411"/>
      <c r="EW157" s="3411"/>
      <c r="EX157" s="3411"/>
      <c r="EY157" s="3411"/>
      <c r="EZ157" s="3411"/>
      <c r="FA157" s="3411"/>
      <c r="FB157" s="3411"/>
      <c r="FC157" s="3411"/>
      <c r="FD157" s="3411"/>
      <c r="FE157" s="3411"/>
      <c r="FF157" s="3411"/>
      <c r="FG157" s="3411"/>
      <c r="FH157" s="3411"/>
      <c r="FI157" s="3411"/>
      <c r="FJ157" s="3411"/>
      <c r="FK157" s="3411"/>
      <c r="FL157" s="3411"/>
      <c r="FM157" s="3411"/>
      <c r="FN157" s="3411"/>
      <c r="FO157" s="3411"/>
      <c r="FP157" s="3411"/>
      <c r="FQ157" s="3411"/>
      <c r="FR157" s="3411"/>
      <c r="FS157" s="3411"/>
      <c r="FT157" s="3411"/>
      <c r="FU157" s="3411"/>
      <c r="FV157" s="3411"/>
      <c r="FW157" s="3411"/>
      <c r="FX157" s="3411"/>
      <c r="FY157" s="3411"/>
      <c r="FZ157" s="3411"/>
      <c r="GA157" s="3411"/>
      <c r="GB157" s="3411"/>
      <c r="GC157" s="3411"/>
      <c r="GD157" s="3411"/>
      <c r="GE157" s="3411"/>
      <c r="GF157" s="3411"/>
      <c r="GG157" s="3411"/>
      <c r="GH157" s="3411"/>
      <c r="GI157" s="3411"/>
      <c r="GJ157" s="3411"/>
      <c r="GK157" s="3411"/>
      <c r="GL157" s="3411"/>
      <c r="GM157" s="3411"/>
      <c r="GN157" s="3411"/>
      <c r="GO157" s="3411"/>
      <c r="GP157" s="3411"/>
      <c r="GQ157" s="3411"/>
      <c r="GR157" s="3411"/>
      <c r="GS157" s="3411"/>
      <c r="GT157" s="3411"/>
      <c r="GU157" s="3411"/>
      <c r="GV157" s="3411"/>
      <c r="GW157" s="3411"/>
      <c r="GX157" s="3411"/>
      <c r="GY157" s="3411"/>
      <c r="GZ157" s="3411"/>
      <c r="HA157" s="3411"/>
      <c r="HB157" s="3411"/>
      <c r="HC157" s="3411"/>
      <c r="HD157" s="3411"/>
      <c r="HE157" s="3411"/>
      <c r="HF157" s="3411"/>
      <c r="HG157" s="3411"/>
      <c r="HH157" s="3411"/>
      <c r="HI157" s="3411"/>
      <c r="HJ157" s="3411"/>
      <c r="HK157" s="3411"/>
      <c r="HL157" s="3411"/>
      <c r="HM157" s="3411"/>
      <c r="HN157" s="3411"/>
      <c r="HO157" s="3411"/>
      <c r="HP157" s="3411"/>
      <c r="HQ157" s="3411"/>
      <c r="HR157" s="3411"/>
      <c r="HS157" s="3411"/>
      <c r="HT157" s="3411"/>
      <c r="HU157" s="3411"/>
      <c r="HV157" s="3411"/>
      <c r="HW157" s="3411"/>
      <c r="HX157" s="3411"/>
      <c r="HY157" s="3411"/>
      <c r="HZ157" s="3411"/>
      <c r="IA157" s="3411"/>
      <c r="IB157" s="3411"/>
      <c r="IC157" s="3411"/>
      <c r="ID157" s="3411"/>
      <c r="IE157" s="3411"/>
      <c r="IF157" s="3411"/>
      <c r="IG157" s="3411"/>
      <c r="IH157" s="3411"/>
      <c r="II157" s="3411"/>
      <c r="IJ157" s="3411"/>
      <c r="IK157" s="3411"/>
      <c r="IL157" s="3411"/>
      <c r="IM157" s="3411"/>
      <c r="IN157" s="3411"/>
      <c r="IO157" s="3411"/>
      <c r="IP157" s="3411"/>
      <c r="IQ157" s="3411"/>
      <c r="IR157" s="3411"/>
      <c r="IS157" s="3411"/>
      <c r="IT157" s="3411"/>
      <c r="IU157" s="3411"/>
      <c r="IV157" s="3411"/>
      <c r="IW157" s="3411"/>
      <c r="IX157" s="3411"/>
      <c r="IY157" s="3411"/>
      <c r="IZ157" s="3411"/>
      <c r="JA157" s="3411"/>
      <c r="JB157" s="3411"/>
      <c r="JC157" s="3411"/>
      <c r="JD157" s="3411"/>
      <c r="JE157" s="3411"/>
      <c r="JF157" s="3411"/>
      <c r="JG157" s="3411"/>
      <c r="JH157" s="3411"/>
      <c r="JI157" s="3411"/>
      <c r="JJ157" s="3411"/>
      <c r="JK157" s="3411"/>
      <c r="JL157" s="3411"/>
      <c r="JM157" s="3411"/>
      <c r="JN157" s="3411"/>
      <c r="JO157" s="3411"/>
      <c r="JP157" s="3411"/>
      <c r="JQ157" s="3411"/>
      <c r="JR157" s="3411"/>
      <c r="JS157" s="3411"/>
      <c r="JT157" s="3411"/>
      <c r="JU157" s="3411"/>
      <c r="JV157" s="3411"/>
      <c r="JW157" s="3411"/>
      <c r="JX157" s="3411"/>
      <c r="JY157" s="3411"/>
      <c r="JZ157" s="3411"/>
      <c r="KA157" s="3411"/>
      <c r="KB157" s="3411"/>
      <c r="KC157" s="3411"/>
      <c r="KD157" s="3411"/>
      <c r="KE157" s="3411"/>
      <c r="KF157" s="3411"/>
      <c r="KG157" s="3411"/>
      <c r="KH157" s="3411"/>
      <c r="KI157" s="3411"/>
      <c r="KJ157" s="3411"/>
      <c r="KK157" s="3411"/>
      <c r="KL157" s="3411"/>
      <c r="KM157" s="3411"/>
      <c r="KN157" s="3411"/>
      <c r="KO157" s="3411"/>
      <c r="KP157" s="3411"/>
      <c r="KQ157" s="3411"/>
      <c r="KR157" s="3411"/>
      <c r="KS157" s="3411"/>
      <c r="KT157" s="3411"/>
      <c r="KU157" s="3411"/>
      <c r="KV157" s="3411"/>
      <c r="KW157" s="3411"/>
      <c r="KX157" s="3411"/>
      <c r="KY157" s="3411"/>
      <c r="KZ157" s="3411"/>
      <c r="LA157" s="3411"/>
      <c r="LB157" s="3411"/>
      <c r="LC157" s="3411"/>
      <c r="LD157" s="3411"/>
      <c r="LE157" s="3411"/>
      <c r="LF157" s="3411"/>
      <c r="LG157" s="3411"/>
      <c r="LH157" s="3411"/>
      <c r="LI157" s="3411"/>
      <c r="LJ157" s="3411"/>
      <c r="LK157" s="3411"/>
      <c r="LL157" s="3411"/>
      <c r="LM157" s="3411"/>
      <c r="LN157" s="3411"/>
      <c r="LO157" s="3411"/>
      <c r="LP157" s="3411"/>
      <c r="LQ157" s="3411"/>
      <c r="LR157" s="3411"/>
      <c r="LS157" s="3411"/>
      <c r="LT157" s="3411"/>
      <c r="LU157" s="3411"/>
      <c r="LV157" s="3411"/>
      <c r="LW157" s="3411"/>
      <c r="LX157" s="3411"/>
      <c r="LY157" s="3411"/>
      <c r="LZ157" s="3411"/>
      <c r="MA157" s="3411"/>
      <c r="MB157" s="3411"/>
      <c r="MC157" s="3411"/>
      <c r="MD157" s="3411"/>
      <c r="ME157" s="3411"/>
      <c r="MF157" s="3411"/>
      <c r="MG157" s="3411"/>
      <c r="MH157" s="3411"/>
      <c r="MI157" s="3411"/>
      <c r="MJ157" s="3411"/>
      <c r="MK157" s="3411"/>
      <c r="ML157" s="3411"/>
      <c r="MM157" s="3411"/>
      <c r="MN157" s="3411"/>
      <c r="MO157" s="3411"/>
      <c r="MP157" s="3411"/>
      <c r="MQ157" s="3411"/>
      <c r="MR157" s="3411"/>
      <c r="MS157" s="3411"/>
      <c r="MT157" s="3411"/>
      <c r="MU157" s="3411"/>
      <c r="MV157" s="3411"/>
      <c r="MW157" s="3411"/>
      <c r="MX157" s="3411"/>
      <c r="MY157" s="3411"/>
      <c r="MZ157" s="3411"/>
      <c r="NA157" s="3411"/>
      <c r="NB157" s="3411"/>
      <c r="NC157" s="3411"/>
      <c r="ND157" s="3411"/>
      <c r="NE157" s="3411"/>
      <c r="NF157" s="3411"/>
      <c r="NG157" s="3411"/>
      <c r="NH157" s="3411"/>
      <c r="NI157" s="3411"/>
      <c r="NJ157" s="3411"/>
      <c r="NK157" s="3411"/>
      <c r="NL157" s="3411"/>
      <c r="NM157" s="3411"/>
      <c r="NN157" s="3411"/>
      <c r="NO157" s="3411"/>
      <c r="NP157" s="3411"/>
      <c r="NQ157" s="3411"/>
      <c r="NR157" s="3411"/>
      <c r="NS157" s="3411"/>
      <c r="NT157" s="3411"/>
      <c r="NU157" s="3411"/>
      <c r="NV157" s="3411"/>
      <c r="NW157" s="3411"/>
      <c r="NX157" s="3411"/>
      <c r="NY157" s="3411"/>
      <c r="NZ157" s="3411"/>
      <c r="OA157" s="3411"/>
      <c r="OB157" s="3411"/>
      <c r="OC157" s="3411"/>
      <c r="OD157" s="3411"/>
      <c r="OE157" s="3411"/>
      <c r="OF157" s="3411"/>
      <c r="OG157" s="3411"/>
      <c r="OH157" s="3411"/>
      <c r="OI157" s="3411"/>
      <c r="OJ157" s="3411"/>
      <c r="OK157" s="3411"/>
      <c r="OL157" s="3411"/>
      <c r="OM157" s="3411"/>
      <c r="ON157" s="3411"/>
      <c r="OO157" s="3411"/>
      <c r="OP157" s="3411"/>
      <c r="OQ157" s="3411"/>
      <c r="OR157" s="3411"/>
      <c r="OS157" s="3411"/>
      <c r="OT157" s="3411"/>
      <c r="OU157" s="3411"/>
      <c r="OV157" s="3411"/>
      <c r="OW157" s="3411"/>
      <c r="OX157" s="3411"/>
      <c r="OY157" s="3411"/>
      <c r="OZ157" s="3411"/>
      <c r="PA157" s="3411"/>
      <c r="PB157" s="3411"/>
      <c r="PC157" s="3411"/>
      <c r="PD157" s="3411"/>
      <c r="PE157" s="3411"/>
      <c r="PF157" s="3411"/>
      <c r="PG157" s="3411"/>
      <c r="PH157" s="3411"/>
      <c r="PI157" s="3411"/>
      <c r="PJ157" s="3411"/>
      <c r="PK157" s="3411"/>
      <c r="PL157" s="3411"/>
      <c r="PM157" s="3411"/>
      <c r="PN157" s="3411"/>
      <c r="PO157" s="3411"/>
      <c r="PP157" s="3411"/>
      <c r="PQ157" s="3411"/>
      <c r="PR157" s="3411"/>
      <c r="PS157" s="3411"/>
      <c r="PT157" s="3411"/>
      <c r="PU157" s="3411"/>
      <c r="PV157" s="3411"/>
      <c r="PW157" s="3411"/>
      <c r="PX157" s="3411"/>
      <c r="PY157" s="3411"/>
      <c r="PZ157" s="3411"/>
      <c r="QA157" s="3411"/>
      <c r="QB157" s="3411"/>
      <c r="QC157" s="3411"/>
      <c r="QD157" s="3411"/>
      <c r="QE157" s="3411"/>
      <c r="QF157" s="3411"/>
      <c r="QG157" s="3411"/>
      <c r="QH157" s="3411"/>
      <c r="QI157" s="3411"/>
      <c r="QJ157" s="3411"/>
      <c r="QK157" s="3411"/>
      <c r="QL157" s="3411"/>
      <c r="QM157" s="3411"/>
      <c r="QN157" s="3411"/>
      <c r="QO157" s="3411"/>
      <c r="QP157" s="3411"/>
      <c r="QQ157" s="3411"/>
      <c r="QR157" s="3411"/>
      <c r="QS157" s="3411"/>
      <c r="QT157" s="3411"/>
      <c r="QU157" s="3411"/>
      <c r="QV157" s="3411"/>
      <c r="QW157" s="3411"/>
      <c r="QX157" s="3411"/>
      <c r="QY157" s="3411"/>
      <c r="QZ157" s="3411"/>
      <c r="RA157" s="3411"/>
      <c r="RB157" s="3411"/>
      <c r="RC157" s="3411"/>
      <c r="RD157" s="3411"/>
      <c r="RE157" s="3411"/>
      <c r="RF157" s="3411"/>
      <c r="RG157" s="3411"/>
      <c r="RH157" s="3411"/>
      <c r="RI157" s="3411"/>
      <c r="RJ157" s="3411"/>
      <c r="RK157" s="3411"/>
      <c r="RL157" s="3411"/>
      <c r="RM157" s="3411"/>
      <c r="RN157" s="3411"/>
      <c r="RO157" s="3411"/>
      <c r="RP157" s="3411"/>
      <c r="RQ157" s="3411"/>
      <c r="RR157" s="3411"/>
      <c r="RS157" s="3411"/>
      <c r="RT157" s="3411"/>
      <c r="RU157" s="3411"/>
      <c r="RV157" s="3411"/>
      <c r="RW157" s="3411"/>
      <c r="RX157" s="3411"/>
      <c r="RY157" s="3411"/>
      <c r="RZ157" s="3411"/>
      <c r="SA157" s="3411"/>
      <c r="SB157" s="3411"/>
      <c r="SC157" s="3411"/>
      <c r="SD157" s="3411"/>
      <c r="SE157" s="3411"/>
      <c r="SF157" s="3411"/>
      <c r="SG157" s="3411"/>
      <c r="SH157" s="3411"/>
      <c r="SI157" s="3411"/>
      <c r="SJ157" s="3411"/>
      <c r="SK157" s="3411"/>
      <c r="SL157" s="3411"/>
      <c r="SM157" s="3411"/>
      <c r="SN157" s="3411"/>
      <c r="SO157" s="3411"/>
      <c r="SP157" s="3411"/>
      <c r="SQ157" s="3411"/>
      <c r="SR157" s="3411"/>
      <c r="SS157" s="3411"/>
      <c r="ST157" s="3411"/>
      <c r="SU157" s="3411"/>
      <c r="SV157" s="3411"/>
      <c r="SW157" s="3411"/>
      <c r="SX157" s="3411"/>
      <c r="SY157" s="3411"/>
      <c r="SZ157" s="3411"/>
      <c r="TA157" s="3411"/>
      <c r="TB157" s="3411"/>
      <c r="TC157" s="3411"/>
      <c r="TD157" s="3411"/>
      <c r="TE157" s="3411"/>
      <c r="TF157" s="3411"/>
      <c r="TG157" s="3411"/>
      <c r="TH157" s="3411"/>
      <c r="TI157" s="3411"/>
      <c r="TJ157" s="3411"/>
      <c r="TK157" s="3411"/>
      <c r="TL157" s="3411"/>
      <c r="TM157" s="3411"/>
      <c r="TN157" s="3411"/>
      <c r="TO157" s="3411"/>
      <c r="TP157" s="3411"/>
      <c r="TQ157" s="3411"/>
      <c r="TR157" s="3411"/>
      <c r="TS157" s="3411"/>
      <c r="TT157" s="3411"/>
      <c r="TU157" s="3411"/>
      <c r="TV157" s="3411"/>
      <c r="TW157" s="3411"/>
      <c r="TX157" s="3411"/>
      <c r="TY157" s="3411"/>
      <c r="TZ157" s="3411"/>
      <c r="UA157" s="3411"/>
      <c r="UB157" s="3411"/>
      <c r="UC157" s="3411"/>
      <c r="UD157" s="3411"/>
      <c r="UE157" s="3411"/>
      <c r="UF157" s="3411"/>
      <c r="UG157" s="3411"/>
      <c r="UH157" s="3411"/>
      <c r="UI157" s="3411"/>
      <c r="UJ157" s="3411"/>
      <c r="UK157" s="3411"/>
      <c r="UL157" s="3411"/>
      <c r="UM157" s="3411"/>
      <c r="UN157" s="3411"/>
      <c r="UO157" s="3411"/>
      <c r="UP157" s="3411"/>
      <c r="UQ157" s="3411"/>
      <c r="UR157" s="3411"/>
      <c r="US157" s="3411"/>
      <c r="UT157" s="3411"/>
      <c r="UU157" s="3411"/>
      <c r="UV157" s="3411"/>
      <c r="UW157" s="3411"/>
      <c r="UX157" s="3411"/>
      <c r="UY157" s="3411"/>
      <c r="UZ157" s="3411"/>
      <c r="VA157" s="3411"/>
      <c r="VB157" s="3411"/>
      <c r="VC157" s="3411"/>
      <c r="VD157" s="3411"/>
      <c r="VE157" s="3411"/>
      <c r="VF157" s="3411"/>
      <c r="VG157" s="3411"/>
      <c r="VH157" s="3411"/>
      <c r="VI157" s="3411"/>
      <c r="VJ157" s="3411"/>
      <c r="VK157" s="3411"/>
      <c r="VL157" s="3411"/>
      <c r="VM157" s="3411"/>
      <c r="VN157" s="3411"/>
      <c r="VO157" s="3411"/>
      <c r="VP157" s="3411"/>
      <c r="VQ157" s="3411"/>
      <c r="VR157" s="3411"/>
      <c r="VS157" s="3411"/>
      <c r="VT157" s="3411"/>
      <c r="VU157" s="3411"/>
      <c r="VV157" s="3411"/>
      <c r="VW157" s="3411"/>
      <c r="VX157" s="3411"/>
      <c r="VY157" s="3411"/>
      <c r="VZ157" s="3411"/>
      <c r="WA157" s="3411"/>
      <c r="WB157" s="3411"/>
      <c r="WC157" s="3411"/>
      <c r="WD157" s="3411"/>
      <c r="WE157" s="3411"/>
      <c r="WF157" s="3411"/>
      <c r="WG157" s="3411"/>
      <c r="WH157" s="3411"/>
      <c r="WI157" s="3411"/>
      <c r="WJ157" s="3411"/>
      <c r="WK157" s="3411"/>
      <c r="WL157" s="3411"/>
      <c r="WM157" s="3411"/>
      <c r="WN157" s="3411"/>
      <c r="WO157" s="3411"/>
      <c r="WP157" s="3411"/>
      <c r="WQ157" s="3411"/>
      <c r="WR157" s="3411"/>
      <c r="WS157" s="3411"/>
      <c r="WT157" s="3411"/>
      <c r="WU157" s="3411"/>
      <c r="WV157" s="3411"/>
      <c r="WW157" s="3411"/>
      <c r="WX157" s="3411"/>
      <c r="WY157" s="3411"/>
      <c r="WZ157" s="3411"/>
      <c r="XA157" s="3411"/>
      <c r="XB157" s="3411"/>
      <c r="XC157" s="3411"/>
      <c r="XD157" s="3411"/>
      <c r="XE157" s="3411"/>
      <c r="XF157" s="3411"/>
      <c r="XG157" s="3411"/>
      <c r="XH157" s="3411"/>
      <c r="XI157" s="3411"/>
      <c r="XJ157" s="3411"/>
      <c r="XK157" s="3411"/>
      <c r="XL157" s="3411"/>
      <c r="XM157" s="3411"/>
      <c r="XN157" s="3411"/>
      <c r="XO157" s="3411"/>
      <c r="XP157" s="3411"/>
      <c r="XQ157" s="3411"/>
      <c r="XR157" s="3411"/>
      <c r="XS157" s="3411"/>
      <c r="XT157" s="3411"/>
      <c r="XU157" s="3411"/>
      <c r="XV157" s="3411"/>
      <c r="XW157" s="3411"/>
      <c r="XX157" s="3411"/>
      <c r="XY157" s="3411"/>
      <c r="XZ157" s="3411"/>
      <c r="YA157" s="3411"/>
      <c r="YB157" s="3411"/>
      <c r="YC157" s="3411"/>
      <c r="YD157" s="3411"/>
      <c r="YE157" s="3411"/>
      <c r="YF157" s="3411"/>
      <c r="YG157" s="3411"/>
      <c r="YH157" s="3411"/>
      <c r="YI157" s="3411"/>
      <c r="YJ157" s="3411"/>
      <c r="YK157" s="3411"/>
      <c r="YL157" s="3411"/>
      <c r="YM157" s="3411"/>
      <c r="YN157" s="3411"/>
      <c r="YO157" s="3411"/>
      <c r="YP157" s="3411"/>
      <c r="YQ157" s="3411"/>
      <c r="YR157" s="3411"/>
      <c r="YS157" s="3411"/>
      <c r="YT157" s="3411"/>
      <c r="YU157" s="3411"/>
      <c r="YV157" s="3411"/>
      <c r="YW157" s="3411"/>
      <c r="YX157" s="3411"/>
      <c r="YY157" s="3411"/>
      <c r="YZ157" s="3411"/>
      <c r="ZA157" s="3411"/>
      <c r="ZB157" s="3411"/>
      <c r="ZC157" s="3411"/>
      <c r="ZD157" s="3411"/>
      <c r="ZE157" s="3411"/>
      <c r="ZF157" s="3411"/>
      <c r="ZG157" s="3411"/>
      <c r="ZH157" s="3411"/>
      <c r="ZI157" s="3411"/>
      <c r="ZJ157" s="3411"/>
      <c r="ZK157" s="3411"/>
      <c r="ZL157" s="3411"/>
      <c r="ZM157" s="3411"/>
      <c r="ZN157" s="3411"/>
      <c r="ZO157" s="3411"/>
      <c r="ZP157" s="3411"/>
      <c r="ZQ157" s="3411"/>
      <c r="ZR157" s="3411"/>
      <c r="ZS157" s="3411"/>
      <c r="ZT157" s="3411"/>
      <c r="ZU157" s="3411"/>
      <c r="ZV157" s="3411"/>
      <c r="ZW157" s="3411"/>
      <c r="ZX157" s="3411"/>
      <c r="ZY157" s="3411"/>
      <c r="ZZ157" s="3411"/>
      <c r="AAA157" s="3411"/>
      <c r="AAB157" s="3411"/>
    </row>
    <row r="158" spans="2:704" ht="21" customHeight="1">
      <c r="B158" s="3413">
        <v>153</v>
      </c>
      <c r="C158" s="3417" t="s">
        <v>6548</v>
      </c>
      <c r="D158" s="3416"/>
      <c r="E158" s="3413" t="s">
        <v>6567</v>
      </c>
      <c r="F158" s="3413"/>
      <c r="G158" s="3413" t="s">
        <v>3903</v>
      </c>
      <c r="H158" s="3411"/>
      <c r="I158" s="3411"/>
      <c r="J158" s="3411"/>
      <c r="K158" s="3411"/>
      <c r="L158" s="3411"/>
      <c r="M158" s="3411"/>
      <c r="N158" s="3411"/>
      <c r="O158" s="3411"/>
      <c r="P158" s="3411"/>
      <c r="Q158" s="3411"/>
      <c r="R158" s="3411"/>
      <c r="S158" s="3411"/>
      <c r="T158" s="3411"/>
      <c r="U158" s="3411"/>
      <c r="V158" s="3411"/>
      <c r="W158" s="3411"/>
      <c r="X158" s="3411"/>
      <c r="Y158" s="3411"/>
      <c r="Z158" s="3411"/>
      <c r="AA158" s="3411"/>
      <c r="AB158" s="3411"/>
      <c r="AC158" s="3411"/>
      <c r="AD158" s="3411"/>
      <c r="AE158" s="3411"/>
      <c r="AF158" s="3411"/>
      <c r="AG158" s="3411"/>
      <c r="AH158" s="3411"/>
      <c r="AI158" s="3411"/>
      <c r="AJ158" s="3411"/>
      <c r="AK158" s="3411"/>
      <c r="AL158" s="3411"/>
      <c r="AM158" s="3411"/>
      <c r="AN158" s="3411"/>
      <c r="AO158" s="3411"/>
      <c r="AP158" s="3411"/>
      <c r="AQ158" s="3411"/>
      <c r="AR158" s="3411"/>
      <c r="AS158" s="3411"/>
      <c r="AT158" s="3411"/>
      <c r="AU158" s="3411"/>
      <c r="AV158" s="3411"/>
      <c r="AW158" s="3411"/>
      <c r="AX158" s="3411"/>
      <c r="AY158" s="3411"/>
      <c r="AZ158" s="3411"/>
      <c r="BA158" s="3411"/>
      <c r="BB158" s="3411"/>
      <c r="BC158" s="3411"/>
      <c r="BD158" s="3411"/>
      <c r="BE158" s="3411"/>
      <c r="BF158" s="3411"/>
      <c r="BG158" s="3411"/>
      <c r="BH158" s="3411"/>
      <c r="BI158" s="3411"/>
      <c r="BJ158" s="3411"/>
      <c r="BK158" s="3411"/>
      <c r="BL158" s="3411"/>
      <c r="BM158" s="3411"/>
      <c r="BN158" s="3411"/>
      <c r="BO158" s="3411"/>
      <c r="BP158" s="3411"/>
      <c r="BQ158" s="3411"/>
      <c r="BR158" s="3411"/>
      <c r="BS158" s="3411"/>
      <c r="BT158" s="3411"/>
      <c r="BU158" s="3411"/>
      <c r="BV158" s="3411"/>
      <c r="BW158" s="3411"/>
      <c r="BX158" s="3411"/>
      <c r="BY158" s="3411"/>
      <c r="BZ158" s="3411"/>
      <c r="CA158" s="3411"/>
      <c r="CB158" s="3411"/>
      <c r="CC158" s="3411"/>
      <c r="CD158" s="3411"/>
      <c r="CE158" s="3411"/>
      <c r="CF158" s="3411"/>
      <c r="CG158" s="3411"/>
      <c r="CH158" s="3411"/>
      <c r="CI158" s="3411"/>
      <c r="CJ158" s="3411"/>
      <c r="CK158" s="3411"/>
      <c r="CL158" s="3411"/>
      <c r="CM158" s="3411"/>
      <c r="CN158" s="3411"/>
      <c r="CO158" s="3411"/>
      <c r="CP158" s="3411"/>
      <c r="CQ158" s="3411"/>
      <c r="CR158" s="3411"/>
      <c r="CS158" s="3411"/>
      <c r="CT158" s="3411"/>
      <c r="CU158" s="3411"/>
      <c r="CV158" s="3411"/>
      <c r="CW158" s="3411"/>
      <c r="CX158" s="3411"/>
      <c r="CY158" s="3411"/>
      <c r="CZ158" s="3411"/>
      <c r="DA158" s="3411"/>
      <c r="DB158" s="3411"/>
      <c r="DC158" s="3411"/>
      <c r="DD158" s="3411"/>
      <c r="DE158" s="3411"/>
      <c r="DF158" s="3411"/>
      <c r="DG158" s="3411"/>
      <c r="DH158" s="3411"/>
      <c r="DI158" s="3411"/>
      <c r="DJ158" s="3411"/>
      <c r="DK158" s="3411"/>
      <c r="DL158" s="3411"/>
      <c r="DM158" s="3411"/>
      <c r="DN158" s="3411"/>
      <c r="DO158" s="3411"/>
      <c r="DP158" s="3411"/>
      <c r="DQ158" s="3411"/>
      <c r="DR158" s="3411"/>
      <c r="DS158" s="3411"/>
      <c r="DT158" s="3411"/>
      <c r="DU158" s="3411"/>
      <c r="DV158" s="3411"/>
      <c r="DW158" s="3411"/>
      <c r="DX158" s="3411"/>
      <c r="DY158" s="3411"/>
      <c r="DZ158" s="3411"/>
      <c r="EA158" s="3411"/>
      <c r="EB158" s="3411"/>
      <c r="EC158" s="3411"/>
      <c r="ED158" s="3411"/>
      <c r="EE158" s="3411"/>
      <c r="EF158" s="3411"/>
      <c r="EG158" s="3411"/>
      <c r="EH158" s="3411"/>
      <c r="EI158" s="3411"/>
      <c r="EJ158" s="3411"/>
      <c r="EK158" s="3411"/>
      <c r="EL158" s="3411"/>
      <c r="EM158" s="3411"/>
      <c r="EN158" s="3411"/>
      <c r="EO158" s="3411"/>
      <c r="EP158" s="3411"/>
      <c r="EQ158" s="3411"/>
      <c r="ER158" s="3411"/>
      <c r="ES158" s="3411"/>
      <c r="ET158" s="3411"/>
      <c r="EU158" s="3411"/>
      <c r="EV158" s="3411"/>
      <c r="EW158" s="3411"/>
      <c r="EX158" s="3411"/>
      <c r="EY158" s="3411"/>
      <c r="EZ158" s="3411"/>
      <c r="FA158" s="3411"/>
      <c r="FB158" s="3411"/>
      <c r="FC158" s="3411"/>
      <c r="FD158" s="3411"/>
      <c r="FE158" s="3411"/>
      <c r="FF158" s="3411"/>
      <c r="FG158" s="3411"/>
      <c r="FH158" s="3411"/>
      <c r="FI158" s="3411"/>
      <c r="FJ158" s="3411"/>
      <c r="FK158" s="3411"/>
      <c r="FL158" s="3411"/>
      <c r="FM158" s="3411"/>
      <c r="FN158" s="3411"/>
      <c r="FO158" s="3411"/>
      <c r="FP158" s="3411"/>
      <c r="FQ158" s="3411"/>
      <c r="FR158" s="3411"/>
      <c r="FS158" s="3411"/>
      <c r="FT158" s="3411"/>
      <c r="FU158" s="3411"/>
      <c r="FV158" s="3411"/>
      <c r="FW158" s="3411"/>
      <c r="FX158" s="3411"/>
      <c r="FY158" s="3411"/>
      <c r="FZ158" s="3411"/>
      <c r="GA158" s="3411"/>
      <c r="GB158" s="3411"/>
      <c r="GC158" s="3411"/>
      <c r="GD158" s="3411"/>
      <c r="GE158" s="3411"/>
      <c r="GF158" s="3411"/>
      <c r="GG158" s="3411"/>
      <c r="GH158" s="3411"/>
      <c r="GI158" s="3411"/>
      <c r="GJ158" s="3411"/>
      <c r="GK158" s="3411"/>
      <c r="GL158" s="3411"/>
      <c r="GM158" s="3411"/>
      <c r="GN158" s="3411"/>
      <c r="GO158" s="3411"/>
      <c r="GP158" s="3411"/>
      <c r="GQ158" s="3411"/>
      <c r="GR158" s="3411"/>
      <c r="GS158" s="3411"/>
      <c r="GT158" s="3411"/>
      <c r="GU158" s="3411"/>
      <c r="GV158" s="3411"/>
      <c r="GW158" s="3411"/>
      <c r="GX158" s="3411"/>
      <c r="GY158" s="3411"/>
      <c r="GZ158" s="3411"/>
      <c r="HA158" s="3411"/>
      <c r="HB158" s="3411"/>
      <c r="HC158" s="3411"/>
      <c r="HD158" s="3411"/>
      <c r="HE158" s="3411"/>
      <c r="HF158" s="3411"/>
      <c r="HG158" s="3411"/>
      <c r="HH158" s="3411"/>
      <c r="HI158" s="3411"/>
      <c r="HJ158" s="3411"/>
      <c r="HK158" s="3411"/>
      <c r="HL158" s="3411"/>
      <c r="HM158" s="3411"/>
      <c r="HN158" s="3411"/>
      <c r="HO158" s="3411"/>
      <c r="HP158" s="3411"/>
      <c r="HQ158" s="3411"/>
      <c r="HR158" s="3411"/>
      <c r="HS158" s="3411"/>
      <c r="HT158" s="3411"/>
      <c r="HU158" s="3411"/>
      <c r="HV158" s="3411"/>
      <c r="HW158" s="3411"/>
      <c r="HX158" s="3411"/>
      <c r="HY158" s="3411"/>
      <c r="HZ158" s="3411"/>
      <c r="IA158" s="3411"/>
      <c r="IB158" s="3411"/>
      <c r="IC158" s="3411"/>
      <c r="ID158" s="3411"/>
      <c r="IE158" s="3411"/>
      <c r="IF158" s="3411"/>
      <c r="IG158" s="3411"/>
      <c r="IH158" s="3411"/>
      <c r="II158" s="3411"/>
      <c r="IJ158" s="3411"/>
      <c r="IK158" s="3411"/>
      <c r="IL158" s="3411"/>
      <c r="IM158" s="3411"/>
      <c r="IN158" s="3411"/>
      <c r="IO158" s="3411"/>
      <c r="IP158" s="3411"/>
      <c r="IQ158" s="3411"/>
      <c r="IR158" s="3411"/>
      <c r="IS158" s="3411"/>
      <c r="IT158" s="3411"/>
      <c r="IU158" s="3411"/>
      <c r="IV158" s="3411"/>
      <c r="IW158" s="3411"/>
      <c r="IX158" s="3411"/>
      <c r="IY158" s="3411"/>
      <c r="IZ158" s="3411"/>
      <c r="JA158" s="3411"/>
      <c r="JB158" s="3411"/>
      <c r="JC158" s="3411"/>
      <c r="JD158" s="3411"/>
      <c r="JE158" s="3411"/>
      <c r="JF158" s="3411"/>
      <c r="JG158" s="3411"/>
      <c r="JH158" s="3411"/>
      <c r="JI158" s="3411"/>
      <c r="JJ158" s="3411"/>
      <c r="JK158" s="3411"/>
      <c r="JL158" s="3411"/>
      <c r="JM158" s="3411"/>
      <c r="JN158" s="3411"/>
      <c r="JO158" s="3411"/>
      <c r="JP158" s="3411"/>
      <c r="JQ158" s="3411"/>
      <c r="JR158" s="3411"/>
      <c r="JS158" s="3411"/>
      <c r="JT158" s="3411"/>
      <c r="JU158" s="3411"/>
      <c r="JV158" s="3411"/>
      <c r="JW158" s="3411"/>
      <c r="JX158" s="3411"/>
      <c r="JY158" s="3411"/>
      <c r="JZ158" s="3411"/>
      <c r="KA158" s="3411"/>
      <c r="KB158" s="3411"/>
      <c r="KC158" s="3411"/>
      <c r="KD158" s="3411"/>
      <c r="KE158" s="3411"/>
      <c r="KF158" s="3411"/>
      <c r="KG158" s="3411"/>
      <c r="KH158" s="3411"/>
      <c r="KI158" s="3411"/>
      <c r="KJ158" s="3411"/>
      <c r="KK158" s="3411"/>
      <c r="KL158" s="3411"/>
      <c r="KM158" s="3411"/>
      <c r="KN158" s="3411"/>
      <c r="KO158" s="3411"/>
      <c r="KP158" s="3411"/>
      <c r="KQ158" s="3411"/>
      <c r="KR158" s="3411"/>
      <c r="KS158" s="3411"/>
      <c r="KT158" s="3411"/>
      <c r="KU158" s="3411"/>
      <c r="KV158" s="3411"/>
      <c r="KW158" s="3411"/>
      <c r="KX158" s="3411"/>
      <c r="KY158" s="3411"/>
      <c r="KZ158" s="3411"/>
      <c r="LA158" s="3411"/>
      <c r="LB158" s="3411"/>
      <c r="LC158" s="3411"/>
      <c r="LD158" s="3411"/>
      <c r="LE158" s="3411"/>
      <c r="LF158" s="3411"/>
      <c r="LG158" s="3411"/>
      <c r="LH158" s="3411"/>
      <c r="LI158" s="3411"/>
      <c r="LJ158" s="3411"/>
      <c r="LK158" s="3411"/>
      <c r="LL158" s="3411"/>
      <c r="LM158" s="3411"/>
      <c r="LN158" s="3411"/>
      <c r="LO158" s="3411"/>
      <c r="LP158" s="3411"/>
      <c r="LQ158" s="3411"/>
      <c r="LR158" s="3411"/>
      <c r="LS158" s="3411"/>
      <c r="LT158" s="3411"/>
      <c r="LU158" s="3411"/>
      <c r="LV158" s="3411"/>
      <c r="LW158" s="3411"/>
      <c r="LX158" s="3411"/>
      <c r="LY158" s="3411"/>
      <c r="LZ158" s="3411"/>
      <c r="MA158" s="3411"/>
      <c r="MB158" s="3411"/>
      <c r="MC158" s="3411"/>
      <c r="MD158" s="3411"/>
      <c r="ME158" s="3411"/>
      <c r="MF158" s="3411"/>
      <c r="MG158" s="3411"/>
      <c r="MH158" s="3411"/>
      <c r="MI158" s="3411"/>
      <c r="MJ158" s="3411"/>
      <c r="MK158" s="3411"/>
      <c r="ML158" s="3411"/>
      <c r="MM158" s="3411"/>
      <c r="MN158" s="3411"/>
      <c r="MO158" s="3411"/>
      <c r="MP158" s="3411"/>
      <c r="MQ158" s="3411"/>
      <c r="MR158" s="3411"/>
      <c r="MS158" s="3411"/>
      <c r="MT158" s="3411"/>
      <c r="MU158" s="3411"/>
      <c r="MV158" s="3411"/>
      <c r="MW158" s="3411"/>
      <c r="MX158" s="3411"/>
      <c r="MY158" s="3411"/>
      <c r="MZ158" s="3411"/>
      <c r="NA158" s="3411"/>
      <c r="NB158" s="3411"/>
      <c r="NC158" s="3411"/>
      <c r="ND158" s="3411"/>
      <c r="NE158" s="3411"/>
      <c r="NF158" s="3411"/>
      <c r="NG158" s="3411"/>
      <c r="NH158" s="3411"/>
      <c r="NI158" s="3411"/>
      <c r="NJ158" s="3411"/>
      <c r="NK158" s="3411"/>
      <c r="NL158" s="3411"/>
      <c r="NM158" s="3411"/>
      <c r="NN158" s="3411"/>
      <c r="NO158" s="3411"/>
      <c r="NP158" s="3411"/>
      <c r="NQ158" s="3411"/>
      <c r="NR158" s="3411"/>
      <c r="NS158" s="3411"/>
      <c r="NT158" s="3411"/>
      <c r="NU158" s="3411"/>
      <c r="NV158" s="3411"/>
      <c r="NW158" s="3411"/>
      <c r="NX158" s="3411"/>
      <c r="NY158" s="3411"/>
      <c r="NZ158" s="3411"/>
      <c r="OA158" s="3411"/>
      <c r="OB158" s="3411"/>
      <c r="OC158" s="3411"/>
      <c r="OD158" s="3411"/>
      <c r="OE158" s="3411"/>
      <c r="OF158" s="3411"/>
      <c r="OG158" s="3411"/>
      <c r="OH158" s="3411"/>
      <c r="OI158" s="3411"/>
      <c r="OJ158" s="3411"/>
      <c r="OK158" s="3411"/>
      <c r="OL158" s="3411"/>
      <c r="OM158" s="3411"/>
      <c r="ON158" s="3411"/>
      <c r="OO158" s="3411"/>
      <c r="OP158" s="3411"/>
      <c r="OQ158" s="3411"/>
      <c r="OR158" s="3411"/>
      <c r="OS158" s="3411"/>
      <c r="OT158" s="3411"/>
      <c r="OU158" s="3411"/>
      <c r="OV158" s="3411"/>
      <c r="OW158" s="3411"/>
      <c r="OX158" s="3411"/>
      <c r="OY158" s="3411"/>
      <c r="OZ158" s="3411"/>
      <c r="PA158" s="3411"/>
      <c r="PB158" s="3411"/>
      <c r="PC158" s="3411"/>
      <c r="PD158" s="3411"/>
      <c r="PE158" s="3411"/>
      <c r="PF158" s="3411"/>
      <c r="PG158" s="3411"/>
      <c r="PH158" s="3411"/>
      <c r="PI158" s="3411"/>
      <c r="PJ158" s="3411"/>
      <c r="PK158" s="3411"/>
      <c r="PL158" s="3411"/>
      <c r="PM158" s="3411"/>
      <c r="PN158" s="3411"/>
      <c r="PO158" s="3411"/>
      <c r="PP158" s="3411"/>
      <c r="PQ158" s="3411"/>
      <c r="PR158" s="3411"/>
      <c r="PS158" s="3411"/>
      <c r="PT158" s="3411"/>
      <c r="PU158" s="3411"/>
      <c r="PV158" s="3411"/>
      <c r="PW158" s="3411"/>
      <c r="PX158" s="3411"/>
      <c r="PY158" s="3411"/>
      <c r="PZ158" s="3411"/>
      <c r="QA158" s="3411"/>
      <c r="QB158" s="3411"/>
      <c r="QC158" s="3411"/>
      <c r="QD158" s="3411"/>
      <c r="QE158" s="3411"/>
      <c r="QF158" s="3411"/>
      <c r="QG158" s="3411"/>
      <c r="QH158" s="3411"/>
      <c r="QI158" s="3411"/>
      <c r="QJ158" s="3411"/>
      <c r="QK158" s="3411"/>
      <c r="QL158" s="3411"/>
      <c r="QM158" s="3411"/>
      <c r="QN158" s="3411"/>
      <c r="QO158" s="3411"/>
      <c r="QP158" s="3411"/>
      <c r="QQ158" s="3411"/>
      <c r="QR158" s="3411"/>
      <c r="QS158" s="3411"/>
      <c r="QT158" s="3411"/>
      <c r="QU158" s="3411"/>
      <c r="QV158" s="3411"/>
      <c r="QW158" s="3411"/>
      <c r="QX158" s="3411"/>
      <c r="QY158" s="3411"/>
      <c r="QZ158" s="3411"/>
      <c r="RA158" s="3411"/>
      <c r="RB158" s="3411"/>
      <c r="RC158" s="3411"/>
      <c r="RD158" s="3411"/>
      <c r="RE158" s="3411"/>
      <c r="RF158" s="3411"/>
      <c r="RG158" s="3411"/>
      <c r="RH158" s="3411"/>
      <c r="RI158" s="3411"/>
      <c r="RJ158" s="3411"/>
      <c r="RK158" s="3411"/>
      <c r="RL158" s="3411"/>
      <c r="RM158" s="3411"/>
      <c r="RN158" s="3411"/>
      <c r="RO158" s="3411"/>
      <c r="RP158" s="3411"/>
      <c r="RQ158" s="3411"/>
      <c r="RR158" s="3411"/>
      <c r="RS158" s="3411"/>
      <c r="RT158" s="3411"/>
      <c r="RU158" s="3411"/>
      <c r="RV158" s="3411"/>
      <c r="RW158" s="3411"/>
      <c r="RX158" s="3411"/>
      <c r="RY158" s="3411"/>
      <c r="RZ158" s="3411"/>
      <c r="SA158" s="3411"/>
      <c r="SB158" s="3411"/>
      <c r="SC158" s="3411"/>
      <c r="SD158" s="3411"/>
      <c r="SE158" s="3411"/>
      <c r="SF158" s="3411"/>
      <c r="SG158" s="3411"/>
      <c r="SH158" s="3411"/>
      <c r="SI158" s="3411"/>
      <c r="SJ158" s="3411"/>
      <c r="SK158" s="3411"/>
      <c r="SL158" s="3411"/>
      <c r="SM158" s="3411"/>
      <c r="SN158" s="3411"/>
      <c r="SO158" s="3411"/>
      <c r="SP158" s="3411"/>
      <c r="SQ158" s="3411"/>
      <c r="SR158" s="3411"/>
      <c r="SS158" s="3411"/>
      <c r="ST158" s="3411"/>
      <c r="SU158" s="3411"/>
      <c r="SV158" s="3411"/>
      <c r="SW158" s="3411"/>
      <c r="SX158" s="3411"/>
      <c r="SY158" s="3411"/>
      <c r="SZ158" s="3411"/>
      <c r="TA158" s="3411"/>
      <c r="TB158" s="3411"/>
      <c r="TC158" s="3411"/>
      <c r="TD158" s="3411"/>
      <c r="TE158" s="3411"/>
      <c r="TF158" s="3411"/>
      <c r="TG158" s="3411"/>
      <c r="TH158" s="3411"/>
      <c r="TI158" s="3411"/>
      <c r="TJ158" s="3411"/>
      <c r="TK158" s="3411"/>
      <c r="TL158" s="3411"/>
      <c r="TM158" s="3411"/>
      <c r="TN158" s="3411"/>
      <c r="TO158" s="3411"/>
      <c r="TP158" s="3411"/>
      <c r="TQ158" s="3411"/>
      <c r="TR158" s="3411"/>
      <c r="TS158" s="3411"/>
      <c r="TT158" s="3411"/>
      <c r="TU158" s="3411"/>
      <c r="TV158" s="3411"/>
      <c r="TW158" s="3411"/>
      <c r="TX158" s="3411"/>
      <c r="TY158" s="3411"/>
      <c r="TZ158" s="3411"/>
      <c r="UA158" s="3411"/>
      <c r="UB158" s="3411"/>
      <c r="UC158" s="3411"/>
      <c r="UD158" s="3411"/>
      <c r="UE158" s="3411"/>
      <c r="UF158" s="3411"/>
      <c r="UG158" s="3411"/>
      <c r="UH158" s="3411"/>
      <c r="UI158" s="3411"/>
      <c r="UJ158" s="3411"/>
      <c r="UK158" s="3411"/>
      <c r="UL158" s="3411"/>
      <c r="UM158" s="3411"/>
      <c r="UN158" s="3411"/>
      <c r="UO158" s="3411"/>
      <c r="UP158" s="3411"/>
      <c r="UQ158" s="3411"/>
      <c r="UR158" s="3411"/>
      <c r="US158" s="3411"/>
      <c r="UT158" s="3411"/>
      <c r="UU158" s="3411"/>
      <c r="UV158" s="3411"/>
      <c r="UW158" s="3411"/>
      <c r="UX158" s="3411"/>
      <c r="UY158" s="3411"/>
      <c r="UZ158" s="3411"/>
      <c r="VA158" s="3411"/>
      <c r="VB158" s="3411"/>
      <c r="VC158" s="3411"/>
      <c r="VD158" s="3411"/>
      <c r="VE158" s="3411"/>
      <c r="VF158" s="3411"/>
      <c r="VG158" s="3411"/>
      <c r="VH158" s="3411"/>
      <c r="VI158" s="3411"/>
      <c r="VJ158" s="3411"/>
      <c r="VK158" s="3411"/>
      <c r="VL158" s="3411"/>
      <c r="VM158" s="3411"/>
      <c r="VN158" s="3411"/>
      <c r="VO158" s="3411"/>
      <c r="VP158" s="3411"/>
      <c r="VQ158" s="3411"/>
      <c r="VR158" s="3411"/>
      <c r="VS158" s="3411"/>
      <c r="VT158" s="3411"/>
      <c r="VU158" s="3411"/>
      <c r="VV158" s="3411"/>
      <c r="VW158" s="3411"/>
      <c r="VX158" s="3411"/>
      <c r="VY158" s="3411"/>
      <c r="VZ158" s="3411"/>
      <c r="WA158" s="3411"/>
      <c r="WB158" s="3411"/>
      <c r="WC158" s="3411"/>
      <c r="WD158" s="3411"/>
      <c r="WE158" s="3411"/>
      <c r="WF158" s="3411"/>
      <c r="WG158" s="3411"/>
      <c r="WH158" s="3411"/>
      <c r="WI158" s="3411"/>
      <c r="WJ158" s="3411"/>
      <c r="WK158" s="3411"/>
      <c r="WL158" s="3411"/>
      <c r="WM158" s="3411"/>
      <c r="WN158" s="3411"/>
      <c r="WO158" s="3411"/>
      <c r="WP158" s="3411"/>
      <c r="WQ158" s="3411"/>
      <c r="WR158" s="3411"/>
      <c r="WS158" s="3411"/>
      <c r="WT158" s="3411"/>
      <c r="WU158" s="3411"/>
      <c r="WV158" s="3411"/>
      <c r="WW158" s="3411"/>
      <c r="WX158" s="3411"/>
      <c r="WY158" s="3411"/>
      <c r="WZ158" s="3411"/>
      <c r="XA158" s="3411"/>
      <c r="XB158" s="3411"/>
      <c r="XC158" s="3411"/>
      <c r="XD158" s="3411"/>
      <c r="XE158" s="3411"/>
      <c r="XF158" s="3411"/>
      <c r="XG158" s="3411"/>
      <c r="XH158" s="3411"/>
      <c r="XI158" s="3411"/>
      <c r="XJ158" s="3411"/>
      <c r="XK158" s="3411"/>
      <c r="XL158" s="3411"/>
      <c r="XM158" s="3411"/>
      <c r="XN158" s="3411"/>
      <c r="XO158" s="3411"/>
      <c r="XP158" s="3411"/>
      <c r="XQ158" s="3411"/>
      <c r="XR158" s="3411"/>
      <c r="XS158" s="3411"/>
      <c r="XT158" s="3411"/>
      <c r="XU158" s="3411"/>
      <c r="XV158" s="3411"/>
      <c r="XW158" s="3411"/>
      <c r="XX158" s="3411"/>
      <c r="XY158" s="3411"/>
      <c r="XZ158" s="3411"/>
      <c r="YA158" s="3411"/>
      <c r="YB158" s="3411"/>
      <c r="YC158" s="3411"/>
      <c r="YD158" s="3411"/>
      <c r="YE158" s="3411"/>
      <c r="YF158" s="3411"/>
      <c r="YG158" s="3411"/>
      <c r="YH158" s="3411"/>
      <c r="YI158" s="3411"/>
      <c r="YJ158" s="3411"/>
      <c r="YK158" s="3411"/>
      <c r="YL158" s="3411"/>
      <c r="YM158" s="3411"/>
      <c r="YN158" s="3411"/>
      <c r="YO158" s="3411"/>
      <c r="YP158" s="3411"/>
      <c r="YQ158" s="3411"/>
      <c r="YR158" s="3411"/>
      <c r="YS158" s="3411"/>
      <c r="YT158" s="3411"/>
      <c r="YU158" s="3411"/>
      <c r="YV158" s="3411"/>
      <c r="YW158" s="3411"/>
      <c r="YX158" s="3411"/>
      <c r="YY158" s="3411"/>
      <c r="YZ158" s="3411"/>
      <c r="ZA158" s="3411"/>
      <c r="ZB158" s="3411"/>
      <c r="ZC158" s="3411"/>
      <c r="ZD158" s="3411"/>
      <c r="ZE158" s="3411"/>
      <c r="ZF158" s="3411"/>
      <c r="ZG158" s="3411"/>
      <c r="ZH158" s="3411"/>
      <c r="ZI158" s="3411"/>
      <c r="ZJ158" s="3411"/>
      <c r="ZK158" s="3411"/>
      <c r="ZL158" s="3411"/>
      <c r="ZM158" s="3411"/>
      <c r="ZN158" s="3411"/>
      <c r="ZO158" s="3411"/>
      <c r="ZP158" s="3411"/>
      <c r="ZQ158" s="3411"/>
      <c r="ZR158" s="3411"/>
      <c r="ZS158" s="3411"/>
      <c r="ZT158" s="3411"/>
      <c r="ZU158" s="3411"/>
      <c r="ZV158" s="3411"/>
      <c r="ZW158" s="3411"/>
      <c r="ZX158" s="3411"/>
      <c r="ZY158" s="3411"/>
      <c r="ZZ158" s="3411"/>
      <c r="AAA158" s="3411"/>
      <c r="AAB158" s="3411"/>
    </row>
    <row r="159" spans="2:704" ht="21" customHeight="1">
      <c r="B159" s="3413">
        <v>154</v>
      </c>
      <c r="C159" s="3417" t="s">
        <v>6549</v>
      </c>
      <c r="D159" s="3416"/>
      <c r="E159" s="3413" t="s">
        <v>6567</v>
      </c>
      <c r="F159" s="3413"/>
      <c r="G159" s="3413" t="s">
        <v>3903</v>
      </c>
      <c r="H159" s="3411"/>
      <c r="I159" s="3411"/>
      <c r="J159" s="3411"/>
      <c r="K159" s="3411"/>
      <c r="L159" s="3411"/>
      <c r="M159" s="3411"/>
      <c r="N159" s="3411"/>
      <c r="O159" s="3411"/>
      <c r="P159" s="3411"/>
      <c r="Q159" s="3411"/>
      <c r="R159" s="3411"/>
      <c r="S159" s="3411"/>
      <c r="T159" s="3411"/>
      <c r="U159" s="3411"/>
      <c r="V159" s="3411"/>
      <c r="W159" s="3411"/>
      <c r="X159" s="3411"/>
      <c r="Y159" s="3411"/>
      <c r="Z159" s="3411"/>
      <c r="AA159" s="3411"/>
      <c r="AB159" s="3411"/>
      <c r="AC159" s="3411"/>
      <c r="AD159" s="3411"/>
      <c r="AE159" s="3411"/>
      <c r="AF159" s="3411"/>
      <c r="AG159" s="3411"/>
      <c r="AH159" s="3411"/>
      <c r="AI159" s="3411"/>
      <c r="AJ159" s="3411"/>
      <c r="AK159" s="3411"/>
      <c r="AL159" s="3411"/>
      <c r="AM159" s="3411"/>
      <c r="AN159" s="3411"/>
      <c r="AO159" s="3411"/>
      <c r="AP159" s="3411"/>
      <c r="AQ159" s="3411"/>
      <c r="AR159" s="3411"/>
      <c r="AS159" s="3411"/>
      <c r="AT159" s="3411"/>
      <c r="AU159" s="3411"/>
      <c r="AV159" s="3411"/>
      <c r="AW159" s="3411"/>
      <c r="AX159" s="3411"/>
      <c r="AY159" s="3411"/>
      <c r="AZ159" s="3411"/>
      <c r="BA159" s="3411"/>
      <c r="BB159" s="3411"/>
      <c r="BC159" s="3411"/>
      <c r="BD159" s="3411"/>
      <c r="BE159" s="3411"/>
      <c r="BF159" s="3411"/>
      <c r="BG159" s="3411"/>
      <c r="BH159" s="3411"/>
      <c r="BI159" s="3411"/>
      <c r="BJ159" s="3411"/>
      <c r="BK159" s="3411"/>
      <c r="BL159" s="3411"/>
      <c r="BM159" s="3411"/>
      <c r="BN159" s="3411"/>
      <c r="BO159" s="3411"/>
      <c r="BP159" s="3411"/>
      <c r="BQ159" s="3411"/>
      <c r="BR159" s="3411"/>
      <c r="BS159" s="3411"/>
      <c r="BT159" s="3411"/>
      <c r="BU159" s="3411"/>
      <c r="BV159" s="3411"/>
      <c r="BW159" s="3411"/>
      <c r="BX159" s="3411"/>
      <c r="BY159" s="3411"/>
      <c r="BZ159" s="3411"/>
      <c r="CA159" s="3411"/>
      <c r="CB159" s="3411"/>
      <c r="CC159" s="3411"/>
      <c r="CD159" s="3411"/>
      <c r="CE159" s="3411"/>
      <c r="CF159" s="3411"/>
      <c r="CG159" s="3411"/>
      <c r="CH159" s="3411"/>
      <c r="CI159" s="3411"/>
      <c r="CJ159" s="3411"/>
      <c r="CK159" s="3411"/>
      <c r="CL159" s="3411"/>
      <c r="CM159" s="3411"/>
      <c r="CN159" s="3411"/>
      <c r="CO159" s="3411"/>
      <c r="CP159" s="3411"/>
      <c r="CQ159" s="3411"/>
      <c r="CR159" s="3411"/>
      <c r="CS159" s="3411"/>
      <c r="CT159" s="3411"/>
      <c r="CU159" s="3411"/>
      <c r="CV159" s="3411"/>
      <c r="CW159" s="3411"/>
      <c r="CX159" s="3411"/>
      <c r="CY159" s="3411"/>
      <c r="CZ159" s="3411"/>
      <c r="DA159" s="3411"/>
      <c r="DB159" s="3411"/>
      <c r="DC159" s="3411"/>
      <c r="DD159" s="3411"/>
      <c r="DE159" s="3411"/>
      <c r="DF159" s="3411"/>
      <c r="DG159" s="3411"/>
      <c r="DH159" s="3411"/>
      <c r="DI159" s="3411"/>
      <c r="DJ159" s="3411"/>
      <c r="DK159" s="3411"/>
      <c r="DL159" s="3411"/>
      <c r="DM159" s="3411"/>
      <c r="DN159" s="3411"/>
      <c r="DO159" s="3411"/>
      <c r="DP159" s="3411"/>
      <c r="DQ159" s="3411"/>
      <c r="DR159" s="3411"/>
      <c r="DS159" s="3411"/>
      <c r="DT159" s="3411"/>
      <c r="DU159" s="3411"/>
      <c r="DV159" s="3411"/>
      <c r="DW159" s="3411"/>
      <c r="DX159" s="3411"/>
      <c r="DY159" s="3411"/>
      <c r="DZ159" s="3411"/>
      <c r="EA159" s="3411"/>
      <c r="EB159" s="3411"/>
      <c r="EC159" s="3411"/>
      <c r="ED159" s="3411"/>
      <c r="EE159" s="3411"/>
      <c r="EF159" s="3411"/>
      <c r="EG159" s="3411"/>
      <c r="EH159" s="3411"/>
      <c r="EI159" s="3411"/>
      <c r="EJ159" s="3411"/>
      <c r="EK159" s="3411"/>
      <c r="EL159" s="3411"/>
      <c r="EM159" s="3411"/>
      <c r="EN159" s="3411"/>
      <c r="EO159" s="3411"/>
      <c r="EP159" s="3411"/>
      <c r="EQ159" s="3411"/>
      <c r="ER159" s="3411"/>
      <c r="ES159" s="3411"/>
      <c r="ET159" s="3411"/>
      <c r="EU159" s="3411"/>
      <c r="EV159" s="3411"/>
      <c r="EW159" s="3411"/>
      <c r="EX159" s="3411"/>
      <c r="EY159" s="3411"/>
      <c r="EZ159" s="3411"/>
      <c r="FA159" s="3411"/>
      <c r="FB159" s="3411"/>
      <c r="FC159" s="3411"/>
      <c r="FD159" s="3411"/>
      <c r="FE159" s="3411"/>
      <c r="FF159" s="3411"/>
      <c r="FG159" s="3411"/>
      <c r="FH159" s="3411"/>
      <c r="FI159" s="3411"/>
      <c r="FJ159" s="3411"/>
      <c r="FK159" s="3411"/>
      <c r="FL159" s="3411"/>
      <c r="FM159" s="3411"/>
      <c r="FN159" s="3411"/>
      <c r="FO159" s="3411"/>
      <c r="FP159" s="3411"/>
      <c r="FQ159" s="3411"/>
      <c r="FR159" s="3411"/>
      <c r="FS159" s="3411"/>
      <c r="FT159" s="3411"/>
      <c r="FU159" s="3411"/>
      <c r="FV159" s="3411"/>
      <c r="FW159" s="3411"/>
      <c r="FX159" s="3411"/>
      <c r="FY159" s="3411"/>
      <c r="FZ159" s="3411"/>
      <c r="GA159" s="3411"/>
      <c r="GB159" s="3411"/>
      <c r="GC159" s="3411"/>
      <c r="GD159" s="3411"/>
      <c r="GE159" s="3411"/>
      <c r="GF159" s="3411"/>
      <c r="GG159" s="3411"/>
      <c r="GH159" s="3411"/>
      <c r="GI159" s="3411"/>
      <c r="GJ159" s="3411"/>
      <c r="GK159" s="3411"/>
      <c r="GL159" s="3411"/>
      <c r="GM159" s="3411"/>
      <c r="GN159" s="3411"/>
      <c r="GO159" s="3411"/>
      <c r="GP159" s="3411"/>
      <c r="GQ159" s="3411"/>
      <c r="GR159" s="3411"/>
      <c r="GS159" s="3411"/>
      <c r="GT159" s="3411"/>
      <c r="GU159" s="3411"/>
      <c r="GV159" s="3411"/>
      <c r="GW159" s="3411"/>
      <c r="GX159" s="3411"/>
      <c r="GY159" s="3411"/>
      <c r="GZ159" s="3411"/>
      <c r="HA159" s="3411"/>
      <c r="HB159" s="3411"/>
      <c r="HC159" s="3411"/>
      <c r="HD159" s="3411"/>
      <c r="HE159" s="3411"/>
      <c r="HF159" s="3411"/>
      <c r="HG159" s="3411"/>
      <c r="HH159" s="3411"/>
      <c r="HI159" s="3411"/>
      <c r="HJ159" s="3411"/>
      <c r="HK159" s="3411"/>
      <c r="HL159" s="3411"/>
      <c r="HM159" s="3411"/>
      <c r="HN159" s="3411"/>
      <c r="HO159" s="3411"/>
      <c r="HP159" s="3411"/>
      <c r="HQ159" s="3411"/>
      <c r="HR159" s="3411"/>
      <c r="HS159" s="3411"/>
      <c r="HT159" s="3411"/>
      <c r="HU159" s="3411"/>
      <c r="HV159" s="3411"/>
      <c r="HW159" s="3411"/>
      <c r="HX159" s="3411"/>
      <c r="HY159" s="3411"/>
      <c r="HZ159" s="3411"/>
      <c r="IA159" s="3411"/>
      <c r="IB159" s="3411"/>
      <c r="IC159" s="3411"/>
      <c r="ID159" s="3411"/>
      <c r="IE159" s="3411"/>
      <c r="IF159" s="3411"/>
      <c r="IG159" s="3411"/>
      <c r="IH159" s="3411"/>
      <c r="II159" s="3411"/>
      <c r="IJ159" s="3411"/>
      <c r="IK159" s="3411"/>
      <c r="IL159" s="3411"/>
      <c r="IM159" s="3411"/>
      <c r="IN159" s="3411"/>
      <c r="IO159" s="3411"/>
      <c r="IP159" s="3411"/>
      <c r="IQ159" s="3411"/>
      <c r="IR159" s="3411"/>
      <c r="IS159" s="3411"/>
      <c r="IT159" s="3411"/>
      <c r="IU159" s="3411"/>
      <c r="IV159" s="3411"/>
      <c r="IW159" s="3411"/>
      <c r="IX159" s="3411"/>
      <c r="IY159" s="3411"/>
      <c r="IZ159" s="3411"/>
      <c r="JA159" s="3411"/>
      <c r="JB159" s="3411"/>
      <c r="JC159" s="3411"/>
      <c r="JD159" s="3411"/>
      <c r="JE159" s="3411"/>
      <c r="JF159" s="3411"/>
      <c r="JG159" s="3411"/>
      <c r="JH159" s="3411"/>
      <c r="JI159" s="3411"/>
      <c r="JJ159" s="3411"/>
      <c r="JK159" s="3411"/>
      <c r="JL159" s="3411"/>
      <c r="JM159" s="3411"/>
      <c r="JN159" s="3411"/>
      <c r="JO159" s="3411"/>
      <c r="JP159" s="3411"/>
      <c r="JQ159" s="3411"/>
      <c r="JR159" s="3411"/>
      <c r="JS159" s="3411"/>
      <c r="JT159" s="3411"/>
      <c r="JU159" s="3411"/>
      <c r="JV159" s="3411"/>
      <c r="JW159" s="3411"/>
      <c r="JX159" s="3411"/>
      <c r="JY159" s="3411"/>
      <c r="JZ159" s="3411"/>
      <c r="KA159" s="3411"/>
      <c r="KB159" s="3411"/>
      <c r="KC159" s="3411"/>
      <c r="KD159" s="3411"/>
      <c r="KE159" s="3411"/>
      <c r="KF159" s="3411"/>
      <c r="KG159" s="3411"/>
      <c r="KH159" s="3411"/>
      <c r="KI159" s="3411"/>
      <c r="KJ159" s="3411"/>
      <c r="KK159" s="3411"/>
      <c r="KL159" s="3411"/>
      <c r="KM159" s="3411"/>
      <c r="KN159" s="3411"/>
      <c r="KO159" s="3411"/>
      <c r="KP159" s="3411"/>
      <c r="KQ159" s="3411"/>
      <c r="KR159" s="3411"/>
      <c r="KS159" s="3411"/>
      <c r="KT159" s="3411"/>
      <c r="KU159" s="3411"/>
      <c r="KV159" s="3411"/>
      <c r="KW159" s="3411"/>
      <c r="KX159" s="3411"/>
      <c r="KY159" s="3411"/>
      <c r="KZ159" s="3411"/>
      <c r="LA159" s="3411"/>
      <c r="LB159" s="3411"/>
      <c r="LC159" s="3411"/>
      <c r="LD159" s="3411"/>
      <c r="LE159" s="3411"/>
      <c r="LF159" s="3411"/>
      <c r="LG159" s="3411"/>
      <c r="LH159" s="3411"/>
      <c r="LI159" s="3411"/>
      <c r="LJ159" s="3411"/>
      <c r="LK159" s="3411"/>
      <c r="LL159" s="3411"/>
      <c r="LM159" s="3411"/>
      <c r="LN159" s="3411"/>
      <c r="LO159" s="3411"/>
      <c r="LP159" s="3411"/>
      <c r="LQ159" s="3411"/>
      <c r="LR159" s="3411"/>
      <c r="LS159" s="3411"/>
      <c r="LT159" s="3411"/>
      <c r="LU159" s="3411"/>
      <c r="LV159" s="3411"/>
      <c r="LW159" s="3411"/>
      <c r="LX159" s="3411"/>
      <c r="LY159" s="3411"/>
      <c r="LZ159" s="3411"/>
      <c r="MA159" s="3411"/>
      <c r="MB159" s="3411"/>
      <c r="MC159" s="3411"/>
      <c r="MD159" s="3411"/>
      <c r="ME159" s="3411"/>
      <c r="MF159" s="3411"/>
      <c r="MG159" s="3411"/>
      <c r="MH159" s="3411"/>
      <c r="MI159" s="3411"/>
      <c r="MJ159" s="3411"/>
      <c r="MK159" s="3411"/>
      <c r="ML159" s="3411"/>
      <c r="MM159" s="3411"/>
      <c r="MN159" s="3411"/>
      <c r="MO159" s="3411"/>
      <c r="MP159" s="3411"/>
      <c r="MQ159" s="3411"/>
      <c r="MR159" s="3411"/>
      <c r="MS159" s="3411"/>
      <c r="MT159" s="3411"/>
      <c r="MU159" s="3411"/>
      <c r="MV159" s="3411"/>
      <c r="MW159" s="3411"/>
      <c r="MX159" s="3411"/>
      <c r="MY159" s="3411"/>
      <c r="MZ159" s="3411"/>
      <c r="NA159" s="3411"/>
      <c r="NB159" s="3411"/>
      <c r="NC159" s="3411"/>
      <c r="ND159" s="3411"/>
      <c r="NE159" s="3411"/>
      <c r="NF159" s="3411"/>
      <c r="NG159" s="3411"/>
      <c r="NH159" s="3411"/>
      <c r="NI159" s="3411"/>
      <c r="NJ159" s="3411"/>
      <c r="NK159" s="3411"/>
      <c r="NL159" s="3411"/>
      <c r="NM159" s="3411"/>
      <c r="NN159" s="3411"/>
      <c r="NO159" s="3411"/>
      <c r="NP159" s="3411"/>
      <c r="NQ159" s="3411"/>
      <c r="NR159" s="3411"/>
      <c r="NS159" s="3411"/>
      <c r="NT159" s="3411"/>
      <c r="NU159" s="3411"/>
      <c r="NV159" s="3411"/>
      <c r="NW159" s="3411"/>
      <c r="NX159" s="3411"/>
      <c r="NY159" s="3411"/>
      <c r="NZ159" s="3411"/>
      <c r="OA159" s="3411"/>
      <c r="OB159" s="3411"/>
      <c r="OC159" s="3411"/>
      <c r="OD159" s="3411"/>
      <c r="OE159" s="3411"/>
      <c r="OF159" s="3411"/>
      <c r="OG159" s="3411"/>
      <c r="OH159" s="3411"/>
      <c r="OI159" s="3411"/>
      <c r="OJ159" s="3411"/>
      <c r="OK159" s="3411"/>
      <c r="OL159" s="3411"/>
      <c r="OM159" s="3411"/>
      <c r="ON159" s="3411"/>
      <c r="OO159" s="3411"/>
      <c r="OP159" s="3411"/>
      <c r="OQ159" s="3411"/>
      <c r="OR159" s="3411"/>
      <c r="OS159" s="3411"/>
      <c r="OT159" s="3411"/>
      <c r="OU159" s="3411"/>
      <c r="OV159" s="3411"/>
      <c r="OW159" s="3411"/>
      <c r="OX159" s="3411"/>
      <c r="OY159" s="3411"/>
      <c r="OZ159" s="3411"/>
      <c r="PA159" s="3411"/>
      <c r="PB159" s="3411"/>
      <c r="PC159" s="3411"/>
      <c r="PD159" s="3411"/>
      <c r="PE159" s="3411"/>
      <c r="PF159" s="3411"/>
      <c r="PG159" s="3411"/>
      <c r="PH159" s="3411"/>
      <c r="PI159" s="3411"/>
      <c r="PJ159" s="3411"/>
      <c r="PK159" s="3411"/>
      <c r="PL159" s="3411"/>
      <c r="PM159" s="3411"/>
      <c r="PN159" s="3411"/>
      <c r="PO159" s="3411"/>
      <c r="PP159" s="3411"/>
      <c r="PQ159" s="3411"/>
      <c r="PR159" s="3411"/>
      <c r="PS159" s="3411"/>
      <c r="PT159" s="3411"/>
      <c r="PU159" s="3411"/>
      <c r="PV159" s="3411"/>
      <c r="PW159" s="3411"/>
      <c r="PX159" s="3411"/>
      <c r="PY159" s="3411"/>
      <c r="PZ159" s="3411"/>
      <c r="QA159" s="3411"/>
      <c r="QB159" s="3411"/>
      <c r="QC159" s="3411"/>
      <c r="QD159" s="3411"/>
      <c r="QE159" s="3411"/>
      <c r="QF159" s="3411"/>
      <c r="QG159" s="3411"/>
      <c r="QH159" s="3411"/>
      <c r="QI159" s="3411"/>
      <c r="QJ159" s="3411"/>
      <c r="QK159" s="3411"/>
      <c r="QL159" s="3411"/>
      <c r="QM159" s="3411"/>
      <c r="QN159" s="3411"/>
      <c r="QO159" s="3411"/>
      <c r="QP159" s="3411"/>
      <c r="QQ159" s="3411"/>
      <c r="QR159" s="3411"/>
      <c r="QS159" s="3411"/>
      <c r="QT159" s="3411"/>
      <c r="QU159" s="3411"/>
      <c r="QV159" s="3411"/>
      <c r="QW159" s="3411"/>
      <c r="QX159" s="3411"/>
      <c r="QY159" s="3411"/>
      <c r="QZ159" s="3411"/>
      <c r="RA159" s="3411"/>
      <c r="RB159" s="3411"/>
      <c r="RC159" s="3411"/>
      <c r="RD159" s="3411"/>
      <c r="RE159" s="3411"/>
      <c r="RF159" s="3411"/>
      <c r="RG159" s="3411"/>
      <c r="RH159" s="3411"/>
      <c r="RI159" s="3411"/>
      <c r="RJ159" s="3411"/>
      <c r="RK159" s="3411"/>
      <c r="RL159" s="3411"/>
      <c r="RM159" s="3411"/>
      <c r="RN159" s="3411"/>
      <c r="RO159" s="3411"/>
      <c r="RP159" s="3411"/>
      <c r="RQ159" s="3411"/>
      <c r="RR159" s="3411"/>
      <c r="RS159" s="3411"/>
      <c r="RT159" s="3411"/>
      <c r="RU159" s="3411"/>
      <c r="RV159" s="3411"/>
      <c r="RW159" s="3411"/>
      <c r="RX159" s="3411"/>
      <c r="RY159" s="3411"/>
      <c r="RZ159" s="3411"/>
      <c r="SA159" s="3411"/>
      <c r="SB159" s="3411"/>
      <c r="SC159" s="3411"/>
      <c r="SD159" s="3411"/>
      <c r="SE159" s="3411"/>
      <c r="SF159" s="3411"/>
      <c r="SG159" s="3411"/>
      <c r="SH159" s="3411"/>
      <c r="SI159" s="3411"/>
      <c r="SJ159" s="3411"/>
      <c r="SK159" s="3411"/>
      <c r="SL159" s="3411"/>
      <c r="SM159" s="3411"/>
      <c r="SN159" s="3411"/>
      <c r="SO159" s="3411"/>
      <c r="SP159" s="3411"/>
      <c r="SQ159" s="3411"/>
      <c r="SR159" s="3411"/>
      <c r="SS159" s="3411"/>
      <c r="ST159" s="3411"/>
      <c r="SU159" s="3411"/>
      <c r="SV159" s="3411"/>
      <c r="SW159" s="3411"/>
      <c r="SX159" s="3411"/>
      <c r="SY159" s="3411"/>
      <c r="SZ159" s="3411"/>
      <c r="TA159" s="3411"/>
      <c r="TB159" s="3411"/>
      <c r="TC159" s="3411"/>
      <c r="TD159" s="3411"/>
      <c r="TE159" s="3411"/>
      <c r="TF159" s="3411"/>
      <c r="TG159" s="3411"/>
      <c r="TH159" s="3411"/>
      <c r="TI159" s="3411"/>
      <c r="TJ159" s="3411"/>
      <c r="TK159" s="3411"/>
      <c r="TL159" s="3411"/>
      <c r="TM159" s="3411"/>
      <c r="TN159" s="3411"/>
      <c r="TO159" s="3411"/>
      <c r="TP159" s="3411"/>
      <c r="TQ159" s="3411"/>
      <c r="TR159" s="3411"/>
      <c r="TS159" s="3411"/>
      <c r="TT159" s="3411"/>
      <c r="TU159" s="3411"/>
      <c r="TV159" s="3411"/>
      <c r="TW159" s="3411"/>
      <c r="TX159" s="3411"/>
      <c r="TY159" s="3411"/>
      <c r="TZ159" s="3411"/>
      <c r="UA159" s="3411"/>
      <c r="UB159" s="3411"/>
      <c r="UC159" s="3411"/>
      <c r="UD159" s="3411"/>
      <c r="UE159" s="3411"/>
      <c r="UF159" s="3411"/>
      <c r="UG159" s="3411"/>
      <c r="UH159" s="3411"/>
      <c r="UI159" s="3411"/>
      <c r="UJ159" s="3411"/>
      <c r="UK159" s="3411"/>
      <c r="UL159" s="3411"/>
      <c r="UM159" s="3411"/>
      <c r="UN159" s="3411"/>
      <c r="UO159" s="3411"/>
      <c r="UP159" s="3411"/>
      <c r="UQ159" s="3411"/>
      <c r="UR159" s="3411"/>
      <c r="US159" s="3411"/>
      <c r="UT159" s="3411"/>
      <c r="UU159" s="3411"/>
      <c r="UV159" s="3411"/>
      <c r="UW159" s="3411"/>
      <c r="UX159" s="3411"/>
      <c r="UY159" s="3411"/>
      <c r="UZ159" s="3411"/>
      <c r="VA159" s="3411"/>
      <c r="VB159" s="3411"/>
      <c r="VC159" s="3411"/>
      <c r="VD159" s="3411"/>
      <c r="VE159" s="3411"/>
      <c r="VF159" s="3411"/>
      <c r="VG159" s="3411"/>
      <c r="VH159" s="3411"/>
      <c r="VI159" s="3411"/>
      <c r="VJ159" s="3411"/>
      <c r="VK159" s="3411"/>
      <c r="VL159" s="3411"/>
      <c r="VM159" s="3411"/>
      <c r="VN159" s="3411"/>
      <c r="VO159" s="3411"/>
      <c r="VP159" s="3411"/>
      <c r="VQ159" s="3411"/>
      <c r="VR159" s="3411"/>
      <c r="VS159" s="3411"/>
      <c r="VT159" s="3411"/>
      <c r="VU159" s="3411"/>
      <c r="VV159" s="3411"/>
      <c r="VW159" s="3411"/>
      <c r="VX159" s="3411"/>
      <c r="VY159" s="3411"/>
      <c r="VZ159" s="3411"/>
      <c r="WA159" s="3411"/>
      <c r="WB159" s="3411"/>
      <c r="WC159" s="3411"/>
      <c r="WD159" s="3411"/>
      <c r="WE159" s="3411"/>
      <c r="WF159" s="3411"/>
      <c r="WG159" s="3411"/>
      <c r="WH159" s="3411"/>
      <c r="WI159" s="3411"/>
      <c r="WJ159" s="3411"/>
      <c r="WK159" s="3411"/>
      <c r="WL159" s="3411"/>
      <c r="WM159" s="3411"/>
      <c r="WN159" s="3411"/>
      <c r="WO159" s="3411"/>
      <c r="WP159" s="3411"/>
      <c r="WQ159" s="3411"/>
      <c r="WR159" s="3411"/>
      <c r="WS159" s="3411"/>
      <c r="WT159" s="3411"/>
      <c r="WU159" s="3411"/>
      <c r="WV159" s="3411"/>
      <c r="WW159" s="3411"/>
      <c r="WX159" s="3411"/>
      <c r="WY159" s="3411"/>
      <c r="WZ159" s="3411"/>
      <c r="XA159" s="3411"/>
      <c r="XB159" s="3411"/>
      <c r="XC159" s="3411"/>
      <c r="XD159" s="3411"/>
      <c r="XE159" s="3411"/>
      <c r="XF159" s="3411"/>
      <c r="XG159" s="3411"/>
      <c r="XH159" s="3411"/>
      <c r="XI159" s="3411"/>
      <c r="XJ159" s="3411"/>
      <c r="XK159" s="3411"/>
      <c r="XL159" s="3411"/>
      <c r="XM159" s="3411"/>
      <c r="XN159" s="3411"/>
      <c r="XO159" s="3411"/>
      <c r="XP159" s="3411"/>
      <c r="XQ159" s="3411"/>
      <c r="XR159" s="3411"/>
      <c r="XS159" s="3411"/>
      <c r="XT159" s="3411"/>
      <c r="XU159" s="3411"/>
      <c r="XV159" s="3411"/>
      <c r="XW159" s="3411"/>
      <c r="XX159" s="3411"/>
      <c r="XY159" s="3411"/>
      <c r="XZ159" s="3411"/>
      <c r="YA159" s="3411"/>
      <c r="YB159" s="3411"/>
      <c r="YC159" s="3411"/>
      <c r="YD159" s="3411"/>
      <c r="YE159" s="3411"/>
      <c r="YF159" s="3411"/>
      <c r="YG159" s="3411"/>
      <c r="YH159" s="3411"/>
      <c r="YI159" s="3411"/>
      <c r="YJ159" s="3411"/>
      <c r="YK159" s="3411"/>
      <c r="YL159" s="3411"/>
      <c r="YM159" s="3411"/>
      <c r="YN159" s="3411"/>
      <c r="YO159" s="3411"/>
      <c r="YP159" s="3411"/>
      <c r="YQ159" s="3411"/>
      <c r="YR159" s="3411"/>
      <c r="YS159" s="3411"/>
      <c r="YT159" s="3411"/>
      <c r="YU159" s="3411"/>
      <c r="YV159" s="3411"/>
      <c r="YW159" s="3411"/>
      <c r="YX159" s="3411"/>
      <c r="YY159" s="3411"/>
      <c r="YZ159" s="3411"/>
      <c r="ZA159" s="3411"/>
      <c r="ZB159" s="3411"/>
      <c r="ZC159" s="3411"/>
      <c r="ZD159" s="3411"/>
      <c r="ZE159" s="3411"/>
      <c r="ZF159" s="3411"/>
      <c r="ZG159" s="3411"/>
      <c r="ZH159" s="3411"/>
      <c r="ZI159" s="3411"/>
      <c r="ZJ159" s="3411"/>
      <c r="ZK159" s="3411"/>
      <c r="ZL159" s="3411"/>
      <c r="ZM159" s="3411"/>
      <c r="ZN159" s="3411"/>
      <c r="ZO159" s="3411"/>
      <c r="ZP159" s="3411"/>
      <c r="ZQ159" s="3411"/>
      <c r="ZR159" s="3411"/>
      <c r="ZS159" s="3411"/>
      <c r="ZT159" s="3411"/>
      <c r="ZU159" s="3411"/>
      <c r="ZV159" s="3411"/>
      <c r="ZW159" s="3411"/>
      <c r="ZX159" s="3411"/>
      <c r="ZY159" s="3411"/>
      <c r="ZZ159" s="3411"/>
      <c r="AAA159" s="3411"/>
      <c r="AAB159" s="3411"/>
    </row>
    <row r="160" spans="2:704" ht="21" customHeight="1">
      <c r="B160" s="3413">
        <v>155</v>
      </c>
      <c r="C160" s="3417" t="s">
        <v>6550</v>
      </c>
      <c r="D160" s="3416"/>
      <c r="E160" s="3413" t="s">
        <v>6567</v>
      </c>
      <c r="F160" s="3413"/>
      <c r="G160" s="3413" t="s">
        <v>3903</v>
      </c>
      <c r="H160" s="3411"/>
      <c r="I160" s="3411"/>
      <c r="J160" s="3411"/>
      <c r="K160" s="3411"/>
      <c r="L160" s="3411"/>
      <c r="M160" s="3411"/>
      <c r="N160" s="3411"/>
      <c r="O160" s="3411"/>
      <c r="P160" s="3411"/>
      <c r="Q160" s="3411"/>
      <c r="R160" s="3411"/>
      <c r="S160" s="3411"/>
      <c r="T160" s="3411"/>
      <c r="U160" s="3411"/>
      <c r="V160" s="3411"/>
      <c r="W160" s="3411"/>
      <c r="X160" s="3411"/>
      <c r="Y160" s="3411"/>
      <c r="Z160" s="3411"/>
      <c r="AA160" s="3411"/>
      <c r="AB160" s="3411"/>
      <c r="AC160" s="3411"/>
      <c r="AD160" s="3411"/>
      <c r="AE160" s="3411"/>
      <c r="AF160" s="3411"/>
      <c r="AG160" s="3411"/>
      <c r="AH160" s="3411"/>
      <c r="AI160" s="3411"/>
      <c r="AJ160" s="3411"/>
      <c r="AK160" s="3411"/>
      <c r="AL160" s="3411"/>
      <c r="AM160" s="3411"/>
      <c r="AN160" s="3411"/>
      <c r="AO160" s="3411"/>
      <c r="AP160" s="3411"/>
      <c r="AQ160" s="3411"/>
      <c r="AR160" s="3411"/>
      <c r="AS160" s="3411"/>
      <c r="AT160" s="3411"/>
      <c r="AU160" s="3411"/>
      <c r="AV160" s="3411"/>
      <c r="AW160" s="3411"/>
      <c r="AX160" s="3411"/>
      <c r="AY160" s="3411"/>
      <c r="AZ160" s="3411"/>
      <c r="BA160" s="3411"/>
      <c r="BB160" s="3411"/>
      <c r="BC160" s="3411"/>
      <c r="BD160" s="3411"/>
      <c r="BE160" s="3411"/>
      <c r="BF160" s="3411"/>
      <c r="BG160" s="3411"/>
      <c r="BH160" s="3411"/>
      <c r="BI160" s="3411"/>
      <c r="BJ160" s="3411"/>
      <c r="BK160" s="3411"/>
      <c r="BL160" s="3411"/>
      <c r="BM160" s="3411"/>
      <c r="BN160" s="3411"/>
      <c r="BO160" s="3411"/>
      <c r="BP160" s="3411"/>
      <c r="BQ160" s="3411"/>
      <c r="BR160" s="3411"/>
      <c r="BS160" s="3411"/>
      <c r="BT160" s="3411"/>
      <c r="BU160" s="3411"/>
      <c r="BV160" s="3411"/>
      <c r="BW160" s="3411"/>
      <c r="BX160" s="3411"/>
      <c r="BY160" s="3411"/>
      <c r="BZ160" s="3411"/>
      <c r="CA160" s="3411"/>
      <c r="CB160" s="3411"/>
      <c r="CC160" s="3411"/>
      <c r="CD160" s="3411"/>
      <c r="CE160" s="3411"/>
      <c r="CF160" s="3411"/>
      <c r="CG160" s="3411"/>
      <c r="CH160" s="3411"/>
      <c r="CI160" s="3411"/>
      <c r="CJ160" s="3411"/>
      <c r="CK160" s="3411"/>
      <c r="CL160" s="3411"/>
      <c r="CM160" s="3411"/>
      <c r="CN160" s="3411"/>
      <c r="CO160" s="3411"/>
      <c r="CP160" s="3411"/>
      <c r="CQ160" s="3411"/>
      <c r="CR160" s="3411"/>
      <c r="CS160" s="3411"/>
      <c r="CT160" s="3411"/>
      <c r="CU160" s="3411"/>
      <c r="CV160" s="3411"/>
      <c r="CW160" s="3411"/>
      <c r="CX160" s="3411"/>
      <c r="CY160" s="3411"/>
      <c r="CZ160" s="3411"/>
      <c r="DA160" s="3411"/>
      <c r="DB160" s="3411"/>
      <c r="DC160" s="3411"/>
      <c r="DD160" s="3411"/>
      <c r="DE160" s="3411"/>
      <c r="DF160" s="3411"/>
      <c r="DG160" s="3411"/>
      <c r="DH160" s="3411"/>
      <c r="DI160" s="3411"/>
      <c r="DJ160" s="3411"/>
      <c r="DK160" s="3411"/>
      <c r="DL160" s="3411"/>
      <c r="DM160" s="3411"/>
      <c r="DN160" s="3411"/>
      <c r="DO160" s="3411"/>
      <c r="DP160" s="3411"/>
      <c r="DQ160" s="3411"/>
      <c r="DR160" s="3411"/>
      <c r="DS160" s="3411"/>
      <c r="DT160" s="3411"/>
      <c r="DU160" s="3411"/>
      <c r="DV160" s="3411"/>
      <c r="DW160" s="3411"/>
      <c r="DX160" s="3411"/>
      <c r="DY160" s="3411"/>
      <c r="DZ160" s="3411"/>
      <c r="EA160" s="3411"/>
      <c r="EB160" s="3411"/>
      <c r="EC160" s="3411"/>
      <c r="ED160" s="3411"/>
      <c r="EE160" s="3411"/>
      <c r="EF160" s="3411"/>
      <c r="EG160" s="3411"/>
      <c r="EH160" s="3411"/>
      <c r="EI160" s="3411"/>
      <c r="EJ160" s="3411"/>
      <c r="EK160" s="3411"/>
      <c r="EL160" s="3411"/>
      <c r="EM160" s="3411"/>
      <c r="EN160" s="3411"/>
      <c r="EO160" s="3411"/>
      <c r="EP160" s="3411"/>
      <c r="EQ160" s="3411"/>
      <c r="ER160" s="3411"/>
      <c r="ES160" s="3411"/>
      <c r="ET160" s="3411"/>
      <c r="EU160" s="3411"/>
      <c r="EV160" s="3411"/>
      <c r="EW160" s="3411"/>
      <c r="EX160" s="3411"/>
      <c r="EY160" s="3411"/>
      <c r="EZ160" s="3411"/>
      <c r="FA160" s="3411"/>
      <c r="FB160" s="3411"/>
      <c r="FC160" s="3411"/>
      <c r="FD160" s="3411"/>
      <c r="FE160" s="3411"/>
      <c r="FF160" s="3411"/>
      <c r="FG160" s="3411"/>
      <c r="FH160" s="3411"/>
      <c r="FI160" s="3411"/>
      <c r="FJ160" s="3411"/>
      <c r="FK160" s="3411"/>
      <c r="FL160" s="3411"/>
      <c r="FM160" s="3411"/>
      <c r="FN160" s="3411"/>
      <c r="FO160" s="3411"/>
      <c r="FP160" s="3411"/>
      <c r="FQ160" s="3411"/>
      <c r="FR160" s="3411"/>
      <c r="FS160" s="3411"/>
      <c r="FT160" s="3411"/>
      <c r="FU160" s="3411"/>
      <c r="FV160" s="3411"/>
      <c r="FW160" s="3411"/>
      <c r="FX160" s="3411"/>
      <c r="FY160" s="3411"/>
      <c r="FZ160" s="3411"/>
      <c r="GA160" s="3411"/>
      <c r="GB160" s="3411"/>
      <c r="GC160" s="3411"/>
      <c r="GD160" s="3411"/>
      <c r="GE160" s="3411"/>
      <c r="GF160" s="3411"/>
      <c r="GG160" s="3411"/>
      <c r="GH160" s="3411"/>
      <c r="GI160" s="3411"/>
      <c r="GJ160" s="3411"/>
      <c r="GK160" s="3411"/>
      <c r="GL160" s="3411"/>
      <c r="GM160" s="3411"/>
      <c r="GN160" s="3411"/>
      <c r="GO160" s="3411"/>
      <c r="GP160" s="3411"/>
      <c r="GQ160" s="3411"/>
      <c r="GR160" s="3411"/>
      <c r="GS160" s="3411"/>
      <c r="GT160" s="3411"/>
      <c r="GU160" s="3411"/>
      <c r="GV160" s="3411"/>
      <c r="GW160" s="3411"/>
      <c r="GX160" s="3411"/>
      <c r="GY160" s="3411"/>
      <c r="GZ160" s="3411"/>
      <c r="HA160" s="3411"/>
      <c r="HB160" s="3411"/>
      <c r="HC160" s="3411"/>
      <c r="HD160" s="3411"/>
      <c r="HE160" s="3411"/>
      <c r="HF160" s="3411"/>
      <c r="HG160" s="3411"/>
      <c r="HH160" s="3411"/>
      <c r="HI160" s="3411"/>
      <c r="HJ160" s="3411"/>
      <c r="HK160" s="3411"/>
      <c r="HL160" s="3411"/>
      <c r="HM160" s="3411"/>
      <c r="HN160" s="3411"/>
      <c r="HO160" s="3411"/>
      <c r="HP160" s="3411"/>
      <c r="HQ160" s="3411"/>
      <c r="HR160" s="3411"/>
      <c r="HS160" s="3411"/>
      <c r="HT160" s="3411"/>
      <c r="HU160" s="3411"/>
      <c r="HV160" s="3411"/>
      <c r="HW160" s="3411"/>
      <c r="HX160" s="3411"/>
      <c r="HY160" s="3411"/>
      <c r="HZ160" s="3411"/>
      <c r="IA160" s="3411"/>
      <c r="IB160" s="3411"/>
      <c r="IC160" s="3411"/>
      <c r="ID160" s="3411"/>
      <c r="IE160" s="3411"/>
      <c r="IF160" s="3411"/>
      <c r="IG160" s="3411"/>
      <c r="IH160" s="3411"/>
      <c r="II160" s="3411"/>
      <c r="IJ160" s="3411"/>
      <c r="IK160" s="3411"/>
      <c r="IL160" s="3411"/>
      <c r="IM160" s="3411"/>
      <c r="IN160" s="3411"/>
      <c r="IO160" s="3411"/>
      <c r="IP160" s="3411"/>
      <c r="IQ160" s="3411"/>
      <c r="IR160" s="3411"/>
      <c r="IS160" s="3411"/>
      <c r="IT160" s="3411"/>
      <c r="IU160" s="3411"/>
      <c r="IV160" s="3411"/>
      <c r="IW160" s="3411"/>
      <c r="IX160" s="3411"/>
      <c r="IY160" s="3411"/>
      <c r="IZ160" s="3411"/>
      <c r="JA160" s="3411"/>
      <c r="JB160" s="3411"/>
      <c r="JC160" s="3411"/>
      <c r="JD160" s="3411"/>
      <c r="JE160" s="3411"/>
      <c r="JF160" s="3411"/>
      <c r="JG160" s="3411"/>
      <c r="JH160" s="3411"/>
      <c r="JI160" s="3411"/>
      <c r="JJ160" s="3411"/>
      <c r="JK160" s="3411"/>
      <c r="JL160" s="3411"/>
      <c r="JM160" s="3411"/>
      <c r="JN160" s="3411"/>
      <c r="JO160" s="3411"/>
      <c r="JP160" s="3411"/>
      <c r="JQ160" s="3411"/>
      <c r="JR160" s="3411"/>
      <c r="JS160" s="3411"/>
      <c r="JT160" s="3411"/>
      <c r="JU160" s="3411"/>
      <c r="JV160" s="3411"/>
      <c r="JW160" s="3411"/>
      <c r="JX160" s="3411"/>
      <c r="JY160" s="3411"/>
      <c r="JZ160" s="3411"/>
      <c r="KA160" s="3411"/>
      <c r="KB160" s="3411"/>
      <c r="KC160" s="3411"/>
      <c r="KD160" s="3411"/>
      <c r="KE160" s="3411"/>
      <c r="KF160" s="3411"/>
      <c r="KG160" s="3411"/>
      <c r="KH160" s="3411"/>
      <c r="KI160" s="3411"/>
      <c r="KJ160" s="3411"/>
      <c r="KK160" s="3411"/>
      <c r="KL160" s="3411"/>
      <c r="KM160" s="3411"/>
      <c r="KN160" s="3411"/>
      <c r="KO160" s="3411"/>
      <c r="KP160" s="3411"/>
      <c r="KQ160" s="3411"/>
      <c r="KR160" s="3411"/>
      <c r="KS160" s="3411"/>
      <c r="KT160" s="3411"/>
      <c r="KU160" s="3411"/>
      <c r="KV160" s="3411"/>
      <c r="KW160" s="3411"/>
      <c r="KX160" s="3411"/>
      <c r="KY160" s="3411"/>
      <c r="KZ160" s="3411"/>
      <c r="LA160" s="3411"/>
      <c r="LB160" s="3411"/>
      <c r="LC160" s="3411"/>
      <c r="LD160" s="3411"/>
      <c r="LE160" s="3411"/>
      <c r="LF160" s="3411"/>
      <c r="LG160" s="3411"/>
      <c r="LH160" s="3411"/>
      <c r="LI160" s="3411"/>
      <c r="LJ160" s="3411"/>
      <c r="LK160" s="3411"/>
      <c r="LL160" s="3411"/>
      <c r="LM160" s="3411"/>
      <c r="LN160" s="3411"/>
      <c r="LO160" s="3411"/>
      <c r="LP160" s="3411"/>
      <c r="LQ160" s="3411"/>
      <c r="LR160" s="3411"/>
      <c r="LS160" s="3411"/>
      <c r="LT160" s="3411"/>
      <c r="LU160" s="3411"/>
      <c r="LV160" s="3411"/>
      <c r="LW160" s="3411"/>
      <c r="LX160" s="3411"/>
      <c r="LY160" s="3411"/>
      <c r="LZ160" s="3411"/>
      <c r="MA160" s="3411"/>
      <c r="MB160" s="3411"/>
      <c r="MC160" s="3411"/>
      <c r="MD160" s="3411"/>
      <c r="ME160" s="3411"/>
      <c r="MF160" s="3411"/>
      <c r="MG160" s="3411"/>
      <c r="MH160" s="3411"/>
      <c r="MI160" s="3411"/>
      <c r="MJ160" s="3411"/>
      <c r="MK160" s="3411"/>
      <c r="ML160" s="3411"/>
      <c r="MM160" s="3411"/>
      <c r="MN160" s="3411"/>
      <c r="MO160" s="3411"/>
      <c r="MP160" s="3411"/>
      <c r="MQ160" s="3411"/>
      <c r="MR160" s="3411"/>
      <c r="MS160" s="3411"/>
      <c r="MT160" s="3411"/>
      <c r="MU160" s="3411"/>
      <c r="MV160" s="3411"/>
      <c r="MW160" s="3411"/>
      <c r="MX160" s="3411"/>
      <c r="MY160" s="3411"/>
      <c r="MZ160" s="3411"/>
      <c r="NA160" s="3411"/>
      <c r="NB160" s="3411"/>
      <c r="NC160" s="3411"/>
      <c r="ND160" s="3411"/>
      <c r="NE160" s="3411"/>
      <c r="NF160" s="3411"/>
      <c r="NG160" s="3411"/>
      <c r="NH160" s="3411"/>
      <c r="NI160" s="3411"/>
      <c r="NJ160" s="3411"/>
      <c r="NK160" s="3411"/>
      <c r="NL160" s="3411"/>
      <c r="NM160" s="3411"/>
      <c r="NN160" s="3411"/>
      <c r="NO160" s="3411"/>
      <c r="NP160" s="3411"/>
      <c r="NQ160" s="3411"/>
      <c r="NR160" s="3411"/>
      <c r="NS160" s="3411"/>
      <c r="NT160" s="3411"/>
      <c r="NU160" s="3411"/>
      <c r="NV160" s="3411"/>
      <c r="NW160" s="3411"/>
      <c r="NX160" s="3411"/>
      <c r="NY160" s="3411"/>
      <c r="NZ160" s="3411"/>
      <c r="OA160" s="3411"/>
      <c r="OB160" s="3411"/>
      <c r="OC160" s="3411"/>
      <c r="OD160" s="3411"/>
      <c r="OE160" s="3411"/>
      <c r="OF160" s="3411"/>
      <c r="OG160" s="3411"/>
      <c r="OH160" s="3411"/>
      <c r="OI160" s="3411"/>
      <c r="OJ160" s="3411"/>
      <c r="OK160" s="3411"/>
      <c r="OL160" s="3411"/>
      <c r="OM160" s="3411"/>
      <c r="ON160" s="3411"/>
      <c r="OO160" s="3411"/>
      <c r="OP160" s="3411"/>
      <c r="OQ160" s="3411"/>
      <c r="OR160" s="3411"/>
      <c r="OS160" s="3411"/>
      <c r="OT160" s="3411"/>
      <c r="OU160" s="3411"/>
      <c r="OV160" s="3411"/>
      <c r="OW160" s="3411"/>
      <c r="OX160" s="3411"/>
      <c r="OY160" s="3411"/>
      <c r="OZ160" s="3411"/>
      <c r="PA160" s="3411"/>
      <c r="PB160" s="3411"/>
      <c r="PC160" s="3411"/>
      <c r="PD160" s="3411"/>
      <c r="PE160" s="3411"/>
      <c r="PF160" s="3411"/>
      <c r="PG160" s="3411"/>
      <c r="PH160" s="3411"/>
      <c r="PI160" s="3411"/>
      <c r="PJ160" s="3411"/>
      <c r="PK160" s="3411"/>
      <c r="PL160" s="3411"/>
      <c r="PM160" s="3411"/>
      <c r="PN160" s="3411"/>
      <c r="PO160" s="3411"/>
      <c r="PP160" s="3411"/>
      <c r="PQ160" s="3411"/>
      <c r="PR160" s="3411"/>
      <c r="PS160" s="3411"/>
      <c r="PT160" s="3411"/>
      <c r="PU160" s="3411"/>
      <c r="PV160" s="3411"/>
      <c r="PW160" s="3411"/>
      <c r="PX160" s="3411"/>
      <c r="PY160" s="3411"/>
      <c r="PZ160" s="3411"/>
      <c r="QA160" s="3411"/>
      <c r="QB160" s="3411"/>
      <c r="QC160" s="3411"/>
      <c r="QD160" s="3411"/>
      <c r="QE160" s="3411"/>
      <c r="QF160" s="3411"/>
      <c r="QG160" s="3411"/>
      <c r="QH160" s="3411"/>
      <c r="QI160" s="3411"/>
      <c r="QJ160" s="3411"/>
      <c r="QK160" s="3411"/>
      <c r="QL160" s="3411"/>
      <c r="QM160" s="3411"/>
      <c r="QN160" s="3411"/>
      <c r="QO160" s="3411"/>
      <c r="QP160" s="3411"/>
      <c r="QQ160" s="3411"/>
      <c r="QR160" s="3411"/>
      <c r="QS160" s="3411"/>
      <c r="QT160" s="3411"/>
      <c r="QU160" s="3411"/>
      <c r="QV160" s="3411"/>
      <c r="QW160" s="3411"/>
      <c r="QX160" s="3411"/>
      <c r="QY160" s="3411"/>
      <c r="QZ160" s="3411"/>
      <c r="RA160" s="3411"/>
      <c r="RB160" s="3411"/>
      <c r="RC160" s="3411"/>
      <c r="RD160" s="3411"/>
      <c r="RE160" s="3411"/>
      <c r="RF160" s="3411"/>
      <c r="RG160" s="3411"/>
      <c r="RH160" s="3411"/>
      <c r="RI160" s="3411"/>
      <c r="RJ160" s="3411"/>
      <c r="RK160" s="3411"/>
      <c r="RL160" s="3411"/>
      <c r="RM160" s="3411"/>
      <c r="RN160" s="3411"/>
      <c r="RO160" s="3411"/>
      <c r="RP160" s="3411"/>
      <c r="RQ160" s="3411"/>
      <c r="RR160" s="3411"/>
      <c r="RS160" s="3411"/>
      <c r="RT160" s="3411"/>
      <c r="RU160" s="3411"/>
      <c r="RV160" s="3411"/>
      <c r="RW160" s="3411"/>
      <c r="RX160" s="3411"/>
      <c r="RY160" s="3411"/>
      <c r="RZ160" s="3411"/>
      <c r="SA160" s="3411"/>
      <c r="SB160" s="3411"/>
      <c r="SC160" s="3411"/>
      <c r="SD160" s="3411"/>
      <c r="SE160" s="3411"/>
      <c r="SF160" s="3411"/>
      <c r="SG160" s="3411"/>
      <c r="SH160" s="3411"/>
      <c r="SI160" s="3411"/>
      <c r="SJ160" s="3411"/>
      <c r="SK160" s="3411"/>
      <c r="SL160" s="3411"/>
      <c r="SM160" s="3411"/>
      <c r="SN160" s="3411"/>
      <c r="SO160" s="3411"/>
      <c r="SP160" s="3411"/>
      <c r="SQ160" s="3411"/>
      <c r="SR160" s="3411"/>
      <c r="SS160" s="3411"/>
      <c r="ST160" s="3411"/>
      <c r="SU160" s="3411"/>
      <c r="SV160" s="3411"/>
      <c r="SW160" s="3411"/>
      <c r="SX160" s="3411"/>
      <c r="SY160" s="3411"/>
      <c r="SZ160" s="3411"/>
      <c r="TA160" s="3411"/>
      <c r="TB160" s="3411"/>
      <c r="TC160" s="3411"/>
      <c r="TD160" s="3411"/>
      <c r="TE160" s="3411"/>
      <c r="TF160" s="3411"/>
      <c r="TG160" s="3411"/>
      <c r="TH160" s="3411"/>
      <c r="TI160" s="3411"/>
      <c r="TJ160" s="3411"/>
      <c r="TK160" s="3411"/>
      <c r="TL160" s="3411"/>
      <c r="TM160" s="3411"/>
      <c r="TN160" s="3411"/>
      <c r="TO160" s="3411"/>
      <c r="TP160" s="3411"/>
      <c r="TQ160" s="3411"/>
      <c r="TR160" s="3411"/>
      <c r="TS160" s="3411"/>
      <c r="TT160" s="3411"/>
      <c r="TU160" s="3411"/>
      <c r="TV160" s="3411"/>
      <c r="TW160" s="3411"/>
      <c r="TX160" s="3411"/>
      <c r="TY160" s="3411"/>
      <c r="TZ160" s="3411"/>
      <c r="UA160" s="3411"/>
      <c r="UB160" s="3411"/>
      <c r="UC160" s="3411"/>
      <c r="UD160" s="3411"/>
      <c r="UE160" s="3411"/>
      <c r="UF160" s="3411"/>
      <c r="UG160" s="3411"/>
      <c r="UH160" s="3411"/>
      <c r="UI160" s="3411"/>
      <c r="UJ160" s="3411"/>
      <c r="UK160" s="3411"/>
      <c r="UL160" s="3411"/>
      <c r="UM160" s="3411"/>
      <c r="UN160" s="3411"/>
      <c r="UO160" s="3411"/>
      <c r="UP160" s="3411"/>
      <c r="UQ160" s="3411"/>
      <c r="UR160" s="3411"/>
      <c r="US160" s="3411"/>
      <c r="UT160" s="3411"/>
      <c r="UU160" s="3411"/>
      <c r="UV160" s="3411"/>
      <c r="UW160" s="3411"/>
      <c r="UX160" s="3411"/>
      <c r="UY160" s="3411"/>
      <c r="UZ160" s="3411"/>
      <c r="VA160" s="3411"/>
      <c r="VB160" s="3411"/>
      <c r="VC160" s="3411"/>
      <c r="VD160" s="3411"/>
      <c r="VE160" s="3411"/>
      <c r="VF160" s="3411"/>
      <c r="VG160" s="3411"/>
      <c r="VH160" s="3411"/>
      <c r="VI160" s="3411"/>
      <c r="VJ160" s="3411"/>
      <c r="VK160" s="3411"/>
      <c r="VL160" s="3411"/>
      <c r="VM160" s="3411"/>
      <c r="VN160" s="3411"/>
      <c r="VO160" s="3411"/>
      <c r="VP160" s="3411"/>
      <c r="VQ160" s="3411"/>
      <c r="VR160" s="3411"/>
      <c r="VS160" s="3411"/>
      <c r="VT160" s="3411"/>
      <c r="VU160" s="3411"/>
      <c r="VV160" s="3411"/>
      <c r="VW160" s="3411"/>
      <c r="VX160" s="3411"/>
      <c r="VY160" s="3411"/>
      <c r="VZ160" s="3411"/>
      <c r="WA160" s="3411"/>
      <c r="WB160" s="3411"/>
      <c r="WC160" s="3411"/>
      <c r="WD160" s="3411"/>
      <c r="WE160" s="3411"/>
      <c r="WF160" s="3411"/>
      <c r="WG160" s="3411"/>
      <c r="WH160" s="3411"/>
      <c r="WI160" s="3411"/>
      <c r="WJ160" s="3411"/>
      <c r="WK160" s="3411"/>
      <c r="WL160" s="3411"/>
      <c r="WM160" s="3411"/>
      <c r="WN160" s="3411"/>
      <c r="WO160" s="3411"/>
      <c r="WP160" s="3411"/>
      <c r="WQ160" s="3411"/>
      <c r="WR160" s="3411"/>
      <c r="WS160" s="3411"/>
      <c r="WT160" s="3411"/>
      <c r="WU160" s="3411"/>
      <c r="WV160" s="3411"/>
      <c r="WW160" s="3411"/>
      <c r="WX160" s="3411"/>
      <c r="WY160" s="3411"/>
      <c r="WZ160" s="3411"/>
      <c r="XA160" s="3411"/>
      <c r="XB160" s="3411"/>
      <c r="XC160" s="3411"/>
      <c r="XD160" s="3411"/>
      <c r="XE160" s="3411"/>
      <c r="XF160" s="3411"/>
      <c r="XG160" s="3411"/>
      <c r="XH160" s="3411"/>
      <c r="XI160" s="3411"/>
      <c r="XJ160" s="3411"/>
      <c r="XK160" s="3411"/>
      <c r="XL160" s="3411"/>
      <c r="XM160" s="3411"/>
      <c r="XN160" s="3411"/>
      <c r="XO160" s="3411"/>
      <c r="XP160" s="3411"/>
      <c r="XQ160" s="3411"/>
      <c r="XR160" s="3411"/>
      <c r="XS160" s="3411"/>
      <c r="XT160" s="3411"/>
      <c r="XU160" s="3411"/>
      <c r="XV160" s="3411"/>
      <c r="XW160" s="3411"/>
      <c r="XX160" s="3411"/>
      <c r="XY160" s="3411"/>
      <c r="XZ160" s="3411"/>
      <c r="YA160" s="3411"/>
      <c r="YB160" s="3411"/>
      <c r="YC160" s="3411"/>
      <c r="YD160" s="3411"/>
      <c r="YE160" s="3411"/>
      <c r="YF160" s="3411"/>
      <c r="YG160" s="3411"/>
      <c r="YH160" s="3411"/>
      <c r="YI160" s="3411"/>
      <c r="YJ160" s="3411"/>
      <c r="YK160" s="3411"/>
      <c r="YL160" s="3411"/>
      <c r="YM160" s="3411"/>
      <c r="YN160" s="3411"/>
      <c r="YO160" s="3411"/>
      <c r="YP160" s="3411"/>
      <c r="YQ160" s="3411"/>
      <c r="YR160" s="3411"/>
      <c r="YS160" s="3411"/>
      <c r="YT160" s="3411"/>
      <c r="YU160" s="3411"/>
      <c r="YV160" s="3411"/>
      <c r="YW160" s="3411"/>
      <c r="YX160" s="3411"/>
      <c r="YY160" s="3411"/>
      <c r="YZ160" s="3411"/>
      <c r="ZA160" s="3411"/>
      <c r="ZB160" s="3411"/>
      <c r="ZC160" s="3411"/>
      <c r="ZD160" s="3411"/>
      <c r="ZE160" s="3411"/>
      <c r="ZF160" s="3411"/>
      <c r="ZG160" s="3411"/>
      <c r="ZH160" s="3411"/>
      <c r="ZI160" s="3411"/>
      <c r="ZJ160" s="3411"/>
      <c r="ZK160" s="3411"/>
      <c r="ZL160" s="3411"/>
      <c r="ZM160" s="3411"/>
      <c r="ZN160" s="3411"/>
      <c r="ZO160" s="3411"/>
      <c r="ZP160" s="3411"/>
      <c r="ZQ160" s="3411"/>
      <c r="ZR160" s="3411"/>
      <c r="ZS160" s="3411"/>
      <c r="ZT160" s="3411"/>
      <c r="ZU160" s="3411"/>
      <c r="ZV160" s="3411"/>
      <c r="ZW160" s="3411"/>
      <c r="ZX160" s="3411"/>
      <c r="ZY160" s="3411"/>
      <c r="ZZ160" s="3411"/>
      <c r="AAA160" s="3411"/>
      <c r="AAB160" s="3411"/>
    </row>
    <row r="161" spans="2:704" ht="21" customHeight="1">
      <c r="B161" s="3413">
        <v>156</v>
      </c>
      <c r="C161" s="3417" t="s">
        <v>6551</v>
      </c>
      <c r="D161" s="3416"/>
      <c r="E161" s="3413" t="s">
        <v>6567</v>
      </c>
      <c r="F161" s="3413"/>
      <c r="G161" s="3413" t="s">
        <v>3903</v>
      </c>
      <c r="H161" s="3411"/>
      <c r="I161" s="3411"/>
      <c r="J161" s="3411"/>
      <c r="K161" s="3411"/>
      <c r="L161" s="3411"/>
      <c r="M161" s="3411"/>
      <c r="N161" s="3411"/>
      <c r="O161" s="3411"/>
      <c r="P161" s="3411"/>
      <c r="Q161" s="3411"/>
      <c r="R161" s="3411"/>
      <c r="S161" s="3411"/>
      <c r="T161" s="3411"/>
      <c r="U161" s="3411"/>
      <c r="V161" s="3411"/>
      <c r="W161" s="3411"/>
      <c r="X161" s="3411"/>
      <c r="Y161" s="3411"/>
      <c r="Z161" s="3411"/>
      <c r="AA161" s="3411"/>
      <c r="AB161" s="3411"/>
      <c r="AC161" s="3411"/>
      <c r="AD161" s="3411"/>
      <c r="AE161" s="3411"/>
      <c r="AF161" s="3411"/>
      <c r="AG161" s="3411"/>
      <c r="AH161" s="3411"/>
      <c r="AI161" s="3411"/>
      <c r="AJ161" s="3411"/>
      <c r="AK161" s="3411"/>
      <c r="AL161" s="3411"/>
      <c r="AM161" s="3411"/>
      <c r="AN161" s="3411"/>
      <c r="AO161" s="3411"/>
      <c r="AP161" s="3411"/>
      <c r="AQ161" s="3411"/>
      <c r="AR161" s="3411"/>
      <c r="AS161" s="3411"/>
      <c r="AT161" s="3411"/>
      <c r="AU161" s="3411"/>
      <c r="AV161" s="3411"/>
      <c r="AW161" s="3411"/>
      <c r="AX161" s="3411"/>
      <c r="AY161" s="3411"/>
      <c r="AZ161" s="3411"/>
      <c r="BA161" s="3411"/>
      <c r="BB161" s="3411"/>
      <c r="BC161" s="3411"/>
      <c r="BD161" s="3411"/>
      <c r="BE161" s="3411"/>
      <c r="BF161" s="3411"/>
      <c r="BG161" s="3411"/>
      <c r="BH161" s="3411"/>
      <c r="BI161" s="3411"/>
      <c r="BJ161" s="3411"/>
      <c r="BK161" s="3411"/>
      <c r="BL161" s="3411"/>
      <c r="BM161" s="3411"/>
      <c r="BN161" s="3411"/>
      <c r="BO161" s="3411"/>
      <c r="BP161" s="3411"/>
      <c r="BQ161" s="3411"/>
      <c r="BR161" s="3411"/>
      <c r="BS161" s="3411"/>
      <c r="BT161" s="3411"/>
      <c r="BU161" s="3411"/>
      <c r="BV161" s="3411"/>
      <c r="BW161" s="3411"/>
      <c r="BX161" s="3411"/>
      <c r="BY161" s="3411"/>
      <c r="BZ161" s="3411"/>
      <c r="CA161" s="3411"/>
      <c r="CB161" s="3411"/>
      <c r="CC161" s="3411"/>
      <c r="CD161" s="3411"/>
      <c r="CE161" s="3411"/>
      <c r="CF161" s="3411"/>
      <c r="CG161" s="3411"/>
      <c r="CH161" s="3411"/>
      <c r="CI161" s="3411"/>
      <c r="CJ161" s="3411"/>
      <c r="CK161" s="3411"/>
      <c r="CL161" s="3411"/>
      <c r="CM161" s="3411"/>
      <c r="CN161" s="3411"/>
      <c r="CO161" s="3411"/>
      <c r="CP161" s="3411"/>
      <c r="CQ161" s="3411"/>
      <c r="CR161" s="3411"/>
      <c r="CS161" s="3411"/>
      <c r="CT161" s="3411"/>
      <c r="CU161" s="3411"/>
      <c r="CV161" s="3411"/>
      <c r="CW161" s="3411"/>
      <c r="CX161" s="3411"/>
      <c r="CY161" s="3411"/>
      <c r="CZ161" s="3411"/>
      <c r="DA161" s="3411"/>
      <c r="DB161" s="3411"/>
      <c r="DC161" s="3411"/>
      <c r="DD161" s="3411"/>
      <c r="DE161" s="3411"/>
      <c r="DF161" s="3411"/>
      <c r="DG161" s="3411"/>
      <c r="DH161" s="3411"/>
      <c r="DI161" s="3411"/>
      <c r="DJ161" s="3411"/>
      <c r="DK161" s="3411"/>
      <c r="DL161" s="3411"/>
      <c r="DM161" s="3411"/>
      <c r="DN161" s="3411"/>
      <c r="DO161" s="3411"/>
      <c r="DP161" s="3411"/>
      <c r="DQ161" s="3411"/>
      <c r="DR161" s="3411"/>
      <c r="DS161" s="3411"/>
      <c r="DT161" s="3411"/>
      <c r="DU161" s="3411"/>
      <c r="DV161" s="3411"/>
      <c r="DW161" s="3411"/>
      <c r="DX161" s="3411"/>
      <c r="DY161" s="3411"/>
      <c r="DZ161" s="3411"/>
      <c r="EA161" s="3411"/>
      <c r="EB161" s="3411"/>
      <c r="EC161" s="3411"/>
      <c r="ED161" s="3411"/>
      <c r="EE161" s="3411"/>
      <c r="EF161" s="3411"/>
      <c r="EG161" s="3411"/>
      <c r="EH161" s="3411"/>
      <c r="EI161" s="3411"/>
      <c r="EJ161" s="3411"/>
      <c r="EK161" s="3411"/>
      <c r="EL161" s="3411"/>
      <c r="EM161" s="3411"/>
      <c r="EN161" s="3411"/>
      <c r="EO161" s="3411"/>
      <c r="EP161" s="3411"/>
      <c r="EQ161" s="3411"/>
      <c r="ER161" s="3411"/>
      <c r="ES161" s="3411"/>
      <c r="ET161" s="3411"/>
      <c r="EU161" s="3411"/>
      <c r="EV161" s="3411"/>
      <c r="EW161" s="3411"/>
      <c r="EX161" s="3411"/>
      <c r="EY161" s="3411"/>
      <c r="EZ161" s="3411"/>
      <c r="FA161" s="3411"/>
      <c r="FB161" s="3411"/>
      <c r="FC161" s="3411"/>
      <c r="FD161" s="3411"/>
      <c r="FE161" s="3411"/>
      <c r="FF161" s="3411"/>
      <c r="FG161" s="3411"/>
      <c r="FH161" s="3411"/>
      <c r="FI161" s="3411"/>
      <c r="FJ161" s="3411"/>
      <c r="FK161" s="3411"/>
      <c r="FL161" s="3411"/>
      <c r="FM161" s="3411"/>
      <c r="FN161" s="3411"/>
      <c r="FO161" s="3411"/>
      <c r="FP161" s="3411"/>
      <c r="FQ161" s="3411"/>
      <c r="FR161" s="3411"/>
      <c r="FS161" s="3411"/>
      <c r="FT161" s="3411"/>
      <c r="FU161" s="3411"/>
      <c r="FV161" s="3411"/>
      <c r="FW161" s="3411"/>
      <c r="FX161" s="3411"/>
      <c r="FY161" s="3411"/>
      <c r="FZ161" s="3411"/>
      <c r="GA161" s="3411"/>
      <c r="GB161" s="3411"/>
      <c r="GC161" s="3411"/>
      <c r="GD161" s="3411"/>
      <c r="GE161" s="3411"/>
      <c r="GF161" s="3411"/>
      <c r="GG161" s="3411"/>
      <c r="GH161" s="3411"/>
      <c r="GI161" s="3411"/>
      <c r="GJ161" s="3411"/>
      <c r="GK161" s="3411"/>
      <c r="GL161" s="3411"/>
      <c r="GM161" s="3411"/>
      <c r="GN161" s="3411"/>
      <c r="GO161" s="3411"/>
      <c r="GP161" s="3411"/>
      <c r="GQ161" s="3411"/>
      <c r="GR161" s="3411"/>
      <c r="GS161" s="3411"/>
      <c r="GT161" s="3411"/>
      <c r="GU161" s="3411"/>
      <c r="GV161" s="3411"/>
      <c r="GW161" s="3411"/>
      <c r="GX161" s="3411"/>
      <c r="GY161" s="3411"/>
      <c r="GZ161" s="3411"/>
      <c r="HA161" s="3411"/>
      <c r="HB161" s="3411"/>
      <c r="HC161" s="3411"/>
      <c r="HD161" s="3411"/>
      <c r="HE161" s="3411"/>
      <c r="HF161" s="3411"/>
      <c r="HG161" s="3411"/>
      <c r="HH161" s="3411"/>
      <c r="HI161" s="3411"/>
      <c r="HJ161" s="3411"/>
      <c r="HK161" s="3411"/>
      <c r="HL161" s="3411"/>
      <c r="HM161" s="3411"/>
      <c r="HN161" s="3411"/>
      <c r="HO161" s="3411"/>
      <c r="HP161" s="3411"/>
      <c r="HQ161" s="3411"/>
      <c r="HR161" s="3411"/>
      <c r="HS161" s="3411"/>
      <c r="HT161" s="3411"/>
      <c r="HU161" s="3411"/>
      <c r="HV161" s="3411"/>
      <c r="HW161" s="3411"/>
      <c r="HX161" s="3411"/>
      <c r="HY161" s="3411"/>
      <c r="HZ161" s="3411"/>
      <c r="IA161" s="3411"/>
      <c r="IB161" s="3411"/>
      <c r="IC161" s="3411"/>
      <c r="ID161" s="3411"/>
      <c r="IE161" s="3411"/>
      <c r="IF161" s="3411"/>
      <c r="IG161" s="3411"/>
      <c r="IH161" s="3411"/>
      <c r="II161" s="3411"/>
      <c r="IJ161" s="3411"/>
      <c r="IK161" s="3411"/>
      <c r="IL161" s="3411"/>
      <c r="IM161" s="3411"/>
      <c r="IN161" s="3411"/>
      <c r="IO161" s="3411"/>
      <c r="IP161" s="3411"/>
      <c r="IQ161" s="3411"/>
      <c r="IR161" s="3411"/>
      <c r="IS161" s="3411"/>
      <c r="IT161" s="3411"/>
      <c r="IU161" s="3411"/>
      <c r="IV161" s="3411"/>
      <c r="IW161" s="3411"/>
      <c r="IX161" s="3411"/>
      <c r="IY161" s="3411"/>
      <c r="IZ161" s="3411"/>
      <c r="JA161" s="3411"/>
      <c r="JB161" s="3411"/>
      <c r="JC161" s="3411"/>
      <c r="JD161" s="3411"/>
      <c r="JE161" s="3411"/>
      <c r="JF161" s="3411"/>
      <c r="JG161" s="3411"/>
      <c r="JH161" s="3411"/>
      <c r="JI161" s="3411"/>
      <c r="JJ161" s="3411"/>
      <c r="JK161" s="3411"/>
      <c r="JL161" s="3411"/>
      <c r="JM161" s="3411"/>
      <c r="JN161" s="3411"/>
      <c r="JO161" s="3411"/>
      <c r="JP161" s="3411"/>
      <c r="JQ161" s="3411"/>
      <c r="JR161" s="3411"/>
      <c r="JS161" s="3411"/>
      <c r="JT161" s="3411"/>
      <c r="JU161" s="3411"/>
      <c r="JV161" s="3411"/>
      <c r="JW161" s="3411"/>
      <c r="JX161" s="3411"/>
      <c r="JY161" s="3411"/>
      <c r="JZ161" s="3411"/>
      <c r="KA161" s="3411"/>
      <c r="KB161" s="3411"/>
      <c r="KC161" s="3411"/>
      <c r="KD161" s="3411"/>
      <c r="KE161" s="3411"/>
      <c r="KF161" s="3411"/>
      <c r="KG161" s="3411"/>
      <c r="KH161" s="3411"/>
      <c r="KI161" s="3411"/>
      <c r="KJ161" s="3411"/>
      <c r="KK161" s="3411"/>
      <c r="KL161" s="3411"/>
      <c r="KM161" s="3411"/>
      <c r="KN161" s="3411"/>
      <c r="KO161" s="3411"/>
      <c r="KP161" s="3411"/>
      <c r="KQ161" s="3411"/>
      <c r="KR161" s="3411"/>
      <c r="KS161" s="3411"/>
      <c r="KT161" s="3411"/>
      <c r="KU161" s="3411"/>
      <c r="KV161" s="3411"/>
      <c r="KW161" s="3411"/>
      <c r="KX161" s="3411"/>
      <c r="KY161" s="3411"/>
      <c r="KZ161" s="3411"/>
      <c r="LA161" s="3411"/>
      <c r="LB161" s="3411"/>
      <c r="LC161" s="3411"/>
      <c r="LD161" s="3411"/>
      <c r="LE161" s="3411"/>
      <c r="LF161" s="3411"/>
      <c r="LG161" s="3411"/>
      <c r="LH161" s="3411"/>
      <c r="LI161" s="3411"/>
      <c r="LJ161" s="3411"/>
      <c r="LK161" s="3411"/>
      <c r="LL161" s="3411"/>
      <c r="LM161" s="3411"/>
      <c r="LN161" s="3411"/>
      <c r="LO161" s="3411"/>
      <c r="LP161" s="3411"/>
      <c r="LQ161" s="3411"/>
      <c r="LR161" s="3411"/>
      <c r="LS161" s="3411"/>
      <c r="LT161" s="3411"/>
      <c r="LU161" s="3411"/>
      <c r="LV161" s="3411"/>
      <c r="LW161" s="3411"/>
      <c r="LX161" s="3411"/>
      <c r="LY161" s="3411"/>
      <c r="LZ161" s="3411"/>
      <c r="MA161" s="3411"/>
      <c r="MB161" s="3411"/>
      <c r="MC161" s="3411"/>
      <c r="MD161" s="3411"/>
      <c r="ME161" s="3411"/>
      <c r="MF161" s="3411"/>
      <c r="MG161" s="3411"/>
      <c r="MH161" s="3411"/>
      <c r="MI161" s="3411"/>
      <c r="MJ161" s="3411"/>
      <c r="MK161" s="3411"/>
      <c r="ML161" s="3411"/>
      <c r="MM161" s="3411"/>
      <c r="MN161" s="3411"/>
      <c r="MO161" s="3411"/>
      <c r="MP161" s="3411"/>
      <c r="MQ161" s="3411"/>
      <c r="MR161" s="3411"/>
      <c r="MS161" s="3411"/>
      <c r="MT161" s="3411"/>
      <c r="MU161" s="3411"/>
      <c r="MV161" s="3411"/>
      <c r="MW161" s="3411"/>
      <c r="MX161" s="3411"/>
      <c r="MY161" s="3411"/>
      <c r="MZ161" s="3411"/>
      <c r="NA161" s="3411"/>
      <c r="NB161" s="3411"/>
      <c r="NC161" s="3411"/>
      <c r="ND161" s="3411"/>
      <c r="NE161" s="3411"/>
      <c r="NF161" s="3411"/>
      <c r="NG161" s="3411"/>
      <c r="NH161" s="3411"/>
      <c r="NI161" s="3411"/>
      <c r="NJ161" s="3411"/>
      <c r="NK161" s="3411"/>
      <c r="NL161" s="3411"/>
      <c r="NM161" s="3411"/>
      <c r="NN161" s="3411"/>
      <c r="NO161" s="3411"/>
      <c r="NP161" s="3411"/>
      <c r="NQ161" s="3411"/>
      <c r="NR161" s="3411"/>
      <c r="NS161" s="3411"/>
      <c r="NT161" s="3411"/>
      <c r="NU161" s="3411"/>
      <c r="NV161" s="3411"/>
      <c r="NW161" s="3411"/>
      <c r="NX161" s="3411"/>
      <c r="NY161" s="3411"/>
      <c r="NZ161" s="3411"/>
      <c r="OA161" s="3411"/>
      <c r="OB161" s="3411"/>
      <c r="OC161" s="3411"/>
      <c r="OD161" s="3411"/>
      <c r="OE161" s="3411"/>
      <c r="OF161" s="3411"/>
      <c r="OG161" s="3411"/>
      <c r="OH161" s="3411"/>
      <c r="OI161" s="3411"/>
      <c r="OJ161" s="3411"/>
      <c r="OK161" s="3411"/>
      <c r="OL161" s="3411"/>
      <c r="OM161" s="3411"/>
      <c r="ON161" s="3411"/>
      <c r="OO161" s="3411"/>
      <c r="OP161" s="3411"/>
      <c r="OQ161" s="3411"/>
      <c r="OR161" s="3411"/>
      <c r="OS161" s="3411"/>
      <c r="OT161" s="3411"/>
      <c r="OU161" s="3411"/>
      <c r="OV161" s="3411"/>
      <c r="OW161" s="3411"/>
      <c r="OX161" s="3411"/>
      <c r="OY161" s="3411"/>
      <c r="OZ161" s="3411"/>
      <c r="PA161" s="3411"/>
      <c r="PB161" s="3411"/>
      <c r="PC161" s="3411"/>
      <c r="PD161" s="3411"/>
      <c r="PE161" s="3411"/>
      <c r="PF161" s="3411"/>
      <c r="PG161" s="3411"/>
      <c r="PH161" s="3411"/>
      <c r="PI161" s="3411"/>
      <c r="PJ161" s="3411"/>
      <c r="PK161" s="3411"/>
      <c r="PL161" s="3411"/>
      <c r="PM161" s="3411"/>
      <c r="PN161" s="3411"/>
      <c r="PO161" s="3411"/>
      <c r="PP161" s="3411"/>
      <c r="PQ161" s="3411"/>
      <c r="PR161" s="3411"/>
      <c r="PS161" s="3411"/>
      <c r="PT161" s="3411"/>
      <c r="PU161" s="3411"/>
      <c r="PV161" s="3411"/>
      <c r="PW161" s="3411"/>
      <c r="PX161" s="3411"/>
      <c r="PY161" s="3411"/>
      <c r="PZ161" s="3411"/>
      <c r="QA161" s="3411"/>
      <c r="QB161" s="3411"/>
      <c r="QC161" s="3411"/>
      <c r="QD161" s="3411"/>
      <c r="QE161" s="3411"/>
      <c r="QF161" s="3411"/>
      <c r="QG161" s="3411"/>
      <c r="QH161" s="3411"/>
      <c r="QI161" s="3411"/>
      <c r="QJ161" s="3411"/>
      <c r="QK161" s="3411"/>
      <c r="QL161" s="3411"/>
      <c r="QM161" s="3411"/>
      <c r="QN161" s="3411"/>
      <c r="QO161" s="3411"/>
      <c r="QP161" s="3411"/>
      <c r="QQ161" s="3411"/>
      <c r="QR161" s="3411"/>
      <c r="QS161" s="3411"/>
      <c r="QT161" s="3411"/>
      <c r="QU161" s="3411"/>
      <c r="QV161" s="3411"/>
      <c r="QW161" s="3411"/>
      <c r="QX161" s="3411"/>
      <c r="QY161" s="3411"/>
      <c r="QZ161" s="3411"/>
      <c r="RA161" s="3411"/>
      <c r="RB161" s="3411"/>
      <c r="RC161" s="3411"/>
      <c r="RD161" s="3411"/>
      <c r="RE161" s="3411"/>
      <c r="RF161" s="3411"/>
      <c r="RG161" s="3411"/>
      <c r="RH161" s="3411"/>
      <c r="RI161" s="3411"/>
      <c r="RJ161" s="3411"/>
      <c r="RK161" s="3411"/>
      <c r="RL161" s="3411"/>
      <c r="RM161" s="3411"/>
      <c r="RN161" s="3411"/>
      <c r="RO161" s="3411"/>
      <c r="RP161" s="3411"/>
      <c r="RQ161" s="3411"/>
      <c r="RR161" s="3411"/>
      <c r="RS161" s="3411"/>
      <c r="RT161" s="3411"/>
      <c r="RU161" s="3411"/>
      <c r="RV161" s="3411"/>
      <c r="RW161" s="3411"/>
      <c r="RX161" s="3411"/>
      <c r="RY161" s="3411"/>
      <c r="RZ161" s="3411"/>
      <c r="SA161" s="3411"/>
      <c r="SB161" s="3411"/>
      <c r="SC161" s="3411"/>
      <c r="SD161" s="3411"/>
      <c r="SE161" s="3411"/>
      <c r="SF161" s="3411"/>
      <c r="SG161" s="3411"/>
      <c r="SH161" s="3411"/>
      <c r="SI161" s="3411"/>
      <c r="SJ161" s="3411"/>
      <c r="SK161" s="3411"/>
      <c r="SL161" s="3411"/>
      <c r="SM161" s="3411"/>
      <c r="SN161" s="3411"/>
      <c r="SO161" s="3411"/>
      <c r="SP161" s="3411"/>
      <c r="SQ161" s="3411"/>
      <c r="SR161" s="3411"/>
      <c r="SS161" s="3411"/>
      <c r="ST161" s="3411"/>
      <c r="SU161" s="3411"/>
      <c r="SV161" s="3411"/>
      <c r="SW161" s="3411"/>
      <c r="SX161" s="3411"/>
      <c r="SY161" s="3411"/>
      <c r="SZ161" s="3411"/>
      <c r="TA161" s="3411"/>
      <c r="TB161" s="3411"/>
      <c r="TC161" s="3411"/>
      <c r="TD161" s="3411"/>
      <c r="TE161" s="3411"/>
      <c r="TF161" s="3411"/>
      <c r="TG161" s="3411"/>
      <c r="TH161" s="3411"/>
      <c r="TI161" s="3411"/>
      <c r="TJ161" s="3411"/>
      <c r="TK161" s="3411"/>
      <c r="TL161" s="3411"/>
      <c r="TM161" s="3411"/>
      <c r="TN161" s="3411"/>
      <c r="TO161" s="3411"/>
      <c r="TP161" s="3411"/>
      <c r="TQ161" s="3411"/>
      <c r="TR161" s="3411"/>
      <c r="TS161" s="3411"/>
      <c r="TT161" s="3411"/>
      <c r="TU161" s="3411"/>
      <c r="TV161" s="3411"/>
      <c r="TW161" s="3411"/>
      <c r="TX161" s="3411"/>
      <c r="TY161" s="3411"/>
      <c r="TZ161" s="3411"/>
      <c r="UA161" s="3411"/>
      <c r="UB161" s="3411"/>
      <c r="UC161" s="3411"/>
      <c r="UD161" s="3411"/>
      <c r="UE161" s="3411"/>
      <c r="UF161" s="3411"/>
      <c r="UG161" s="3411"/>
      <c r="UH161" s="3411"/>
      <c r="UI161" s="3411"/>
      <c r="UJ161" s="3411"/>
      <c r="UK161" s="3411"/>
      <c r="UL161" s="3411"/>
      <c r="UM161" s="3411"/>
      <c r="UN161" s="3411"/>
      <c r="UO161" s="3411"/>
      <c r="UP161" s="3411"/>
      <c r="UQ161" s="3411"/>
      <c r="UR161" s="3411"/>
      <c r="US161" s="3411"/>
      <c r="UT161" s="3411"/>
      <c r="UU161" s="3411"/>
      <c r="UV161" s="3411"/>
      <c r="UW161" s="3411"/>
      <c r="UX161" s="3411"/>
      <c r="UY161" s="3411"/>
      <c r="UZ161" s="3411"/>
      <c r="VA161" s="3411"/>
      <c r="VB161" s="3411"/>
      <c r="VC161" s="3411"/>
      <c r="VD161" s="3411"/>
      <c r="VE161" s="3411"/>
      <c r="VF161" s="3411"/>
      <c r="VG161" s="3411"/>
      <c r="VH161" s="3411"/>
      <c r="VI161" s="3411"/>
      <c r="VJ161" s="3411"/>
      <c r="VK161" s="3411"/>
      <c r="VL161" s="3411"/>
      <c r="VM161" s="3411"/>
      <c r="VN161" s="3411"/>
      <c r="VO161" s="3411"/>
      <c r="VP161" s="3411"/>
      <c r="VQ161" s="3411"/>
      <c r="VR161" s="3411"/>
      <c r="VS161" s="3411"/>
      <c r="VT161" s="3411"/>
      <c r="VU161" s="3411"/>
      <c r="VV161" s="3411"/>
      <c r="VW161" s="3411"/>
      <c r="VX161" s="3411"/>
      <c r="VY161" s="3411"/>
      <c r="VZ161" s="3411"/>
      <c r="WA161" s="3411"/>
      <c r="WB161" s="3411"/>
      <c r="WC161" s="3411"/>
      <c r="WD161" s="3411"/>
      <c r="WE161" s="3411"/>
      <c r="WF161" s="3411"/>
      <c r="WG161" s="3411"/>
      <c r="WH161" s="3411"/>
      <c r="WI161" s="3411"/>
      <c r="WJ161" s="3411"/>
      <c r="WK161" s="3411"/>
      <c r="WL161" s="3411"/>
      <c r="WM161" s="3411"/>
      <c r="WN161" s="3411"/>
      <c r="WO161" s="3411"/>
      <c r="WP161" s="3411"/>
      <c r="WQ161" s="3411"/>
      <c r="WR161" s="3411"/>
      <c r="WS161" s="3411"/>
      <c r="WT161" s="3411"/>
      <c r="WU161" s="3411"/>
      <c r="WV161" s="3411"/>
      <c r="WW161" s="3411"/>
      <c r="WX161" s="3411"/>
      <c r="WY161" s="3411"/>
      <c r="WZ161" s="3411"/>
      <c r="XA161" s="3411"/>
      <c r="XB161" s="3411"/>
      <c r="XC161" s="3411"/>
      <c r="XD161" s="3411"/>
      <c r="XE161" s="3411"/>
      <c r="XF161" s="3411"/>
      <c r="XG161" s="3411"/>
      <c r="XH161" s="3411"/>
      <c r="XI161" s="3411"/>
      <c r="XJ161" s="3411"/>
      <c r="XK161" s="3411"/>
      <c r="XL161" s="3411"/>
      <c r="XM161" s="3411"/>
      <c r="XN161" s="3411"/>
      <c r="XO161" s="3411"/>
      <c r="XP161" s="3411"/>
      <c r="XQ161" s="3411"/>
      <c r="XR161" s="3411"/>
      <c r="XS161" s="3411"/>
      <c r="XT161" s="3411"/>
      <c r="XU161" s="3411"/>
      <c r="XV161" s="3411"/>
      <c r="XW161" s="3411"/>
      <c r="XX161" s="3411"/>
      <c r="XY161" s="3411"/>
      <c r="XZ161" s="3411"/>
      <c r="YA161" s="3411"/>
      <c r="YB161" s="3411"/>
      <c r="YC161" s="3411"/>
      <c r="YD161" s="3411"/>
      <c r="YE161" s="3411"/>
      <c r="YF161" s="3411"/>
      <c r="YG161" s="3411"/>
      <c r="YH161" s="3411"/>
      <c r="YI161" s="3411"/>
      <c r="YJ161" s="3411"/>
      <c r="YK161" s="3411"/>
      <c r="YL161" s="3411"/>
      <c r="YM161" s="3411"/>
      <c r="YN161" s="3411"/>
      <c r="YO161" s="3411"/>
      <c r="YP161" s="3411"/>
      <c r="YQ161" s="3411"/>
      <c r="YR161" s="3411"/>
      <c r="YS161" s="3411"/>
      <c r="YT161" s="3411"/>
      <c r="YU161" s="3411"/>
      <c r="YV161" s="3411"/>
      <c r="YW161" s="3411"/>
      <c r="YX161" s="3411"/>
      <c r="YY161" s="3411"/>
      <c r="YZ161" s="3411"/>
      <c r="ZA161" s="3411"/>
      <c r="ZB161" s="3411"/>
      <c r="ZC161" s="3411"/>
      <c r="ZD161" s="3411"/>
      <c r="ZE161" s="3411"/>
      <c r="ZF161" s="3411"/>
      <c r="ZG161" s="3411"/>
      <c r="ZH161" s="3411"/>
      <c r="ZI161" s="3411"/>
      <c r="ZJ161" s="3411"/>
      <c r="ZK161" s="3411"/>
      <c r="ZL161" s="3411"/>
      <c r="ZM161" s="3411"/>
      <c r="ZN161" s="3411"/>
      <c r="ZO161" s="3411"/>
      <c r="ZP161" s="3411"/>
      <c r="ZQ161" s="3411"/>
      <c r="ZR161" s="3411"/>
      <c r="ZS161" s="3411"/>
      <c r="ZT161" s="3411"/>
      <c r="ZU161" s="3411"/>
      <c r="ZV161" s="3411"/>
      <c r="ZW161" s="3411"/>
      <c r="ZX161" s="3411"/>
      <c r="ZY161" s="3411"/>
      <c r="ZZ161" s="3411"/>
      <c r="AAA161" s="3411"/>
      <c r="AAB161" s="3411"/>
    </row>
    <row r="162" spans="2:704" ht="21" customHeight="1">
      <c r="B162" s="3413">
        <v>157</v>
      </c>
      <c r="C162" s="3417" t="s">
        <v>6552</v>
      </c>
      <c r="D162" s="3416"/>
      <c r="E162" s="3413" t="s">
        <v>6567</v>
      </c>
      <c r="F162" s="3413"/>
      <c r="G162" s="3413" t="s">
        <v>3903</v>
      </c>
      <c r="H162" s="3411"/>
      <c r="I162" s="3411"/>
      <c r="J162" s="3411"/>
      <c r="K162" s="3411"/>
      <c r="L162" s="3411"/>
      <c r="M162" s="3411"/>
      <c r="N162" s="3411"/>
      <c r="O162" s="3411"/>
      <c r="P162" s="3411"/>
      <c r="Q162" s="3411"/>
      <c r="R162" s="3411"/>
      <c r="S162" s="3411"/>
      <c r="T162" s="3411"/>
      <c r="U162" s="3411"/>
      <c r="V162" s="3411"/>
      <c r="W162" s="3411"/>
      <c r="X162" s="3411"/>
      <c r="Y162" s="3411"/>
      <c r="Z162" s="3411"/>
      <c r="AA162" s="3411"/>
      <c r="AB162" s="3411"/>
      <c r="AC162" s="3411"/>
      <c r="AD162" s="3411"/>
      <c r="AE162" s="3411"/>
      <c r="AF162" s="3411"/>
      <c r="AG162" s="3411"/>
      <c r="AH162" s="3411"/>
      <c r="AI162" s="3411"/>
      <c r="AJ162" s="3411"/>
      <c r="AK162" s="3411"/>
      <c r="AL162" s="3411"/>
      <c r="AM162" s="3411"/>
      <c r="AN162" s="3411"/>
      <c r="AO162" s="3411"/>
      <c r="AP162" s="3411"/>
      <c r="AQ162" s="3411"/>
      <c r="AR162" s="3411"/>
      <c r="AS162" s="3411"/>
      <c r="AT162" s="3411"/>
      <c r="AU162" s="3411"/>
      <c r="AV162" s="3411"/>
      <c r="AW162" s="3411"/>
      <c r="AX162" s="3411"/>
      <c r="AY162" s="3411"/>
      <c r="AZ162" s="3411"/>
      <c r="BA162" s="3411"/>
      <c r="BB162" s="3411"/>
      <c r="BC162" s="3411"/>
      <c r="BD162" s="3411"/>
      <c r="BE162" s="3411"/>
      <c r="BF162" s="3411"/>
      <c r="BG162" s="3411"/>
      <c r="BH162" s="3411"/>
      <c r="BI162" s="3411"/>
      <c r="BJ162" s="3411"/>
      <c r="BK162" s="3411"/>
      <c r="BL162" s="3411"/>
      <c r="BM162" s="3411"/>
      <c r="BN162" s="3411"/>
      <c r="BO162" s="3411"/>
      <c r="BP162" s="3411"/>
      <c r="BQ162" s="3411"/>
      <c r="BR162" s="3411"/>
      <c r="BS162" s="3411"/>
      <c r="BT162" s="3411"/>
      <c r="BU162" s="3411"/>
      <c r="BV162" s="3411"/>
      <c r="BW162" s="3411"/>
      <c r="BX162" s="3411"/>
      <c r="BY162" s="3411"/>
      <c r="BZ162" s="3411"/>
      <c r="CA162" s="3411"/>
      <c r="CB162" s="3411"/>
      <c r="CC162" s="3411"/>
      <c r="CD162" s="3411"/>
      <c r="CE162" s="3411"/>
      <c r="CF162" s="3411"/>
      <c r="CG162" s="3411"/>
      <c r="CH162" s="3411"/>
      <c r="CI162" s="3411"/>
      <c r="CJ162" s="3411"/>
      <c r="CK162" s="3411"/>
      <c r="CL162" s="3411"/>
      <c r="CM162" s="3411"/>
      <c r="CN162" s="3411"/>
      <c r="CO162" s="3411"/>
      <c r="CP162" s="3411"/>
      <c r="CQ162" s="3411"/>
      <c r="CR162" s="3411"/>
      <c r="CS162" s="3411"/>
      <c r="CT162" s="3411"/>
      <c r="CU162" s="3411"/>
      <c r="CV162" s="3411"/>
      <c r="CW162" s="3411"/>
      <c r="CX162" s="3411"/>
      <c r="CY162" s="3411"/>
      <c r="CZ162" s="3411"/>
      <c r="DA162" s="3411"/>
      <c r="DB162" s="3411"/>
      <c r="DC162" s="3411"/>
      <c r="DD162" s="3411"/>
      <c r="DE162" s="3411"/>
      <c r="DF162" s="3411"/>
      <c r="DG162" s="3411"/>
      <c r="DH162" s="3411"/>
      <c r="DI162" s="3411"/>
      <c r="DJ162" s="3411"/>
      <c r="DK162" s="3411"/>
      <c r="DL162" s="3411"/>
      <c r="DM162" s="3411"/>
      <c r="DN162" s="3411"/>
      <c r="DO162" s="3411"/>
      <c r="DP162" s="3411"/>
      <c r="DQ162" s="3411"/>
      <c r="DR162" s="3411"/>
      <c r="DS162" s="3411"/>
      <c r="DT162" s="3411"/>
      <c r="DU162" s="3411"/>
      <c r="DV162" s="3411"/>
      <c r="DW162" s="3411"/>
      <c r="DX162" s="3411"/>
      <c r="DY162" s="3411"/>
      <c r="DZ162" s="3411"/>
      <c r="EA162" s="3411"/>
      <c r="EB162" s="3411"/>
      <c r="EC162" s="3411"/>
      <c r="ED162" s="3411"/>
      <c r="EE162" s="3411"/>
      <c r="EF162" s="3411"/>
      <c r="EG162" s="3411"/>
      <c r="EH162" s="3411"/>
      <c r="EI162" s="3411"/>
      <c r="EJ162" s="3411"/>
      <c r="EK162" s="3411"/>
      <c r="EL162" s="3411"/>
      <c r="EM162" s="3411"/>
      <c r="EN162" s="3411"/>
      <c r="EO162" s="3411"/>
      <c r="EP162" s="3411"/>
      <c r="EQ162" s="3411"/>
      <c r="ER162" s="3411"/>
      <c r="ES162" s="3411"/>
      <c r="ET162" s="3411"/>
      <c r="EU162" s="3411"/>
      <c r="EV162" s="3411"/>
      <c r="EW162" s="3411"/>
      <c r="EX162" s="3411"/>
      <c r="EY162" s="3411"/>
      <c r="EZ162" s="3411"/>
      <c r="FA162" s="3411"/>
      <c r="FB162" s="3411"/>
      <c r="FC162" s="3411"/>
      <c r="FD162" s="3411"/>
      <c r="FE162" s="3411"/>
      <c r="FF162" s="3411"/>
      <c r="FG162" s="3411"/>
      <c r="FH162" s="3411"/>
      <c r="FI162" s="3411"/>
      <c r="FJ162" s="3411"/>
      <c r="FK162" s="3411"/>
      <c r="FL162" s="3411"/>
      <c r="FM162" s="3411"/>
      <c r="FN162" s="3411"/>
      <c r="FO162" s="3411"/>
      <c r="FP162" s="3411"/>
      <c r="FQ162" s="3411"/>
      <c r="FR162" s="3411"/>
      <c r="FS162" s="3411"/>
      <c r="FT162" s="3411"/>
      <c r="FU162" s="3411"/>
      <c r="FV162" s="3411"/>
      <c r="FW162" s="3411"/>
      <c r="FX162" s="3411"/>
      <c r="FY162" s="3411"/>
      <c r="FZ162" s="3411"/>
      <c r="GA162" s="3411"/>
      <c r="GB162" s="3411"/>
      <c r="GC162" s="3411"/>
      <c r="GD162" s="3411"/>
      <c r="GE162" s="3411"/>
      <c r="GF162" s="3411"/>
      <c r="GG162" s="3411"/>
      <c r="GH162" s="3411"/>
      <c r="GI162" s="3411"/>
      <c r="GJ162" s="3411"/>
      <c r="GK162" s="3411"/>
      <c r="GL162" s="3411"/>
      <c r="GM162" s="3411"/>
      <c r="GN162" s="3411"/>
      <c r="GO162" s="3411"/>
      <c r="GP162" s="3411"/>
      <c r="GQ162" s="3411"/>
      <c r="GR162" s="3411"/>
      <c r="GS162" s="3411"/>
      <c r="GT162" s="3411"/>
      <c r="GU162" s="3411"/>
      <c r="GV162" s="3411"/>
      <c r="GW162" s="3411"/>
      <c r="GX162" s="3411"/>
      <c r="GY162" s="3411"/>
      <c r="GZ162" s="3411"/>
      <c r="HA162" s="3411"/>
      <c r="HB162" s="3411"/>
      <c r="HC162" s="3411"/>
      <c r="HD162" s="3411"/>
      <c r="HE162" s="3411"/>
      <c r="HF162" s="3411"/>
      <c r="HG162" s="3411"/>
      <c r="HH162" s="3411"/>
      <c r="HI162" s="3411"/>
      <c r="HJ162" s="3411"/>
      <c r="HK162" s="3411"/>
      <c r="HL162" s="3411"/>
      <c r="HM162" s="3411"/>
      <c r="HN162" s="3411"/>
      <c r="HO162" s="3411"/>
      <c r="HP162" s="3411"/>
      <c r="HQ162" s="3411"/>
      <c r="HR162" s="3411"/>
      <c r="HS162" s="3411"/>
      <c r="HT162" s="3411"/>
      <c r="HU162" s="3411"/>
      <c r="HV162" s="3411"/>
      <c r="HW162" s="3411"/>
      <c r="HX162" s="3411"/>
      <c r="HY162" s="3411"/>
      <c r="HZ162" s="3411"/>
      <c r="IA162" s="3411"/>
      <c r="IB162" s="3411"/>
      <c r="IC162" s="3411"/>
      <c r="ID162" s="3411"/>
      <c r="IE162" s="3411"/>
      <c r="IF162" s="3411"/>
      <c r="IG162" s="3411"/>
      <c r="IH162" s="3411"/>
      <c r="II162" s="3411"/>
      <c r="IJ162" s="3411"/>
      <c r="IK162" s="3411"/>
      <c r="IL162" s="3411"/>
      <c r="IM162" s="3411"/>
      <c r="IN162" s="3411"/>
      <c r="IO162" s="3411"/>
      <c r="IP162" s="3411"/>
      <c r="IQ162" s="3411"/>
      <c r="IR162" s="3411"/>
      <c r="IS162" s="3411"/>
      <c r="IT162" s="3411"/>
      <c r="IU162" s="3411"/>
      <c r="IV162" s="3411"/>
      <c r="IW162" s="3411"/>
      <c r="IX162" s="3411"/>
      <c r="IY162" s="3411"/>
      <c r="IZ162" s="3411"/>
      <c r="JA162" s="3411"/>
      <c r="JB162" s="3411"/>
      <c r="JC162" s="3411"/>
      <c r="JD162" s="3411"/>
      <c r="JE162" s="3411"/>
      <c r="JF162" s="3411"/>
      <c r="JG162" s="3411"/>
      <c r="JH162" s="3411"/>
      <c r="JI162" s="3411"/>
      <c r="JJ162" s="3411"/>
      <c r="JK162" s="3411"/>
      <c r="JL162" s="3411"/>
      <c r="JM162" s="3411"/>
      <c r="JN162" s="3411"/>
      <c r="JO162" s="3411"/>
      <c r="JP162" s="3411"/>
      <c r="JQ162" s="3411"/>
      <c r="JR162" s="3411"/>
      <c r="JS162" s="3411"/>
      <c r="JT162" s="3411"/>
      <c r="JU162" s="3411"/>
      <c r="JV162" s="3411"/>
      <c r="JW162" s="3411"/>
      <c r="JX162" s="3411"/>
      <c r="JY162" s="3411"/>
      <c r="JZ162" s="3411"/>
      <c r="KA162" s="3411"/>
      <c r="KB162" s="3411"/>
      <c r="KC162" s="3411"/>
      <c r="KD162" s="3411"/>
      <c r="KE162" s="3411"/>
      <c r="KF162" s="3411"/>
      <c r="KG162" s="3411"/>
      <c r="KH162" s="3411"/>
      <c r="KI162" s="3411"/>
      <c r="KJ162" s="3411"/>
      <c r="KK162" s="3411"/>
      <c r="KL162" s="3411"/>
      <c r="KM162" s="3411"/>
      <c r="KN162" s="3411"/>
      <c r="KO162" s="3411"/>
      <c r="KP162" s="3411"/>
      <c r="KQ162" s="3411"/>
      <c r="KR162" s="3411"/>
      <c r="KS162" s="3411"/>
      <c r="KT162" s="3411"/>
      <c r="KU162" s="3411"/>
      <c r="KV162" s="3411"/>
      <c r="KW162" s="3411"/>
      <c r="KX162" s="3411"/>
      <c r="KY162" s="3411"/>
      <c r="KZ162" s="3411"/>
      <c r="LA162" s="3411"/>
      <c r="LB162" s="3411"/>
      <c r="LC162" s="3411"/>
      <c r="LD162" s="3411"/>
      <c r="LE162" s="3411"/>
      <c r="LF162" s="3411"/>
      <c r="LG162" s="3411"/>
      <c r="LH162" s="3411"/>
      <c r="LI162" s="3411"/>
      <c r="LJ162" s="3411"/>
      <c r="LK162" s="3411"/>
      <c r="LL162" s="3411"/>
      <c r="LM162" s="3411"/>
      <c r="LN162" s="3411"/>
      <c r="LO162" s="3411"/>
      <c r="LP162" s="3411"/>
      <c r="LQ162" s="3411"/>
      <c r="LR162" s="3411"/>
      <c r="LS162" s="3411"/>
      <c r="LT162" s="3411"/>
      <c r="LU162" s="3411"/>
      <c r="LV162" s="3411"/>
      <c r="LW162" s="3411"/>
      <c r="LX162" s="3411"/>
      <c r="LY162" s="3411"/>
      <c r="LZ162" s="3411"/>
      <c r="MA162" s="3411"/>
      <c r="MB162" s="3411"/>
      <c r="MC162" s="3411"/>
      <c r="MD162" s="3411"/>
      <c r="ME162" s="3411"/>
      <c r="MF162" s="3411"/>
      <c r="MG162" s="3411"/>
      <c r="MH162" s="3411"/>
      <c r="MI162" s="3411"/>
      <c r="MJ162" s="3411"/>
      <c r="MK162" s="3411"/>
      <c r="ML162" s="3411"/>
      <c r="MM162" s="3411"/>
      <c r="MN162" s="3411"/>
      <c r="MO162" s="3411"/>
      <c r="MP162" s="3411"/>
      <c r="MQ162" s="3411"/>
      <c r="MR162" s="3411"/>
      <c r="MS162" s="3411"/>
      <c r="MT162" s="3411"/>
      <c r="MU162" s="3411"/>
      <c r="MV162" s="3411"/>
      <c r="MW162" s="3411"/>
      <c r="MX162" s="3411"/>
      <c r="MY162" s="3411"/>
      <c r="MZ162" s="3411"/>
      <c r="NA162" s="3411"/>
      <c r="NB162" s="3411"/>
      <c r="NC162" s="3411"/>
      <c r="ND162" s="3411"/>
      <c r="NE162" s="3411"/>
      <c r="NF162" s="3411"/>
      <c r="NG162" s="3411"/>
      <c r="NH162" s="3411"/>
      <c r="NI162" s="3411"/>
      <c r="NJ162" s="3411"/>
      <c r="NK162" s="3411"/>
      <c r="NL162" s="3411"/>
      <c r="NM162" s="3411"/>
      <c r="NN162" s="3411"/>
      <c r="NO162" s="3411"/>
      <c r="NP162" s="3411"/>
      <c r="NQ162" s="3411"/>
      <c r="NR162" s="3411"/>
      <c r="NS162" s="3411"/>
      <c r="NT162" s="3411"/>
      <c r="NU162" s="3411"/>
      <c r="NV162" s="3411"/>
      <c r="NW162" s="3411"/>
      <c r="NX162" s="3411"/>
      <c r="NY162" s="3411"/>
      <c r="NZ162" s="3411"/>
      <c r="OA162" s="3411"/>
      <c r="OB162" s="3411"/>
      <c r="OC162" s="3411"/>
      <c r="OD162" s="3411"/>
      <c r="OE162" s="3411"/>
      <c r="OF162" s="3411"/>
      <c r="OG162" s="3411"/>
      <c r="OH162" s="3411"/>
      <c r="OI162" s="3411"/>
      <c r="OJ162" s="3411"/>
      <c r="OK162" s="3411"/>
      <c r="OL162" s="3411"/>
      <c r="OM162" s="3411"/>
      <c r="ON162" s="3411"/>
      <c r="OO162" s="3411"/>
      <c r="OP162" s="3411"/>
      <c r="OQ162" s="3411"/>
      <c r="OR162" s="3411"/>
      <c r="OS162" s="3411"/>
      <c r="OT162" s="3411"/>
      <c r="OU162" s="3411"/>
      <c r="OV162" s="3411"/>
      <c r="OW162" s="3411"/>
      <c r="OX162" s="3411"/>
      <c r="OY162" s="3411"/>
      <c r="OZ162" s="3411"/>
      <c r="PA162" s="3411"/>
      <c r="PB162" s="3411"/>
      <c r="PC162" s="3411"/>
      <c r="PD162" s="3411"/>
      <c r="PE162" s="3411"/>
      <c r="PF162" s="3411"/>
      <c r="PG162" s="3411"/>
      <c r="PH162" s="3411"/>
      <c r="PI162" s="3411"/>
      <c r="PJ162" s="3411"/>
      <c r="PK162" s="3411"/>
      <c r="PL162" s="3411"/>
      <c r="PM162" s="3411"/>
      <c r="PN162" s="3411"/>
      <c r="PO162" s="3411"/>
      <c r="PP162" s="3411"/>
      <c r="PQ162" s="3411"/>
      <c r="PR162" s="3411"/>
      <c r="PS162" s="3411"/>
      <c r="PT162" s="3411"/>
      <c r="PU162" s="3411"/>
      <c r="PV162" s="3411"/>
      <c r="PW162" s="3411"/>
      <c r="PX162" s="3411"/>
      <c r="PY162" s="3411"/>
      <c r="PZ162" s="3411"/>
      <c r="QA162" s="3411"/>
      <c r="QB162" s="3411"/>
      <c r="QC162" s="3411"/>
      <c r="QD162" s="3411"/>
      <c r="QE162" s="3411"/>
      <c r="QF162" s="3411"/>
      <c r="QG162" s="3411"/>
      <c r="QH162" s="3411"/>
      <c r="QI162" s="3411"/>
      <c r="QJ162" s="3411"/>
      <c r="QK162" s="3411"/>
      <c r="QL162" s="3411"/>
      <c r="QM162" s="3411"/>
      <c r="QN162" s="3411"/>
      <c r="QO162" s="3411"/>
      <c r="QP162" s="3411"/>
      <c r="QQ162" s="3411"/>
      <c r="QR162" s="3411"/>
      <c r="QS162" s="3411"/>
      <c r="QT162" s="3411"/>
      <c r="QU162" s="3411"/>
      <c r="QV162" s="3411"/>
      <c r="QW162" s="3411"/>
      <c r="QX162" s="3411"/>
      <c r="QY162" s="3411"/>
      <c r="QZ162" s="3411"/>
      <c r="RA162" s="3411"/>
      <c r="RB162" s="3411"/>
      <c r="RC162" s="3411"/>
      <c r="RD162" s="3411"/>
      <c r="RE162" s="3411"/>
      <c r="RF162" s="3411"/>
      <c r="RG162" s="3411"/>
      <c r="RH162" s="3411"/>
      <c r="RI162" s="3411"/>
      <c r="RJ162" s="3411"/>
      <c r="RK162" s="3411"/>
      <c r="RL162" s="3411"/>
      <c r="RM162" s="3411"/>
      <c r="RN162" s="3411"/>
      <c r="RO162" s="3411"/>
      <c r="RP162" s="3411"/>
      <c r="RQ162" s="3411"/>
      <c r="RR162" s="3411"/>
      <c r="RS162" s="3411"/>
      <c r="RT162" s="3411"/>
      <c r="RU162" s="3411"/>
      <c r="RV162" s="3411"/>
      <c r="RW162" s="3411"/>
      <c r="RX162" s="3411"/>
      <c r="RY162" s="3411"/>
      <c r="RZ162" s="3411"/>
      <c r="SA162" s="3411"/>
      <c r="SB162" s="3411"/>
      <c r="SC162" s="3411"/>
      <c r="SD162" s="3411"/>
      <c r="SE162" s="3411"/>
      <c r="SF162" s="3411"/>
      <c r="SG162" s="3411"/>
      <c r="SH162" s="3411"/>
      <c r="SI162" s="3411"/>
      <c r="SJ162" s="3411"/>
      <c r="SK162" s="3411"/>
      <c r="SL162" s="3411"/>
      <c r="SM162" s="3411"/>
      <c r="SN162" s="3411"/>
      <c r="SO162" s="3411"/>
      <c r="SP162" s="3411"/>
      <c r="SQ162" s="3411"/>
      <c r="SR162" s="3411"/>
      <c r="SS162" s="3411"/>
      <c r="ST162" s="3411"/>
      <c r="SU162" s="3411"/>
      <c r="SV162" s="3411"/>
      <c r="SW162" s="3411"/>
      <c r="SX162" s="3411"/>
      <c r="SY162" s="3411"/>
      <c r="SZ162" s="3411"/>
      <c r="TA162" s="3411"/>
      <c r="TB162" s="3411"/>
      <c r="TC162" s="3411"/>
      <c r="TD162" s="3411"/>
      <c r="TE162" s="3411"/>
      <c r="TF162" s="3411"/>
      <c r="TG162" s="3411"/>
      <c r="TH162" s="3411"/>
      <c r="TI162" s="3411"/>
      <c r="TJ162" s="3411"/>
      <c r="TK162" s="3411"/>
      <c r="TL162" s="3411"/>
      <c r="TM162" s="3411"/>
      <c r="TN162" s="3411"/>
      <c r="TO162" s="3411"/>
      <c r="TP162" s="3411"/>
      <c r="TQ162" s="3411"/>
      <c r="TR162" s="3411"/>
      <c r="TS162" s="3411"/>
      <c r="TT162" s="3411"/>
      <c r="TU162" s="3411"/>
      <c r="TV162" s="3411"/>
      <c r="TW162" s="3411"/>
      <c r="TX162" s="3411"/>
      <c r="TY162" s="3411"/>
      <c r="TZ162" s="3411"/>
      <c r="UA162" s="3411"/>
      <c r="UB162" s="3411"/>
      <c r="UC162" s="3411"/>
      <c r="UD162" s="3411"/>
      <c r="UE162" s="3411"/>
      <c r="UF162" s="3411"/>
      <c r="UG162" s="3411"/>
      <c r="UH162" s="3411"/>
      <c r="UI162" s="3411"/>
      <c r="UJ162" s="3411"/>
      <c r="UK162" s="3411"/>
      <c r="UL162" s="3411"/>
      <c r="UM162" s="3411"/>
      <c r="UN162" s="3411"/>
      <c r="UO162" s="3411"/>
      <c r="UP162" s="3411"/>
      <c r="UQ162" s="3411"/>
      <c r="UR162" s="3411"/>
      <c r="US162" s="3411"/>
      <c r="UT162" s="3411"/>
      <c r="UU162" s="3411"/>
      <c r="UV162" s="3411"/>
      <c r="UW162" s="3411"/>
      <c r="UX162" s="3411"/>
      <c r="UY162" s="3411"/>
      <c r="UZ162" s="3411"/>
      <c r="VA162" s="3411"/>
      <c r="VB162" s="3411"/>
      <c r="VC162" s="3411"/>
      <c r="VD162" s="3411"/>
      <c r="VE162" s="3411"/>
      <c r="VF162" s="3411"/>
      <c r="VG162" s="3411"/>
      <c r="VH162" s="3411"/>
      <c r="VI162" s="3411"/>
      <c r="VJ162" s="3411"/>
      <c r="VK162" s="3411"/>
      <c r="VL162" s="3411"/>
      <c r="VM162" s="3411"/>
      <c r="VN162" s="3411"/>
      <c r="VO162" s="3411"/>
      <c r="VP162" s="3411"/>
      <c r="VQ162" s="3411"/>
      <c r="VR162" s="3411"/>
      <c r="VS162" s="3411"/>
      <c r="VT162" s="3411"/>
      <c r="VU162" s="3411"/>
      <c r="VV162" s="3411"/>
      <c r="VW162" s="3411"/>
      <c r="VX162" s="3411"/>
      <c r="VY162" s="3411"/>
      <c r="VZ162" s="3411"/>
      <c r="WA162" s="3411"/>
      <c r="WB162" s="3411"/>
      <c r="WC162" s="3411"/>
      <c r="WD162" s="3411"/>
      <c r="WE162" s="3411"/>
      <c r="WF162" s="3411"/>
      <c r="WG162" s="3411"/>
      <c r="WH162" s="3411"/>
      <c r="WI162" s="3411"/>
      <c r="WJ162" s="3411"/>
      <c r="WK162" s="3411"/>
      <c r="WL162" s="3411"/>
      <c r="WM162" s="3411"/>
      <c r="WN162" s="3411"/>
      <c r="WO162" s="3411"/>
      <c r="WP162" s="3411"/>
      <c r="WQ162" s="3411"/>
      <c r="WR162" s="3411"/>
      <c r="WS162" s="3411"/>
      <c r="WT162" s="3411"/>
      <c r="WU162" s="3411"/>
      <c r="WV162" s="3411"/>
      <c r="WW162" s="3411"/>
      <c r="WX162" s="3411"/>
      <c r="WY162" s="3411"/>
      <c r="WZ162" s="3411"/>
      <c r="XA162" s="3411"/>
      <c r="XB162" s="3411"/>
      <c r="XC162" s="3411"/>
      <c r="XD162" s="3411"/>
      <c r="XE162" s="3411"/>
      <c r="XF162" s="3411"/>
      <c r="XG162" s="3411"/>
      <c r="XH162" s="3411"/>
      <c r="XI162" s="3411"/>
      <c r="XJ162" s="3411"/>
      <c r="XK162" s="3411"/>
      <c r="XL162" s="3411"/>
      <c r="XM162" s="3411"/>
      <c r="XN162" s="3411"/>
      <c r="XO162" s="3411"/>
      <c r="XP162" s="3411"/>
      <c r="XQ162" s="3411"/>
      <c r="XR162" s="3411"/>
      <c r="XS162" s="3411"/>
      <c r="XT162" s="3411"/>
      <c r="XU162" s="3411"/>
      <c r="XV162" s="3411"/>
      <c r="XW162" s="3411"/>
      <c r="XX162" s="3411"/>
      <c r="XY162" s="3411"/>
      <c r="XZ162" s="3411"/>
      <c r="YA162" s="3411"/>
      <c r="YB162" s="3411"/>
      <c r="YC162" s="3411"/>
      <c r="YD162" s="3411"/>
      <c r="YE162" s="3411"/>
      <c r="YF162" s="3411"/>
      <c r="YG162" s="3411"/>
      <c r="YH162" s="3411"/>
      <c r="YI162" s="3411"/>
      <c r="YJ162" s="3411"/>
      <c r="YK162" s="3411"/>
      <c r="YL162" s="3411"/>
      <c r="YM162" s="3411"/>
      <c r="YN162" s="3411"/>
      <c r="YO162" s="3411"/>
      <c r="YP162" s="3411"/>
      <c r="YQ162" s="3411"/>
      <c r="YR162" s="3411"/>
      <c r="YS162" s="3411"/>
      <c r="YT162" s="3411"/>
      <c r="YU162" s="3411"/>
      <c r="YV162" s="3411"/>
      <c r="YW162" s="3411"/>
      <c r="YX162" s="3411"/>
      <c r="YY162" s="3411"/>
      <c r="YZ162" s="3411"/>
      <c r="ZA162" s="3411"/>
      <c r="ZB162" s="3411"/>
      <c r="ZC162" s="3411"/>
      <c r="ZD162" s="3411"/>
      <c r="ZE162" s="3411"/>
      <c r="ZF162" s="3411"/>
      <c r="ZG162" s="3411"/>
      <c r="ZH162" s="3411"/>
      <c r="ZI162" s="3411"/>
      <c r="ZJ162" s="3411"/>
      <c r="ZK162" s="3411"/>
      <c r="ZL162" s="3411"/>
      <c r="ZM162" s="3411"/>
      <c r="ZN162" s="3411"/>
      <c r="ZO162" s="3411"/>
      <c r="ZP162" s="3411"/>
      <c r="ZQ162" s="3411"/>
      <c r="ZR162" s="3411"/>
      <c r="ZS162" s="3411"/>
      <c r="ZT162" s="3411"/>
      <c r="ZU162" s="3411"/>
      <c r="ZV162" s="3411"/>
      <c r="ZW162" s="3411"/>
      <c r="ZX162" s="3411"/>
      <c r="ZY162" s="3411"/>
      <c r="ZZ162" s="3411"/>
      <c r="AAA162" s="3411"/>
      <c r="AAB162" s="3411"/>
    </row>
    <row r="163" spans="2:704" ht="21" customHeight="1">
      <c r="B163" s="3413">
        <v>158</v>
      </c>
      <c r="C163" s="3417" t="s">
        <v>6553</v>
      </c>
      <c r="D163" s="3416"/>
      <c r="E163" s="3413" t="s">
        <v>6567</v>
      </c>
      <c r="F163" s="3413"/>
      <c r="G163" s="3413" t="s">
        <v>3903</v>
      </c>
      <c r="H163" s="3411"/>
      <c r="I163" s="3411"/>
      <c r="J163" s="3411"/>
      <c r="K163" s="3411"/>
      <c r="L163" s="3411"/>
      <c r="M163" s="3411"/>
      <c r="N163" s="3411"/>
      <c r="O163" s="3411"/>
      <c r="P163" s="3411"/>
      <c r="Q163" s="3411"/>
      <c r="R163" s="3411"/>
      <c r="S163" s="3411"/>
      <c r="T163" s="3411"/>
      <c r="U163" s="3411"/>
      <c r="V163" s="3411"/>
      <c r="W163" s="3411"/>
      <c r="X163" s="3411"/>
      <c r="Y163" s="3411"/>
      <c r="Z163" s="3411"/>
      <c r="AA163" s="3411"/>
      <c r="AB163" s="3411"/>
      <c r="AC163" s="3411"/>
      <c r="AD163" s="3411"/>
      <c r="AE163" s="3411"/>
      <c r="AF163" s="3411"/>
      <c r="AG163" s="3411"/>
      <c r="AH163" s="3411"/>
      <c r="AI163" s="3411"/>
      <c r="AJ163" s="3411"/>
      <c r="AK163" s="3411"/>
      <c r="AL163" s="3411"/>
      <c r="AM163" s="3411"/>
      <c r="AN163" s="3411"/>
      <c r="AO163" s="3411"/>
      <c r="AP163" s="3411"/>
      <c r="AQ163" s="3411"/>
      <c r="AR163" s="3411"/>
      <c r="AS163" s="3411"/>
      <c r="AT163" s="3411"/>
      <c r="AU163" s="3411"/>
      <c r="AV163" s="3411"/>
      <c r="AW163" s="3411"/>
      <c r="AX163" s="3411"/>
      <c r="AY163" s="3411"/>
      <c r="AZ163" s="3411"/>
      <c r="BA163" s="3411"/>
      <c r="BB163" s="3411"/>
      <c r="BC163" s="3411"/>
      <c r="BD163" s="3411"/>
      <c r="BE163" s="3411"/>
      <c r="BF163" s="3411"/>
      <c r="BG163" s="3411"/>
      <c r="BH163" s="3411"/>
      <c r="BI163" s="3411"/>
      <c r="BJ163" s="3411"/>
      <c r="BK163" s="3411"/>
      <c r="BL163" s="3411"/>
      <c r="BM163" s="3411"/>
      <c r="BN163" s="3411"/>
      <c r="BO163" s="3411"/>
      <c r="BP163" s="3411"/>
      <c r="BQ163" s="3411"/>
      <c r="BR163" s="3411"/>
      <c r="BS163" s="3411"/>
      <c r="BT163" s="3411"/>
      <c r="BU163" s="3411"/>
      <c r="BV163" s="3411"/>
      <c r="BW163" s="3411"/>
      <c r="BX163" s="3411"/>
      <c r="BY163" s="3411"/>
      <c r="BZ163" s="3411"/>
      <c r="CA163" s="3411"/>
      <c r="CB163" s="3411"/>
      <c r="CC163" s="3411"/>
      <c r="CD163" s="3411"/>
      <c r="CE163" s="3411"/>
      <c r="CF163" s="3411"/>
      <c r="CG163" s="3411"/>
      <c r="CH163" s="3411"/>
      <c r="CI163" s="3411"/>
      <c r="CJ163" s="3411"/>
      <c r="CK163" s="3411"/>
      <c r="CL163" s="3411"/>
      <c r="CM163" s="3411"/>
      <c r="CN163" s="3411"/>
      <c r="CO163" s="3411"/>
      <c r="CP163" s="3411"/>
      <c r="CQ163" s="3411"/>
      <c r="CR163" s="3411"/>
      <c r="CS163" s="3411"/>
      <c r="CT163" s="3411"/>
      <c r="CU163" s="3411"/>
      <c r="CV163" s="3411"/>
      <c r="CW163" s="3411"/>
      <c r="CX163" s="3411"/>
      <c r="CY163" s="3411"/>
      <c r="CZ163" s="3411"/>
      <c r="DA163" s="3411"/>
      <c r="DB163" s="3411"/>
      <c r="DC163" s="3411"/>
      <c r="DD163" s="3411"/>
      <c r="DE163" s="3411"/>
      <c r="DF163" s="3411"/>
      <c r="DG163" s="3411"/>
      <c r="DH163" s="3411"/>
      <c r="DI163" s="3411"/>
      <c r="DJ163" s="3411"/>
      <c r="DK163" s="3411"/>
      <c r="DL163" s="3411"/>
      <c r="DM163" s="3411"/>
      <c r="DN163" s="3411"/>
      <c r="DO163" s="3411"/>
      <c r="DP163" s="3411"/>
      <c r="DQ163" s="3411"/>
      <c r="DR163" s="3411"/>
      <c r="DS163" s="3411"/>
      <c r="DT163" s="3411"/>
      <c r="DU163" s="3411"/>
      <c r="DV163" s="3411"/>
      <c r="DW163" s="3411"/>
      <c r="DX163" s="3411"/>
      <c r="DY163" s="3411"/>
      <c r="DZ163" s="3411"/>
      <c r="EA163" s="3411"/>
      <c r="EB163" s="3411"/>
      <c r="EC163" s="3411"/>
      <c r="ED163" s="3411"/>
      <c r="EE163" s="3411"/>
      <c r="EF163" s="3411"/>
      <c r="EG163" s="3411"/>
      <c r="EH163" s="3411"/>
      <c r="EI163" s="3411"/>
      <c r="EJ163" s="3411"/>
      <c r="EK163" s="3411"/>
      <c r="EL163" s="3411"/>
      <c r="EM163" s="3411"/>
      <c r="EN163" s="3411"/>
      <c r="EO163" s="3411"/>
      <c r="EP163" s="3411"/>
      <c r="EQ163" s="3411"/>
      <c r="ER163" s="3411"/>
      <c r="ES163" s="3411"/>
      <c r="ET163" s="3411"/>
      <c r="EU163" s="3411"/>
      <c r="EV163" s="3411"/>
      <c r="EW163" s="3411"/>
      <c r="EX163" s="3411"/>
      <c r="EY163" s="3411"/>
      <c r="EZ163" s="3411"/>
      <c r="FA163" s="3411"/>
      <c r="FB163" s="3411"/>
      <c r="FC163" s="3411"/>
      <c r="FD163" s="3411"/>
      <c r="FE163" s="3411"/>
      <c r="FF163" s="3411"/>
      <c r="FG163" s="3411"/>
      <c r="FH163" s="3411"/>
      <c r="FI163" s="3411"/>
      <c r="FJ163" s="3411"/>
      <c r="FK163" s="3411"/>
      <c r="FL163" s="3411"/>
      <c r="FM163" s="3411"/>
      <c r="FN163" s="3411"/>
      <c r="FO163" s="3411"/>
      <c r="FP163" s="3411"/>
      <c r="FQ163" s="3411"/>
      <c r="FR163" s="3411"/>
      <c r="FS163" s="3411"/>
      <c r="FT163" s="3411"/>
      <c r="FU163" s="3411"/>
      <c r="FV163" s="3411"/>
      <c r="FW163" s="3411"/>
      <c r="FX163" s="3411"/>
      <c r="FY163" s="3411"/>
      <c r="FZ163" s="3411"/>
      <c r="GA163" s="3411"/>
      <c r="GB163" s="3411"/>
      <c r="GC163" s="3411"/>
      <c r="GD163" s="3411"/>
      <c r="GE163" s="3411"/>
      <c r="GF163" s="3411"/>
      <c r="GG163" s="3411"/>
      <c r="GH163" s="3411"/>
      <c r="GI163" s="3411"/>
      <c r="GJ163" s="3411"/>
      <c r="GK163" s="3411"/>
      <c r="GL163" s="3411"/>
      <c r="GM163" s="3411"/>
      <c r="GN163" s="3411"/>
      <c r="GO163" s="3411"/>
      <c r="GP163" s="3411"/>
      <c r="GQ163" s="3411"/>
      <c r="GR163" s="3411"/>
      <c r="GS163" s="3411"/>
      <c r="GT163" s="3411"/>
      <c r="GU163" s="3411"/>
      <c r="GV163" s="3411"/>
      <c r="GW163" s="3411"/>
      <c r="GX163" s="3411"/>
      <c r="GY163" s="3411"/>
      <c r="GZ163" s="3411"/>
      <c r="HA163" s="3411"/>
      <c r="HB163" s="3411"/>
      <c r="HC163" s="3411"/>
      <c r="HD163" s="3411"/>
      <c r="HE163" s="3411"/>
      <c r="HF163" s="3411"/>
      <c r="HG163" s="3411"/>
      <c r="HH163" s="3411"/>
      <c r="HI163" s="3411"/>
      <c r="HJ163" s="3411"/>
      <c r="HK163" s="3411"/>
      <c r="HL163" s="3411"/>
      <c r="HM163" s="3411"/>
      <c r="HN163" s="3411"/>
      <c r="HO163" s="3411"/>
      <c r="HP163" s="3411"/>
      <c r="HQ163" s="3411"/>
      <c r="HR163" s="3411"/>
      <c r="HS163" s="3411"/>
      <c r="HT163" s="3411"/>
      <c r="HU163" s="3411"/>
      <c r="HV163" s="3411"/>
      <c r="HW163" s="3411"/>
      <c r="HX163" s="3411"/>
      <c r="HY163" s="3411"/>
      <c r="HZ163" s="3411"/>
      <c r="IA163" s="3411"/>
      <c r="IB163" s="3411"/>
      <c r="IC163" s="3411"/>
      <c r="ID163" s="3411"/>
      <c r="IE163" s="3411"/>
      <c r="IF163" s="3411"/>
      <c r="IG163" s="3411"/>
      <c r="IH163" s="3411"/>
      <c r="II163" s="3411"/>
      <c r="IJ163" s="3411"/>
      <c r="IK163" s="3411"/>
      <c r="IL163" s="3411"/>
      <c r="IM163" s="3411"/>
      <c r="IN163" s="3411"/>
      <c r="IO163" s="3411"/>
      <c r="IP163" s="3411"/>
      <c r="IQ163" s="3411"/>
      <c r="IR163" s="3411"/>
      <c r="IS163" s="3411"/>
      <c r="IT163" s="3411"/>
      <c r="IU163" s="3411"/>
      <c r="IV163" s="3411"/>
      <c r="IW163" s="3411"/>
      <c r="IX163" s="3411"/>
      <c r="IY163" s="3411"/>
      <c r="IZ163" s="3411"/>
      <c r="JA163" s="3411"/>
      <c r="JB163" s="3411"/>
      <c r="JC163" s="3411"/>
      <c r="JD163" s="3411"/>
      <c r="JE163" s="3411"/>
      <c r="JF163" s="3411"/>
      <c r="JG163" s="3411"/>
      <c r="JH163" s="3411"/>
      <c r="JI163" s="3411"/>
      <c r="JJ163" s="3411"/>
      <c r="JK163" s="3411"/>
      <c r="JL163" s="3411"/>
      <c r="JM163" s="3411"/>
      <c r="JN163" s="3411"/>
      <c r="JO163" s="3411"/>
      <c r="JP163" s="3411"/>
      <c r="JQ163" s="3411"/>
      <c r="JR163" s="3411"/>
      <c r="JS163" s="3411"/>
      <c r="JT163" s="3411"/>
      <c r="JU163" s="3411"/>
      <c r="JV163" s="3411"/>
      <c r="JW163" s="3411"/>
      <c r="JX163" s="3411"/>
      <c r="JY163" s="3411"/>
      <c r="JZ163" s="3411"/>
      <c r="KA163" s="3411"/>
      <c r="KB163" s="3411"/>
      <c r="KC163" s="3411"/>
      <c r="KD163" s="3411"/>
      <c r="KE163" s="3411"/>
      <c r="KF163" s="3411"/>
      <c r="KG163" s="3411"/>
      <c r="KH163" s="3411"/>
      <c r="KI163" s="3411"/>
      <c r="KJ163" s="3411"/>
      <c r="KK163" s="3411"/>
      <c r="KL163" s="3411"/>
      <c r="KM163" s="3411"/>
      <c r="KN163" s="3411"/>
      <c r="KO163" s="3411"/>
      <c r="KP163" s="3411"/>
      <c r="KQ163" s="3411"/>
      <c r="KR163" s="3411"/>
      <c r="KS163" s="3411"/>
      <c r="KT163" s="3411"/>
      <c r="KU163" s="3411"/>
      <c r="KV163" s="3411"/>
      <c r="KW163" s="3411"/>
      <c r="KX163" s="3411"/>
      <c r="KY163" s="3411"/>
      <c r="KZ163" s="3411"/>
      <c r="LA163" s="3411"/>
      <c r="LB163" s="3411"/>
      <c r="LC163" s="3411"/>
      <c r="LD163" s="3411"/>
      <c r="LE163" s="3411"/>
      <c r="LF163" s="3411"/>
      <c r="LG163" s="3411"/>
      <c r="LH163" s="3411"/>
      <c r="LI163" s="3411"/>
      <c r="LJ163" s="3411"/>
      <c r="LK163" s="3411"/>
      <c r="LL163" s="3411"/>
      <c r="LM163" s="3411"/>
      <c r="LN163" s="3411"/>
      <c r="LO163" s="3411"/>
      <c r="LP163" s="3411"/>
      <c r="LQ163" s="3411"/>
      <c r="LR163" s="3411"/>
      <c r="LS163" s="3411"/>
      <c r="LT163" s="3411"/>
      <c r="LU163" s="3411"/>
      <c r="LV163" s="3411"/>
      <c r="LW163" s="3411"/>
      <c r="LX163" s="3411"/>
      <c r="LY163" s="3411"/>
      <c r="LZ163" s="3411"/>
      <c r="MA163" s="3411"/>
      <c r="MB163" s="3411"/>
      <c r="MC163" s="3411"/>
      <c r="MD163" s="3411"/>
      <c r="ME163" s="3411"/>
      <c r="MF163" s="3411"/>
      <c r="MG163" s="3411"/>
      <c r="MH163" s="3411"/>
      <c r="MI163" s="3411"/>
      <c r="MJ163" s="3411"/>
      <c r="MK163" s="3411"/>
      <c r="ML163" s="3411"/>
      <c r="MM163" s="3411"/>
      <c r="MN163" s="3411"/>
      <c r="MO163" s="3411"/>
      <c r="MP163" s="3411"/>
      <c r="MQ163" s="3411"/>
      <c r="MR163" s="3411"/>
      <c r="MS163" s="3411"/>
      <c r="MT163" s="3411"/>
      <c r="MU163" s="3411"/>
      <c r="MV163" s="3411"/>
      <c r="MW163" s="3411"/>
      <c r="MX163" s="3411"/>
      <c r="MY163" s="3411"/>
      <c r="MZ163" s="3411"/>
      <c r="NA163" s="3411"/>
      <c r="NB163" s="3411"/>
      <c r="NC163" s="3411"/>
      <c r="ND163" s="3411"/>
      <c r="NE163" s="3411"/>
      <c r="NF163" s="3411"/>
      <c r="NG163" s="3411"/>
      <c r="NH163" s="3411"/>
      <c r="NI163" s="3411"/>
      <c r="NJ163" s="3411"/>
      <c r="NK163" s="3411"/>
      <c r="NL163" s="3411"/>
      <c r="NM163" s="3411"/>
      <c r="NN163" s="3411"/>
      <c r="NO163" s="3411"/>
      <c r="NP163" s="3411"/>
      <c r="NQ163" s="3411"/>
      <c r="NR163" s="3411"/>
      <c r="NS163" s="3411"/>
      <c r="NT163" s="3411"/>
      <c r="NU163" s="3411"/>
      <c r="NV163" s="3411"/>
      <c r="NW163" s="3411"/>
      <c r="NX163" s="3411"/>
      <c r="NY163" s="3411"/>
      <c r="NZ163" s="3411"/>
      <c r="OA163" s="3411"/>
      <c r="OB163" s="3411"/>
      <c r="OC163" s="3411"/>
      <c r="OD163" s="3411"/>
      <c r="OE163" s="3411"/>
      <c r="OF163" s="3411"/>
      <c r="OG163" s="3411"/>
      <c r="OH163" s="3411"/>
      <c r="OI163" s="3411"/>
      <c r="OJ163" s="3411"/>
      <c r="OK163" s="3411"/>
      <c r="OL163" s="3411"/>
      <c r="OM163" s="3411"/>
      <c r="ON163" s="3411"/>
      <c r="OO163" s="3411"/>
      <c r="OP163" s="3411"/>
      <c r="OQ163" s="3411"/>
      <c r="OR163" s="3411"/>
      <c r="OS163" s="3411"/>
      <c r="OT163" s="3411"/>
      <c r="OU163" s="3411"/>
      <c r="OV163" s="3411"/>
      <c r="OW163" s="3411"/>
      <c r="OX163" s="3411"/>
      <c r="OY163" s="3411"/>
      <c r="OZ163" s="3411"/>
      <c r="PA163" s="3411"/>
      <c r="PB163" s="3411"/>
      <c r="PC163" s="3411"/>
      <c r="PD163" s="3411"/>
      <c r="PE163" s="3411"/>
      <c r="PF163" s="3411"/>
      <c r="PG163" s="3411"/>
      <c r="PH163" s="3411"/>
      <c r="PI163" s="3411"/>
      <c r="PJ163" s="3411"/>
      <c r="PK163" s="3411"/>
      <c r="PL163" s="3411"/>
      <c r="PM163" s="3411"/>
      <c r="PN163" s="3411"/>
      <c r="PO163" s="3411"/>
      <c r="PP163" s="3411"/>
      <c r="PQ163" s="3411"/>
      <c r="PR163" s="3411"/>
      <c r="PS163" s="3411"/>
      <c r="PT163" s="3411"/>
      <c r="PU163" s="3411"/>
      <c r="PV163" s="3411"/>
      <c r="PW163" s="3411"/>
      <c r="PX163" s="3411"/>
      <c r="PY163" s="3411"/>
      <c r="PZ163" s="3411"/>
      <c r="QA163" s="3411"/>
      <c r="QB163" s="3411"/>
      <c r="QC163" s="3411"/>
      <c r="QD163" s="3411"/>
      <c r="QE163" s="3411"/>
      <c r="QF163" s="3411"/>
      <c r="QG163" s="3411"/>
      <c r="QH163" s="3411"/>
      <c r="QI163" s="3411"/>
      <c r="QJ163" s="3411"/>
      <c r="QK163" s="3411"/>
      <c r="QL163" s="3411"/>
      <c r="QM163" s="3411"/>
      <c r="QN163" s="3411"/>
      <c r="QO163" s="3411"/>
      <c r="QP163" s="3411"/>
      <c r="QQ163" s="3411"/>
      <c r="QR163" s="3411"/>
      <c r="QS163" s="3411"/>
      <c r="QT163" s="3411"/>
      <c r="QU163" s="3411"/>
      <c r="QV163" s="3411"/>
      <c r="QW163" s="3411"/>
      <c r="QX163" s="3411"/>
      <c r="QY163" s="3411"/>
      <c r="QZ163" s="3411"/>
      <c r="RA163" s="3411"/>
      <c r="RB163" s="3411"/>
      <c r="RC163" s="3411"/>
      <c r="RD163" s="3411"/>
      <c r="RE163" s="3411"/>
      <c r="RF163" s="3411"/>
      <c r="RG163" s="3411"/>
      <c r="RH163" s="3411"/>
      <c r="RI163" s="3411"/>
      <c r="RJ163" s="3411"/>
      <c r="RK163" s="3411"/>
      <c r="RL163" s="3411"/>
      <c r="RM163" s="3411"/>
      <c r="RN163" s="3411"/>
      <c r="RO163" s="3411"/>
      <c r="RP163" s="3411"/>
      <c r="RQ163" s="3411"/>
      <c r="RR163" s="3411"/>
      <c r="RS163" s="3411"/>
      <c r="RT163" s="3411"/>
      <c r="RU163" s="3411"/>
      <c r="RV163" s="3411"/>
      <c r="RW163" s="3411"/>
      <c r="RX163" s="3411"/>
      <c r="RY163" s="3411"/>
      <c r="RZ163" s="3411"/>
      <c r="SA163" s="3411"/>
      <c r="SB163" s="3411"/>
      <c r="SC163" s="3411"/>
      <c r="SD163" s="3411"/>
      <c r="SE163" s="3411"/>
      <c r="SF163" s="3411"/>
      <c r="SG163" s="3411"/>
      <c r="SH163" s="3411"/>
      <c r="SI163" s="3411"/>
      <c r="SJ163" s="3411"/>
      <c r="SK163" s="3411"/>
      <c r="SL163" s="3411"/>
      <c r="SM163" s="3411"/>
      <c r="SN163" s="3411"/>
      <c r="SO163" s="3411"/>
      <c r="SP163" s="3411"/>
      <c r="SQ163" s="3411"/>
      <c r="SR163" s="3411"/>
      <c r="SS163" s="3411"/>
      <c r="ST163" s="3411"/>
      <c r="SU163" s="3411"/>
      <c r="SV163" s="3411"/>
      <c r="SW163" s="3411"/>
      <c r="SX163" s="3411"/>
      <c r="SY163" s="3411"/>
      <c r="SZ163" s="3411"/>
      <c r="TA163" s="3411"/>
      <c r="TB163" s="3411"/>
      <c r="TC163" s="3411"/>
      <c r="TD163" s="3411"/>
      <c r="TE163" s="3411"/>
      <c r="TF163" s="3411"/>
      <c r="TG163" s="3411"/>
      <c r="TH163" s="3411"/>
      <c r="TI163" s="3411"/>
      <c r="TJ163" s="3411"/>
      <c r="TK163" s="3411"/>
      <c r="TL163" s="3411"/>
      <c r="TM163" s="3411"/>
      <c r="TN163" s="3411"/>
      <c r="TO163" s="3411"/>
      <c r="TP163" s="3411"/>
      <c r="TQ163" s="3411"/>
      <c r="TR163" s="3411"/>
      <c r="TS163" s="3411"/>
      <c r="TT163" s="3411"/>
      <c r="TU163" s="3411"/>
      <c r="TV163" s="3411"/>
      <c r="TW163" s="3411"/>
      <c r="TX163" s="3411"/>
      <c r="TY163" s="3411"/>
      <c r="TZ163" s="3411"/>
      <c r="UA163" s="3411"/>
      <c r="UB163" s="3411"/>
      <c r="UC163" s="3411"/>
      <c r="UD163" s="3411"/>
      <c r="UE163" s="3411"/>
      <c r="UF163" s="3411"/>
      <c r="UG163" s="3411"/>
      <c r="UH163" s="3411"/>
      <c r="UI163" s="3411"/>
      <c r="UJ163" s="3411"/>
      <c r="UK163" s="3411"/>
      <c r="UL163" s="3411"/>
      <c r="UM163" s="3411"/>
      <c r="UN163" s="3411"/>
      <c r="UO163" s="3411"/>
      <c r="UP163" s="3411"/>
      <c r="UQ163" s="3411"/>
      <c r="UR163" s="3411"/>
      <c r="US163" s="3411"/>
      <c r="UT163" s="3411"/>
      <c r="UU163" s="3411"/>
      <c r="UV163" s="3411"/>
      <c r="UW163" s="3411"/>
      <c r="UX163" s="3411"/>
      <c r="UY163" s="3411"/>
      <c r="UZ163" s="3411"/>
      <c r="VA163" s="3411"/>
      <c r="VB163" s="3411"/>
      <c r="VC163" s="3411"/>
      <c r="VD163" s="3411"/>
      <c r="VE163" s="3411"/>
      <c r="VF163" s="3411"/>
      <c r="VG163" s="3411"/>
      <c r="VH163" s="3411"/>
      <c r="VI163" s="3411"/>
      <c r="VJ163" s="3411"/>
      <c r="VK163" s="3411"/>
      <c r="VL163" s="3411"/>
      <c r="VM163" s="3411"/>
      <c r="VN163" s="3411"/>
      <c r="VO163" s="3411"/>
      <c r="VP163" s="3411"/>
      <c r="VQ163" s="3411"/>
      <c r="VR163" s="3411"/>
      <c r="VS163" s="3411"/>
      <c r="VT163" s="3411"/>
      <c r="VU163" s="3411"/>
      <c r="VV163" s="3411"/>
      <c r="VW163" s="3411"/>
      <c r="VX163" s="3411"/>
      <c r="VY163" s="3411"/>
      <c r="VZ163" s="3411"/>
      <c r="WA163" s="3411"/>
      <c r="WB163" s="3411"/>
      <c r="WC163" s="3411"/>
      <c r="WD163" s="3411"/>
      <c r="WE163" s="3411"/>
      <c r="WF163" s="3411"/>
      <c r="WG163" s="3411"/>
      <c r="WH163" s="3411"/>
      <c r="WI163" s="3411"/>
      <c r="WJ163" s="3411"/>
      <c r="WK163" s="3411"/>
      <c r="WL163" s="3411"/>
      <c r="WM163" s="3411"/>
      <c r="WN163" s="3411"/>
      <c r="WO163" s="3411"/>
      <c r="WP163" s="3411"/>
      <c r="WQ163" s="3411"/>
      <c r="WR163" s="3411"/>
      <c r="WS163" s="3411"/>
      <c r="WT163" s="3411"/>
      <c r="WU163" s="3411"/>
      <c r="WV163" s="3411"/>
      <c r="WW163" s="3411"/>
      <c r="WX163" s="3411"/>
      <c r="WY163" s="3411"/>
      <c r="WZ163" s="3411"/>
      <c r="XA163" s="3411"/>
      <c r="XB163" s="3411"/>
      <c r="XC163" s="3411"/>
      <c r="XD163" s="3411"/>
      <c r="XE163" s="3411"/>
      <c r="XF163" s="3411"/>
      <c r="XG163" s="3411"/>
      <c r="XH163" s="3411"/>
      <c r="XI163" s="3411"/>
      <c r="XJ163" s="3411"/>
      <c r="XK163" s="3411"/>
      <c r="XL163" s="3411"/>
      <c r="XM163" s="3411"/>
      <c r="XN163" s="3411"/>
      <c r="XO163" s="3411"/>
      <c r="XP163" s="3411"/>
      <c r="XQ163" s="3411"/>
      <c r="XR163" s="3411"/>
      <c r="XS163" s="3411"/>
      <c r="XT163" s="3411"/>
      <c r="XU163" s="3411"/>
      <c r="XV163" s="3411"/>
      <c r="XW163" s="3411"/>
      <c r="XX163" s="3411"/>
      <c r="XY163" s="3411"/>
      <c r="XZ163" s="3411"/>
      <c r="YA163" s="3411"/>
      <c r="YB163" s="3411"/>
      <c r="YC163" s="3411"/>
      <c r="YD163" s="3411"/>
      <c r="YE163" s="3411"/>
      <c r="YF163" s="3411"/>
      <c r="YG163" s="3411"/>
      <c r="YH163" s="3411"/>
      <c r="YI163" s="3411"/>
      <c r="YJ163" s="3411"/>
      <c r="YK163" s="3411"/>
      <c r="YL163" s="3411"/>
      <c r="YM163" s="3411"/>
      <c r="YN163" s="3411"/>
      <c r="YO163" s="3411"/>
      <c r="YP163" s="3411"/>
      <c r="YQ163" s="3411"/>
      <c r="YR163" s="3411"/>
      <c r="YS163" s="3411"/>
      <c r="YT163" s="3411"/>
      <c r="YU163" s="3411"/>
      <c r="YV163" s="3411"/>
      <c r="YW163" s="3411"/>
      <c r="YX163" s="3411"/>
      <c r="YY163" s="3411"/>
      <c r="YZ163" s="3411"/>
      <c r="ZA163" s="3411"/>
      <c r="ZB163" s="3411"/>
      <c r="ZC163" s="3411"/>
      <c r="ZD163" s="3411"/>
      <c r="ZE163" s="3411"/>
      <c r="ZF163" s="3411"/>
      <c r="ZG163" s="3411"/>
      <c r="ZH163" s="3411"/>
      <c r="ZI163" s="3411"/>
      <c r="ZJ163" s="3411"/>
      <c r="ZK163" s="3411"/>
      <c r="ZL163" s="3411"/>
      <c r="ZM163" s="3411"/>
      <c r="ZN163" s="3411"/>
      <c r="ZO163" s="3411"/>
      <c r="ZP163" s="3411"/>
      <c r="ZQ163" s="3411"/>
      <c r="ZR163" s="3411"/>
      <c r="ZS163" s="3411"/>
      <c r="ZT163" s="3411"/>
      <c r="ZU163" s="3411"/>
      <c r="ZV163" s="3411"/>
      <c r="ZW163" s="3411"/>
      <c r="ZX163" s="3411"/>
      <c r="ZY163" s="3411"/>
      <c r="ZZ163" s="3411"/>
      <c r="AAA163" s="3411"/>
      <c r="AAB163" s="3411"/>
    </row>
    <row r="164" spans="2:704" ht="21" customHeight="1">
      <c r="B164" s="3413">
        <v>159</v>
      </c>
      <c r="C164" s="3417" t="s">
        <v>6554</v>
      </c>
      <c r="D164" s="3416"/>
      <c r="E164" s="3413" t="s">
        <v>6567</v>
      </c>
      <c r="F164" s="3413"/>
      <c r="G164" s="3413" t="s">
        <v>3903</v>
      </c>
      <c r="H164" s="3411"/>
      <c r="I164" s="3411"/>
      <c r="J164" s="3411"/>
      <c r="K164" s="3411"/>
      <c r="L164" s="3411"/>
      <c r="M164" s="3411"/>
      <c r="N164" s="3411"/>
      <c r="O164" s="3411"/>
      <c r="P164" s="3411"/>
      <c r="Q164" s="3411"/>
      <c r="R164" s="3411"/>
      <c r="S164" s="3411"/>
      <c r="T164" s="3411"/>
      <c r="U164" s="3411"/>
      <c r="V164" s="3411"/>
      <c r="W164" s="3411"/>
      <c r="X164" s="3411"/>
      <c r="Y164" s="3411"/>
      <c r="Z164" s="3411"/>
      <c r="AA164" s="3411"/>
      <c r="AB164" s="3411"/>
      <c r="AC164" s="3411"/>
      <c r="AD164" s="3411"/>
      <c r="AE164" s="3411"/>
      <c r="AF164" s="3411"/>
      <c r="AG164" s="3411"/>
      <c r="AH164" s="3411"/>
      <c r="AI164" s="3411"/>
      <c r="AJ164" s="3411"/>
      <c r="AK164" s="3411"/>
      <c r="AL164" s="3411"/>
      <c r="AM164" s="3411"/>
      <c r="AN164" s="3411"/>
      <c r="AO164" s="3411"/>
      <c r="AP164" s="3411"/>
      <c r="AQ164" s="3411"/>
      <c r="AR164" s="3411"/>
      <c r="AS164" s="3411"/>
      <c r="AT164" s="3411"/>
      <c r="AU164" s="3411"/>
      <c r="AV164" s="3411"/>
      <c r="AW164" s="3411"/>
      <c r="AX164" s="3411"/>
      <c r="AY164" s="3411"/>
      <c r="AZ164" s="3411"/>
      <c r="BA164" s="3411"/>
      <c r="BB164" s="3411"/>
      <c r="BC164" s="3411"/>
      <c r="BD164" s="3411"/>
      <c r="BE164" s="3411"/>
      <c r="BF164" s="3411"/>
      <c r="BG164" s="3411"/>
      <c r="BH164" s="3411"/>
      <c r="BI164" s="3411"/>
      <c r="BJ164" s="3411"/>
      <c r="BK164" s="3411"/>
      <c r="BL164" s="3411"/>
      <c r="BM164" s="3411"/>
      <c r="BN164" s="3411"/>
      <c r="BO164" s="3411"/>
      <c r="BP164" s="3411"/>
      <c r="BQ164" s="3411"/>
      <c r="BR164" s="3411"/>
      <c r="BS164" s="3411"/>
      <c r="BT164" s="3411"/>
      <c r="BU164" s="3411"/>
      <c r="BV164" s="3411"/>
      <c r="BW164" s="3411"/>
      <c r="BX164" s="3411"/>
      <c r="BY164" s="3411"/>
      <c r="BZ164" s="3411"/>
      <c r="CA164" s="3411"/>
      <c r="CB164" s="3411"/>
      <c r="CC164" s="3411"/>
      <c r="CD164" s="3411"/>
      <c r="CE164" s="3411"/>
      <c r="CF164" s="3411"/>
      <c r="CG164" s="3411"/>
      <c r="CH164" s="3411"/>
      <c r="CI164" s="3411"/>
      <c r="CJ164" s="3411"/>
      <c r="CK164" s="3411"/>
      <c r="CL164" s="3411"/>
      <c r="CM164" s="3411"/>
      <c r="CN164" s="3411"/>
      <c r="CO164" s="3411"/>
      <c r="CP164" s="3411"/>
      <c r="CQ164" s="3411"/>
      <c r="CR164" s="3411"/>
      <c r="CS164" s="3411"/>
      <c r="CT164" s="3411"/>
      <c r="CU164" s="3411"/>
      <c r="CV164" s="3411"/>
      <c r="CW164" s="3411"/>
      <c r="CX164" s="3411"/>
      <c r="CY164" s="3411"/>
      <c r="CZ164" s="3411"/>
      <c r="DA164" s="3411"/>
      <c r="DB164" s="3411"/>
      <c r="DC164" s="3411"/>
      <c r="DD164" s="3411"/>
      <c r="DE164" s="3411"/>
      <c r="DF164" s="3411"/>
      <c r="DG164" s="3411"/>
      <c r="DH164" s="3411"/>
      <c r="DI164" s="3411"/>
      <c r="DJ164" s="3411"/>
      <c r="DK164" s="3411"/>
      <c r="DL164" s="3411"/>
      <c r="DM164" s="3411"/>
      <c r="DN164" s="3411"/>
      <c r="DO164" s="3411"/>
      <c r="DP164" s="3411"/>
      <c r="DQ164" s="3411"/>
      <c r="DR164" s="3411"/>
      <c r="DS164" s="3411"/>
      <c r="DT164" s="3411"/>
      <c r="DU164" s="3411"/>
      <c r="DV164" s="3411"/>
      <c r="DW164" s="3411"/>
      <c r="DX164" s="3411"/>
      <c r="DY164" s="3411"/>
      <c r="DZ164" s="3411"/>
      <c r="EA164" s="3411"/>
      <c r="EB164" s="3411"/>
      <c r="EC164" s="3411"/>
      <c r="ED164" s="3411"/>
      <c r="EE164" s="3411"/>
      <c r="EF164" s="3411"/>
      <c r="EG164" s="3411"/>
      <c r="EH164" s="3411"/>
      <c r="EI164" s="3411"/>
      <c r="EJ164" s="3411"/>
      <c r="EK164" s="3411"/>
      <c r="EL164" s="3411"/>
      <c r="EM164" s="3411"/>
      <c r="EN164" s="3411"/>
      <c r="EO164" s="3411"/>
      <c r="EP164" s="3411"/>
      <c r="EQ164" s="3411"/>
      <c r="ER164" s="3411"/>
      <c r="ES164" s="3411"/>
      <c r="ET164" s="3411"/>
      <c r="EU164" s="3411"/>
      <c r="EV164" s="3411"/>
      <c r="EW164" s="3411"/>
      <c r="EX164" s="3411"/>
      <c r="EY164" s="3411"/>
      <c r="EZ164" s="3411"/>
      <c r="FA164" s="3411"/>
      <c r="FB164" s="3411"/>
      <c r="FC164" s="3411"/>
      <c r="FD164" s="3411"/>
      <c r="FE164" s="3411"/>
      <c r="FF164" s="3411"/>
      <c r="FG164" s="3411"/>
      <c r="FH164" s="3411"/>
      <c r="FI164" s="3411"/>
      <c r="FJ164" s="3411"/>
      <c r="FK164" s="3411"/>
      <c r="FL164" s="3411"/>
      <c r="FM164" s="3411"/>
      <c r="FN164" s="3411"/>
      <c r="FO164" s="3411"/>
      <c r="FP164" s="3411"/>
      <c r="FQ164" s="3411"/>
      <c r="FR164" s="3411"/>
      <c r="FS164" s="3411"/>
      <c r="FT164" s="3411"/>
      <c r="FU164" s="3411"/>
      <c r="FV164" s="3411"/>
      <c r="FW164" s="3411"/>
      <c r="FX164" s="3411"/>
      <c r="FY164" s="3411"/>
      <c r="FZ164" s="3411"/>
      <c r="GA164" s="3411"/>
      <c r="GB164" s="3411"/>
      <c r="GC164" s="3411"/>
      <c r="GD164" s="3411"/>
      <c r="GE164" s="3411"/>
      <c r="GF164" s="3411"/>
      <c r="GG164" s="3411"/>
      <c r="GH164" s="3411"/>
      <c r="GI164" s="3411"/>
      <c r="GJ164" s="3411"/>
      <c r="GK164" s="3411"/>
      <c r="GL164" s="3411"/>
      <c r="GM164" s="3411"/>
      <c r="GN164" s="3411"/>
      <c r="GO164" s="3411"/>
      <c r="GP164" s="3411"/>
      <c r="GQ164" s="3411"/>
      <c r="GR164" s="3411"/>
      <c r="GS164" s="3411"/>
      <c r="GT164" s="3411"/>
      <c r="GU164" s="3411"/>
      <c r="GV164" s="3411"/>
      <c r="GW164" s="3411"/>
      <c r="GX164" s="3411"/>
      <c r="GY164" s="3411"/>
      <c r="GZ164" s="3411"/>
      <c r="HA164" s="3411"/>
      <c r="HB164" s="3411"/>
      <c r="HC164" s="3411"/>
      <c r="HD164" s="3411"/>
      <c r="HE164" s="3411"/>
      <c r="HF164" s="3411"/>
      <c r="HG164" s="3411"/>
      <c r="HH164" s="3411"/>
      <c r="HI164" s="3411"/>
      <c r="HJ164" s="3411"/>
      <c r="HK164" s="3411"/>
      <c r="HL164" s="3411"/>
      <c r="HM164" s="3411"/>
      <c r="HN164" s="3411"/>
      <c r="HO164" s="3411"/>
      <c r="HP164" s="3411"/>
      <c r="HQ164" s="3411"/>
      <c r="HR164" s="3411"/>
      <c r="HS164" s="3411"/>
      <c r="HT164" s="3411"/>
      <c r="HU164" s="3411"/>
      <c r="HV164" s="3411"/>
      <c r="HW164" s="3411"/>
      <c r="HX164" s="3411"/>
      <c r="HY164" s="3411"/>
      <c r="HZ164" s="3411"/>
      <c r="IA164" s="3411"/>
      <c r="IB164" s="3411"/>
      <c r="IC164" s="3411"/>
      <c r="ID164" s="3411"/>
      <c r="IE164" s="3411"/>
      <c r="IF164" s="3411"/>
      <c r="IG164" s="3411"/>
      <c r="IH164" s="3411"/>
      <c r="II164" s="3411"/>
      <c r="IJ164" s="3411"/>
      <c r="IK164" s="3411"/>
      <c r="IL164" s="3411"/>
      <c r="IM164" s="3411"/>
      <c r="IN164" s="3411"/>
      <c r="IO164" s="3411"/>
      <c r="IP164" s="3411"/>
      <c r="IQ164" s="3411"/>
      <c r="IR164" s="3411"/>
      <c r="IS164" s="3411"/>
      <c r="IT164" s="3411"/>
      <c r="IU164" s="3411"/>
      <c r="IV164" s="3411"/>
      <c r="IW164" s="3411"/>
      <c r="IX164" s="3411"/>
      <c r="IY164" s="3411"/>
      <c r="IZ164" s="3411"/>
      <c r="JA164" s="3411"/>
      <c r="JB164" s="3411"/>
      <c r="JC164" s="3411"/>
      <c r="JD164" s="3411"/>
      <c r="JE164" s="3411"/>
      <c r="JF164" s="3411"/>
      <c r="JG164" s="3411"/>
      <c r="JH164" s="3411"/>
      <c r="JI164" s="3411"/>
      <c r="JJ164" s="3411"/>
      <c r="JK164" s="3411"/>
      <c r="JL164" s="3411"/>
      <c r="JM164" s="3411"/>
      <c r="JN164" s="3411"/>
      <c r="JO164" s="3411"/>
      <c r="JP164" s="3411"/>
      <c r="JQ164" s="3411"/>
      <c r="JR164" s="3411"/>
      <c r="JS164" s="3411"/>
      <c r="JT164" s="3411"/>
      <c r="JU164" s="3411"/>
      <c r="JV164" s="3411"/>
      <c r="JW164" s="3411"/>
      <c r="JX164" s="3411"/>
      <c r="JY164" s="3411"/>
      <c r="JZ164" s="3411"/>
      <c r="KA164" s="3411"/>
      <c r="KB164" s="3411"/>
      <c r="KC164" s="3411"/>
      <c r="KD164" s="3411"/>
      <c r="KE164" s="3411"/>
      <c r="KF164" s="3411"/>
      <c r="KG164" s="3411"/>
      <c r="KH164" s="3411"/>
      <c r="KI164" s="3411"/>
      <c r="KJ164" s="3411"/>
      <c r="KK164" s="3411"/>
      <c r="KL164" s="3411"/>
      <c r="KM164" s="3411"/>
      <c r="KN164" s="3411"/>
      <c r="KO164" s="3411"/>
      <c r="KP164" s="3411"/>
      <c r="KQ164" s="3411"/>
      <c r="KR164" s="3411"/>
      <c r="KS164" s="3411"/>
      <c r="KT164" s="3411"/>
      <c r="KU164" s="3411"/>
      <c r="KV164" s="3411"/>
      <c r="KW164" s="3411"/>
      <c r="KX164" s="3411"/>
      <c r="KY164" s="3411"/>
      <c r="KZ164" s="3411"/>
      <c r="LA164" s="3411"/>
      <c r="LB164" s="3411"/>
      <c r="LC164" s="3411"/>
      <c r="LD164" s="3411"/>
      <c r="LE164" s="3411"/>
      <c r="LF164" s="3411"/>
      <c r="LG164" s="3411"/>
      <c r="LH164" s="3411"/>
      <c r="LI164" s="3411"/>
      <c r="LJ164" s="3411"/>
      <c r="LK164" s="3411"/>
      <c r="LL164" s="3411"/>
      <c r="LM164" s="3411"/>
      <c r="LN164" s="3411"/>
      <c r="LO164" s="3411"/>
      <c r="LP164" s="3411"/>
      <c r="LQ164" s="3411"/>
      <c r="LR164" s="3411"/>
      <c r="LS164" s="3411"/>
      <c r="LT164" s="3411"/>
      <c r="LU164" s="3411"/>
      <c r="LV164" s="3411"/>
      <c r="LW164" s="3411"/>
      <c r="LX164" s="3411"/>
      <c r="LY164" s="3411"/>
      <c r="LZ164" s="3411"/>
      <c r="MA164" s="3411"/>
      <c r="MB164" s="3411"/>
      <c r="MC164" s="3411"/>
      <c r="MD164" s="3411"/>
      <c r="ME164" s="3411"/>
      <c r="MF164" s="3411"/>
      <c r="MG164" s="3411"/>
      <c r="MH164" s="3411"/>
      <c r="MI164" s="3411"/>
      <c r="MJ164" s="3411"/>
      <c r="MK164" s="3411"/>
      <c r="ML164" s="3411"/>
      <c r="MM164" s="3411"/>
      <c r="MN164" s="3411"/>
      <c r="MO164" s="3411"/>
      <c r="MP164" s="3411"/>
      <c r="MQ164" s="3411"/>
      <c r="MR164" s="3411"/>
      <c r="MS164" s="3411"/>
      <c r="MT164" s="3411"/>
      <c r="MU164" s="3411"/>
      <c r="MV164" s="3411"/>
      <c r="MW164" s="3411"/>
      <c r="MX164" s="3411"/>
      <c r="MY164" s="3411"/>
      <c r="MZ164" s="3411"/>
      <c r="NA164" s="3411"/>
      <c r="NB164" s="3411"/>
      <c r="NC164" s="3411"/>
      <c r="ND164" s="3411"/>
      <c r="NE164" s="3411"/>
      <c r="NF164" s="3411"/>
      <c r="NG164" s="3411"/>
      <c r="NH164" s="3411"/>
      <c r="NI164" s="3411"/>
      <c r="NJ164" s="3411"/>
      <c r="NK164" s="3411"/>
      <c r="NL164" s="3411"/>
      <c r="NM164" s="3411"/>
      <c r="NN164" s="3411"/>
      <c r="NO164" s="3411"/>
      <c r="NP164" s="3411"/>
      <c r="NQ164" s="3411"/>
      <c r="NR164" s="3411"/>
      <c r="NS164" s="3411"/>
      <c r="NT164" s="3411"/>
      <c r="NU164" s="3411"/>
      <c r="NV164" s="3411"/>
      <c r="NW164" s="3411"/>
      <c r="NX164" s="3411"/>
      <c r="NY164" s="3411"/>
      <c r="NZ164" s="3411"/>
      <c r="OA164" s="3411"/>
      <c r="OB164" s="3411"/>
      <c r="OC164" s="3411"/>
      <c r="OD164" s="3411"/>
      <c r="OE164" s="3411"/>
      <c r="OF164" s="3411"/>
      <c r="OG164" s="3411"/>
      <c r="OH164" s="3411"/>
      <c r="OI164" s="3411"/>
      <c r="OJ164" s="3411"/>
      <c r="OK164" s="3411"/>
      <c r="OL164" s="3411"/>
      <c r="OM164" s="3411"/>
      <c r="ON164" s="3411"/>
      <c r="OO164" s="3411"/>
      <c r="OP164" s="3411"/>
      <c r="OQ164" s="3411"/>
      <c r="OR164" s="3411"/>
      <c r="OS164" s="3411"/>
      <c r="OT164" s="3411"/>
      <c r="OU164" s="3411"/>
      <c r="OV164" s="3411"/>
      <c r="OW164" s="3411"/>
      <c r="OX164" s="3411"/>
      <c r="OY164" s="3411"/>
      <c r="OZ164" s="3411"/>
      <c r="PA164" s="3411"/>
      <c r="PB164" s="3411"/>
      <c r="PC164" s="3411"/>
      <c r="PD164" s="3411"/>
      <c r="PE164" s="3411"/>
      <c r="PF164" s="3411"/>
      <c r="PG164" s="3411"/>
      <c r="PH164" s="3411"/>
      <c r="PI164" s="3411"/>
      <c r="PJ164" s="3411"/>
      <c r="PK164" s="3411"/>
      <c r="PL164" s="3411"/>
      <c r="PM164" s="3411"/>
      <c r="PN164" s="3411"/>
      <c r="PO164" s="3411"/>
      <c r="PP164" s="3411"/>
      <c r="PQ164" s="3411"/>
      <c r="PR164" s="3411"/>
      <c r="PS164" s="3411"/>
      <c r="PT164" s="3411"/>
      <c r="PU164" s="3411"/>
      <c r="PV164" s="3411"/>
      <c r="PW164" s="3411"/>
      <c r="PX164" s="3411"/>
      <c r="PY164" s="3411"/>
      <c r="PZ164" s="3411"/>
      <c r="QA164" s="3411"/>
      <c r="QB164" s="3411"/>
      <c r="QC164" s="3411"/>
      <c r="QD164" s="3411"/>
      <c r="QE164" s="3411"/>
      <c r="QF164" s="3411"/>
      <c r="QG164" s="3411"/>
      <c r="QH164" s="3411"/>
      <c r="QI164" s="3411"/>
      <c r="QJ164" s="3411"/>
      <c r="QK164" s="3411"/>
      <c r="QL164" s="3411"/>
      <c r="QM164" s="3411"/>
      <c r="QN164" s="3411"/>
      <c r="QO164" s="3411"/>
      <c r="QP164" s="3411"/>
      <c r="QQ164" s="3411"/>
      <c r="QR164" s="3411"/>
      <c r="QS164" s="3411"/>
      <c r="QT164" s="3411"/>
      <c r="QU164" s="3411"/>
      <c r="QV164" s="3411"/>
      <c r="QW164" s="3411"/>
      <c r="QX164" s="3411"/>
      <c r="QY164" s="3411"/>
      <c r="QZ164" s="3411"/>
      <c r="RA164" s="3411"/>
      <c r="RB164" s="3411"/>
      <c r="RC164" s="3411"/>
      <c r="RD164" s="3411"/>
      <c r="RE164" s="3411"/>
      <c r="RF164" s="3411"/>
      <c r="RG164" s="3411"/>
      <c r="RH164" s="3411"/>
      <c r="RI164" s="3411"/>
      <c r="RJ164" s="3411"/>
      <c r="RK164" s="3411"/>
      <c r="RL164" s="3411"/>
      <c r="RM164" s="3411"/>
      <c r="RN164" s="3411"/>
      <c r="RO164" s="3411"/>
      <c r="RP164" s="3411"/>
      <c r="RQ164" s="3411"/>
      <c r="RR164" s="3411"/>
      <c r="RS164" s="3411"/>
      <c r="RT164" s="3411"/>
      <c r="RU164" s="3411"/>
      <c r="RV164" s="3411"/>
      <c r="RW164" s="3411"/>
      <c r="RX164" s="3411"/>
      <c r="RY164" s="3411"/>
      <c r="RZ164" s="3411"/>
      <c r="SA164" s="3411"/>
      <c r="SB164" s="3411"/>
      <c r="SC164" s="3411"/>
      <c r="SD164" s="3411"/>
      <c r="SE164" s="3411"/>
      <c r="SF164" s="3411"/>
      <c r="SG164" s="3411"/>
      <c r="SH164" s="3411"/>
      <c r="SI164" s="3411"/>
      <c r="SJ164" s="3411"/>
      <c r="SK164" s="3411"/>
      <c r="SL164" s="3411"/>
      <c r="SM164" s="3411"/>
      <c r="SN164" s="3411"/>
      <c r="SO164" s="3411"/>
      <c r="SP164" s="3411"/>
      <c r="SQ164" s="3411"/>
      <c r="SR164" s="3411"/>
      <c r="SS164" s="3411"/>
      <c r="ST164" s="3411"/>
      <c r="SU164" s="3411"/>
      <c r="SV164" s="3411"/>
      <c r="SW164" s="3411"/>
      <c r="SX164" s="3411"/>
      <c r="SY164" s="3411"/>
      <c r="SZ164" s="3411"/>
      <c r="TA164" s="3411"/>
      <c r="TB164" s="3411"/>
      <c r="TC164" s="3411"/>
      <c r="TD164" s="3411"/>
      <c r="TE164" s="3411"/>
      <c r="TF164" s="3411"/>
      <c r="TG164" s="3411"/>
      <c r="TH164" s="3411"/>
      <c r="TI164" s="3411"/>
      <c r="TJ164" s="3411"/>
      <c r="TK164" s="3411"/>
      <c r="TL164" s="3411"/>
      <c r="TM164" s="3411"/>
      <c r="TN164" s="3411"/>
      <c r="TO164" s="3411"/>
      <c r="TP164" s="3411"/>
      <c r="TQ164" s="3411"/>
      <c r="TR164" s="3411"/>
      <c r="TS164" s="3411"/>
      <c r="TT164" s="3411"/>
      <c r="TU164" s="3411"/>
      <c r="TV164" s="3411"/>
      <c r="TW164" s="3411"/>
      <c r="TX164" s="3411"/>
      <c r="TY164" s="3411"/>
      <c r="TZ164" s="3411"/>
      <c r="UA164" s="3411"/>
      <c r="UB164" s="3411"/>
      <c r="UC164" s="3411"/>
      <c r="UD164" s="3411"/>
      <c r="UE164" s="3411"/>
      <c r="UF164" s="3411"/>
      <c r="UG164" s="3411"/>
      <c r="UH164" s="3411"/>
      <c r="UI164" s="3411"/>
      <c r="UJ164" s="3411"/>
      <c r="UK164" s="3411"/>
      <c r="UL164" s="3411"/>
      <c r="UM164" s="3411"/>
      <c r="UN164" s="3411"/>
      <c r="UO164" s="3411"/>
      <c r="UP164" s="3411"/>
      <c r="UQ164" s="3411"/>
      <c r="UR164" s="3411"/>
      <c r="US164" s="3411"/>
      <c r="UT164" s="3411"/>
      <c r="UU164" s="3411"/>
      <c r="UV164" s="3411"/>
      <c r="UW164" s="3411"/>
      <c r="UX164" s="3411"/>
      <c r="UY164" s="3411"/>
      <c r="UZ164" s="3411"/>
      <c r="VA164" s="3411"/>
      <c r="VB164" s="3411"/>
      <c r="VC164" s="3411"/>
      <c r="VD164" s="3411"/>
      <c r="VE164" s="3411"/>
      <c r="VF164" s="3411"/>
      <c r="VG164" s="3411"/>
      <c r="VH164" s="3411"/>
      <c r="VI164" s="3411"/>
      <c r="VJ164" s="3411"/>
      <c r="VK164" s="3411"/>
      <c r="VL164" s="3411"/>
      <c r="VM164" s="3411"/>
      <c r="VN164" s="3411"/>
      <c r="VO164" s="3411"/>
      <c r="VP164" s="3411"/>
      <c r="VQ164" s="3411"/>
      <c r="VR164" s="3411"/>
      <c r="VS164" s="3411"/>
      <c r="VT164" s="3411"/>
      <c r="VU164" s="3411"/>
      <c r="VV164" s="3411"/>
      <c r="VW164" s="3411"/>
      <c r="VX164" s="3411"/>
      <c r="VY164" s="3411"/>
      <c r="VZ164" s="3411"/>
      <c r="WA164" s="3411"/>
      <c r="WB164" s="3411"/>
      <c r="WC164" s="3411"/>
      <c r="WD164" s="3411"/>
      <c r="WE164" s="3411"/>
      <c r="WF164" s="3411"/>
      <c r="WG164" s="3411"/>
      <c r="WH164" s="3411"/>
      <c r="WI164" s="3411"/>
      <c r="WJ164" s="3411"/>
      <c r="WK164" s="3411"/>
      <c r="WL164" s="3411"/>
      <c r="WM164" s="3411"/>
      <c r="WN164" s="3411"/>
      <c r="WO164" s="3411"/>
      <c r="WP164" s="3411"/>
      <c r="WQ164" s="3411"/>
      <c r="WR164" s="3411"/>
      <c r="WS164" s="3411"/>
      <c r="WT164" s="3411"/>
      <c r="WU164" s="3411"/>
      <c r="WV164" s="3411"/>
      <c r="WW164" s="3411"/>
      <c r="WX164" s="3411"/>
      <c r="WY164" s="3411"/>
      <c r="WZ164" s="3411"/>
      <c r="XA164" s="3411"/>
      <c r="XB164" s="3411"/>
      <c r="XC164" s="3411"/>
      <c r="XD164" s="3411"/>
      <c r="XE164" s="3411"/>
      <c r="XF164" s="3411"/>
      <c r="XG164" s="3411"/>
      <c r="XH164" s="3411"/>
      <c r="XI164" s="3411"/>
      <c r="XJ164" s="3411"/>
      <c r="XK164" s="3411"/>
      <c r="XL164" s="3411"/>
      <c r="XM164" s="3411"/>
      <c r="XN164" s="3411"/>
      <c r="XO164" s="3411"/>
      <c r="XP164" s="3411"/>
      <c r="XQ164" s="3411"/>
      <c r="XR164" s="3411"/>
      <c r="XS164" s="3411"/>
      <c r="XT164" s="3411"/>
      <c r="XU164" s="3411"/>
      <c r="XV164" s="3411"/>
      <c r="XW164" s="3411"/>
      <c r="XX164" s="3411"/>
      <c r="XY164" s="3411"/>
      <c r="XZ164" s="3411"/>
      <c r="YA164" s="3411"/>
      <c r="YB164" s="3411"/>
      <c r="YC164" s="3411"/>
      <c r="YD164" s="3411"/>
      <c r="YE164" s="3411"/>
      <c r="YF164" s="3411"/>
      <c r="YG164" s="3411"/>
      <c r="YH164" s="3411"/>
      <c r="YI164" s="3411"/>
      <c r="YJ164" s="3411"/>
      <c r="YK164" s="3411"/>
      <c r="YL164" s="3411"/>
      <c r="YM164" s="3411"/>
      <c r="YN164" s="3411"/>
      <c r="YO164" s="3411"/>
      <c r="YP164" s="3411"/>
      <c r="YQ164" s="3411"/>
      <c r="YR164" s="3411"/>
      <c r="YS164" s="3411"/>
      <c r="YT164" s="3411"/>
      <c r="YU164" s="3411"/>
      <c r="YV164" s="3411"/>
      <c r="YW164" s="3411"/>
      <c r="YX164" s="3411"/>
      <c r="YY164" s="3411"/>
      <c r="YZ164" s="3411"/>
      <c r="ZA164" s="3411"/>
      <c r="ZB164" s="3411"/>
      <c r="ZC164" s="3411"/>
      <c r="ZD164" s="3411"/>
      <c r="ZE164" s="3411"/>
      <c r="ZF164" s="3411"/>
      <c r="ZG164" s="3411"/>
      <c r="ZH164" s="3411"/>
      <c r="ZI164" s="3411"/>
      <c r="ZJ164" s="3411"/>
      <c r="ZK164" s="3411"/>
      <c r="ZL164" s="3411"/>
      <c r="ZM164" s="3411"/>
      <c r="ZN164" s="3411"/>
      <c r="ZO164" s="3411"/>
      <c r="ZP164" s="3411"/>
      <c r="ZQ164" s="3411"/>
      <c r="ZR164" s="3411"/>
      <c r="ZS164" s="3411"/>
      <c r="ZT164" s="3411"/>
      <c r="ZU164" s="3411"/>
      <c r="ZV164" s="3411"/>
      <c r="ZW164" s="3411"/>
      <c r="ZX164" s="3411"/>
      <c r="ZY164" s="3411"/>
      <c r="ZZ164" s="3411"/>
      <c r="AAA164" s="3411"/>
      <c r="AAB164" s="3411"/>
    </row>
    <row r="165" spans="2:704" ht="21" customHeight="1">
      <c r="B165" s="3413">
        <v>160</v>
      </c>
      <c r="C165" s="3417" t="s">
        <v>6555</v>
      </c>
      <c r="D165" s="3416"/>
      <c r="E165" s="3413" t="s">
        <v>6567</v>
      </c>
      <c r="F165" s="3413"/>
      <c r="G165" s="3413" t="s">
        <v>3903</v>
      </c>
      <c r="H165" s="3411"/>
      <c r="I165" s="3411"/>
      <c r="J165" s="3411"/>
      <c r="K165" s="3411"/>
      <c r="L165" s="3411"/>
      <c r="M165" s="3411"/>
      <c r="N165" s="3411"/>
      <c r="O165" s="3411"/>
      <c r="P165" s="3411"/>
      <c r="Q165" s="3411"/>
      <c r="R165" s="3411"/>
      <c r="S165" s="3411"/>
      <c r="T165" s="3411"/>
      <c r="U165" s="3411"/>
      <c r="V165" s="3411"/>
      <c r="W165" s="3411"/>
      <c r="X165" s="3411"/>
      <c r="Y165" s="3411"/>
      <c r="Z165" s="3411"/>
      <c r="AA165" s="3411"/>
      <c r="AB165" s="3411"/>
      <c r="AC165" s="3411"/>
      <c r="AD165" s="3411"/>
      <c r="AE165" s="3411"/>
      <c r="AF165" s="3411"/>
      <c r="AG165" s="3411"/>
      <c r="AH165" s="3411"/>
      <c r="AI165" s="3411"/>
      <c r="AJ165" s="3411"/>
      <c r="AK165" s="3411"/>
      <c r="AL165" s="3411"/>
      <c r="AM165" s="3411"/>
      <c r="AN165" s="3411"/>
      <c r="AO165" s="3411"/>
      <c r="AP165" s="3411"/>
      <c r="AQ165" s="3411"/>
      <c r="AR165" s="3411"/>
      <c r="AS165" s="3411"/>
      <c r="AT165" s="3411"/>
      <c r="AU165" s="3411"/>
      <c r="AV165" s="3411"/>
      <c r="AW165" s="3411"/>
      <c r="AX165" s="3411"/>
      <c r="AY165" s="3411"/>
      <c r="AZ165" s="3411"/>
      <c r="BA165" s="3411"/>
      <c r="BB165" s="3411"/>
      <c r="BC165" s="3411"/>
      <c r="BD165" s="3411"/>
      <c r="BE165" s="3411"/>
      <c r="BF165" s="3411"/>
      <c r="BG165" s="3411"/>
      <c r="BH165" s="3411"/>
      <c r="BI165" s="3411"/>
      <c r="BJ165" s="3411"/>
      <c r="BK165" s="3411"/>
      <c r="BL165" s="3411"/>
      <c r="BM165" s="3411"/>
      <c r="BN165" s="3411"/>
      <c r="BO165" s="3411"/>
      <c r="BP165" s="3411"/>
      <c r="BQ165" s="3411"/>
      <c r="BR165" s="3411"/>
      <c r="BS165" s="3411"/>
      <c r="BT165" s="3411"/>
      <c r="BU165" s="3411"/>
      <c r="BV165" s="3411"/>
      <c r="BW165" s="3411"/>
      <c r="BX165" s="3411"/>
      <c r="BY165" s="3411"/>
      <c r="BZ165" s="3411"/>
      <c r="CA165" s="3411"/>
      <c r="CB165" s="3411"/>
      <c r="CC165" s="3411"/>
      <c r="CD165" s="3411"/>
      <c r="CE165" s="3411"/>
      <c r="CF165" s="3411"/>
      <c r="CG165" s="3411"/>
      <c r="CH165" s="3411"/>
      <c r="CI165" s="3411"/>
      <c r="CJ165" s="3411"/>
      <c r="CK165" s="3411"/>
      <c r="CL165" s="3411"/>
      <c r="CM165" s="3411"/>
      <c r="CN165" s="3411"/>
      <c r="CO165" s="3411"/>
      <c r="CP165" s="3411"/>
      <c r="CQ165" s="3411"/>
      <c r="CR165" s="3411"/>
      <c r="CS165" s="3411"/>
      <c r="CT165" s="3411"/>
      <c r="CU165" s="3411"/>
      <c r="CV165" s="3411"/>
      <c r="CW165" s="3411"/>
      <c r="CX165" s="3411"/>
      <c r="CY165" s="3411"/>
      <c r="CZ165" s="3411"/>
      <c r="DA165" s="3411"/>
      <c r="DB165" s="3411"/>
      <c r="DC165" s="3411"/>
      <c r="DD165" s="3411"/>
      <c r="DE165" s="3411"/>
      <c r="DF165" s="3411"/>
      <c r="DG165" s="3411"/>
      <c r="DH165" s="3411"/>
      <c r="DI165" s="3411"/>
      <c r="DJ165" s="3411"/>
      <c r="DK165" s="3411"/>
      <c r="DL165" s="3411"/>
      <c r="DM165" s="3411"/>
      <c r="DN165" s="3411"/>
      <c r="DO165" s="3411"/>
      <c r="DP165" s="3411"/>
      <c r="DQ165" s="3411"/>
      <c r="DR165" s="3411"/>
      <c r="DS165" s="3411"/>
      <c r="DT165" s="3411"/>
      <c r="DU165" s="3411"/>
      <c r="DV165" s="3411"/>
      <c r="DW165" s="3411"/>
      <c r="DX165" s="3411"/>
      <c r="DY165" s="3411"/>
      <c r="DZ165" s="3411"/>
      <c r="EA165" s="3411"/>
      <c r="EB165" s="3411"/>
      <c r="EC165" s="3411"/>
      <c r="ED165" s="3411"/>
      <c r="EE165" s="3411"/>
      <c r="EF165" s="3411"/>
      <c r="EG165" s="3411"/>
      <c r="EH165" s="3411"/>
      <c r="EI165" s="3411"/>
      <c r="EJ165" s="3411"/>
      <c r="EK165" s="3411"/>
      <c r="EL165" s="3411"/>
      <c r="EM165" s="3411"/>
      <c r="EN165" s="3411"/>
      <c r="EO165" s="3411"/>
      <c r="EP165" s="3411"/>
      <c r="EQ165" s="3411"/>
      <c r="ER165" s="3411"/>
      <c r="ES165" s="3411"/>
      <c r="ET165" s="3411"/>
      <c r="EU165" s="3411"/>
      <c r="EV165" s="3411"/>
      <c r="EW165" s="3411"/>
      <c r="EX165" s="3411"/>
      <c r="EY165" s="3411"/>
      <c r="EZ165" s="3411"/>
      <c r="FA165" s="3411"/>
      <c r="FB165" s="3411"/>
      <c r="FC165" s="3411"/>
      <c r="FD165" s="3411"/>
      <c r="FE165" s="3411"/>
      <c r="FF165" s="3411"/>
      <c r="FG165" s="3411"/>
      <c r="FH165" s="3411"/>
      <c r="FI165" s="3411"/>
      <c r="FJ165" s="3411"/>
      <c r="FK165" s="3411"/>
      <c r="FL165" s="3411"/>
      <c r="FM165" s="3411"/>
      <c r="FN165" s="3411"/>
      <c r="FO165" s="3411"/>
      <c r="FP165" s="3411"/>
      <c r="FQ165" s="3411"/>
      <c r="FR165" s="3411"/>
      <c r="FS165" s="3411"/>
      <c r="FT165" s="3411"/>
      <c r="FU165" s="3411"/>
      <c r="FV165" s="3411"/>
      <c r="FW165" s="3411"/>
      <c r="FX165" s="3411"/>
      <c r="FY165" s="3411"/>
      <c r="FZ165" s="3411"/>
      <c r="GA165" s="3411"/>
      <c r="GB165" s="3411"/>
      <c r="GC165" s="3411"/>
      <c r="GD165" s="3411"/>
      <c r="GE165" s="3411"/>
      <c r="GF165" s="3411"/>
      <c r="GG165" s="3411"/>
      <c r="GH165" s="3411"/>
      <c r="GI165" s="3411"/>
      <c r="GJ165" s="3411"/>
      <c r="GK165" s="3411"/>
      <c r="GL165" s="3411"/>
      <c r="GM165" s="3411"/>
      <c r="GN165" s="3411"/>
      <c r="GO165" s="3411"/>
      <c r="GP165" s="3411"/>
      <c r="GQ165" s="3411"/>
      <c r="GR165" s="3411"/>
      <c r="GS165" s="3411"/>
      <c r="GT165" s="3411"/>
      <c r="GU165" s="3411"/>
      <c r="GV165" s="3411"/>
      <c r="GW165" s="3411"/>
      <c r="GX165" s="3411"/>
      <c r="GY165" s="3411"/>
      <c r="GZ165" s="3411"/>
      <c r="HA165" s="3411"/>
      <c r="HB165" s="3411"/>
      <c r="HC165" s="3411"/>
      <c r="HD165" s="3411"/>
      <c r="HE165" s="3411"/>
      <c r="HF165" s="3411"/>
      <c r="HG165" s="3411"/>
      <c r="HH165" s="3411"/>
      <c r="HI165" s="3411"/>
      <c r="HJ165" s="3411"/>
      <c r="HK165" s="3411"/>
      <c r="HL165" s="3411"/>
      <c r="HM165" s="3411"/>
      <c r="HN165" s="3411"/>
      <c r="HO165" s="3411"/>
      <c r="HP165" s="3411"/>
      <c r="HQ165" s="3411"/>
      <c r="HR165" s="3411"/>
      <c r="HS165" s="3411"/>
      <c r="HT165" s="3411"/>
      <c r="HU165" s="3411"/>
      <c r="HV165" s="3411"/>
      <c r="HW165" s="3411"/>
      <c r="HX165" s="3411"/>
      <c r="HY165" s="3411"/>
      <c r="HZ165" s="3411"/>
      <c r="IA165" s="3411"/>
      <c r="IB165" s="3411"/>
      <c r="IC165" s="3411"/>
      <c r="ID165" s="3411"/>
      <c r="IE165" s="3411"/>
      <c r="IF165" s="3411"/>
      <c r="IG165" s="3411"/>
      <c r="IH165" s="3411"/>
      <c r="II165" s="3411"/>
      <c r="IJ165" s="3411"/>
      <c r="IK165" s="3411"/>
      <c r="IL165" s="3411"/>
      <c r="IM165" s="3411"/>
      <c r="IN165" s="3411"/>
      <c r="IO165" s="3411"/>
      <c r="IP165" s="3411"/>
      <c r="IQ165" s="3411"/>
      <c r="IR165" s="3411"/>
      <c r="IS165" s="3411"/>
      <c r="IT165" s="3411"/>
      <c r="IU165" s="3411"/>
      <c r="IV165" s="3411"/>
      <c r="IW165" s="3411"/>
      <c r="IX165" s="3411"/>
      <c r="IY165" s="3411"/>
      <c r="IZ165" s="3411"/>
      <c r="JA165" s="3411"/>
      <c r="JB165" s="3411"/>
      <c r="JC165" s="3411"/>
      <c r="JD165" s="3411"/>
      <c r="JE165" s="3411"/>
      <c r="JF165" s="3411"/>
      <c r="JG165" s="3411"/>
      <c r="JH165" s="3411"/>
      <c r="JI165" s="3411"/>
      <c r="JJ165" s="3411"/>
      <c r="JK165" s="3411"/>
      <c r="JL165" s="3411"/>
      <c r="JM165" s="3411"/>
      <c r="JN165" s="3411"/>
      <c r="JO165" s="3411"/>
      <c r="JP165" s="3411"/>
      <c r="JQ165" s="3411"/>
      <c r="JR165" s="3411"/>
      <c r="JS165" s="3411"/>
      <c r="JT165" s="3411"/>
      <c r="JU165" s="3411"/>
      <c r="JV165" s="3411"/>
      <c r="JW165" s="3411"/>
      <c r="JX165" s="3411"/>
      <c r="JY165" s="3411"/>
      <c r="JZ165" s="3411"/>
      <c r="KA165" s="3411"/>
      <c r="KB165" s="3411"/>
      <c r="KC165" s="3411"/>
      <c r="KD165" s="3411"/>
      <c r="KE165" s="3411"/>
      <c r="KF165" s="3411"/>
      <c r="KG165" s="3411"/>
      <c r="KH165" s="3411"/>
      <c r="KI165" s="3411"/>
      <c r="KJ165" s="3411"/>
      <c r="KK165" s="3411"/>
      <c r="KL165" s="3411"/>
      <c r="KM165" s="3411"/>
      <c r="KN165" s="3411"/>
      <c r="KO165" s="3411"/>
      <c r="KP165" s="3411"/>
      <c r="KQ165" s="3411"/>
      <c r="KR165" s="3411"/>
      <c r="KS165" s="3411"/>
      <c r="KT165" s="3411"/>
      <c r="KU165" s="3411"/>
      <c r="KV165" s="3411"/>
      <c r="KW165" s="3411"/>
      <c r="KX165" s="3411"/>
      <c r="KY165" s="3411"/>
      <c r="KZ165" s="3411"/>
      <c r="LA165" s="3411"/>
      <c r="LB165" s="3411"/>
      <c r="LC165" s="3411"/>
      <c r="LD165" s="3411"/>
      <c r="LE165" s="3411"/>
      <c r="LF165" s="3411"/>
      <c r="LG165" s="3411"/>
      <c r="LH165" s="3411"/>
      <c r="LI165" s="3411"/>
      <c r="LJ165" s="3411"/>
      <c r="LK165" s="3411"/>
      <c r="LL165" s="3411"/>
      <c r="LM165" s="3411"/>
      <c r="LN165" s="3411"/>
      <c r="LO165" s="3411"/>
      <c r="LP165" s="3411"/>
      <c r="LQ165" s="3411"/>
      <c r="LR165" s="3411"/>
      <c r="LS165" s="3411"/>
      <c r="LT165" s="3411"/>
      <c r="LU165" s="3411"/>
      <c r="LV165" s="3411"/>
      <c r="LW165" s="3411"/>
      <c r="LX165" s="3411"/>
      <c r="LY165" s="3411"/>
      <c r="LZ165" s="3411"/>
      <c r="MA165" s="3411"/>
      <c r="MB165" s="3411"/>
      <c r="MC165" s="3411"/>
      <c r="MD165" s="3411"/>
      <c r="ME165" s="3411"/>
      <c r="MF165" s="3411"/>
      <c r="MG165" s="3411"/>
      <c r="MH165" s="3411"/>
      <c r="MI165" s="3411"/>
      <c r="MJ165" s="3411"/>
      <c r="MK165" s="3411"/>
      <c r="ML165" s="3411"/>
      <c r="MM165" s="3411"/>
      <c r="MN165" s="3411"/>
      <c r="MO165" s="3411"/>
      <c r="MP165" s="3411"/>
      <c r="MQ165" s="3411"/>
      <c r="MR165" s="3411"/>
      <c r="MS165" s="3411"/>
      <c r="MT165" s="3411"/>
      <c r="MU165" s="3411"/>
      <c r="MV165" s="3411"/>
      <c r="MW165" s="3411"/>
      <c r="MX165" s="3411"/>
      <c r="MY165" s="3411"/>
      <c r="MZ165" s="3411"/>
      <c r="NA165" s="3411"/>
      <c r="NB165" s="3411"/>
      <c r="NC165" s="3411"/>
      <c r="ND165" s="3411"/>
      <c r="NE165" s="3411"/>
      <c r="NF165" s="3411"/>
      <c r="NG165" s="3411"/>
      <c r="NH165" s="3411"/>
      <c r="NI165" s="3411"/>
      <c r="NJ165" s="3411"/>
      <c r="NK165" s="3411"/>
      <c r="NL165" s="3411"/>
      <c r="NM165" s="3411"/>
      <c r="NN165" s="3411"/>
      <c r="NO165" s="3411"/>
      <c r="NP165" s="3411"/>
      <c r="NQ165" s="3411"/>
      <c r="NR165" s="3411"/>
      <c r="NS165" s="3411"/>
      <c r="NT165" s="3411"/>
      <c r="NU165" s="3411"/>
      <c r="NV165" s="3411"/>
      <c r="NW165" s="3411"/>
      <c r="NX165" s="3411"/>
      <c r="NY165" s="3411"/>
      <c r="NZ165" s="3411"/>
      <c r="OA165" s="3411"/>
      <c r="OB165" s="3411"/>
      <c r="OC165" s="3411"/>
      <c r="OD165" s="3411"/>
      <c r="OE165" s="3411"/>
      <c r="OF165" s="3411"/>
      <c r="OG165" s="3411"/>
      <c r="OH165" s="3411"/>
      <c r="OI165" s="3411"/>
      <c r="OJ165" s="3411"/>
      <c r="OK165" s="3411"/>
      <c r="OL165" s="3411"/>
      <c r="OM165" s="3411"/>
      <c r="ON165" s="3411"/>
      <c r="OO165" s="3411"/>
      <c r="OP165" s="3411"/>
      <c r="OQ165" s="3411"/>
      <c r="OR165" s="3411"/>
      <c r="OS165" s="3411"/>
      <c r="OT165" s="3411"/>
      <c r="OU165" s="3411"/>
      <c r="OV165" s="3411"/>
      <c r="OW165" s="3411"/>
      <c r="OX165" s="3411"/>
      <c r="OY165" s="3411"/>
      <c r="OZ165" s="3411"/>
      <c r="PA165" s="3411"/>
      <c r="PB165" s="3411"/>
      <c r="PC165" s="3411"/>
      <c r="PD165" s="3411"/>
      <c r="PE165" s="3411"/>
      <c r="PF165" s="3411"/>
      <c r="PG165" s="3411"/>
      <c r="PH165" s="3411"/>
      <c r="PI165" s="3411"/>
      <c r="PJ165" s="3411"/>
      <c r="PK165" s="3411"/>
      <c r="PL165" s="3411"/>
      <c r="PM165" s="3411"/>
      <c r="PN165" s="3411"/>
      <c r="PO165" s="3411"/>
      <c r="PP165" s="3411"/>
      <c r="PQ165" s="3411"/>
      <c r="PR165" s="3411"/>
      <c r="PS165" s="3411"/>
      <c r="PT165" s="3411"/>
      <c r="PU165" s="3411"/>
      <c r="PV165" s="3411"/>
      <c r="PW165" s="3411"/>
      <c r="PX165" s="3411"/>
      <c r="PY165" s="3411"/>
      <c r="PZ165" s="3411"/>
      <c r="QA165" s="3411"/>
      <c r="QB165" s="3411"/>
      <c r="QC165" s="3411"/>
      <c r="QD165" s="3411"/>
      <c r="QE165" s="3411"/>
      <c r="QF165" s="3411"/>
      <c r="QG165" s="3411"/>
      <c r="QH165" s="3411"/>
      <c r="QI165" s="3411"/>
      <c r="QJ165" s="3411"/>
      <c r="QK165" s="3411"/>
      <c r="QL165" s="3411"/>
      <c r="QM165" s="3411"/>
      <c r="QN165" s="3411"/>
      <c r="QO165" s="3411"/>
      <c r="QP165" s="3411"/>
      <c r="QQ165" s="3411"/>
      <c r="QR165" s="3411"/>
      <c r="QS165" s="3411"/>
      <c r="QT165" s="3411"/>
      <c r="QU165" s="3411"/>
      <c r="QV165" s="3411"/>
      <c r="QW165" s="3411"/>
      <c r="QX165" s="3411"/>
      <c r="QY165" s="3411"/>
      <c r="QZ165" s="3411"/>
      <c r="RA165" s="3411"/>
      <c r="RB165" s="3411"/>
      <c r="RC165" s="3411"/>
      <c r="RD165" s="3411"/>
      <c r="RE165" s="3411"/>
      <c r="RF165" s="3411"/>
      <c r="RG165" s="3411"/>
      <c r="RH165" s="3411"/>
      <c r="RI165" s="3411"/>
      <c r="RJ165" s="3411"/>
      <c r="RK165" s="3411"/>
      <c r="RL165" s="3411"/>
      <c r="RM165" s="3411"/>
      <c r="RN165" s="3411"/>
      <c r="RO165" s="3411"/>
      <c r="RP165" s="3411"/>
      <c r="RQ165" s="3411"/>
      <c r="RR165" s="3411"/>
      <c r="RS165" s="3411"/>
      <c r="RT165" s="3411"/>
      <c r="RU165" s="3411"/>
      <c r="RV165" s="3411"/>
      <c r="RW165" s="3411"/>
      <c r="RX165" s="3411"/>
      <c r="RY165" s="3411"/>
      <c r="RZ165" s="3411"/>
      <c r="SA165" s="3411"/>
      <c r="SB165" s="3411"/>
      <c r="SC165" s="3411"/>
      <c r="SD165" s="3411"/>
      <c r="SE165" s="3411"/>
      <c r="SF165" s="3411"/>
      <c r="SG165" s="3411"/>
      <c r="SH165" s="3411"/>
      <c r="SI165" s="3411"/>
      <c r="SJ165" s="3411"/>
      <c r="SK165" s="3411"/>
      <c r="SL165" s="3411"/>
      <c r="SM165" s="3411"/>
      <c r="SN165" s="3411"/>
      <c r="SO165" s="3411"/>
      <c r="SP165" s="3411"/>
      <c r="SQ165" s="3411"/>
      <c r="SR165" s="3411"/>
      <c r="SS165" s="3411"/>
      <c r="ST165" s="3411"/>
      <c r="SU165" s="3411"/>
      <c r="SV165" s="3411"/>
      <c r="SW165" s="3411"/>
      <c r="SX165" s="3411"/>
      <c r="SY165" s="3411"/>
      <c r="SZ165" s="3411"/>
      <c r="TA165" s="3411"/>
      <c r="TB165" s="3411"/>
      <c r="TC165" s="3411"/>
      <c r="TD165" s="3411"/>
      <c r="TE165" s="3411"/>
      <c r="TF165" s="3411"/>
      <c r="TG165" s="3411"/>
      <c r="TH165" s="3411"/>
      <c r="TI165" s="3411"/>
      <c r="TJ165" s="3411"/>
      <c r="TK165" s="3411"/>
      <c r="TL165" s="3411"/>
      <c r="TM165" s="3411"/>
      <c r="TN165" s="3411"/>
      <c r="TO165" s="3411"/>
      <c r="TP165" s="3411"/>
      <c r="TQ165" s="3411"/>
      <c r="TR165" s="3411"/>
      <c r="TS165" s="3411"/>
      <c r="TT165" s="3411"/>
      <c r="TU165" s="3411"/>
      <c r="TV165" s="3411"/>
      <c r="TW165" s="3411"/>
      <c r="TX165" s="3411"/>
      <c r="TY165" s="3411"/>
      <c r="TZ165" s="3411"/>
      <c r="UA165" s="3411"/>
      <c r="UB165" s="3411"/>
      <c r="UC165" s="3411"/>
      <c r="UD165" s="3411"/>
      <c r="UE165" s="3411"/>
      <c r="UF165" s="3411"/>
      <c r="UG165" s="3411"/>
      <c r="UH165" s="3411"/>
      <c r="UI165" s="3411"/>
      <c r="UJ165" s="3411"/>
      <c r="UK165" s="3411"/>
      <c r="UL165" s="3411"/>
      <c r="UM165" s="3411"/>
      <c r="UN165" s="3411"/>
      <c r="UO165" s="3411"/>
      <c r="UP165" s="3411"/>
      <c r="UQ165" s="3411"/>
      <c r="UR165" s="3411"/>
      <c r="US165" s="3411"/>
      <c r="UT165" s="3411"/>
      <c r="UU165" s="3411"/>
      <c r="UV165" s="3411"/>
      <c r="UW165" s="3411"/>
      <c r="UX165" s="3411"/>
      <c r="UY165" s="3411"/>
      <c r="UZ165" s="3411"/>
      <c r="VA165" s="3411"/>
      <c r="VB165" s="3411"/>
      <c r="VC165" s="3411"/>
      <c r="VD165" s="3411"/>
      <c r="VE165" s="3411"/>
      <c r="VF165" s="3411"/>
      <c r="VG165" s="3411"/>
      <c r="VH165" s="3411"/>
      <c r="VI165" s="3411"/>
      <c r="VJ165" s="3411"/>
      <c r="VK165" s="3411"/>
      <c r="VL165" s="3411"/>
      <c r="VM165" s="3411"/>
      <c r="VN165" s="3411"/>
      <c r="VO165" s="3411"/>
      <c r="VP165" s="3411"/>
      <c r="VQ165" s="3411"/>
      <c r="VR165" s="3411"/>
      <c r="VS165" s="3411"/>
      <c r="VT165" s="3411"/>
      <c r="VU165" s="3411"/>
      <c r="VV165" s="3411"/>
      <c r="VW165" s="3411"/>
      <c r="VX165" s="3411"/>
      <c r="VY165" s="3411"/>
      <c r="VZ165" s="3411"/>
      <c r="WA165" s="3411"/>
      <c r="WB165" s="3411"/>
      <c r="WC165" s="3411"/>
      <c r="WD165" s="3411"/>
      <c r="WE165" s="3411"/>
      <c r="WF165" s="3411"/>
      <c r="WG165" s="3411"/>
      <c r="WH165" s="3411"/>
      <c r="WI165" s="3411"/>
      <c r="WJ165" s="3411"/>
      <c r="WK165" s="3411"/>
      <c r="WL165" s="3411"/>
      <c r="WM165" s="3411"/>
      <c r="WN165" s="3411"/>
      <c r="WO165" s="3411"/>
      <c r="WP165" s="3411"/>
      <c r="WQ165" s="3411"/>
      <c r="WR165" s="3411"/>
      <c r="WS165" s="3411"/>
      <c r="WT165" s="3411"/>
      <c r="WU165" s="3411"/>
      <c r="WV165" s="3411"/>
      <c r="WW165" s="3411"/>
      <c r="WX165" s="3411"/>
      <c r="WY165" s="3411"/>
      <c r="WZ165" s="3411"/>
      <c r="XA165" s="3411"/>
      <c r="XB165" s="3411"/>
      <c r="XC165" s="3411"/>
      <c r="XD165" s="3411"/>
      <c r="XE165" s="3411"/>
      <c r="XF165" s="3411"/>
      <c r="XG165" s="3411"/>
      <c r="XH165" s="3411"/>
      <c r="XI165" s="3411"/>
      <c r="XJ165" s="3411"/>
      <c r="XK165" s="3411"/>
      <c r="XL165" s="3411"/>
      <c r="XM165" s="3411"/>
      <c r="XN165" s="3411"/>
      <c r="XO165" s="3411"/>
      <c r="XP165" s="3411"/>
      <c r="XQ165" s="3411"/>
      <c r="XR165" s="3411"/>
      <c r="XS165" s="3411"/>
      <c r="XT165" s="3411"/>
      <c r="XU165" s="3411"/>
      <c r="XV165" s="3411"/>
      <c r="XW165" s="3411"/>
      <c r="XX165" s="3411"/>
      <c r="XY165" s="3411"/>
      <c r="XZ165" s="3411"/>
      <c r="YA165" s="3411"/>
      <c r="YB165" s="3411"/>
      <c r="YC165" s="3411"/>
      <c r="YD165" s="3411"/>
      <c r="YE165" s="3411"/>
      <c r="YF165" s="3411"/>
      <c r="YG165" s="3411"/>
      <c r="YH165" s="3411"/>
      <c r="YI165" s="3411"/>
      <c r="YJ165" s="3411"/>
      <c r="YK165" s="3411"/>
      <c r="YL165" s="3411"/>
      <c r="YM165" s="3411"/>
      <c r="YN165" s="3411"/>
      <c r="YO165" s="3411"/>
      <c r="YP165" s="3411"/>
      <c r="YQ165" s="3411"/>
      <c r="YR165" s="3411"/>
      <c r="YS165" s="3411"/>
      <c r="YT165" s="3411"/>
      <c r="YU165" s="3411"/>
      <c r="YV165" s="3411"/>
      <c r="YW165" s="3411"/>
      <c r="YX165" s="3411"/>
      <c r="YY165" s="3411"/>
      <c r="YZ165" s="3411"/>
      <c r="ZA165" s="3411"/>
      <c r="ZB165" s="3411"/>
      <c r="ZC165" s="3411"/>
      <c r="ZD165" s="3411"/>
      <c r="ZE165" s="3411"/>
      <c r="ZF165" s="3411"/>
      <c r="ZG165" s="3411"/>
      <c r="ZH165" s="3411"/>
      <c r="ZI165" s="3411"/>
      <c r="ZJ165" s="3411"/>
      <c r="ZK165" s="3411"/>
      <c r="ZL165" s="3411"/>
      <c r="ZM165" s="3411"/>
      <c r="ZN165" s="3411"/>
      <c r="ZO165" s="3411"/>
      <c r="ZP165" s="3411"/>
      <c r="ZQ165" s="3411"/>
      <c r="ZR165" s="3411"/>
      <c r="ZS165" s="3411"/>
      <c r="ZT165" s="3411"/>
      <c r="ZU165" s="3411"/>
      <c r="ZV165" s="3411"/>
      <c r="ZW165" s="3411"/>
      <c r="ZX165" s="3411"/>
      <c r="ZY165" s="3411"/>
      <c r="ZZ165" s="3411"/>
      <c r="AAA165" s="3411"/>
      <c r="AAB165" s="3411"/>
    </row>
    <row r="166" spans="2:704" ht="21" customHeight="1">
      <c r="B166" s="3413">
        <v>161</v>
      </c>
      <c r="C166" s="3417" t="s">
        <v>6556</v>
      </c>
      <c r="D166" s="3416"/>
      <c r="E166" s="3413" t="s">
        <v>6567</v>
      </c>
      <c r="F166" s="3413"/>
      <c r="G166" s="3413" t="s">
        <v>3903</v>
      </c>
      <c r="H166" s="3411"/>
      <c r="I166" s="3411"/>
      <c r="J166" s="3411"/>
      <c r="K166" s="3411"/>
      <c r="L166" s="3411"/>
      <c r="M166" s="3411"/>
      <c r="N166" s="3411"/>
      <c r="O166" s="3411"/>
      <c r="P166" s="3411"/>
      <c r="Q166" s="3411"/>
      <c r="R166" s="3411"/>
      <c r="S166" s="3411"/>
      <c r="T166" s="3411"/>
      <c r="U166" s="3411"/>
      <c r="V166" s="3411"/>
      <c r="W166" s="3411"/>
      <c r="X166" s="3411"/>
      <c r="Y166" s="3411"/>
      <c r="Z166" s="3411"/>
      <c r="AA166" s="3411"/>
      <c r="AB166" s="3411"/>
      <c r="AC166" s="3411"/>
      <c r="AD166" s="3411"/>
      <c r="AE166" s="3411"/>
      <c r="AF166" s="3411"/>
      <c r="AG166" s="3411"/>
      <c r="AH166" s="3411"/>
      <c r="AI166" s="3411"/>
      <c r="AJ166" s="3411"/>
      <c r="AK166" s="3411"/>
      <c r="AL166" s="3411"/>
      <c r="AM166" s="3411"/>
      <c r="AN166" s="3411"/>
      <c r="AO166" s="3411"/>
      <c r="AP166" s="3411"/>
      <c r="AQ166" s="3411"/>
      <c r="AR166" s="3411"/>
      <c r="AS166" s="3411"/>
      <c r="AT166" s="3411"/>
      <c r="AU166" s="3411"/>
      <c r="AV166" s="3411"/>
      <c r="AW166" s="3411"/>
      <c r="AX166" s="3411"/>
      <c r="AY166" s="3411"/>
      <c r="AZ166" s="3411"/>
      <c r="BA166" s="3411"/>
      <c r="BB166" s="3411"/>
      <c r="BC166" s="3411"/>
      <c r="BD166" s="3411"/>
      <c r="BE166" s="3411"/>
      <c r="BF166" s="3411"/>
      <c r="BG166" s="3411"/>
      <c r="BH166" s="3411"/>
      <c r="BI166" s="3411"/>
      <c r="BJ166" s="3411"/>
      <c r="BK166" s="3411"/>
      <c r="BL166" s="3411"/>
      <c r="BM166" s="3411"/>
      <c r="BN166" s="3411"/>
      <c r="BO166" s="3411"/>
      <c r="BP166" s="3411"/>
      <c r="BQ166" s="3411"/>
      <c r="BR166" s="3411"/>
      <c r="BS166" s="3411"/>
      <c r="BT166" s="3411"/>
      <c r="BU166" s="3411"/>
      <c r="BV166" s="3411"/>
      <c r="BW166" s="3411"/>
      <c r="BX166" s="3411"/>
      <c r="BY166" s="3411"/>
      <c r="BZ166" s="3411"/>
      <c r="CA166" s="3411"/>
      <c r="CB166" s="3411"/>
      <c r="CC166" s="3411"/>
      <c r="CD166" s="3411"/>
      <c r="CE166" s="3411"/>
      <c r="CF166" s="3411"/>
      <c r="CG166" s="3411"/>
      <c r="CH166" s="3411"/>
      <c r="CI166" s="3411"/>
      <c r="CJ166" s="3411"/>
      <c r="CK166" s="3411"/>
      <c r="CL166" s="3411"/>
      <c r="CM166" s="3411"/>
      <c r="CN166" s="3411"/>
      <c r="CO166" s="3411"/>
      <c r="CP166" s="3411"/>
      <c r="CQ166" s="3411"/>
      <c r="CR166" s="3411"/>
      <c r="CS166" s="3411"/>
      <c r="CT166" s="3411"/>
      <c r="CU166" s="3411"/>
      <c r="CV166" s="3411"/>
      <c r="CW166" s="3411"/>
      <c r="CX166" s="3411"/>
      <c r="CY166" s="3411"/>
      <c r="CZ166" s="3411"/>
      <c r="DA166" s="3411"/>
      <c r="DB166" s="3411"/>
      <c r="DC166" s="3411"/>
      <c r="DD166" s="3411"/>
      <c r="DE166" s="3411"/>
      <c r="DF166" s="3411"/>
      <c r="DG166" s="3411"/>
      <c r="DH166" s="3411"/>
      <c r="DI166" s="3411"/>
      <c r="DJ166" s="3411"/>
      <c r="DK166" s="3411"/>
      <c r="DL166" s="3411"/>
      <c r="DM166" s="3411"/>
      <c r="DN166" s="3411"/>
      <c r="DO166" s="3411"/>
      <c r="DP166" s="3411"/>
      <c r="DQ166" s="3411"/>
      <c r="DR166" s="3411"/>
      <c r="DS166" s="3411"/>
      <c r="DT166" s="3411"/>
      <c r="DU166" s="3411"/>
      <c r="DV166" s="3411"/>
      <c r="DW166" s="3411"/>
      <c r="DX166" s="3411"/>
      <c r="DY166" s="3411"/>
      <c r="DZ166" s="3411"/>
      <c r="EA166" s="3411"/>
      <c r="EB166" s="3411"/>
      <c r="EC166" s="3411"/>
      <c r="ED166" s="3411"/>
      <c r="EE166" s="3411"/>
      <c r="EF166" s="3411"/>
      <c r="EG166" s="3411"/>
      <c r="EH166" s="3411"/>
      <c r="EI166" s="3411"/>
      <c r="EJ166" s="3411"/>
      <c r="EK166" s="3411"/>
      <c r="EL166" s="3411"/>
      <c r="EM166" s="3411"/>
      <c r="EN166" s="3411"/>
      <c r="EO166" s="3411"/>
      <c r="EP166" s="3411"/>
      <c r="EQ166" s="3411"/>
      <c r="ER166" s="3411"/>
      <c r="ES166" s="3411"/>
      <c r="ET166" s="3411"/>
      <c r="EU166" s="3411"/>
      <c r="EV166" s="3411"/>
      <c r="EW166" s="3411"/>
      <c r="EX166" s="3411"/>
      <c r="EY166" s="3411"/>
      <c r="EZ166" s="3411"/>
      <c r="FA166" s="3411"/>
      <c r="FB166" s="3411"/>
      <c r="FC166" s="3411"/>
      <c r="FD166" s="3411"/>
      <c r="FE166" s="3411"/>
      <c r="FF166" s="3411"/>
      <c r="FG166" s="3411"/>
      <c r="FH166" s="3411"/>
      <c r="FI166" s="3411"/>
      <c r="FJ166" s="3411"/>
      <c r="FK166" s="3411"/>
      <c r="FL166" s="3411"/>
      <c r="FM166" s="3411"/>
      <c r="FN166" s="3411"/>
      <c r="FO166" s="3411"/>
      <c r="FP166" s="3411"/>
      <c r="FQ166" s="3411"/>
      <c r="FR166" s="3411"/>
      <c r="FS166" s="3411"/>
      <c r="FT166" s="3411"/>
      <c r="FU166" s="3411"/>
      <c r="FV166" s="3411"/>
      <c r="FW166" s="3411"/>
      <c r="FX166" s="3411"/>
      <c r="FY166" s="3411"/>
      <c r="FZ166" s="3411"/>
      <c r="GA166" s="3411"/>
      <c r="GB166" s="3411"/>
      <c r="GC166" s="3411"/>
      <c r="GD166" s="3411"/>
      <c r="GE166" s="3411"/>
      <c r="GF166" s="3411"/>
      <c r="GG166" s="3411"/>
      <c r="GH166" s="3411"/>
      <c r="GI166" s="3411"/>
      <c r="GJ166" s="3411"/>
      <c r="GK166" s="3411"/>
      <c r="GL166" s="3411"/>
      <c r="GM166" s="3411"/>
      <c r="GN166" s="3411"/>
      <c r="GO166" s="3411"/>
      <c r="GP166" s="3411"/>
      <c r="GQ166" s="3411"/>
      <c r="GR166" s="3411"/>
      <c r="GS166" s="3411"/>
      <c r="GT166" s="3411"/>
      <c r="GU166" s="3411"/>
      <c r="GV166" s="3411"/>
      <c r="GW166" s="3411"/>
      <c r="GX166" s="3411"/>
      <c r="GY166" s="3411"/>
      <c r="GZ166" s="3411"/>
      <c r="HA166" s="3411"/>
      <c r="HB166" s="3411"/>
      <c r="HC166" s="3411"/>
      <c r="HD166" s="3411"/>
      <c r="HE166" s="3411"/>
      <c r="HF166" s="3411"/>
      <c r="HG166" s="3411"/>
      <c r="HH166" s="3411"/>
      <c r="HI166" s="3411"/>
      <c r="HJ166" s="3411"/>
      <c r="HK166" s="3411"/>
      <c r="HL166" s="3411"/>
      <c r="HM166" s="3411"/>
      <c r="HN166" s="3411"/>
      <c r="HO166" s="3411"/>
      <c r="HP166" s="3411"/>
      <c r="HQ166" s="3411"/>
      <c r="HR166" s="3411"/>
      <c r="HS166" s="3411"/>
      <c r="HT166" s="3411"/>
      <c r="HU166" s="3411"/>
      <c r="HV166" s="3411"/>
      <c r="HW166" s="3411"/>
      <c r="HX166" s="3411"/>
      <c r="HY166" s="3411"/>
      <c r="HZ166" s="3411"/>
      <c r="IA166" s="3411"/>
      <c r="IB166" s="3411"/>
      <c r="IC166" s="3411"/>
      <c r="ID166" s="3411"/>
      <c r="IE166" s="3411"/>
      <c r="IF166" s="3411"/>
      <c r="IG166" s="3411"/>
      <c r="IH166" s="3411"/>
      <c r="II166" s="3411"/>
      <c r="IJ166" s="3411"/>
      <c r="IK166" s="3411"/>
      <c r="IL166" s="3411"/>
      <c r="IM166" s="3411"/>
      <c r="IN166" s="3411"/>
      <c r="IO166" s="3411"/>
      <c r="IP166" s="3411"/>
      <c r="IQ166" s="3411"/>
      <c r="IR166" s="3411"/>
      <c r="IS166" s="3411"/>
      <c r="IT166" s="3411"/>
      <c r="IU166" s="3411"/>
      <c r="IV166" s="3411"/>
      <c r="IW166" s="3411"/>
      <c r="IX166" s="3411"/>
      <c r="IY166" s="3411"/>
      <c r="IZ166" s="3411"/>
      <c r="JA166" s="3411"/>
      <c r="JB166" s="3411"/>
      <c r="JC166" s="3411"/>
      <c r="JD166" s="3411"/>
      <c r="JE166" s="3411"/>
      <c r="JF166" s="3411"/>
      <c r="JG166" s="3411"/>
      <c r="JH166" s="3411"/>
      <c r="JI166" s="3411"/>
      <c r="JJ166" s="3411"/>
      <c r="JK166" s="3411"/>
      <c r="JL166" s="3411"/>
      <c r="JM166" s="3411"/>
      <c r="JN166" s="3411"/>
      <c r="JO166" s="3411"/>
      <c r="JP166" s="3411"/>
      <c r="JQ166" s="3411"/>
      <c r="JR166" s="3411"/>
      <c r="JS166" s="3411"/>
      <c r="JT166" s="3411"/>
      <c r="JU166" s="3411"/>
      <c r="JV166" s="3411"/>
      <c r="JW166" s="3411"/>
      <c r="JX166" s="3411"/>
      <c r="JY166" s="3411"/>
      <c r="JZ166" s="3411"/>
      <c r="KA166" s="3411"/>
      <c r="KB166" s="3411"/>
      <c r="KC166" s="3411"/>
      <c r="KD166" s="3411"/>
      <c r="KE166" s="3411"/>
      <c r="KF166" s="3411"/>
      <c r="KG166" s="3411"/>
      <c r="KH166" s="3411"/>
      <c r="KI166" s="3411"/>
      <c r="KJ166" s="3411"/>
      <c r="KK166" s="3411"/>
      <c r="KL166" s="3411"/>
      <c r="KM166" s="3411"/>
      <c r="KN166" s="3411"/>
      <c r="KO166" s="3411"/>
      <c r="KP166" s="3411"/>
      <c r="KQ166" s="3411"/>
      <c r="KR166" s="3411"/>
      <c r="KS166" s="3411"/>
      <c r="KT166" s="3411"/>
      <c r="KU166" s="3411"/>
      <c r="KV166" s="3411"/>
      <c r="KW166" s="3411"/>
      <c r="KX166" s="3411"/>
      <c r="KY166" s="3411"/>
      <c r="KZ166" s="3411"/>
      <c r="LA166" s="3411"/>
      <c r="LB166" s="3411"/>
      <c r="LC166" s="3411"/>
      <c r="LD166" s="3411"/>
      <c r="LE166" s="3411"/>
      <c r="LF166" s="3411"/>
      <c r="LG166" s="3411"/>
      <c r="LH166" s="3411"/>
      <c r="LI166" s="3411"/>
      <c r="LJ166" s="3411"/>
      <c r="LK166" s="3411"/>
      <c r="LL166" s="3411"/>
      <c r="LM166" s="3411"/>
      <c r="LN166" s="3411"/>
      <c r="LO166" s="3411"/>
      <c r="LP166" s="3411"/>
      <c r="LQ166" s="3411"/>
      <c r="LR166" s="3411"/>
      <c r="LS166" s="3411"/>
      <c r="LT166" s="3411"/>
      <c r="LU166" s="3411"/>
      <c r="LV166" s="3411"/>
      <c r="LW166" s="3411"/>
      <c r="LX166" s="3411"/>
      <c r="LY166" s="3411"/>
      <c r="LZ166" s="3411"/>
      <c r="MA166" s="3411"/>
      <c r="MB166" s="3411"/>
      <c r="MC166" s="3411"/>
      <c r="MD166" s="3411"/>
      <c r="ME166" s="3411"/>
      <c r="MF166" s="3411"/>
      <c r="MG166" s="3411"/>
      <c r="MH166" s="3411"/>
      <c r="MI166" s="3411"/>
      <c r="MJ166" s="3411"/>
      <c r="MK166" s="3411"/>
      <c r="ML166" s="3411"/>
      <c r="MM166" s="3411"/>
      <c r="MN166" s="3411"/>
      <c r="MO166" s="3411"/>
      <c r="MP166" s="3411"/>
      <c r="MQ166" s="3411"/>
      <c r="MR166" s="3411"/>
      <c r="MS166" s="3411"/>
      <c r="MT166" s="3411"/>
      <c r="MU166" s="3411"/>
      <c r="MV166" s="3411"/>
      <c r="MW166" s="3411"/>
      <c r="MX166" s="3411"/>
      <c r="MY166" s="3411"/>
      <c r="MZ166" s="3411"/>
      <c r="NA166" s="3411"/>
      <c r="NB166" s="3411"/>
      <c r="NC166" s="3411"/>
      <c r="ND166" s="3411"/>
      <c r="NE166" s="3411"/>
      <c r="NF166" s="3411"/>
      <c r="NG166" s="3411"/>
      <c r="NH166" s="3411"/>
      <c r="NI166" s="3411"/>
      <c r="NJ166" s="3411"/>
      <c r="NK166" s="3411"/>
      <c r="NL166" s="3411"/>
      <c r="NM166" s="3411"/>
      <c r="NN166" s="3411"/>
      <c r="NO166" s="3411"/>
      <c r="NP166" s="3411"/>
      <c r="NQ166" s="3411"/>
      <c r="NR166" s="3411"/>
      <c r="NS166" s="3411"/>
      <c r="NT166" s="3411"/>
      <c r="NU166" s="3411"/>
      <c r="NV166" s="3411"/>
      <c r="NW166" s="3411"/>
      <c r="NX166" s="3411"/>
      <c r="NY166" s="3411"/>
      <c r="NZ166" s="3411"/>
      <c r="OA166" s="3411"/>
      <c r="OB166" s="3411"/>
      <c r="OC166" s="3411"/>
      <c r="OD166" s="3411"/>
      <c r="OE166" s="3411"/>
      <c r="OF166" s="3411"/>
      <c r="OG166" s="3411"/>
      <c r="OH166" s="3411"/>
      <c r="OI166" s="3411"/>
      <c r="OJ166" s="3411"/>
      <c r="OK166" s="3411"/>
      <c r="OL166" s="3411"/>
      <c r="OM166" s="3411"/>
      <c r="ON166" s="3411"/>
      <c r="OO166" s="3411"/>
      <c r="OP166" s="3411"/>
      <c r="OQ166" s="3411"/>
      <c r="OR166" s="3411"/>
      <c r="OS166" s="3411"/>
      <c r="OT166" s="3411"/>
      <c r="OU166" s="3411"/>
      <c r="OV166" s="3411"/>
      <c r="OW166" s="3411"/>
      <c r="OX166" s="3411"/>
      <c r="OY166" s="3411"/>
      <c r="OZ166" s="3411"/>
      <c r="PA166" s="3411"/>
      <c r="PB166" s="3411"/>
      <c r="PC166" s="3411"/>
      <c r="PD166" s="3411"/>
      <c r="PE166" s="3411"/>
      <c r="PF166" s="3411"/>
      <c r="PG166" s="3411"/>
      <c r="PH166" s="3411"/>
      <c r="PI166" s="3411"/>
      <c r="PJ166" s="3411"/>
      <c r="PK166" s="3411"/>
      <c r="PL166" s="3411"/>
      <c r="PM166" s="3411"/>
      <c r="PN166" s="3411"/>
      <c r="PO166" s="3411"/>
      <c r="PP166" s="3411"/>
      <c r="PQ166" s="3411"/>
      <c r="PR166" s="3411"/>
      <c r="PS166" s="3411"/>
      <c r="PT166" s="3411"/>
      <c r="PU166" s="3411"/>
      <c r="PV166" s="3411"/>
      <c r="PW166" s="3411"/>
      <c r="PX166" s="3411"/>
      <c r="PY166" s="3411"/>
      <c r="PZ166" s="3411"/>
      <c r="QA166" s="3411"/>
      <c r="QB166" s="3411"/>
      <c r="QC166" s="3411"/>
      <c r="QD166" s="3411"/>
      <c r="QE166" s="3411"/>
      <c r="QF166" s="3411"/>
      <c r="QG166" s="3411"/>
      <c r="QH166" s="3411"/>
      <c r="QI166" s="3411"/>
      <c r="QJ166" s="3411"/>
      <c r="QK166" s="3411"/>
      <c r="QL166" s="3411"/>
      <c r="QM166" s="3411"/>
      <c r="QN166" s="3411"/>
      <c r="QO166" s="3411"/>
      <c r="QP166" s="3411"/>
      <c r="QQ166" s="3411"/>
      <c r="QR166" s="3411"/>
      <c r="QS166" s="3411"/>
      <c r="QT166" s="3411"/>
      <c r="QU166" s="3411"/>
      <c r="QV166" s="3411"/>
      <c r="QW166" s="3411"/>
      <c r="QX166" s="3411"/>
      <c r="QY166" s="3411"/>
      <c r="QZ166" s="3411"/>
      <c r="RA166" s="3411"/>
      <c r="RB166" s="3411"/>
      <c r="RC166" s="3411"/>
      <c r="RD166" s="3411"/>
      <c r="RE166" s="3411"/>
      <c r="RF166" s="3411"/>
      <c r="RG166" s="3411"/>
      <c r="RH166" s="3411"/>
      <c r="RI166" s="3411"/>
      <c r="RJ166" s="3411"/>
      <c r="RK166" s="3411"/>
      <c r="RL166" s="3411"/>
      <c r="RM166" s="3411"/>
      <c r="RN166" s="3411"/>
      <c r="RO166" s="3411"/>
      <c r="RP166" s="3411"/>
      <c r="RQ166" s="3411"/>
      <c r="RR166" s="3411"/>
      <c r="RS166" s="3411"/>
      <c r="RT166" s="3411"/>
      <c r="RU166" s="3411"/>
      <c r="RV166" s="3411"/>
      <c r="RW166" s="3411"/>
      <c r="RX166" s="3411"/>
      <c r="RY166" s="3411"/>
      <c r="RZ166" s="3411"/>
      <c r="SA166" s="3411"/>
      <c r="SB166" s="3411"/>
      <c r="SC166" s="3411"/>
      <c r="SD166" s="3411"/>
      <c r="SE166" s="3411"/>
      <c r="SF166" s="3411"/>
      <c r="SG166" s="3411"/>
      <c r="SH166" s="3411"/>
      <c r="SI166" s="3411"/>
      <c r="SJ166" s="3411"/>
      <c r="SK166" s="3411"/>
      <c r="SL166" s="3411"/>
      <c r="SM166" s="3411"/>
      <c r="SN166" s="3411"/>
      <c r="SO166" s="3411"/>
      <c r="SP166" s="3411"/>
      <c r="SQ166" s="3411"/>
      <c r="SR166" s="3411"/>
      <c r="SS166" s="3411"/>
      <c r="ST166" s="3411"/>
      <c r="SU166" s="3411"/>
      <c r="SV166" s="3411"/>
      <c r="SW166" s="3411"/>
      <c r="SX166" s="3411"/>
      <c r="SY166" s="3411"/>
      <c r="SZ166" s="3411"/>
      <c r="TA166" s="3411"/>
      <c r="TB166" s="3411"/>
      <c r="TC166" s="3411"/>
      <c r="TD166" s="3411"/>
      <c r="TE166" s="3411"/>
      <c r="TF166" s="3411"/>
      <c r="TG166" s="3411"/>
      <c r="TH166" s="3411"/>
      <c r="TI166" s="3411"/>
      <c r="TJ166" s="3411"/>
      <c r="TK166" s="3411"/>
      <c r="TL166" s="3411"/>
      <c r="TM166" s="3411"/>
      <c r="TN166" s="3411"/>
      <c r="TO166" s="3411"/>
      <c r="TP166" s="3411"/>
      <c r="TQ166" s="3411"/>
      <c r="TR166" s="3411"/>
      <c r="TS166" s="3411"/>
      <c r="TT166" s="3411"/>
      <c r="TU166" s="3411"/>
      <c r="TV166" s="3411"/>
      <c r="TW166" s="3411"/>
      <c r="TX166" s="3411"/>
      <c r="TY166" s="3411"/>
      <c r="TZ166" s="3411"/>
      <c r="UA166" s="3411"/>
      <c r="UB166" s="3411"/>
      <c r="UC166" s="3411"/>
      <c r="UD166" s="3411"/>
      <c r="UE166" s="3411"/>
      <c r="UF166" s="3411"/>
      <c r="UG166" s="3411"/>
      <c r="UH166" s="3411"/>
      <c r="UI166" s="3411"/>
      <c r="UJ166" s="3411"/>
      <c r="UK166" s="3411"/>
      <c r="UL166" s="3411"/>
      <c r="UM166" s="3411"/>
      <c r="UN166" s="3411"/>
      <c r="UO166" s="3411"/>
      <c r="UP166" s="3411"/>
      <c r="UQ166" s="3411"/>
      <c r="UR166" s="3411"/>
      <c r="US166" s="3411"/>
      <c r="UT166" s="3411"/>
      <c r="UU166" s="3411"/>
      <c r="UV166" s="3411"/>
      <c r="UW166" s="3411"/>
      <c r="UX166" s="3411"/>
      <c r="UY166" s="3411"/>
      <c r="UZ166" s="3411"/>
      <c r="VA166" s="3411"/>
      <c r="VB166" s="3411"/>
      <c r="VC166" s="3411"/>
      <c r="VD166" s="3411"/>
      <c r="VE166" s="3411"/>
      <c r="VF166" s="3411"/>
      <c r="VG166" s="3411"/>
      <c r="VH166" s="3411"/>
      <c r="VI166" s="3411"/>
      <c r="VJ166" s="3411"/>
      <c r="VK166" s="3411"/>
      <c r="VL166" s="3411"/>
      <c r="VM166" s="3411"/>
      <c r="VN166" s="3411"/>
      <c r="VO166" s="3411"/>
      <c r="VP166" s="3411"/>
      <c r="VQ166" s="3411"/>
      <c r="VR166" s="3411"/>
      <c r="VS166" s="3411"/>
      <c r="VT166" s="3411"/>
      <c r="VU166" s="3411"/>
      <c r="VV166" s="3411"/>
      <c r="VW166" s="3411"/>
      <c r="VX166" s="3411"/>
      <c r="VY166" s="3411"/>
      <c r="VZ166" s="3411"/>
      <c r="WA166" s="3411"/>
      <c r="WB166" s="3411"/>
      <c r="WC166" s="3411"/>
      <c r="WD166" s="3411"/>
      <c r="WE166" s="3411"/>
      <c r="WF166" s="3411"/>
      <c r="WG166" s="3411"/>
      <c r="WH166" s="3411"/>
      <c r="WI166" s="3411"/>
      <c r="WJ166" s="3411"/>
      <c r="WK166" s="3411"/>
      <c r="WL166" s="3411"/>
      <c r="WM166" s="3411"/>
      <c r="WN166" s="3411"/>
      <c r="WO166" s="3411"/>
      <c r="WP166" s="3411"/>
      <c r="WQ166" s="3411"/>
      <c r="WR166" s="3411"/>
      <c r="WS166" s="3411"/>
      <c r="WT166" s="3411"/>
      <c r="WU166" s="3411"/>
      <c r="WV166" s="3411"/>
      <c r="WW166" s="3411"/>
      <c r="WX166" s="3411"/>
      <c r="WY166" s="3411"/>
      <c r="WZ166" s="3411"/>
      <c r="XA166" s="3411"/>
      <c r="XB166" s="3411"/>
      <c r="XC166" s="3411"/>
      <c r="XD166" s="3411"/>
      <c r="XE166" s="3411"/>
      <c r="XF166" s="3411"/>
      <c r="XG166" s="3411"/>
      <c r="XH166" s="3411"/>
      <c r="XI166" s="3411"/>
      <c r="XJ166" s="3411"/>
      <c r="XK166" s="3411"/>
      <c r="XL166" s="3411"/>
      <c r="XM166" s="3411"/>
      <c r="XN166" s="3411"/>
      <c r="XO166" s="3411"/>
      <c r="XP166" s="3411"/>
      <c r="XQ166" s="3411"/>
      <c r="XR166" s="3411"/>
      <c r="XS166" s="3411"/>
      <c r="XT166" s="3411"/>
      <c r="XU166" s="3411"/>
      <c r="XV166" s="3411"/>
      <c r="XW166" s="3411"/>
      <c r="XX166" s="3411"/>
      <c r="XY166" s="3411"/>
      <c r="XZ166" s="3411"/>
      <c r="YA166" s="3411"/>
      <c r="YB166" s="3411"/>
      <c r="YC166" s="3411"/>
      <c r="YD166" s="3411"/>
      <c r="YE166" s="3411"/>
      <c r="YF166" s="3411"/>
      <c r="YG166" s="3411"/>
      <c r="YH166" s="3411"/>
      <c r="YI166" s="3411"/>
      <c r="YJ166" s="3411"/>
      <c r="YK166" s="3411"/>
      <c r="YL166" s="3411"/>
      <c r="YM166" s="3411"/>
      <c r="YN166" s="3411"/>
      <c r="YO166" s="3411"/>
      <c r="YP166" s="3411"/>
      <c r="YQ166" s="3411"/>
      <c r="YR166" s="3411"/>
      <c r="YS166" s="3411"/>
      <c r="YT166" s="3411"/>
      <c r="YU166" s="3411"/>
      <c r="YV166" s="3411"/>
      <c r="YW166" s="3411"/>
      <c r="YX166" s="3411"/>
      <c r="YY166" s="3411"/>
      <c r="YZ166" s="3411"/>
      <c r="ZA166" s="3411"/>
      <c r="ZB166" s="3411"/>
      <c r="ZC166" s="3411"/>
      <c r="ZD166" s="3411"/>
      <c r="ZE166" s="3411"/>
      <c r="ZF166" s="3411"/>
      <c r="ZG166" s="3411"/>
      <c r="ZH166" s="3411"/>
      <c r="ZI166" s="3411"/>
      <c r="ZJ166" s="3411"/>
      <c r="ZK166" s="3411"/>
      <c r="ZL166" s="3411"/>
      <c r="ZM166" s="3411"/>
      <c r="ZN166" s="3411"/>
      <c r="ZO166" s="3411"/>
      <c r="ZP166" s="3411"/>
      <c r="ZQ166" s="3411"/>
      <c r="ZR166" s="3411"/>
      <c r="ZS166" s="3411"/>
      <c r="ZT166" s="3411"/>
      <c r="ZU166" s="3411"/>
      <c r="ZV166" s="3411"/>
      <c r="ZW166" s="3411"/>
      <c r="ZX166" s="3411"/>
      <c r="ZY166" s="3411"/>
      <c r="ZZ166" s="3411"/>
      <c r="AAA166" s="3411"/>
      <c r="AAB166" s="3411"/>
    </row>
    <row r="167" spans="2:704" ht="21" customHeight="1">
      <c r="B167" s="3413">
        <v>162</v>
      </c>
      <c r="C167" s="3417" t="s">
        <v>6557</v>
      </c>
      <c r="D167" s="3416"/>
      <c r="E167" s="3413" t="s">
        <v>6567</v>
      </c>
      <c r="F167" s="3413"/>
      <c r="G167" s="3413" t="s">
        <v>3903</v>
      </c>
      <c r="H167" s="3411"/>
      <c r="I167" s="3411"/>
      <c r="J167" s="3411"/>
      <c r="K167" s="3411"/>
      <c r="L167" s="3411"/>
      <c r="M167" s="3411"/>
      <c r="N167" s="3411"/>
      <c r="O167" s="3411"/>
      <c r="P167" s="3411"/>
      <c r="Q167" s="3411"/>
      <c r="R167" s="3411"/>
      <c r="S167" s="3411"/>
      <c r="T167" s="3411"/>
      <c r="U167" s="3411"/>
      <c r="V167" s="3411"/>
      <c r="W167" s="3411"/>
      <c r="X167" s="3411"/>
      <c r="Y167" s="3411"/>
      <c r="Z167" s="3411"/>
      <c r="AA167" s="3411"/>
      <c r="AB167" s="3411"/>
      <c r="AC167" s="3411"/>
      <c r="AD167" s="3411"/>
      <c r="AE167" s="3411"/>
      <c r="AF167" s="3411"/>
      <c r="AG167" s="3411"/>
      <c r="AH167" s="3411"/>
      <c r="AI167" s="3411"/>
      <c r="AJ167" s="3411"/>
      <c r="AK167" s="3411"/>
      <c r="AL167" s="3411"/>
      <c r="AM167" s="3411"/>
      <c r="AN167" s="3411"/>
      <c r="AO167" s="3411"/>
      <c r="AP167" s="3411"/>
      <c r="AQ167" s="3411"/>
      <c r="AR167" s="3411"/>
      <c r="AS167" s="3411"/>
      <c r="AT167" s="3411"/>
      <c r="AU167" s="3411"/>
      <c r="AV167" s="3411"/>
      <c r="AW167" s="3411"/>
      <c r="AX167" s="3411"/>
      <c r="AY167" s="3411"/>
      <c r="AZ167" s="3411"/>
      <c r="BA167" s="3411"/>
      <c r="BB167" s="3411"/>
      <c r="BC167" s="3411"/>
      <c r="BD167" s="3411"/>
      <c r="BE167" s="3411"/>
      <c r="BF167" s="3411"/>
      <c r="BG167" s="3411"/>
      <c r="BH167" s="3411"/>
      <c r="BI167" s="3411"/>
      <c r="BJ167" s="3411"/>
      <c r="BK167" s="3411"/>
      <c r="BL167" s="3411"/>
      <c r="BM167" s="3411"/>
      <c r="BN167" s="3411"/>
      <c r="BO167" s="3411"/>
      <c r="BP167" s="3411"/>
      <c r="BQ167" s="3411"/>
      <c r="BR167" s="3411"/>
      <c r="BS167" s="3411"/>
      <c r="BT167" s="3411"/>
      <c r="BU167" s="3411"/>
      <c r="BV167" s="3411"/>
      <c r="BW167" s="3411"/>
      <c r="BX167" s="3411"/>
      <c r="BY167" s="3411"/>
      <c r="BZ167" s="3411"/>
      <c r="CA167" s="3411"/>
      <c r="CB167" s="3411"/>
      <c r="CC167" s="3411"/>
      <c r="CD167" s="3411"/>
      <c r="CE167" s="3411"/>
      <c r="CF167" s="3411"/>
      <c r="CG167" s="3411"/>
      <c r="CH167" s="3411"/>
      <c r="CI167" s="3411"/>
      <c r="CJ167" s="3411"/>
      <c r="CK167" s="3411"/>
      <c r="CL167" s="3411"/>
      <c r="CM167" s="3411"/>
      <c r="CN167" s="3411"/>
      <c r="CO167" s="3411"/>
      <c r="CP167" s="3411"/>
      <c r="CQ167" s="3411"/>
      <c r="CR167" s="3411"/>
      <c r="CS167" s="3411"/>
      <c r="CT167" s="3411"/>
      <c r="CU167" s="3411"/>
      <c r="CV167" s="3411"/>
      <c r="CW167" s="3411"/>
      <c r="CX167" s="3411"/>
      <c r="CY167" s="3411"/>
      <c r="CZ167" s="3411"/>
      <c r="DA167" s="3411"/>
      <c r="DB167" s="3411"/>
      <c r="DC167" s="3411"/>
      <c r="DD167" s="3411"/>
      <c r="DE167" s="3411"/>
      <c r="DF167" s="3411"/>
      <c r="DG167" s="3411"/>
      <c r="DH167" s="3411"/>
      <c r="DI167" s="3411"/>
      <c r="DJ167" s="3411"/>
      <c r="DK167" s="3411"/>
      <c r="DL167" s="3411"/>
      <c r="DM167" s="3411"/>
      <c r="DN167" s="3411"/>
      <c r="DO167" s="3411"/>
      <c r="DP167" s="3411"/>
      <c r="DQ167" s="3411"/>
      <c r="DR167" s="3411"/>
      <c r="DS167" s="3411"/>
      <c r="DT167" s="3411"/>
      <c r="DU167" s="3411"/>
      <c r="DV167" s="3411"/>
      <c r="DW167" s="3411"/>
      <c r="DX167" s="3411"/>
      <c r="DY167" s="3411"/>
      <c r="DZ167" s="3411"/>
      <c r="EA167" s="3411"/>
      <c r="EB167" s="3411"/>
      <c r="EC167" s="3411"/>
      <c r="ED167" s="3411"/>
      <c r="EE167" s="3411"/>
      <c r="EF167" s="3411"/>
      <c r="EG167" s="3411"/>
      <c r="EH167" s="3411"/>
      <c r="EI167" s="3411"/>
      <c r="EJ167" s="3411"/>
      <c r="EK167" s="3411"/>
      <c r="EL167" s="3411"/>
      <c r="EM167" s="3411"/>
      <c r="EN167" s="3411"/>
      <c r="EO167" s="3411"/>
      <c r="EP167" s="3411"/>
      <c r="EQ167" s="3411"/>
      <c r="ER167" s="3411"/>
      <c r="ES167" s="3411"/>
      <c r="ET167" s="3411"/>
      <c r="EU167" s="3411"/>
      <c r="EV167" s="3411"/>
      <c r="EW167" s="3411"/>
      <c r="EX167" s="3411"/>
      <c r="EY167" s="3411"/>
      <c r="EZ167" s="3411"/>
      <c r="FA167" s="3411"/>
      <c r="FB167" s="3411"/>
      <c r="FC167" s="3411"/>
      <c r="FD167" s="3411"/>
      <c r="FE167" s="3411"/>
      <c r="FF167" s="3411"/>
      <c r="FG167" s="3411"/>
      <c r="FH167" s="3411"/>
      <c r="FI167" s="3411"/>
      <c r="FJ167" s="3411"/>
      <c r="FK167" s="3411"/>
      <c r="FL167" s="3411"/>
      <c r="FM167" s="3411"/>
      <c r="FN167" s="3411"/>
      <c r="FO167" s="3411"/>
      <c r="FP167" s="3411"/>
      <c r="FQ167" s="3411"/>
      <c r="FR167" s="3411"/>
      <c r="FS167" s="3411"/>
      <c r="FT167" s="3411"/>
      <c r="FU167" s="3411"/>
      <c r="FV167" s="3411"/>
      <c r="FW167" s="3411"/>
      <c r="FX167" s="3411"/>
      <c r="FY167" s="3411"/>
      <c r="FZ167" s="3411"/>
      <c r="GA167" s="3411"/>
      <c r="GB167" s="3411"/>
      <c r="GC167" s="3411"/>
      <c r="GD167" s="3411"/>
      <c r="GE167" s="3411"/>
      <c r="GF167" s="3411"/>
      <c r="GG167" s="3411"/>
      <c r="GH167" s="3411"/>
      <c r="GI167" s="3411"/>
      <c r="GJ167" s="3411"/>
      <c r="GK167" s="3411"/>
      <c r="GL167" s="3411"/>
      <c r="GM167" s="3411"/>
      <c r="GN167" s="3411"/>
      <c r="GO167" s="3411"/>
      <c r="GP167" s="3411"/>
      <c r="GQ167" s="3411"/>
      <c r="GR167" s="3411"/>
      <c r="GS167" s="3411"/>
      <c r="GT167" s="3411"/>
      <c r="GU167" s="3411"/>
      <c r="GV167" s="3411"/>
      <c r="GW167" s="3411"/>
      <c r="GX167" s="3411"/>
      <c r="GY167" s="3411"/>
      <c r="GZ167" s="3411"/>
      <c r="HA167" s="3411"/>
      <c r="HB167" s="3411"/>
      <c r="HC167" s="3411"/>
      <c r="HD167" s="3411"/>
      <c r="HE167" s="3411"/>
      <c r="HF167" s="3411"/>
      <c r="HG167" s="3411"/>
      <c r="HH167" s="3411"/>
      <c r="HI167" s="3411"/>
      <c r="HJ167" s="3411"/>
      <c r="HK167" s="3411"/>
      <c r="HL167" s="3411"/>
      <c r="HM167" s="3411"/>
      <c r="HN167" s="3411"/>
      <c r="HO167" s="3411"/>
      <c r="HP167" s="3411"/>
      <c r="HQ167" s="3411"/>
      <c r="HR167" s="3411"/>
      <c r="HS167" s="3411"/>
      <c r="HT167" s="3411"/>
      <c r="HU167" s="3411"/>
      <c r="HV167" s="3411"/>
      <c r="HW167" s="3411"/>
      <c r="HX167" s="3411"/>
      <c r="HY167" s="3411"/>
      <c r="HZ167" s="3411"/>
      <c r="IA167" s="3411"/>
      <c r="IB167" s="3411"/>
      <c r="IC167" s="3411"/>
      <c r="ID167" s="3411"/>
      <c r="IE167" s="3411"/>
      <c r="IF167" s="3411"/>
      <c r="IG167" s="3411"/>
      <c r="IH167" s="3411"/>
      <c r="II167" s="3411"/>
      <c r="IJ167" s="3411"/>
      <c r="IK167" s="3411"/>
      <c r="IL167" s="3411"/>
      <c r="IM167" s="3411"/>
      <c r="IN167" s="3411"/>
      <c r="IO167" s="3411"/>
      <c r="IP167" s="3411"/>
      <c r="IQ167" s="3411"/>
      <c r="IR167" s="3411"/>
      <c r="IS167" s="3411"/>
      <c r="IT167" s="3411"/>
      <c r="IU167" s="3411"/>
      <c r="IV167" s="3411"/>
      <c r="IW167" s="3411"/>
      <c r="IX167" s="3411"/>
      <c r="IY167" s="3411"/>
      <c r="IZ167" s="3411"/>
      <c r="JA167" s="3411"/>
      <c r="JB167" s="3411"/>
      <c r="JC167" s="3411"/>
      <c r="JD167" s="3411"/>
      <c r="JE167" s="3411"/>
      <c r="JF167" s="3411"/>
      <c r="JG167" s="3411"/>
      <c r="JH167" s="3411"/>
      <c r="JI167" s="3411"/>
      <c r="JJ167" s="3411"/>
      <c r="JK167" s="3411"/>
      <c r="JL167" s="3411"/>
      <c r="JM167" s="3411"/>
      <c r="JN167" s="3411"/>
      <c r="JO167" s="3411"/>
      <c r="JP167" s="3411"/>
      <c r="JQ167" s="3411"/>
      <c r="JR167" s="3411"/>
      <c r="JS167" s="3411"/>
      <c r="JT167" s="3411"/>
      <c r="JU167" s="3411"/>
      <c r="JV167" s="3411"/>
      <c r="JW167" s="3411"/>
      <c r="JX167" s="3411"/>
      <c r="JY167" s="3411"/>
      <c r="JZ167" s="3411"/>
      <c r="KA167" s="3411"/>
      <c r="KB167" s="3411"/>
      <c r="KC167" s="3411"/>
      <c r="KD167" s="3411"/>
      <c r="KE167" s="3411"/>
      <c r="KF167" s="3411"/>
      <c r="KG167" s="3411"/>
      <c r="KH167" s="3411"/>
      <c r="KI167" s="3411"/>
      <c r="KJ167" s="3411"/>
      <c r="KK167" s="3411"/>
      <c r="KL167" s="3411"/>
      <c r="KM167" s="3411"/>
      <c r="KN167" s="3411"/>
      <c r="KO167" s="3411"/>
      <c r="KP167" s="3411"/>
      <c r="KQ167" s="3411"/>
      <c r="KR167" s="3411"/>
      <c r="KS167" s="3411"/>
      <c r="KT167" s="3411"/>
      <c r="KU167" s="3411"/>
      <c r="KV167" s="3411"/>
      <c r="KW167" s="3411"/>
      <c r="KX167" s="3411"/>
      <c r="KY167" s="3411"/>
      <c r="KZ167" s="3411"/>
      <c r="LA167" s="3411"/>
      <c r="LB167" s="3411"/>
      <c r="LC167" s="3411"/>
      <c r="LD167" s="3411"/>
      <c r="LE167" s="3411"/>
      <c r="LF167" s="3411"/>
      <c r="LG167" s="3411"/>
      <c r="LH167" s="3411"/>
      <c r="LI167" s="3411"/>
      <c r="LJ167" s="3411"/>
      <c r="LK167" s="3411"/>
      <c r="LL167" s="3411"/>
      <c r="LM167" s="3411"/>
      <c r="LN167" s="3411"/>
      <c r="LO167" s="3411"/>
      <c r="LP167" s="3411"/>
      <c r="LQ167" s="3411"/>
      <c r="LR167" s="3411"/>
      <c r="LS167" s="3411"/>
      <c r="LT167" s="3411"/>
      <c r="LU167" s="3411"/>
      <c r="LV167" s="3411"/>
      <c r="LW167" s="3411"/>
      <c r="LX167" s="3411"/>
      <c r="LY167" s="3411"/>
      <c r="LZ167" s="3411"/>
      <c r="MA167" s="3411"/>
      <c r="MB167" s="3411"/>
      <c r="MC167" s="3411"/>
      <c r="MD167" s="3411"/>
      <c r="ME167" s="3411"/>
      <c r="MF167" s="3411"/>
      <c r="MG167" s="3411"/>
      <c r="MH167" s="3411"/>
      <c r="MI167" s="3411"/>
      <c r="MJ167" s="3411"/>
      <c r="MK167" s="3411"/>
      <c r="ML167" s="3411"/>
      <c r="MM167" s="3411"/>
      <c r="MN167" s="3411"/>
      <c r="MO167" s="3411"/>
      <c r="MP167" s="3411"/>
      <c r="MQ167" s="3411"/>
      <c r="MR167" s="3411"/>
      <c r="MS167" s="3411"/>
      <c r="MT167" s="3411"/>
      <c r="MU167" s="3411"/>
      <c r="MV167" s="3411"/>
      <c r="MW167" s="3411"/>
      <c r="MX167" s="3411"/>
      <c r="MY167" s="3411"/>
      <c r="MZ167" s="3411"/>
      <c r="NA167" s="3411"/>
      <c r="NB167" s="3411"/>
      <c r="NC167" s="3411"/>
      <c r="ND167" s="3411"/>
      <c r="NE167" s="3411"/>
      <c r="NF167" s="3411"/>
      <c r="NG167" s="3411"/>
      <c r="NH167" s="3411"/>
      <c r="NI167" s="3411"/>
      <c r="NJ167" s="3411"/>
      <c r="NK167" s="3411"/>
      <c r="NL167" s="3411"/>
      <c r="NM167" s="3411"/>
      <c r="NN167" s="3411"/>
      <c r="NO167" s="3411"/>
      <c r="NP167" s="3411"/>
      <c r="NQ167" s="3411"/>
      <c r="NR167" s="3411"/>
      <c r="NS167" s="3411"/>
      <c r="NT167" s="3411"/>
      <c r="NU167" s="3411"/>
      <c r="NV167" s="3411"/>
      <c r="NW167" s="3411"/>
      <c r="NX167" s="3411"/>
      <c r="NY167" s="3411"/>
      <c r="NZ167" s="3411"/>
      <c r="OA167" s="3411"/>
      <c r="OB167" s="3411"/>
      <c r="OC167" s="3411"/>
      <c r="OD167" s="3411"/>
      <c r="OE167" s="3411"/>
      <c r="OF167" s="3411"/>
      <c r="OG167" s="3411"/>
      <c r="OH167" s="3411"/>
      <c r="OI167" s="3411"/>
      <c r="OJ167" s="3411"/>
      <c r="OK167" s="3411"/>
      <c r="OL167" s="3411"/>
      <c r="OM167" s="3411"/>
      <c r="ON167" s="3411"/>
      <c r="OO167" s="3411"/>
      <c r="OP167" s="3411"/>
      <c r="OQ167" s="3411"/>
      <c r="OR167" s="3411"/>
      <c r="OS167" s="3411"/>
      <c r="OT167" s="3411"/>
      <c r="OU167" s="3411"/>
      <c r="OV167" s="3411"/>
      <c r="OW167" s="3411"/>
      <c r="OX167" s="3411"/>
      <c r="OY167" s="3411"/>
      <c r="OZ167" s="3411"/>
      <c r="PA167" s="3411"/>
      <c r="PB167" s="3411"/>
      <c r="PC167" s="3411"/>
      <c r="PD167" s="3411"/>
      <c r="PE167" s="3411"/>
      <c r="PF167" s="3411"/>
      <c r="PG167" s="3411"/>
      <c r="PH167" s="3411"/>
      <c r="PI167" s="3411"/>
      <c r="PJ167" s="3411"/>
      <c r="PK167" s="3411"/>
      <c r="PL167" s="3411"/>
      <c r="PM167" s="3411"/>
      <c r="PN167" s="3411"/>
      <c r="PO167" s="3411"/>
      <c r="PP167" s="3411"/>
      <c r="PQ167" s="3411"/>
      <c r="PR167" s="3411"/>
      <c r="PS167" s="3411"/>
      <c r="PT167" s="3411"/>
      <c r="PU167" s="3411"/>
      <c r="PV167" s="3411"/>
      <c r="PW167" s="3411"/>
      <c r="PX167" s="3411"/>
      <c r="PY167" s="3411"/>
      <c r="PZ167" s="3411"/>
      <c r="QA167" s="3411"/>
      <c r="QB167" s="3411"/>
      <c r="QC167" s="3411"/>
      <c r="QD167" s="3411"/>
      <c r="QE167" s="3411"/>
      <c r="QF167" s="3411"/>
      <c r="QG167" s="3411"/>
      <c r="QH167" s="3411"/>
      <c r="QI167" s="3411"/>
      <c r="QJ167" s="3411"/>
      <c r="QK167" s="3411"/>
      <c r="QL167" s="3411"/>
      <c r="QM167" s="3411"/>
      <c r="QN167" s="3411"/>
      <c r="QO167" s="3411"/>
      <c r="QP167" s="3411"/>
      <c r="QQ167" s="3411"/>
      <c r="QR167" s="3411"/>
      <c r="QS167" s="3411"/>
      <c r="QT167" s="3411"/>
      <c r="QU167" s="3411"/>
      <c r="QV167" s="3411"/>
      <c r="QW167" s="3411"/>
      <c r="QX167" s="3411"/>
      <c r="QY167" s="3411"/>
      <c r="QZ167" s="3411"/>
      <c r="RA167" s="3411"/>
      <c r="RB167" s="3411"/>
      <c r="RC167" s="3411"/>
      <c r="RD167" s="3411"/>
      <c r="RE167" s="3411"/>
      <c r="RF167" s="3411"/>
      <c r="RG167" s="3411"/>
      <c r="RH167" s="3411"/>
      <c r="RI167" s="3411"/>
      <c r="RJ167" s="3411"/>
      <c r="RK167" s="3411"/>
      <c r="RL167" s="3411"/>
      <c r="RM167" s="3411"/>
      <c r="RN167" s="3411"/>
      <c r="RO167" s="3411"/>
      <c r="RP167" s="3411"/>
      <c r="RQ167" s="3411"/>
      <c r="RR167" s="3411"/>
      <c r="RS167" s="3411"/>
      <c r="RT167" s="3411"/>
      <c r="RU167" s="3411"/>
      <c r="RV167" s="3411"/>
      <c r="RW167" s="3411"/>
      <c r="RX167" s="3411"/>
      <c r="RY167" s="3411"/>
      <c r="RZ167" s="3411"/>
      <c r="SA167" s="3411"/>
      <c r="SB167" s="3411"/>
      <c r="SC167" s="3411"/>
      <c r="SD167" s="3411"/>
      <c r="SE167" s="3411"/>
      <c r="SF167" s="3411"/>
      <c r="SG167" s="3411"/>
      <c r="SH167" s="3411"/>
      <c r="SI167" s="3411"/>
      <c r="SJ167" s="3411"/>
      <c r="SK167" s="3411"/>
      <c r="SL167" s="3411"/>
      <c r="SM167" s="3411"/>
      <c r="SN167" s="3411"/>
      <c r="SO167" s="3411"/>
      <c r="SP167" s="3411"/>
      <c r="SQ167" s="3411"/>
      <c r="SR167" s="3411"/>
      <c r="SS167" s="3411"/>
      <c r="ST167" s="3411"/>
      <c r="SU167" s="3411"/>
      <c r="SV167" s="3411"/>
      <c r="SW167" s="3411"/>
      <c r="SX167" s="3411"/>
      <c r="SY167" s="3411"/>
      <c r="SZ167" s="3411"/>
      <c r="TA167" s="3411"/>
      <c r="TB167" s="3411"/>
      <c r="TC167" s="3411"/>
      <c r="TD167" s="3411"/>
      <c r="TE167" s="3411"/>
      <c r="TF167" s="3411"/>
      <c r="TG167" s="3411"/>
      <c r="TH167" s="3411"/>
      <c r="TI167" s="3411"/>
      <c r="TJ167" s="3411"/>
      <c r="TK167" s="3411"/>
      <c r="TL167" s="3411"/>
      <c r="TM167" s="3411"/>
      <c r="TN167" s="3411"/>
      <c r="TO167" s="3411"/>
      <c r="TP167" s="3411"/>
      <c r="TQ167" s="3411"/>
      <c r="TR167" s="3411"/>
      <c r="TS167" s="3411"/>
      <c r="TT167" s="3411"/>
      <c r="TU167" s="3411"/>
      <c r="TV167" s="3411"/>
      <c r="TW167" s="3411"/>
      <c r="TX167" s="3411"/>
      <c r="TY167" s="3411"/>
      <c r="TZ167" s="3411"/>
      <c r="UA167" s="3411"/>
      <c r="UB167" s="3411"/>
      <c r="UC167" s="3411"/>
      <c r="UD167" s="3411"/>
      <c r="UE167" s="3411"/>
      <c r="UF167" s="3411"/>
      <c r="UG167" s="3411"/>
      <c r="UH167" s="3411"/>
      <c r="UI167" s="3411"/>
      <c r="UJ167" s="3411"/>
      <c r="UK167" s="3411"/>
      <c r="UL167" s="3411"/>
      <c r="UM167" s="3411"/>
      <c r="UN167" s="3411"/>
      <c r="UO167" s="3411"/>
      <c r="UP167" s="3411"/>
      <c r="UQ167" s="3411"/>
      <c r="UR167" s="3411"/>
      <c r="US167" s="3411"/>
      <c r="UT167" s="3411"/>
      <c r="UU167" s="3411"/>
      <c r="UV167" s="3411"/>
      <c r="UW167" s="3411"/>
      <c r="UX167" s="3411"/>
      <c r="UY167" s="3411"/>
      <c r="UZ167" s="3411"/>
      <c r="VA167" s="3411"/>
      <c r="VB167" s="3411"/>
      <c r="VC167" s="3411"/>
      <c r="VD167" s="3411"/>
      <c r="VE167" s="3411"/>
      <c r="VF167" s="3411"/>
      <c r="VG167" s="3411"/>
      <c r="VH167" s="3411"/>
      <c r="VI167" s="3411"/>
      <c r="VJ167" s="3411"/>
      <c r="VK167" s="3411"/>
      <c r="VL167" s="3411"/>
      <c r="VM167" s="3411"/>
      <c r="VN167" s="3411"/>
      <c r="VO167" s="3411"/>
      <c r="VP167" s="3411"/>
      <c r="VQ167" s="3411"/>
      <c r="VR167" s="3411"/>
      <c r="VS167" s="3411"/>
      <c r="VT167" s="3411"/>
      <c r="VU167" s="3411"/>
      <c r="VV167" s="3411"/>
      <c r="VW167" s="3411"/>
      <c r="VX167" s="3411"/>
      <c r="VY167" s="3411"/>
      <c r="VZ167" s="3411"/>
      <c r="WA167" s="3411"/>
      <c r="WB167" s="3411"/>
      <c r="WC167" s="3411"/>
      <c r="WD167" s="3411"/>
      <c r="WE167" s="3411"/>
      <c r="WF167" s="3411"/>
      <c r="WG167" s="3411"/>
      <c r="WH167" s="3411"/>
      <c r="WI167" s="3411"/>
      <c r="WJ167" s="3411"/>
      <c r="WK167" s="3411"/>
      <c r="WL167" s="3411"/>
      <c r="WM167" s="3411"/>
      <c r="WN167" s="3411"/>
      <c r="WO167" s="3411"/>
      <c r="WP167" s="3411"/>
      <c r="WQ167" s="3411"/>
      <c r="WR167" s="3411"/>
      <c r="WS167" s="3411"/>
      <c r="WT167" s="3411"/>
      <c r="WU167" s="3411"/>
      <c r="WV167" s="3411"/>
      <c r="WW167" s="3411"/>
      <c r="WX167" s="3411"/>
      <c r="WY167" s="3411"/>
      <c r="WZ167" s="3411"/>
      <c r="XA167" s="3411"/>
      <c r="XB167" s="3411"/>
      <c r="XC167" s="3411"/>
      <c r="XD167" s="3411"/>
      <c r="XE167" s="3411"/>
      <c r="XF167" s="3411"/>
      <c r="XG167" s="3411"/>
      <c r="XH167" s="3411"/>
      <c r="XI167" s="3411"/>
      <c r="XJ167" s="3411"/>
      <c r="XK167" s="3411"/>
      <c r="XL167" s="3411"/>
      <c r="XM167" s="3411"/>
      <c r="XN167" s="3411"/>
      <c r="XO167" s="3411"/>
      <c r="XP167" s="3411"/>
      <c r="XQ167" s="3411"/>
      <c r="XR167" s="3411"/>
      <c r="XS167" s="3411"/>
      <c r="XT167" s="3411"/>
      <c r="XU167" s="3411"/>
      <c r="XV167" s="3411"/>
      <c r="XW167" s="3411"/>
      <c r="XX167" s="3411"/>
      <c r="XY167" s="3411"/>
      <c r="XZ167" s="3411"/>
      <c r="YA167" s="3411"/>
      <c r="YB167" s="3411"/>
      <c r="YC167" s="3411"/>
      <c r="YD167" s="3411"/>
      <c r="YE167" s="3411"/>
      <c r="YF167" s="3411"/>
      <c r="YG167" s="3411"/>
      <c r="YH167" s="3411"/>
      <c r="YI167" s="3411"/>
      <c r="YJ167" s="3411"/>
      <c r="YK167" s="3411"/>
      <c r="YL167" s="3411"/>
      <c r="YM167" s="3411"/>
      <c r="YN167" s="3411"/>
      <c r="YO167" s="3411"/>
      <c r="YP167" s="3411"/>
      <c r="YQ167" s="3411"/>
      <c r="YR167" s="3411"/>
      <c r="YS167" s="3411"/>
      <c r="YT167" s="3411"/>
      <c r="YU167" s="3411"/>
      <c r="YV167" s="3411"/>
      <c r="YW167" s="3411"/>
      <c r="YX167" s="3411"/>
      <c r="YY167" s="3411"/>
      <c r="YZ167" s="3411"/>
      <c r="ZA167" s="3411"/>
      <c r="ZB167" s="3411"/>
      <c r="ZC167" s="3411"/>
      <c r="ZD167" s="3411"/>
      <c r="ZE167" s="3411"/>
      <c r="ZF167" s="3411"/>
      <c r="ZG167" s="3411"/>
      <c r="ZH167" s="3411"/>
      <c r="ZI167" s="3411"/>
      <c r="ZJ167" s="3411"/>
      <c r="ZK167" s="3411"/>
      <c r="ZL167" s="3411"/>
      <c r="ZM167" s="3411"/>
      <c r="ZN167" s="3411"/>
      <c r="ZO167" s="3411"/>
      <c r="ZP167" s="3411"/>
      <c r="ZQ167" s="3411"/>
      <c r="ZR167" s="3411"/>
      <c r="ZS167" s="3411"/>
      <c r="ZT167" s="3411"/>
      <c r="ZU167" s="3411"/>
      <c r="ZV167" s="3411"/>
      <c r="ZW167" s="3411"/>
      <c r="ZX167" s="3411"/>
      <c r="ZY167" s="3411"/>
      <c r="ZZ167" s="3411"/>
      <c r="AAA167" s="3411"/>
      <c r="AAB167" s="3411"/>
    </row>
    <row r="168" spans="2:704" ht="21" customHeight="1">
      <c r="B168" s="3413">
        <v>163</v>
      </c>
      <c r="C168" s="3417" t="s">
        <v>6558</v>
      </c>
      <c r="D168" s="3416"/>
      <c r="E168" s="3413" t="s">
        <v>6567</v>
      </c>
      <c r="F168" s="3413"/>
      <c r="G168" s="3413" t="s">
        <v>3903</v>
      </c>
      <c r="H168" s="3411"/>
      <c r="I168" s="3411"/>
      <c r="J168" s="3411"/>
      <c r="K168" s="3411"/>
      <c r="L168" s="3411"/>
      <c r="M168" s="3411"/>
      <c r="N168" s="3411"/>
      <c r="O168" s="3411"/>
      <c r="P168" s="3411"/>
      <c r="Q168" s="3411"/>
      <c r="R168" s="3411"/>
      <c r="S168" s="3411"/>
      <c r="T168" s="3411"/>
      <c r="U168" s="3411"/>
      <c r="V168" s="3411"/>
      <c r="W168" s="3411"/>
      <c r="X168" s="3411"/>
      <c r="Y168" s="3411"/>
      <c r="Z168" s="3411"/>
      <c r="AA168" s="3411"/>
      <c r="AB168" s="3411"/>
      <c r="AC168" s="3411"/>
      <c r="AD168" s="3411"/>
      <c r="AE168" s="3411"/>
      <c r="AF168" s="3411"/>
      <c r="AG168" s="3411"/>
      <c r="AH168" s="3411"/>
      <c r="AI168" s="3411"/>
      <c r="AJ168" s="3411"/>
      <c r="AK168" s="3411"/>
      <c r="AL168" s="3411"/>
      <c r="AM168" s="3411"/>
      <c r="AN168" s="3411"/>
      <c r="AO168" s="3411"/>
      <c r="AP168" s="3411"/>
      <c r="AQ168" s="3411"/>
      <c r="AR168" s="3411"/>
      <c r="AS168" s="3411"/>
      <c r="AT168" s="3411"/>
      <c r="AU168" s="3411"/>
      <c r="AV168" s="3411"/>
      <c r="AW168" s="3411"/>
      <c r="AX168" s="3411"/>
      <c r="AY168" s="3411"/>
      <c r="AZ168" s="3411"/>
      <c r="BA168" s="3411"/>
      <c r="BB168" s="3411"/>
      <c r="BC168" s="3411"/>
      <c r="BD168" s="3411"/>
      <c r="BE168" s="3411"/>
      <c r="BF168" s="3411"/>
      <c r="BG168" s="3411"/>
      <c r="BH168" s="3411"/>
      <c r="BI168" s="3411"/>
      <c r="BJ168" s="3411"/>
      <c r="BK168" s="3411"/>
      <c r="BL168" s="3411"/>
      <c r="BM168" s="3411"/>
      <c r="BN168" s="3411"/>
      <c r="BO168" s="3411"/>
      <c r="BP168" s="3411"/>
      <c r="BQ168" s="3411"/>
      <c r="BR168" s="3411"/>
      <c r="BS168" s="3411"/>
      <c r="BT168" s="3411"/>
      <c r="BU168" s="3411"/>
      <c r="BV168" s="3411"/>
      <c r="BW168" s="3411"/>
      <c r="BX168" s="3411"/>
      <c r="BY168" s="3411"/>
      <c r="BZ168" s="3411"/>
      <c r="CA168" s="3411"/>
      <c r="CB168" s="3411"/>
      <c r="CC168" s="3411"/>
      <c r="CD168" s="3411"/>
      <c r="CE168" s="3411"/>
      <c r="CF168" s="3411"/>
      <c r="CG168" s="3411"/>
      <c r="CH168" s="3411"/>
      <c r="CI168" s="3411"/>
      <c r="CJ168" s="3411"/>
      <c r="CK168" s="3411"/>
      <c r="CL168" s="3411"/>
      <c r="CM168" s="3411"/>
      <c r="CN168" s="3411"/>
      <c r="CO168" s="3411"/>
      <c r="CP168" s="3411"/>
      <c r="CQ168" s="3411"/>
      <c r="CR168" s="3411"/>
      <c r="CS168" s="3411"/>
      <c r="CT168" s="3411"/>
      <c r="CU168" s="3411"/>
      <c r="CV168" s="3411"/>
      <c r="CW168" s="3411"/>
      <c r="CX168" s="3411"/>
      <c r="CY168" s="3411"/>
      <c r="CZ168" s="3411"/>
      <c r="DA168" s="3411"/>
      <c r="DB168" s="3411"/>
      <c r="DC168" s="3411"/>
      <c r="DD168" s="3411"/>
      <c r="DE168" s="3411"/>
      <c r="DF168" s="3411"/>
      <c r="DG168" s="3411"/>
      <c r="DH168" s="3411"/>
      <c r="DI168" s="3411"/>
      <c r="DJ168" s="3411"/>
      <c r="DK168" s="3411"/>
      <c r="DL168" s="3411"/>
      <c r="DM168" s="3411"/>
      <c r="DN168" s="3411"/>
      <c r="DO168" s="3411"/>
      <c r="DP168" s="3411"/>
      <c r="DQ168" s="3411"/>
      <c r="DR168" s="3411"/>
      <c r="DS168" s="3411"/>
      <c r="DT168" s="3411"/>
      <c r="DU168" s="3411"/>
      <c r="DV168" s="3411"/>
      <c r="DW168" s="3411"/>
      <c r="DX168" s="3411"/>
      <c r="DY168" s="3411"/>
      <c r="DZ168" s="3411"/>
      <c r="EA168" s="3411"/>
      <c r="EB168" s="3411"/>
      <c r="EC168" s="3411"/>
      <c r="ED168" s="3411"/>
      <c r="EE168" s="3411"/>
      <c r="EF168" s="3411"/>
      <c r="EG168" s="3411"/>
      <c r="EH168" s="3411"/>
      <c r="EI168" s="3411"/>
      <c r="EJ168" s="3411"/>
      <c r="EK168" s="3411"/>
      <c r="EL168" s="3411"/>
      <c r="EM168" s="3411"/>
      <c r="EN168" s="3411"/>
      <c r="EO168" s="3411"/>
      <c r="EP168" s="3411"/>
      <c r="EQ168" s="3411"/>
      <c r="ER168" s="3411"/>
      <c r="ES168" s="3411"/>
      <c r="ET168" s="3411"/>
      <c r="EU168" s="3411"/>
      <c r="EV168" s="3411"/>
      <c r="EW168" s="3411"/>
      <c r="EX168" s="3411"/>
      <c r="EY168" s="3411"/>
      <c r="EZ168" s="3411"/>
      <c r="FA168" s="3411"/>
      <c r="FB168" s="3411"/>
      <c r="FC168" s="3411"/>
      <c r="FD168" s="3411"/>
      <c r="FE168" s="3411"/>
      <c r="FF168" s="3411"/>
      <c r="FG168" s="3411"/>
      <c r="FH168" s="3411"/>
      <c r="FI168" s="3411"/>
      <c r="FJ168" s="3411"/>
      <c r="FK168" s="3411"/>
      <c r="FL168" s="3411"/>
      <c r="FM168" s="3411"/>
      <c r="FN168" s="3411"/>
      <c r="FO168" s="3411"/>
      <c r="FP168" s="3411"/>
      <c r="FQ168" s="3411"/>
      <c r="FR168" s="3411"/>
      <c r="FS168" s="3411"/>
      <c r="FT168" s="3411"/>
      <c r="FU168" s="3411"/>
      <c r="FV168" s="3411"/>
      <c r="FW168" s="3411"/>
      <c r="FX168" s="3411"/>
      <c r="FY168" s="3411"/>
      <c r="FZ168" s="3411"/>
      <c r="GA168" s="3411"/>
      <c r="GB168" s="3411"/>
      <c r="GC168" s="3411"/>
      <c r="GD168" s="3411"/>
      <c r="GE168" s="3411"/>
      <c r="GF168" s="3411"/>
      <c r="GG168" s="3411"/>
      <c r="GH168" s="3411"/>
      <c r="GI168" s="3411"/>
      <c r="GJ168" s="3411"/>
      <c r="GK168" s="3411"/>
      <c r="GL168" s="3411"/>
      <c r="GM168" s="3411"/>
      <c r="GN168" s="3411"/>
      <c r="GO168" s="3411"/>
      <c r="GP168" s="3411"/>
      <c r="GQ168" s="3411"/>
      <c r="GR168" s="3411"/>
      <c r="GS168" s="3411"/>
      <c r="GT168" s="3411"/>
      <c r="GU168" s="3411"/>
      <c r="GV168" s="3411"/>
      <c r="GW168" s="3411"/>
      <c r="GX168" s="3411"/>
      <c r="GY168" s="3411"/>
      <c r="GZ168" s="3411"/>
      <c r="HA168" s="3411"/>
      <c r="HB168" s="3411"/>
      <c r="HC168" s="3411"/>
      <c r="HD168" s="3411"/>
      <c r="HE168" s="3411"/>
      <c r="HF168" s="3411"/>
      <c r="HG168" s="3411"/>
      <c r="HH168" s="3411"/>
      <c r="HI168" s="3411"/>
      <c r="HJ168" s="3411"/>
      <c r="HK168" s="3411"/>
      <c r="HL168" s="3411"/>
      <c r="HM168" s="3411"/>
      <c r="HN168" s="3411"/>
      <c r="HO168" s="3411"/>
      <c r="HP168" s="3411"/>
      <c r="HQ168" s="3411"/>
      <c r="HR168" s="3411"/>
      <c r="HS168" s="3411"/>
      <c r="HT168" s="3411"/>
      <c r="HU168" s="3411"/>
      <c r="HV168" s="3411"/>
      <c r="HW168" s="3411"/>
      <c r="HX168" s="3411"/>
      <c r="HY168" s="3411"/>
      <c r="HZ168" s="3411"/>
      <c r="IA168" s="3411"/>
      <c r="IB168" s="3411"/>
      <c r="IC168" s="3411"/>
      <c r="ID168" s="3411"/>
      <c r="IE168" s="3411"/>
      <c r="IF168" s="3411"/>
      <c r="IG168" s="3411"/>
      <c r="IH168" s="3411"/>
      <c r="II168" s="3411"/>
      <c r="IJ168" s="3411"/>
      <c r="IK168" s="3411"/>
      <c r="IL168" s="3411"/>
      <c r="IM168" s="3411"/>
      <c r="IN168" s="3411"/>
      <c r="IO168" s="3411"/>
      <c r="IP168" s="3411"/>
      <c r="IQ168" s="3411"/>
      <c r="IR168" s="3411"/>
      <c r="IS168" s="3411"/>
      <c r="IT168" s="3411"/>
      <c r="IU168" s="3411"/>
      <c r="IV168" s="3411"/>
      <c r="IW168" s="3411"/>
      <c r="IX168" s="3411"/>
      <c r="IY168" s="3411"/>
      <c r="IZ168" s="3411"/>
      <c r="JA168" s="3411"/>
      <c r="JB168" s="3411"/>
      <c r="JC168" s="3411"/>
      <c r="JD168" s="3411"/>
      <c r="JE168" s="3411"/>
      <c r="JF168" s="3411"/>
      <c r="JG168" s="3411"/>
      <c r="JH168" s="3411"/>
      <c r="JI168" s="3411"/>
      <c r="JJ168" s="3411"/>
      <c r="JK168" s="3411"/>
      <c r="JL168" s="3411"/>
      <c r="JM168" s="3411"/>
      <c r="JN168" s="3411"/>
      <c r="JO168" s="3411"/>
      <c r="JP168" s="3411"/>
      <c r="JQ168" s="3411"/>
      <c r="JR168" s="3411"/>
      <c r="JS168" s="3411"/>
      <c r="JT168" s="3411"/>
      <c r="JU168" s="3411"/>
      <c r="JV168" s="3411"/>
      <c r="JW168" s="3411"/>
      <c r="JX168" s="3411"/>
      <c r="JY168" s="3411"/>
      <c r="JZ168" s="3411"/>
      <c r="KA168" s="3411"/>
      <c r="KB168" s="3411"/>
      <c r="KC168" s="3411"/>
      <c r="KD168" s="3411"/>
      <c r="KE168" s="3411"/>
      <c r="KF168" s="3411"/>
      <c r="KG168" s="3411"/>
      <c r="KH168" s="3411"/>
      <c r="KI168" s="3411"/>
      <c r="KJ168" s="3411"/>
      <c r="KK168" s="3411"/>
      <c r="KL168" s="3411"/>
      <c r="KM168" s="3411"/>
      <c r="KN168" s="3411"/>
      <c r="KO168" s="3411"/>
      <c r="KP168" s="3411"/>
      <c r="KQ168" s="3411"/>
      <c r="KR168" s="3411"/>
      <c r="KS168" s="3411"/>
      <c r="KT168" s="3411"/>
      <c r="KU168" s="3411"/>
      <c r="KV168" s="3411"/>
      <c r="KW168" s="3411"/>
      <c r="KX168" s="3411"/>
      <c r="KY168" s="3411"/>
      <c r="KZ168" s="3411"/>
      <c r="LA168" s="3411"/>
      <c r="LB168" s="3411"/>
      <c r="LC168" s="3411"/>
      <c r="LD168" s="3411"/>
      <c r="LE168" s="3411"/>
      <c r="LF168" s="3411"/>
      <c r="LG168" s="3411"/>
      <c r="LH168" s="3411"/>
      <c r="LI168" s="3411"/>
      <c r="LJ168" s="3411"/>
      <c r="LK168" s="3411"/>
      <c r="LL168" s="3411"/>
      <c r="LM168" s="3411"/>
      <c r="LN168" s="3411"/>
      <c r="LO168" s="3411"/>
      <c r="LP168" s="3411"/>
      <c r="LQ168" s="3411"/>
      <c r="LR168" s="3411"/>
      <c r="LS168" s="3411"/>
      <c r="LT168" s="3411"/>
      <c r="LU168" s="3411"/>
      <c r="LV168" s="3411"/>
      <c r="LW168" s="3411"/>
      <c r="LX168" s="3411"/>
      <c r="LY168" s="3411"/>
      <c r="LZ168" s="3411"/>
      <c r="MA168" s="3411"/>
      <c r="MB168" s="3411"/>
      <c r="MC168" s="3411"/>
      <c r="MD168" s="3411"/>
      <c r="ME168" s="3411"/>
      <c r="MF168" s="3411"/>
      <c r="MG168" s="3411"/>
      <c r="MH168" s="3411"/>
      <c r="MI168" s="3411"/>
      <c r="MJ168" s="3411"/>
      <c r="MK168" s="3411"/>
      <c r="ML168" s="3411"/>
      <c r="MM168" s="3411"/>
      <c r="MN168" s="3411"/>
      <c r="MO168" s="3411"/>
      <c r="MP168" s="3411"/>
      <c r="MQ168" s="3411"/>
      <c r="MR168" s="3411"/>
      <c r="MS168" s="3411"/>
      <c r="MT168" s="3411"/>
      <c r="MU168" s="3411"/>
      <c r="MV168" s="3411"/>
      <c r="MW168" s="3411"/>
      <c r="MX168" s="3411"/>
      <c r="MY168" s="3411"/>
      <c r="MZ168" s="3411"/>
      <c r="NA168" s="3411"/>
      <c r="NB168" s="3411"/>
      <c r="NC168" s="3411"/>
      <c r="ND168" s="3411"/>
      <c r="NE168" s="3411"/>
      <c r="NF168" s="3411"/>
      <c r="NG168" s="3411"/>
      <c r="NH168" s="3411"/>
      <c r="NI168" s="3411"/>
      <c r="NJ168" s="3411"/>
      <c r="NK168" s="3411"/>
      <c r="NL168" s="3411"/>
      <c r="NM168" s="3411"/>
      <c r="NN168" s="3411"/>
      <c r="NO168" s="3411"/>
      <c r="NP168" s="3411"/>
      <c r="NQ168" s="3411"/>
      <c r="NR168" s="3411"/>
      <c r="NS168" s="3411"/>
      <c r="NT168" s="3411"/>
      <c r="NU168" s="3411"/>
      <c r="NV168" s="3411"/>
      <c r="NW168" s="3411"/>
      <c r="NX168" s="3411"/>
      <c r="NY168" s="3411"/>
      <c r="NZ168" s="3411"/>
      <c r="OA168" s="3411"/>
      <c r="OB168" s="3411"/>
      <c r="OC168" s="3411"/>
      <c r="OD168" s="3411"/>
      <c r="OE168" s="3411"/>
      <c r="OF168" s="3411"/>
      <c r="OG168" s="3411"/>
      <c r="OH168" s="3411"/>
      <c r="OI168" s="3411"/>
      <c r="OJ168" s="3411"/>
      <c r="OK168" s="3411"/>
      <c r="OL168" s="3411"/>
      <c r="OM168" s="3411"/>
      <c r="ON168" s="3411"/>
      <c r="OO168" s="3411"/>
      <c r="OP168" s="3411"/>
      <c r="OQ168" s="3411"/>
      <c r="OR168" s="3411"/>
      <c r="OS168" s="3411"/>
      <c r="OT168" s="3411"/>
      <c r="OU168" s="3411"/>
      <c r="OV168" s="3411"/>
      <c r="OW168" s="3411"/>
      <c r="OX168" s="3411"/>
      <c r="OY168" s="3411"/>
      <c r="OZ168" s="3411"/>
      <c r="PA168" s="3411"/>
      <c r="PB168" s="3411"/>
      <c r="PC168" s="3411"/>
      <c r="PD168" s="3411"/>
      <c r="PE168" s="3411"/>
      <c r="PF168" s="3411"/>
      <c r="PG168" s="3411"/>
      <c r="PH168" s="3411"/>
      <c r="PI168" s="3411"/>
      <c r="PJ168" s="3411"/>
      <c r="PK168" s="3411"/>
      <c r="PL168" s="3411"/>
      <c r="PM168" s="3411"/>
      <c r="PN168" s="3411"/>
      <c r="PO168" s="3411"/>
      <c r="PP168" s="3411"/>
      <c r="PQ168" s="3411"/>
      <c r="PR168" s="3411"/>
      <c r="PS168" s="3411"/>
      <c r="PT168" s="3411"/>
      <c r="PU168" s="3411"/>
      <c r="PV168" s="3411"/>
      <c r="PW168" s="3411"/>
      <c r="PX168" s="3411"/>
      <c r="PY168" s="3411"/>
      <c r="PZ168" s="3411"/>
      <c r="QA168" s="3411"/>
      <c r="QB168" s="3411"/>
      <c r="QC168" s="3411"/>
      <c r="QD168" s="3411"/>
      <c r="QE168" s="3411"/>
      <c r="QF168" s="3411"/>
      <c r="QG168" s="3411"/>
      <c r="QH168" s="3411"/>
      <c r="QI168" s="3411"/>
      <c r="QJ168" s="3411"/>
      <c r="QK168" s="3411"/>
      <c r="QL168" s="3411"/>
      <c r="QM168" s="3411"/>
      <c r="QN168" s="3411"/>
      <c r="QO168" s="3411"/>
      <c r="QP168" s="3411"/>
      <c r="QQ168" s="3411"/>
      <c r="QR168" s="3411"/>
      <c r="QS168" s="3411"/>
      <c r="QT168" s="3411"/>
      <c r="QU168" s="3411"/>
      <c r="QV168" s="3411"/>
      <c r="QW168" s="3411"/>
      <c r="QX168" s="3411"/>
      <c r="QY168" s="3411"/>
      <c r="QZ168" s="3411"/>
      <c r="RA168" s="3411"/>
      <c r="RB168" s="3411"/>
      <c r="RC168" s="3411"/>
      <c r="RD168" s="3411"/>
      <c r="RE168" s="3411"/>
      <c r="RF168" s="3411"/>
      <c r="RG168" s="3411"/>
      <c r="RH168" s="3411"/>
      <c r="RI168" s="3411"/>
      <c r="RJ168" s="3411"/>
      <c r="RK168" s="3411"/>
      <c r="RL168" s="3411"/>
      <c r="RM168" s="3411"/>
      <c r="RN168" s="3411"/>
      <c r="RO168" s="3411"/>
      <c r="RP168" s="3411"/>
      <c r="RQ168" s="3411"/>
      <c r="RR168" s="3411"/>
      <c r="RS168" s="3411"/>
      <c r="RT168" s="3411"/>
      <c r="RU168" s="3411"/>
      <c r="RV168" s="3411"/>
      <c r="RW168" s="3411"/>
      <c r="RX168" s="3411"/>
      <c r="RY168" s="3411"/>
      <c r="RZ168" s="3411"/>
      <c r="SA168" s="3411"/>
      <c r="SB168" s="3411"/>
      <c r="SC168" s="3411"/>
      <c r="SD168" s="3411"/>
      <c r="SE168" s="3411"/>
      <c r="SF168" s="3411"/>
      <c r="SG168" s="3411"/>
      <c r="SH168" s="3411"/>
      <c r="SI168" s="3411"/>
      <c r="SJ168" s="3411"/>
      <c r="SK168" s="3411"/>
      <c r="SL168" s="3411"/>
      <c r="SM168" s="3411"/>
      <c r="SN168" s="3411"/>
      <c r="SO168" s="3411"/>
      <c r="SP168" s="3411"/>
      <c r="SQ168" s="3411"/>
      <c r="SR168" s="3411"/>
      <c r="SS168" s="3411"/>
      <c r="ST168" s="3411"/>
      <c r="SU168" s="3411"/>
      <c r="SV168" s="3411"/>
      <c r="SW168" s="3411"/>
      <c r="SX168" s="3411"/>
      <c r="SY168" s="3411"/>
      <c r="SZ168" s="3411"/>
      <c r="TA168" s="3411"/>
      <c r="TB168" s="3411"/>
      <c r="TC168" s="3411"/>
      <c r="TD168" s="3411"/>
      <c r="TE168" s="3411"/>
      <c r="TF168" s="3411"/>
      <c r="TG168" s="3411"/>
      <c r="TH168" s="3411"/>
      <c r="TI168" s="3411"/>
      <c r="TJ168" s="3411"/>
      <c r="TK168" s="3411"/>
      <c r="TL168" s="3411"/>
      <c r="TM168" s="3411"/>
      <c r="TN168" s="3411"/>
      <c r="TO168" s="3411"/>
      <c r="TP168" s="3411"/>
      <c r="TQ168" s="3411"/>
      <c r="TR168" s="3411"/>
      <c r="TS168" s="3411"/>
      <c r="TT168" s="3411"/>
      <c r="TU168" s="3411"/>
      <c r="TV168" s="3411"/>
      <c r="TW168" s="3411"/>
      <c r="TX168" s="3411"/>
      <c r="TY168" s="3411"/>
      <c r="TZ168" s="3411"/>
      <c r="UA168" s="3411"/>
      <c r="UB168" s="3411"/>
      <c r="UC168" s="3411"/>
      <c r="UD168" s="3411"/>
      <c r="UE168" s="3411"/>
      <c r="UF168" s="3411"/>
      <c r="UG168" s="3411"/>
      <c r="UH168" s="3411"/>
      <c r="UI168" s="3411"/>
      <c r="UJ168" s="3411"/>
      <c r="UK168" s="3411"/>
      <c r="UL168" s="3411"/>
      <c r="UM168" s="3411"/>
      <c r="UN168" s="3411"/>
      <c r="UO168" s="3411"/>
      <c r="UP168" s="3411"/>
      <c r="UQ168" s="3411"/>
      <c r="UR168" s="3411"/>
      <c r="US168" s="3411"/>
      <c r="UT168" s="3411"/>
      <c r="UU168" s="3411"/>
      <c r="UV168" s="3411"/>
      <c r="UW168" s="3411"/>
      <c r="UX168" s="3411"/>
      <c r="UY168" s="3411"/>
      <c r="UZ168" s="3411"/>
      <c r="VA168" s="3411"/>
      <c r="VB168" s="3411"/>
      <c r="VC168" s="3411"/>
      <c r="VD168" s="3411"/>
      <c r="VE168" s="3411"/>
      <c r="VF168" s="3411"/>
      <c r="VG168" s="3411"/>
      <c r="VH168" s="3411"/>
      <c r="VI168" s="3411"/>
      <c r="VJ168" s="3411"/>
      <c r="VK168" s="3411"/>
      <c r="VL168" s="3411"/>
      <c r="VM168" s="3411"/>
      <c r="VN168" s="3411"/>
      <c r="VO168" s="3411"/>
      <c r="VP168" s="3411"/>
      <c r="VQ168" s="3411"/>
      <c r="VR168" s="3411"/>
      <c r="VS168" s="3411"/>
      <c r="VT168" s="3411"/>
      <c r="VU168" s="3411"/>
      <c r="VV168" s="3411"/>
      <c r="VW168" s="3411"/>
      <c r="VX168" s="3411"/>
      <c r="VY168" s="3411"/>
      <c r="VZ168" s="3411"/>
      <c r="WA168" s="3411"/>
      <c r="WB168" s="3411"/>
      <c r="WC168" s="3411"/>
      <c r="WD168" s="3411"/>
      <c r="WE168" s="3411"/>
      <c r="WF168" s="3411"/>
      <c r="WG168" s="3411"/>
      <c r="WH168" s="3411"/>
      <c r="WI168" s="3411"/>
      <c r="WJ168" s="3411"/>
      <c r="WK168" s="3411"/>
      <c r="WL168" s="3411"/>
      <c r="WM168" s="3411"/>
      <c r="WN168" s="3411"/>
      <c r="WO168" s="3411"/>
      <c r="WP168" s="3411"/>
      <c r="WQ168" s="3411"/>
      <c r="WR168" s="3411"/>
      <c r="WS168" s="3411"/>
      <c r="WT168" s="3411"/>
      <c r="WU168" s="3411"/>
      <c r="WV168" s="3411"/>
      <c r="WW168" s="3411"/>
      <c r="WX168" s="3411"/>
      <c r="WY168" s="3411"/>
      <c r="WZ168" s="3411"/>
      <c r="XA168" s="3411"/>
      <c r="XB168" s="3411"/>
      <c r="XC168" s="3411"/>
      <c r="XD168" s="3411"/>
      <c r="XE168" s="3411"/>
      <c r="XF168" s="3411"/>
      <c r="XG168" s="3411"/>
      <c r="XH168" s="3411"/>
      <c r="XI168" s="3411"/>
      <c r="XJ168" s="3411"/>
      <c r="XK168" s="3411"/>
      <c r="XL168" s="3411"/>
      <c r="XM168" s="3411"/>
      <c r="XN168" s="3411"/>
      <c r="XO168" s="3411"/>
      <c r="XP168" s="3411"/>
      <c r="XQ168" s="3411"/>
      <c r="XR168" s="3411"/>
      <c r="XS168" s="3411"/>
      <c r="XT168" s="3411"/>
      <c r="XU168" s="3411"/>
      <c r="XV168" s="3411"/>
      <c r="XW168" s="3411"/>
      <c r="XX168" s="3411"/>
      <c r="XY168" s="3411"/>
      <c r="XZ168" s="3411"/>
      <c r="YA168" s="3411"/>
      <c r="YB168" s="3411"/>
      <c r="YC168" s="3411"/>
      <c r="YD168" s="3411"/>
      <c r="YE168" s="3411"/>
      <c r="YF168" s="3411"/>
      <c r="YG168" s="3411"/>
      <c r="YH168" s="3411"/>
      <c r="YI168" s="3411"/>
      <c r="YJ168" s="3411"/>
      <c r="YK168" s="3411"/>
      <c r="YL168" s="3411"/>
      <c r="YM168" s="3411"/>
      <c r="YN168" s="3411"/>
      <c r="YO168" s="3411"/>
      <c r="YP168" s="3411"/>
      <c r="YQ168" s="3411"/>
      <c r="YR168" s="3411"/>
      <c r="YS168" s="3411"/>
      <c r="YT168" s="3411"/>
      <c r="YU168" s="3411"/>
      <c r="YV168" s="3411"/>
      <c r="YW168" s="3411"/>
      <c r="YX168" s="3411"/>
      <c r="YY168" s="3411"/>
      <c r="YZ168" s="3411"/>
      <c r="ZA168" s="3411"/>
      <c r="ZB168" s="3411"/>
      <c r="ZC168" s="3411"/>
      <c r="ZD168" s="3411"/>
      <c r="ZE168" s="3411"/>
      <c r="ZF168" s="3411"/>
      <c r="ZG168" s="3411"/>
      <c r="ZH168" s="3411"/>
      <c r="ZI168" s="3411"/>
      <c r="ZJ168" s="3411"/>
      <c r="ZK168" s="3411"/>
      <c r="ZL168" s="3411"/>
      <c r="ZM168" s="3411"/>
      <c r="ZN168" s="3411"/>
      <c r="ZO168" s="3411"/>
      <c r="ZP168" s="3411"/>
      <c r="ZQ168" s="3411"/>
      <c r="ZR168" s="3411"/>
      <c r="ZS168" s="3411"/>
      <c r="ZT168" s="3411"/>
      <c r="ZU168" s="3411"/>
      <c r="ZV168" s="3411"/>
      <c r="ZW168" s="3411"/>
      <c r="ZX168" s="3411"/>
      <c r="ZY168" s="3411"/>
      <c r="ZZ168" s="3411"/>
      <c r="AAA168" s="3411"/>
      <c r="AAB168" s="3411"/>
    </row>
    <row r="169" spans="2:704" ht="21" customHeight="1">
      <c r="B169" s="3413">
        <v>164</v>
      </c>
      <c r="C169" s="3417" t="s">
        <v>6559</v>
      </c>
      <c r="D169" s="3416"/>
      <c r="E169" s="3413" t="s">
        <v>6567</v>
      </c>
      <c r="F169" s="3413"/>
      <c r="G169" s="3413" t="s">
        <v>3903</v>
      </c>
      <c r="H169" s="3411"/>
      <c r="I169" s="3411"/>
      <c r="J169" s="3411"/>
      <c r="K169" s="3411"/>
      <c r="L169" s="3411"/>
      <c r="M169" s="3411"/>
      <c r="N169" s="3411"/>
      <c r="O169" s="3411"/>
      <c r="P169" s="3411"/>
      <c r="Q169" s="3411"/>
      <c r="R169" s="3411"/>
      <c r="S169" s="3411"/>
      <c r="T169" s="3411"/>
      <c r="U169" s="3411"/>
      <c r="V169" s="3411"/>
      <c r="W169" s="3411"/>
      <c r="X169" s="3411"/>
      <c r="Y169" s="3411"/>
      <c r="Z169" s="3411"/>
      <c r="AA169" s="3411"/>
      <c r="AB169" s="3411"/>
      <c r="AC169" s="3411"/>
      <c r="AD169" s="3411"/>
      <c r="AE169" s="3411"/>
      <c r="AF169" s="3411"/>
      <c r="AG169" s="3411"/>
      <c r="AH169" s="3411"/>
      <c r="AI169" s="3411"/>
      <c r="AJ169" s="3411"/>
      <c r="AK169" s="3411"/>
      <c r="AL169" s="3411"/>
      <c r="AM169" s="3411"/>
      <c r="AN169" s="3411"/>
      <c r="AO169" s="3411"/>
      <c r="AP169" s="3411"/>
      <c r="AQ169" s="3411"/>
      <c r="AR169" s="3411"/>
      <c r="AS169" s="3411"/>
      <c r="AT169" s="3411"/>
      <c r="AU169" s="3411"/>
      <c r="AV169" s="3411"/>
      <c r="AW169" s="3411"/>
      <c r="AX169" s="3411"/>
      <c r="AY169" s="3411"/>
      <c r="AZ169" s="3411"/>
      <c r="BA169" s="3411"/>
      <c r="BB169" s="3411"/>
      <c r="BC169" s="3411"/>
      <c r="BD169" s="3411"/>
      <c r="BE169" s="3411"/>
      <c r="BF169" s="3411"/>
      <c r="BG169" s="3411"/>
      <c r="BH169" s="3411"/>
      <c r="BI169" s="3411"/>
      <c r="BJ169" s="3411"/>
      <c r="BK169" s="3411"/>
      <c r="BL169" s="3411"/>
      <c r="BM169" s="3411"/>
      <c r="BN169" s="3411"/>
      <c r="BO169" s="3411"/>
      <c r="BP169" s="3411"/>
      <c r="BQ169" s="3411"/>
      <c r="BR169" s="3411"/>
      <c r="BS169" s="3411"/>
      <c r="BT169" s="3411"/>
      <c r="BU169" s="3411"/>
      <c r="BV169" s="3411"/>
      <c r="BW169" s="3411"/>
      <c r="BX169" s="3411"/>
      <c r="BY169" s="3411"/>
      <c r="BZ169" s="3411"/>
      <c r="CA169" s="3411"/>
      <c r="CB169" s="3411"/>
      <c r="CC169" s="3411"/>
      <c r="CD169" s="3411"/>
      <c r="CE169" s="3411"/>
      <c r="CF169" s="3411"/>
      <c r="CG169" s="3411"/>
      <c r="CH169" s="3411"/>
      <c r="CI169" s="3411"/>
      <c r="CJ169" s="3411"/>
      <c r="CK169" s="3411"/>
      <c r="CL169" s="3411"/>
      <c r="CM169" s="3411"/>
      <c r="CN169" s="3411"/>
      <c r="CO169" s="3411"/>
      <c r="CP169" s="3411"/>
      <c r="CQ169" s="3411"/>
      <c r="CR169" s="3411"/>
      <c r="CS169" s="3411"/>
      <c r="CT169" s="3411"/>
      <c r="CU169" s="3411"/>
      <c r="CV169" s="3411"/>
      <c r="CW169" s="3411"/>
      <c r="CX169" s="3411"/>
      <c r="CY169" s="3411"/>
      <c r="CZ169" s="3411"/>
      <c r="DA169" s="3411"/>
      <c r="DB169" s="3411"/>
      <c r="DC169" s="3411"/>
      <c r="DD169" s="3411"/>
      <c r="DE169" s="3411"/>
      <c r="DF169" s="3411"/>
      <c r="DG169" s="3411"/>
      <c r="DH169" s="3411"/>
      <c r="DI169" s="3411"/>
      <c r="DJ169" s="3411"/>
      <c r="DK169" s="3411"/>
      <c r="DL169" s="3411"/>
      <c r="DM169" s="3411"/>
      <c r="DN169" s="3411"/>
      <c r="DO169" s="3411"/>
      <c r="DP169" s="3411"/>
      <c r="DQ169" s="3411"/>
      <c r="DR169" s="3411"/>
      <c r="DS169" s="3411"/>
      <c r="DT169" s="3411"/>
      <c r="DU169" s="3411"/>
      <c r="DV169" s="3411"/>
      <c r="DW169" s="3411"/>
      <c r="DX169" s="3411"/>
      <c r="DY169" s="3411"/>
      <c r="DZ169" s="3411"/>
      <c r="EA169" s="3411"/>
      <c r="EB169" s="3411"/>
      <c r="EC169" s="3411"/>
      <c r="ED169" s="3411"/>
      <c r="EE169" s="3411"/>
      <c r="EF169" s="3411"/>
      <c r="EG169" s="3411"/>
      <c r="EH169" s="3411"/>
      <c r="EI169" s="3411"/>
      <c r="EJ169" s="3411"/>
      <c r="EK169" s="3411"/>
      <c r="EL169" s="3411"/>
      <c r="EM169" s="3411"/>
      <c r="EN169" s="3411"/>
      <c r="EO169" s="3411"/>
      <c r="EP169" s="3411"/>
      <c r="EQ169" s="3411"/>
      <c r="ER169" s="3411"/>
      <c r="ES169" s="3411"/>
      <c r="ET169" s="3411"/>
      <c r="EU169" s="3411"/>
      <c r="EV169" s="3411"/>
      <c r="EW169" s="3411"/>
      <c r="EX169" s="3411"/>
      <c r="EY169" s="3411"/>
      <c r="EZ169" s="3411"/>
      <c r="FA169" s="3411"/>
      <c r="FB169" s="3411"/>
      <c r="FC169" s="3411"/>
      <c r="FD169" s="3411"/>
      <c r="FE169" s="3411"/>
      <c r="FF169" s="3411"/>
      <c r="FG169" s="3411"/>
      <c r="FH169" s="3411"/>
      <c r="FI169" s="3411"/>
      <c r="FJ169" s="3411"/>
      <c r="FK169" s="3411"/>
      <c r="FL169" s="3411"/>
      <c r="FM169" s="3411"/>
      <c r="FN169" s="3411"/>
      <c r="FO169" s="3411"/>
      <c r="FP169" s="3411"/>
      <c r="FQ169" s="3411"/>
      <c r="FR169" s="3411"/>
      <c r="FS169" s="3411"/>
      <c r="FT169" s="3411"/>
      <c r="FU169" s="3411"/>
      <c r="FV169" s="3411"/>
      <c r="FW169" s="3411"/>
      <c r="FX169" s="3411"/>
      <c r="FY169" s="3411"/>
      <c r="FZ169" s="3411"/>
      <c r="GA169" s="3411"/>
      <c r="GB169" s="3411"/>
      <c r="GC169" s="3411"/>
      <c r="GD169" s="3411"/>
      <c r="GE169" s="3411"/>
      <c r="GF169" s="3411"/>
      <c r="GG169" s="3411"/>
      <c r="GH169" s="3411"/>
      <c r="GI169" s="3411"/>
      <c r="GJ169" s="3411"/>
      <c r="GK169" s="3411"/>
      <c r="GL169" s="3411"/>
      <c r="GM169" s="3411"/>
      <c r="GN169" s="3411"/>
      <c r="GO169" s="3411"/>
      <c r="GP169" s="3411"/>
      <c r="GQ169" s="3411"/>
      <c r="GR169" s="3411"/>
      <c r="GS169" s="3411"/>
      <c r="GT169" s="3411"/>
      <c r="GU169" s="3411"/>
      <c r="GV169" s="3411"/>
      <c r="GW169" s="3411"/>
      <c r="GX169" s="3411"/>
      <c r="GY169" s="3411"/>
      <c r="GZ169" s="3411"/>
      <c r="HA169" s="3411"/>
      <c r="HB169" s="3411"/>
      <c r="HC169" s="3411"/>
      <c r="HD169" s="3411"/>
      <c r="HE169" s="3411"/>
      <c r="HF169" s="3411"/>
      <c r="HG169" s="3411"/>
      <c r="HH169" s="3411"/>
      <c r="HI169" s="3411"/>
      <c r="HJ169" s="3411"/>
      <c r="HK169" s="3411"/>
      <c r="HL169" s="3411"/>
      <c r="HM169" s="3411"/>
      <c r="HN169" s="3411"/>
      <c r="HO169" s="3411"/>
      <c r="HP169" s="3411"/>
      <c r="HQ169" s="3411"/>
      <c r="HR169" s="3411"/>
      <c r="HS169" s="3411"/>
      <c r="HT169" s="3411"/>
      <c r="HU169" s="3411"/>
      <c r="HV169" s="3411"/>
      <c r="HW169" s="3411"/>
      <c r="HX169" s="3411"/>
      <c r="HY169" s="3411"/>
      <c r="HZ169" s="3411"/>
      <c r="IA169" s="3411"/>
      <c r="IB169" s="3411"/>
      <c r="IC169" s="3411"/>
      <c r="ID169" s="3411"/>
      <c r="IE169" s="3411"/>
      <c r="IF169" s="3411"/>
      <c r="IG169" s="3411"/>
      <c r="IH169" s="3411"/>
      <c r="II169" s="3411"/>
      <c r="IJ169" s="3411"/>
      <c r="IK169" s="3411"/>
      <c r="IL169" s="3411"/>
      <c r="IM169" s="3411"/>
      <c r="IN169" s="3411"/>
      <c r="IO169" s="3411"/>
      <c r="IP169" s="3411"/>
      <c r="IQ169" s="3411"/>
      <c r="IR169" s="3411"/>
      <c r="IS169" s="3411"/>
      <c r="IT169" s="3411"/>
      <c r="IU169" s="3411"/>
      <c r="IV169" s="3411"/>
      <c r="IW169" s="3411"/>
      <c r="IX169" s="3411"/>
      <c r="IY169" s="3411"/>
      <c r="IZ169" s="3411"/>
      <c r="JA169" s="3411"/>
      <c r="JB169" s="3411"/>
      <c r="JC169" s="3411"/>
      <c r="JD169" s="3411"/>
      <c r="JE169" s="3411"/>
      <c r="JF169" s="3411"/>
      <c r="JG169" s="3411"/>
      <c r="JH169" s="3411"/>
      <c r="JI169" s="3411"/>
      <c r="JJ169" s="3411"/>
      <c r="JK169" s="3411"/>
      <c r="JL169" s="3411"/>
      <c r="JM169" s="3411"/>
      <c r="JN169" s="3411"/>
      <c r="JO169" s="3411"/>
      <c r="JP169" s="3411"/>
      <c r="JQ169" s="3411"/>
      <c r="JR169" s="3411"/>
      <c r="JS169" s="3411"/>
      <c r="JT169" s="3411"/>
      <c r="JU169" s="3411"/>
      <c r="JV169" s="3411"/>
      <c r="JW169" s="3411"/>
      <c r="JX169" s="3411"/>
      <c r="JY169" s="3411"/>
      <c r="JZ169" s="3411"/>
      <c r="KA169" s="3411"/>
      <c r="KB169" s="3411"/>
      <c r="KC169" s="3411"/>
      <c r="KD169" s="3411"/>
      <c r="KE169" s="3411"/>
      <c r="KF169" s="3411"/>
      <c r="KG169" s="3411"/>
      <c r="KH169" s="3411"/>
      <c r="KI169" s="3411"/>
      <c r="KJ169" s="3411"/>
      <c r="KK169" s="3411"/>
      <c r="KL169" s="3411"/>
      <c r="KM169" s="3411"/>
      <c r="KN169" s="3411"/>
      <c r="KO169" s="3411"/>
      <c r="KP169" s="3411"/>
      <c r="KQ169" s="3411"/>
      <c r="KR169" s="3411"/>
      <c r="KS169" s="3411"/>
      <c r="KT169" s="3411"/>
      <c r="KU169" s="3411"/>
      <c r="KV169" s="3411"/>
      <c r="KW169" s="3411"/>
      <c r="KX169" s="3411"/>
      <c r="KY169" s="3411"/>
      <c r="KZ169" s="3411"/>
      <c r="LA169" s="3411"/>
      <c r="LB169" s="3411"/>
      <c r="LC169" s="3411"/>
      <c r="LD169" s="3411"/>
      <c r="LE169" s="3411"/>
      <c r="LF169" s="3411"/>
      <c r="LG169" s="3411"/>
      <c r="LH169" s="3411"/>
      <c r="LI169" s="3411"/>
      <c r="LJ169" s="3411"/>
      <c r="LK169" s="3411"/>
      <c r="LL169" s="3411"/>
      <c r="LM169" s="3411"/>
      <c r="LN169" s="3411"/>
      <c r="LO169" s="3411"/>
      <c r="LP169" s="3411"/>
      <c r="LQ169" s="3411"/>
      <c r="LR169" s="3411"/>
      <c r="LS169" s="3411"/>
      <c r="LT169" s="3411"/>
      <c r="LU169" s="3411"/>
      <c r="LV169" s="3411"/>
      <c r="LW169" s="3411"/>
      <c r="LX169" s="3411"/>
      <c r="LY169" s="3411"/>
      <c r="LZ169" s="3411"/>
      <c r="MA169" s="3411"/>
      <c r="MB169" s="3411"/>
      <c r="MC169" s="3411"/>
      <c r="MD169" s="3411"/>
      <c r="ME169" s="3411"/>
      <c r="MF169" s="3411"/>
      <c r="MG169" s="3411"/>
      <c r="MH169" s="3411"/>
      <c r="MI169" s="3411"/>
      <c r="MJ169" s="3411"/>
      <c r="MK169" s="3411"/>
      <c r="ML169" s="3411"/>
      <c r="MM169" s="3411"/>
      <c r="MN169" s="3411"/>
      <c r="MO169" s="3411"/>
      <c r="MP169" s="3411"/>
      <c r="MQ169" s="3411"/>
      <c r="MR169" s="3411"/>
      <c r="MS169" s="3411"/>
      <c r="MT169" s="3411"/>
      <c r="MU169" s="3411"/>
      <c r="MV169" s="3411"/>
      <c r="MW169" s="3411"/>
      <c r="MX169" s="3411"/>
      <c r="MY169" s="3411"/>
      <c r="MZ169" s="3411"/>
      <c r="NA169" s="3411"/>
      <c r="NB169" s="3411"/>
      <c r="NC169" s="3411"/>
      <c r="ND169" s="3411"/>
      <c r="NE169" s="3411"/>
      <c r="NF169" s="3411"/>
      <c r="NG169" s="3411"/>
      <c r="NH169" s="3411"/>
      <c r="NI169" s="3411"/>
      <c r="NJ169" s="3411"/>
      <c r="NK169" s="3411"/>
      <c r="NL169" s="3411"/>
      <c r="NM169" s="3411"/>
      <c r="NN169" s="3411"/>
      <c r="NO169" s="3411"/>
      <c r="NP169" s="3411"/>
      <c r="NQ169" s="3411"/>
      <c r="NR169" s="3411"/>
      <c r="NS169" s="3411"/>
      <c r="NT169" s="3411"/>
      <c r="NU169" s="3411"/>
      <c r="NV169" s="3411"/>
      <c r="NW169" s="3411"/>
      <c r="NX169" s="3411"/>
      <c r="NY169" s="3411"/>
      <c r="NZ169" s="3411"/>
      <c r="OA169" s="3411"/>
      <c r="OB169" s="3411"/>
      <c r="OC169" s="3411"/>
      <c r="OD169" s="3411"/>
      <c r="OE169" s="3411"/>
      <c r="OF169" s="3411"/>
      <c r="OG169" s="3411"/>
      <c r="OH169" s="3411"/>
      <c r="OI169" s="3411"/>
      <c r="OJ169" s="3411"/>
      <c r="OK169" s="3411"/>
      <c r="OL169" s="3411"/>
      <c r="OM169" s="3411"/>
      <c r="ON169" s="3411"/>
      <c r="OO169" s="3411"/>
      <c r="OP169" s="3411"/>
      <c r="OQ169" s="3411"/>
      <c r="OR169" s="3411"/>
      <c r="OS169" s="3411"/>
      <c r="OT169" s="3411"/>
      <c r="OU169" s="3411"/>
      <c r="OV169" s="3411"/>
      <c r="OW169" s="3411"/>
      <c r="OX169" s="3411"/>
      <c r="OY169" s="3411"/>
      <c r="OZ169" s="3411"/>
      <c r="PA169" s="3411"/>
      <c r="PB169" s="3411"/>
      <c r="PC169" s="3411"/>
      <c r="PD169" s="3411"/>
      <c r="PE169" s="3411"/>
      <c r="PF169" s="3411"/>
      <c r="PG169" s="3411"/>
      <c r="PH169" s="3411"/>
      <c r="PI169" s="3411"/>
      <c r="PJ169" s="3411"/>
      <c r="PK169" s="3411"/>
      <c r="PL169" s="3411"/>
      <c r="PM169" s="3411"/>
      <c r="PN169" s="3411"/>
      <c r="PO169" s="3411"/>
      <c r="PP169" s="3411"/>
      <c r="PQ169" s="3411"/>
      <c r="PR169" s="3411"/>
      <c r="PS169" s="3411"/>
      <c r="PT169" s="3411"/>
      <c r="PU169" s="3411"/>
      <c r="PV169" s="3411"/>
      <c r="PW169" s="3411"/>
      <c r="PX169" s="3411"/>
      <c r="PY169" s="3411"/>
      <c r="PZ169" s="3411"/>
      <c r="QA169" s="3411"/>
      <c r="QB169" s="3411"/>
      <c r="QC169" s="3411"/>
      <c r="QD169" s="3411"/>
      <c r="QE169" s="3411"/>
      <c r="QF169" s="3411"/>
      <c r="QG169" s="3411"/>
      <c r="QH169" s="3411"/>
      <c r="QI169" s="3411"/>
      <c r="QJ169" s="3411"/>
      <c r="QK169" s="3411"/>
      <c r="QL169" s="3411"/>
      <c r="QM169" s="3411"/>
      <c r="QN169" s="3411"/>
      <c r="QO169" s="3411"/>
      <c r="QP169" s="3411"/>
      <c r="QQ169" s="3411"/>
      <c r="QR169" s="3411"/>
      <c r="QS169" s="3411"/>
      <c r="QT169" s="3411"/>
      <c r="QU169" s="3411"/>
      <c r="QV169" s="3411"/>
      <c r="QW169" s="3411"/>
      <c r="QX169" s="3411"/>
      <c r="QY169" s="3411"/>
      <c r="QZ169" s="3411"/>
      <c r="RA169" s="3411"/>
      <c r="RB169" s="3411"/>
      <c r="RC169" s="3411"/>
      <c r="RD169" s="3411"/>
      <c r="RE169" s="3411"/>
      <c r="RF169" s="3411"/>
      <c r="RG169" s="3411"/>
      <c r="RH169" s="3411"/>
      <c r="RI169" s="3411"/>
      <c r="RJ169" s="3411"/>
      <c r="RK169" s="3411"/>
      <c r="RL169" s="3411"/>
      <c r="RM169" s="3411"/>
      <c r="RN169" s="3411"/>
      <c r="RO169" s="3411"/>
      <c r="RP169" s="3411"/>
      <c r="RQ169" s="3411"/>
      <c r="RR169" s="3411"/>
      <c r="RS169" s="3411"/>
      <c r="RT169" s="3411"/>
      <c r="RU169" s="3411"/>
      <c r="RV169" s="3411"/>
      <c r="RW169" s="3411"/>
      <c r="RX169" s="3411"/>
      <c r="RY169" s="3411"/>
      <c r="RZ169" s="3411"/>
      <c r="SA169" s="3411"/>
      <c r="SB169" s="3411"/>
      <c r="SC169" s="3411"/>
      <c r="SD169" s="3411"/>
      <c r="SE169" s="3411"/>
      <c r="SF169" s="3411"/>
      <c r="SG169" s="3411"/>
      <c r="SH169" s="3411"/>
      <c r="SI169" s="3411"/>
      <c r="SJ169" s="3411"/>
      <c r="SK169" s="3411"/>
      <c r="SL169" s="3411"/>
      <c r="SM169" s="3411"/>
      <c r="SN169" s="3411"/>
      <c r="SO169" s="3411"/>
      <c r="SP169" s="3411"/>
      <c r="SQ169" s="3411"/>
      <c r="SR169" s="3411"/>
      <c r="SS169" s="3411"/>
      <c r="ST169" s="3411"/>
      <c r="SU169" s="3411"/>
      <c r="SV169" s="3411"/>
      <c r="SW169" s="3411"/>
      <c r="SX169" s="3411"/>
      <c r="SY169" s="3411"/>
      <c r="SZ169" s="3411"/>
      <c r="TA169" s="3411"/>
      <c r="TB169" s="3411"/>
      <c r="TC169" s="3411"/>
      <c r="TD169" s="3411"/>
      <c r="TE169" s="3411"/>
      <c r="TF169" s="3411"/>
      <c r="TG169" s="3411"/>
      <c r="TH169" s="3411"/>
      <c r="TI169" s="3411"/>
      <c r="TJ169" s="3411"/>
      <c r="TK169" s="3411"/>
      <c r="TL169" s="3411"/>
      <c r="TM169" s="3411"/>
      <c r="TN169" s="3411"/>
      <c r="TO169" s="3411"/>
      <c r="TP169" s="3411"/>
      <c r="TQ169" s="3411"/>
      <c r="TR169" s="3411"/>
      <c r="TS169" s="3411"/>
      <c r="TT169" s="3411"/>
      <c r="TU169" s="3411"/>
      <c r="TV169" s="3411"/>
      <c r="TW169" s="3411"/>
      <c r="TX169" s="3411"/>
      <c r="TY169" s="3411"/>
      <c r="TZ169" s="3411"/>
      <c r="UA169" s="3411"/>
      <c r="UB169" s="3411"/>
      <c r="UC169" s="3411"/>
      <c r="UD169" s="3411"/>
      <c r="UE169" s="3411"/>
      <c r="UF169" s="3411"/>
      <c r="UG169" s="3411"/>
      <c r="UH169" s="3411"/>
      <c r="UI169" s="3411"/>
      <c r="UJ169" s="3411"/>
      <c r="UK169" s="3411"/>
      <c r="UL169" s="3411"/>
      <c r="UM169" s="3411"/>
      <c r="UN169" s="3411"/>
      <c r="UO169" s="3411"/>
      <c r="UP169" s="3411"/>
      <c r="UQ169" s="3411"/>
      <c r="UR169" s="3411"/>
      <c r="US169" s="3411"/>
      <c r="UT169" s="3411"/>
      <c r="UU169" s="3411"/>
      <c r="UV169" s="3411"/>
      <c r="UW169" s="3411"/>
      <c r="UX169" s="3411"/>
      <c r="UY169" s="3411"/>
      <c r="UZ169" s="3411"/>
      <c r="VA169" s="3411"/>
      <c r="VB169" s="3411"/>
      <c r="VC169" s="3411"/>
      <c r="VD169" s="3411"/>
      <c r="VE169" s="3411"/>
      <c r="VF169" s="3411"/>
      <c r="VG169" s="3411"/>
      <c r="VH169" s="3411"/>
      <c r="VI169" s="3411"/>
      <c r="VJ169" s="3411"/>
      <c r="VK169" s="3411"/>
      <c r="VL169" s="3411"/>
      <c r="VM169" s="3411"/>
      <c r="VN169" s="3411"/>
      <c r="VO169" s="3411"/>
      <c r="VP169" s="3411"/>
      <c r="VQ169" s="3411"/>
      <c r="VR169" s="3411"/>
      <c r="VS169" s="3411"/>
      <c r="VT169" s="3411"/>
      <c r="VU169" s="3411"/>
      <c r="VV169" s="3411"/>
      <c r="VW169" s="3411"/>
      <c r="VX169" s="3411"/>
      <c r="VY169" s="3411"/>
      <c r="VZ169" s="3411"/>
      <c r="WA169" s="3411"/>
      <c r="WB169" s="3411"/>
      <c r="WC169" s="3411"/>
      <c r="WD169" s="3411"/>
      <c r="WE169" s="3411"/>
      <c r="WF169" s="3411"/>
      <c r="WG169" s="3411"/>
      <c r="WH169" s="3411"/>
      <c r="WI169" s="3411"/>
      <c r="WJ169" s="3411"/>
      <c r="WK169" s="3411"/>
      <c r="WL169" s="3411"/>
      <c r="WM169" s="3411"/>
      <c r="WN169" s="3411"/>
      <c r="WO169" s="3411"/>
      <c r="WP169" s="3411"/>
      <c r="WQ169" s="3411"/>
      <c r="WR169" s="3411"/>
      <c r="WS169" s="3411"/>
      <c r="WT169" s="3411"/>
      <c r="WU169" s="3411"/>
      <c r="WV169" s="3411"/>
      <c r="WW169" s="3411"/>
      <c r="WX169" s="3411"/>
      <c r="WY169" s="3411"/>
      <c r="WZ169" s="3411"/>
      <c r="XA169" s="3411"/>
      <c r="XB169" s="3411"/>
      <c r="XC169" s="3411"/>
      <c r="XD169" s="3411"/>
      <c r="XE169" s="3411"/>
      <c r="XF169" s="3411"/>
      <c r="XG169" s="3411"/>
      <c r="XH169" s="3411"/>
      <c r="XI169" s="3411"/>
      <c r="XJ169" s="3411"/>
      <c r="XK169" s="3411"/>
      <c r="XL169" s="3411"/>
      <c r="XM169" s="3411"/>
      <c r="XN169" s="3411"/>
      <c r="XO169" s="3411"/>
      <c r="XP169" s="3411"/>
      <c r="XQ169" s="3411"/>
      <c r="XR169" s="3411"/>
      <c r="XS169" s="3411"/>
      <c r="XT169" s="3411"/>
      <c r="XU169" s="3411"/>
      <c r="XV169" s="3411"/>
      <c r="XW169" s="3411"/>
      <c r="XX169" s="3411"/>
      <c r="XY169" s="3411"/>
      <c r="XZ169" s="3411"/>
      <c r="YA169" s="3411"/>
      <c r="YB169" s="3411"/>
      <c r="YC169" s="3411"/>
      <c r="YD169" s="3411"/>
      <c r="YE169" s="3411"/>
      <c r="YF169" s="3411"/>
      <c r="YG169" s="3411"/>
      <c r="YH169" s="3411"/>
      <c r="YI169" s="3411"/>
      <c r="YJ169" s="3411"/>
      <c r="YK169" s="3411"/>
      <c r="YL169" s="3411"/>
      <c r="YM169" s="3411"/>
      <c r="YN169" s="3411"/>
      <c r="YO169" s="3411"/>
      <c r="YP169" s="3411"/>
      <c r="YQ169" s="3411"/>
      <c r="YR169" s="3411"/>
      <c r="YS169" s="3411"/>
      <c r="YT169" s="3411"/>
      <c r="YU169" s="3411"/>
      <c r="YV169" s="3411"/>
      <c r="YW169" s="3411"/>
      <c r="YX169" s="3411"/>
      <c r="YY169" s="3411"/>
      <c r="YZ169" s="3411"/>
      <c r="ZA169" s="3411"/>
      <c r="ZB169" s="3411"/>
      <c r="ZC169" s="3411"/>
      <c r="ZD169" s="3411"/>
      <c r="ZE169" s="3411"/>
      <c r="ZF169" s="3411"/>
      <c r="ZG169" s="3411"/>
      <c r="ZH169" s="3411"/>
      <c r="ZI169" s="3411"/>
      <c r="ZJ169" s="3411"/>
      <c r="ZK169" s="3411"/>
      <c r="ZL169" s="3411"/>
      <c r="ZM169" s="3411"/>
      <c r="ZN169" s="3411"/>
      <c r="ZO169" s="3411"/>
      <c r="ZP169" s="3411"/>
      <c r="ZQ169" s="3411"/>
      <c r="ZR169" s="3411"/>
      <c r="ZS169" s="3411"/>
      <c r="ZT169" s="3411"/>
      <c r="ZU169" s="3411"/>
      <c r="ZV169" s="3411"/>
      <c r="ZW169" s="3411"/>
      <c r="ZX169" s="3411"/>
      <c r="ZY169" s="3411"/>
      <c r="ZZ169" s="3411"/>
      <c r="AAA169" s="3411"/>
      <c r="AAB169" s="3411"/>
    </row>
    <row r="170" spans="2:704" ht="21" customHeight="1">
      <c r="B170" s="3413">
        <v>165</v>
      </c>
      <c r="C170" s="3417" t="s">
        <v>6560</v>
      </c>
      <c r="D170" s="3416"/>
      <c r="E170" s="3413" t="s">
        <v>6567</v>
      </c>
      <c r="F170" s="3413"/>
      <c r="G170" s="3413" t="s">
        <v>3903</v>
      </c>
      <c r="H170" s="3411"/>
      <c r="I170" s="3411"/>
      <c r="J170" s="3411"/>
      <c r="K170" s="3411"/>
      <c r="L170" s="3411"/>
      <c r="M170" s="3411"/>
      <c r="N170" s="3411"/>
      <c r="O170" s="3411"/>
      <c r="P170" s="3411"/>
      <c r="Q170" s="3411"/>
      <c r="R170" s="3411"/>
      <c r="S170" s="3411"/>
      <c r="T170" s="3411"/>
      <c r="U170" s="3411"/>
      <c r="V170" s="3411"/>
      <c r="W170" s="3411"/>
      <c r="X170" s="3411"/>
      <c r="Y170" s="3411"/>
      <c r="Z170" s="3411"/>
      <c r="AA170" s="3411"/>
      <c r="AB170" s="3411"/>
      <c r="AC170" s="3411"/>
      <c r="AD170" s="3411"/>
      <c r="AE170" s="3411"/>
      <c r="AF170" s="3411"/>
      <c r="AG170" s="3411"/>
      <c r="AH170" s="3411"/>
      <c r="AI170" s="3411"/>
      <c r="AJ170" s="3411"/>
      <c r="AK170" s="3411"/>
      <c r="AL170" s="3411"/>
      <c r="AM170" s="3411"/>
      <c r="AN170" s="3411"/>
      <c r="AO170" s="3411"/>
      <c r="AP170" s="3411"/>
      <c r="AQ170" s="3411"/>
      <c r="AR170" s="3411"/>
      <c r="AS170" s="3411"/>
      <c r="AT170" s="3411"/>
      <c r="AU170" s="3411"/>
      <c r="AV170" s="3411"/>
      <c r="AW170" s="3411"/>
      <c r="AX170" s="3411"/>
      <c r="AY170" s="3411"/>
      <c r="AZ170" s="3411"/>
      <c r="BA170" s="3411"/>
      <c r="BB170" s="3411"/>
      <c r="BC170" s="3411"/>
      <c r="BD170" s="3411"/>
      <c r="BE170" s="3411"/>
      <c r="BF170" s="3411"/>
      <c r="BG170" s="3411"/>
      <c r="BH170" s="3411"/>
      <c r="BI170" s="3411"/>
      <c r="BJ170" s="3411"/>
      <c r="BK170" s="3411"/>
      <c r="BL170" s="3411"/>
      <c r="BM170" s="3411"/>
      <c r="BN170" s="3411"/>
      <c r="BO170" s="3411"/>
      <c r="BP170" s="3411"/>
      <c r="BQ170" s="3411"/>
      <c r="BR170" s="3411"/>
      <c r="BS170" s="3411"/>
      <c r="BT170" s="3411"/>
      <c r="BU170" s="3411"/>
      <c r="BV170" s="3411"/>
      <c r="BW170" s="3411"/>
      <c r="BX170" s="3411"/>
      <c r="BY170" s="3411"/>
      <c r="BZ170" s="3411"/>
      <c r="CA170" s="3411"/>
      <c r="CB170" s="3411"/>
      <c r="CC170" s="3411"/>
      <c r="CD170" s="3411"/>
      <c r="CE170" s="3411"/>
      <c r="CF170" s="3411"/>
      <c r="CG170" s="3411"/>
      <c r="CH170" s="3411"/>
      <c r="CI170" s="3411"/>
      <c r="CJ170" s="3411"/>
      <c r="CK170" s="3411"/>
      <c r="CL170" s="3411"/>
      <c r="CM170" s="3411"/>
      <c r="CN170" s="3411"/>
      <c r="CO170" s="3411"/>
      <c r="CP170" s="3411"/>
      <c r="CQ170" s="3411"/>
      <c r="CR170" s="3411"/>
      <c r="CS170" s="3411"/>
      <c r="CT170" s="3411"/>
      <c r="CU170" s="3411"/>
      <c r="CV170" s="3411"/>
      <c r="CW170" s="3411"/>
      <c r="CX170" s="3411"/>
      <c r="CY170" s="3411"/>
      <c r="CZ170" s="3411"/>
      <c r="DA170" s="3411"/>
      <c r="DB170" s="3411"/>
      <c r="DC170" s="3411"/>
      <c r="DD170" s="3411"/>
      <c r="DE170" s="3411"/>
      <c r="DF170" s="3411"/>
      <c r="DG170" s="3411"/>
      <c r="DH170" s="3411"/>
      <c r="DI170" s="3411"/>
      <c r="DJ170" s="3411"/>
      <c r="DK170" s="3411"/>
      <c r="DL170" s="3411"/>
      <c r="DM170" s="3411"/>
      <c r="DN170" s="3411"/>
      <c r="DO170" s="3411"/>
      <c r="DP170" s="3411"/>
      <c r="DQ170" s="3411"/>
      <c r="DR170" s="3411"/>
      <c r="DS170" s="3411"/>
      <c r="DT170" s="3411"/>
      <c r="DU170" s="3411"/>
      <c r="DV170" s="3411"/>
      <c r="DW170" s="3411"/>
      <c r="DX170" s="3411"/>
      <c r="DY170" s="3411"/>
      <c r="DZ170" s="3411"/>
      <c r="EA170" s="3411"/>
      <c r="EB170" s="3411"/>
      <c r="EC170" s="3411"/>
      <c r="ED170" s="3411"/>
      <c r="EE170" s="3411"/>
      <c r="EF170" s="3411"/>
      <c r="EG170" s="3411"/>
      <c r="EH170" s="3411"/>
      <c r="EI170" s="3411"/>
      <c r="EJ170" s="3411"/>
      <c r="EK170" s="3411"/>
      <c r="EL170" s="3411"/>
      <c r="EM170" s="3411"/>
      <c r="EN170" s="3411"/>
      <c r="EO170" s="3411"/>
      <c r="EP170" s="3411"/>
      <c r="EQ170" s="3411"/>
      <c r="ER170" s="3411"/>
      <c r="ES170" s="3411"/>
      <c r="ET170" s="3411"/>
      <c r="EU170" s="3411"/>
      <c r="EV170" s="3411"/>
      <c r="EW170" s="3411"/>
      <c r="EX170" s="3411"/>
      <c r="EY170" s="3411"/>
      <c r="EZ170" s="3411"/>
      <c r="FA170" s="3411"/>
      <c r="FB170" s="3411"/>
      <c r="FC170" s="3411"/>
      <c r="FD170" s="3411"/>
      <c r="FE170" s="3411"/>
      <c r="FF170" s="3411"/>
      <c r="FG170" s="3411"/>
      <c r="FH170" s="3411"/>
      <c r="FI170" s="3411"/>
      <c r="FJ170" s="3411"/>
      <c r="FK170" s="3411"/>
      <c r="FL170" s="3411"/>
      <c r="FM170" s="3411"/>
      <c r="FN170" s="3411"/>
      <c r="FO170" s="3411"/>
      <c r="FP170" s="3411"/>
      <c r="FQ170" s="3411"/>
      <c r="FR170" s="3411"/>
      <c r="FS170" s="3411"/>
      <c r="FT170" s="3411"/>
      <c r="FU170" s="3411"/>
      <c r="FV170" s="3411"/>
      <c r="FW170" s="3411"/>
      <c r="FX170" s="3411"/>
      <c r="FY170" s="3411"/>
      <c r="FZ170" s="3411"/>
      <c r="GA170" s="3411"/>
      <c r="GB170" s="3411"/>
      <c r="GC170" s="3411"/>
      <c r="GD170" s="3411"/>
      <c r="GE170" s="3411"/>
      <c r="GF170" s="3411"/>
      <c r="GG170" s="3411"/>
      <c r="GH170" s="3411"/>
      <c r="GI170" s="3411"/>
      <c r="GJ170" s="3411"/>
      <c r="GK170" s="3411"/>
      <c r="GL170" s="3411"/>
      <c r="GM170" s="3411"/>
      <c r="GN170" s="3411"/>
      <c r="GO170" s="3411"/>
      <c r="GP170" s="3411"/>
      <c r="GQ170" s="3411"/>
      <c r="GR170" s="3411"/>
      <c r="GS170" s="3411"/>
      <c r="GT170" s="3411"/>
      <c r="GU170" s="3411"/>
      <c r="GV170" s="3411"/>
      <c r="GW170" s="3411"/>
      <c r="GX170" s="3411"/>
      <c r="GY170" s="3411"/>
      <c r="GZ170" s="3411"/>
      <c r="HA170" s="3411"/>
      <c r="HB170" s="3411"/>
      <c r="HC170" s="3411"/>
      <c r="HD170" s="3411"/>
      <c r="HE170" s="3411"/>
      <c r="HF170" s="3411"/>
      <c r="HG170" s="3411"/>
      <c r="HH170" s="3411"/>
      <c r="HI170" s="3411"/>
      <c r="HJ170" s="3411"/>
      <c r="HK170" s="3411"/>
      <c r="HL170" s="3411"/>
      <c r="HM170" s="3411"/>
      <c r="HN170" s="3411"/>
      <c r="HO170" s="3411"/>
      <c r="HP170" s="3411"/>
      <c r="HQ170" s="3411"/>
      <c r="HR170" s="3411"/>
      <c r="HS170" s="3411"/>
      <c r="HT170" s="3411"/>
      <c r="HU170" s="3411"/>
      <c r="HV170" s="3411"/>
      <c r="HW170" s="3411"/>
      <c r="HX170" s="3411"/>
      <c r="HY170" s="3411"/>
      <c r="HZ170" s="3411"/>
      <c r="IA170" s="3411"/>
      <c r="IB170" s="3411"/>
      <c r="IC170" s="3411"/>
      <c r="ID170" s="3411"/>
      <c r="IE170" s="3411"/>
      <c r="IF170" s="3411"/>
      <c r="IG170" s="3411"/>
      <c r="IH170" s="3411"/>
      <c r="II170" s="3411"/>
      <c r="IJ170" s="3411"/>
      <c r="IK170" s="3411"/>
      <c r="IL170" s="3411"/>
      <c r="IM170" s="3411"/>
      <c r="IN170" s="3411"/>
      <c r="IO170" s="3411"/>
      <c r="IP170" s="3411"/>
      <c r="IQ170" s="3411"/>
      <c r="IR170" s="3411"/>
      <c r="IS170" s="3411"/>
      <c r="IT170" s="3411"/>
      <c r="IU170" s="3411"/>
      <c r="IV170" s="3411"/>
      <c r="IW170" s="3411"/>
      <c r="IX170" s="3411"/>
      <c r="IY170" s="3411"/>
      <c r="IZ170" s="3411"/>
      <c r="JA170" s="3411"/>
      <c r="JB170" s="3411"/>
      <c r="JC170" s="3411"/>
      <c r="JD170" s="3411"/>
      <c r="JE170" s="3411"/>
      <c r="JF170" s="3411"/>
      <c r="JG170" s="3411"/>
      <c r="JH170" s="3411"/>
      <c r="JI170" s="3411"/>
      <c r="JJ170" s="3411"/>
      <c r="JK170" s="3411"/>
      <c r="JL170" s="3411"/>
      <c r="JM170" s="3411"/>
      <c r="JN170" s="3411"/>
      <c r="JO170" s="3411"/>
      <c r="JP170" s="3411"/>
      <c r="JQ170" s="3411"/>
      <c r="JR170" s="3411"/>
      <c r="JS170" s="3411"/>
      <c r="JT170" s="3411"/>
      <c r="JU170" s="3411"/>
      <c r="JV170" s="3411"/>
      <c r="JW170" s="3411"/>
      <c r="JX170" s="3411"/>
      <c r="JY170" s="3411"/>
      <c r="JZ170" s="3411"/>
      <c r="KA170" s="3411"/>
      <c r="KB170" s="3411"/>
      <c r="KC170" s="3411"/>
      <c r="KD170" s="3411"/>
      <c r="KE170" s="3411"/>
      <c r="KF170" s="3411"/>
      <c r="KG170" s="3411"/>
      <c r="KH170" s="3411"/>
      <c r="KI170" s="3411"/>
      <c r="KJ170" s="3411"/>
      <c r="KK170" s="3411"/>
      <c r="KL170" s="3411"/>
      <c r="KM170" s="3411"/>
      <c r="KN170" s="3411"/>
      <c r="KO170" s="3411"/>
      <c r="KP170" s="3411"/>
      <c r="KQ170" s="3411"/>
      <c r="KR170" s="3411"/>
      <c r="KS170" s="3411"/>
      <c r="KT170" s="3411"/>
      <c r="KU170" s="3411"/>
      <c r="KV170" s="3411"/>
      <c r="KW170" s="3411"/>
      <c r="KX170" s="3411"/>
      <c r="KY170" s="3411"/>
      <c r="KZ170" s="3411"/>
      <c r="LA170" s="3411"/>
      <c r="LB170" s="3411"/>
      <c r="LC170" s="3411"/>
      <c r="LD170" s="3411"/>
      <c r="LE170" s="3411"/>
      <c r="LF170" s="3411"/>
      <c r="LG170" s="3411"/>
      <c r="LH170" s="3411"/>
      <c r="LI170" s="3411"/>
      <c r="LJ170" s="3411"/>
      <c r="LK170" s="3411"/>
      <c r="LL170" s="3411"/>
      <c r="LM170" s="3411"/>
      <c r="LN170" s="3411"/>
      <c r="LO170" s="3411"/>
      <c r="LP170" s="3411"/>
      <c r="LQ170" s="3411"/>
      <c r="LR170" s="3411"/>
      <c r="LS170" s="3411"/>
      <c r="LT170" s="3411"/>
      <c r="LU170" s="3411"/>
      <c r="LV170" s="3411"/>
      <c r="LW170" s="3411"/>
      <c r="LX170" s="3411"/>
      <c r="LY170" s="3411"/>
      <c r="LZ170" s="3411"/>
      <c r="MA170" s="3411"/>
      <c r="MB170" s="3411"/>
      <c r="MC170" s="3411"/>
      <c r="MD170" s="3411"/>
      <c r="ME170" s="3411"/>
      <c r="MF170" s="3411"/>
      <c r="MG170" s="3411"/>
      <c r="MH170" s="3411"/>
      <c r="MI170" s="3411"/>
      <c r="MJ170" s="3411"/>
      <c r="MK170" s="3411"/>
      <c r="ML170" s="3411"/>
      <c r="MM170" s="3411"/>
      <c r="MN170" s="3411"/>
      <c r="MO170" s="3411"/>
      <c r="MP170" s="3411"/>
      <c r="MQ170" s="3411"/>
      <c r="MR170" s="3411"/>
      <c r="MS170" s="3411"/>
      <c r="MT170" s="3411"/>
      <c r="MU170" s="3411"/>
      <c r="MV170" s="3411"/>
      <c r="MW170" s="3411"/>
      <c r="MX170" s="3411"/>
      <c r="MY170" s="3411"/>
      <c r="MZ170" s="3411"/>
      <c r="NA170" s="3411"/>
      <c r="NB170" s="3411"/>
      <c r="NC170" s="3411"/>
      <c r="ND170" s="3411"/>
      <c r="NE170" s="3411"/>
      <c r="NF170" s="3411"/>
      <c r="NG170" s="3411"/>
      <c r="NH170" s="3411"/>
      <c r="NI170" s="3411"/>
      <c r="NJ170" s="3411"/>
      <c r="NK170" s="3411"/>
      <c r="NL170" s="3411"/>
      <c r="NM170" s="3411"/>
      <c r="NN170" s="3411"/>
      <c r="NO170" s="3411"/>
      <c r="NP170" s="3411"/>
      <c r="NQ170" s="3411"/>
      <c r="NR170" s="3411"/>
      <c r="NS170" s="3411"/>
      <c r="NT170" s="3411"/>
      <c r="NU170" s="3411"/>
      <c r="NV170" s="3411"/>
      <c r="NW170" s="3411"/>
      <c r="NX170" s="3411"/>
      <c r="NY170" s="3411"/>
      <c r="NZ170" s="3411"/>
      <c r="OA170" s="3411"/>
      <c r="OB170" s="3411"/>
      <c r="OC170" s="3411"/>
      <c r="OD170" s="3411"/>
      <c r="OE170" s="3411"/>
      <c r="OF170" s="3411"/>
      <c r="OG170" s="3411"/>
      <c r="OH170" s="3411"/>
      <c r="OI170" s="3411"/>
      <c r="OJ170" s="3411"/>
      <c r="OK170" s="3411"/>
      <c r="OL170" s="3411"/>
      <c r="OM170" s="3411"/>
      <c r="ON170" s="3411"/>
      <c r="OO170" s="3411"/>
      <c r="OP170" s="3411"/>
      <c r="OQ170" s="3411"/>
      <c r="OR170" s="3411"/>
      <c r="OS170" s="3411"/>
      <c r="OT170" s="3411"/>
      <c r="OU170" s="3411"/>
      <c r="OV170" s="3411"/>
      <c r="OW170" s="3411"/>
      <c r="OX170" s="3411"/>
      <c r="OY170" s="3411"/>
      <c r="OZ170" s="3411"/>
      <c r="PA170" s="3411"/>
      <c r="PB170" s="3411"/>
      <c r="PC170" s="3411"/>
      <c r="PD170" s="3411"/>
      <c r="PE170" s="3411"/>
      <c r="PF170" s="3411"/>
      <c r="PG170" s="3411"/>
      <c r="PH170" s="3411"/>
      <c r="PI170" s="3411"/>
      <c r="PJ170" s="3411"/>
      <c r="PK170" s="3411"/>
      <c r="PL170" s="3411"/>
      <c r="PM170" s="3411"/>
      <c r="PN170" s="3411"/>
      <c r="PO170" s="3411"/>
      <c r="PP170" s="3411"/>
      <c r="PQ170" s="3411"/>
      <c r="PR170" s="3411"/>
      <c r="PS170" s="3411"/>
      <c r="PT170" s="3411"/>
      <c r="PU170" s="3411"/>
      <c r="PV170" s="3411"/>
      <c r="PW170" s="3411"/>
      <c r="PX170" s="3411"/>
      <c r="PY170" s="3411"/>
      <c r="PZ170" s="3411"/>
      <c r="QA170" s="3411"/>
      <c r="QB170" s="3411"/>
      <c r="QC170" s="3411"/>
      <c r="QD170" s="3411"/>
      <c r="QE170" s="3411"/>
      <c r="QF170" s="3411"/>
      <c r="QG170" s="3411"/>
      <c r="QH170" s="3411"/>
      <c r="QI170" s="3411"/>
      <c r="QJ170" s="3411"/>
      <c r="QK170" s="3411"/>
      <c r="QL170" s="3411"/>
      <c r="QM170" s="3411"/>
      <c r="QN170" s="3411"/>
      <c r="QO170" s="3411"/>
      <c r="QP170" s="3411"/>
      <c r="QQ170" s="3411"/>
      <c r="QR170" s="3411"/>
      <c r="QS170" s="3411"/>
      <c r="QT170" s="3411"/>
      <c r="QU170" s="3411"/>
      <c r="QV170" s="3411"/>
      <c r="QW170" s="3411"/>
      <c r="QX170" s="3411"/>
      <c r="QY170" s="3411"/>
      <c r="QZ170" s="3411"/>
      <c r="RA170" s="3411"/>
      <c r="RB170" s="3411"/>
      <c r="RC170" s="3411"/>
      <c r="RD170" s="3411"/>
      <c r="RE170" s="3411"/>
      <c r="RF170" s="3411"/>
      <c r="RG170" s="3411"/>
      <c r="RH170" s="3411"/>
      <c r="RI170" s="3411"/>
      <c r="RJ170" s="3411"/>
      <c r="RK170" s="3411"/>
      <c r="RL170" s="3411"/>
      <c r="RM170" s="3411"/>
      <c r="RN170" s="3411"/>
      <c r="RO170" s="3411"/>
      <c r="RP170" s="3411"/>
      <c r="RQ170" s="3411"/>
      <c r="RR170" s="3411"/>
      <c r="RS170" s="3411"/>
      <c r="RT170" s="3411"/>
      <c r="RU170" s="3411"/>
      <c r="RV170" s="3411"/>
      <c r="RW170" s="3411"/>
      <c r="RX170" s="3411"/>
      <c r="RY170" s="3411"/>
      <c r="RZ170" s="3411"/>
      <c r="SA170" s="3411"/>
      <c r="SB170" s="3411"/>
      <c r="SC170" s="3411"/>
      <c r="SD170" s="3411"/>
      <c r="SE170" s="3411"/>
      <c r="SF170" s="3411"/>
      <c r="SG170" s="3411"/>
      <c r="SH170" s="3411"/>
      <c r="SI170" s="3411"/>
      <c r="SJ170" s="3411"/>
      <c r="SK170" s="3411"/>
      <c r="SL170" s="3411"/>
      <c r="SM170" s="3411"/>
      <c r="SN170" s="3411"/>
      <c r="SO170" s="3411"/>
      <c r="SP170" s="3411"/>
      <c r="SQ170" s="3411"/>
      <c r="SR170" s="3411"/>
      <c r="SS170" s="3411"/>
      <c r="ST170" s="3411"/>
      <c r="SU170" s="3411"/>
      <c r="SV170" s="3411"/>
      <c r="SW170" s="3411"/>
      <c r="SX170" s="3411"/>
      <c r="SY170" s="3411"/>
      <c r="SZ170" s="3411"/>
      <c r="TA170" s="3411"/>
      <c r="TB170" s="3411"/>
      <c r="TC170" s="3411"/>
      <c r="TD170" s="3411"/>
      <c r="TE170" s="3411"/>
      <c r="TF170" s="3411"/>
      <c r="TG170" s="3411"/>
      <c r="TH170" s="3411"/>
      <c r="TI170" s="3411"/>
      <c r="TJ170" s="3411"/>
      <c r="TK170" s="3411"/>
      <c r="TL170" s="3411"/>
      <c r="TM170" s="3411"/>
      <c r="TN170" s="3411"/>
      <c r="TO170" s="3411"/>
      <c r="TP170" s="3411"/>
      <c r="TQ170" s="3411"/>
      <c r="TR170" s="3411"/>
      <c r="TS170" s="3411"/>
      <c r="TT170" s="3411"/>
      <c r="TU170" s="3411"/>
      <c r="TV170" s="3411"/>
      <c r="TW170" s="3411"/>
      <c r="TX170" s="3411"/>
      <c r="TY170" s="3411"/>
      <c r="TZ170" s="3411"/>
      <c r="UA170" s="3411"/>
      <c r="UB170" s="3411"/>
      <c r="UC170" s="3411"/>
      <c r="UD170" s="3411"/>
      <c r="UE170" s="3411"/>
      <c r="UF170" s="3411"/>
      <c r="UG170" s="3411"/>
      <c r="UH170" s="3411"/>
      <c r="UI170" s="3411"/>
      <c r="UJ170" s="3411"/>
      <c r="UK170" s="3411"/>
      <c r="UL170" s="3411"/>
      <c r="UM170" s="3411"/>
      <c r="UN170" s="3411"/>
      <c r="UO170" s="3411"/>
      <c r="UP170" s="3411"/>
      <c r="UQ170" s="3411"/>
      <c r="UR170" s="3411"/>
      <c r="US170" s="3411"/>
      <c r="UT170" s="3411"/>
      <c r="UU170" s="3411"/>
      <c r="UV170" s="3411"/>
      <c r="UW170" s="3411"/>
      <c r="UX170" s="3411"/>
      <c r="UY170" s="3411"/>
      <c r="UZ170" s="3411"/>
      <c r="VA170" s="3411"/>
      <c r="VB170" s="3411"/>
      <c r="VC170" s="3411"/>
      <c r="VD170" s="3411"/>
      <c r="VE170" s="3411"/>
      <c r="VF170" s="3411"/>
      <c r="VG170" s="3411"/>
      <c r="VH170" s="3411"/>
      <c r="VI170" s="3411"/>
      <c r="VJ170" s="3411"/>
      <c r="VK170" s="3411"/>
      <c r="VL170" s="3411"/>
      <c r="VM170" s="3411"/>
      <c r="VN170" s="3411"/>
      <c r="VO170" s="3411"/>
      <c r="VP170" s="3411"/>
      <c r="VQ170" s="3411"/>
      <c r="VR170" s="3411"/>
      <c r="VS170" s="3411"/>
      <c r="VT170" s="3411"/>
      <c r="VU170" s="3411"/>
      <c r="VV170" s="3411"/>
      <c r="VW170" s="3411"/>
      <c r="VX170" s="3411"/>
      <c r="VY170" s="3411"/>
      <c r="VZ170" s="3411"/>
      <c r="WA170" s="3411"/>
      <c r="WB170" s="3411"/>
      <c r="WC170" s="3411"/>
      <c r="WD170" s="3411"/>
      <c r="WE170" s="3411"/>
      <c r="WF170" s="3411"/>
      <c r="WG170" s="3411"/>
      <c r="WH170" s="3411"/>
      <c r="WI170" s="3411"/>
      <c r="WJ170" s="3411"/>
      <c r="WK170" s="3411"/>
      <c r="WL170" s="3411"/>
      <c r="WM170" s="3411"/>
      <c r="WN170" s="3411"/>
      <c r="WO170" s="3411"/>
      <c r="WP170" s="3411"/>
      <c r="WQ170" s="3411"/>
      <c r="WR170" s="3411"/>
      <c r="WS170" s="3411"/>
      <c r="WT170" s="3411"/>
      <c r="WU170" s="3411"/>
      <c r="WV170" s="3411"/>
      <c r="WW170" s="3411"/>
      <c r="WX170" s="3411"/>
      <c r="WY170" s="3411"/>
      <c r="WZ170" s="3411"/>
      <c r="XA170" s="3411"/>
      <c r="XB170" s="3411"/>
      <c r="XC170" s="3411"/>
      <c r="XD170" s="3411"/>
      <c r="XE170" s="3411"/>
      <c r="XF170" s="3411"/>
      <c r="XG170" s="3411"/>
      <c r="XH170" s="3411"/>
      <c r="XI170" s="3411"/>
      <c r="XJ170" s="3411"/>
      <c r="XK170" s="3411"/>
      <c r="XL170" s="3411"/>
      <c r="XM170" s="3411"/>
      <c r="XN170" s="3411"/>
      <c r="XO170" s="3411"/>
      <c r="XP170" s="3411"/>
      <c r="XQ170" s="3411"/>
      <c r="XR170" s="3411"/>
      <c r="XS170" s="3411"/>
      <c r="XT170" s="3411"/>
      <c r="XU170" s="3411"/>
      <c r="XV170" s="3411"/>
      <c r="XW170" s="3411"/>
      <c r="XX170" s="3411"/>
      <c r="XY170" s="3411"/>
      <c r="XZ170" s="3411"/>
      <c r="YA170" s="3411"/>
      <c r="YB170" s="3411"/>
      <c r="YC170" s="3411"/>
      <c r="YD170" s="3411"/>
      <c r="YE170" s="3411"/>
      <c r="YF170" s="3411"/>
      <c r="YG170" s="3411"/>
      <c r="YH170" s="3411"/>
      <c r="YI170" s="3411"/>
      <c r="YJ170" s="3411"/>
      <c r="YK170" s="3411"/>
      <c r="YL170" s="3411"/>
      <c r="YM170" s="3411"/>
      <c r="YN170" s="3411"/>
      <c r="YO170" s="3411"/>
      <c r="YP170" s="3411"/>
      <c r="YQ170" s="3411"/>
      <c r="YR170" s="3411"/>
      <c r="YS170" s="3411"/>
      <c r="YT170" s="3411"/>
      <c r="YU170" s="3411"/>
      <c r="YV170" s="3411"/>
      <c r="YW170" s="3411"/>
      <c r="YX170" s="3411"/>
      <c r="YY170" s="3411"/>
      <c r="YZ170" s="3411"/>
      <c r="ZA170" s="3411"/>
      <c r="ZB170" s="3411"/>
      <c r="ZC170" s="3411"/>
      <c r="ZD170" s="3411"/>
      <c r="ZE170" s="3411"/>
      <c r="ZF170" s="3411"/>
      <c r="ZG170" s="3411"/>
      <c r="ZH170" s="3411"/>
      <c r="ZI170" s="3411"/>
      <c r="ZJ170" s="3411"/>
      <c r="ZK170" s="3411"/>
      <c r="ZL170" s="3411"/>
      <c r="ZM170" s="3411"/>
      <c r="ZN170" s="3411"/>
      <c r="ZO170" s="3411"/>
      <c r="ZP170" s="3411"/>
      <c r="ZQ170" s="3411"/>
      <c r="ZR170" s="3411"/>
      <c r="ZS170" s="3411"/>
      <c r="ZT170" s="3411"/>
      <c r="ZU170" s="3411"/>
      <c r="ZV170" s="3411"/>
      <c r="ZW170" s="3411"/>
      <c r="ZX170" s="3411"/>
      <c r="ZY170" s="3411"/>
      <c r="ZZ170" s="3411"/>
      <c r="AAA170" s="3411"/>
      <c r="AAB170" s="3411"/>
    </row>
    <row r="171" spans="2:704" ht="21" customHeight="1">
      <c r="B171" s="3413">
        <v>166</v>
      </c>
      <c r="C171" s="3417" t="s">
        <v>6561</v>
      </c>
      <c r="D171" s="3416"/>
      <c r="E171" s="3413" t="s">
        <v>6567</v>
      </c>
      <c r="F171" s="3413"/>
      <c r="G171" s="3413" t="s">
        <v>3903</v>
      </c>
      <c r="H171" s="3411"/>
      <c r="I171" s="3411"/>
      <c r="J171" s="3411"/>
      <c r="K171" s="3411"/>
      <c r="L171" s="3411"/>
      <c r="M171" s="3411"/>
      <c r="N171" s="3411"/>
      <c r="O171" s="3411"/>
      <c r="P171" s="3411"/>
      <c r="Q171" s="3411"/>
      <c r="R171" s="3411"/>
      <c r="S171" s="3411"/>
      <c r="T171" s="3411"/>
      <c r="U171" s="3411"/>
      <c r="V171" s="3411"/>
      <c r="W171" s="3411"/>
      <c r="X171" s="3411"/>
      <c r="Y171" s="3411"/>
      <c r="Z171" s="3411"/>
      <c r="AA171" s="3411"/>
      <c r="AB171" s="3411"/>
      <c r="AC171" s="3411"/>
      <c r="AD171" s="3411"/>
      <c r="AE171" s="3411"/>
      <c r="AF171" s="3411"/>
      <c r="AG171" s="3411"/>
      <c r="AH171" s="3411"/>
      <c r="AI171" s="3411"/>
      <c r="AJ171" s="3411"/>
      <c r="AK171" s="3411"/>
      <c r="AL171" s="3411"/>
      <c r="AM171" s="3411"/>
      <c r="AN171" s="3411"/>
      <c r="AO171" s="3411"/>
      <c r="AP171" s="3411"/>
      <c r="AQ171" s="3411"/>
      <c r="AR171" s="3411"/>
      <c r="AS171" s="3411"/>
      <c r="AT171" s="3411"/>
      <c r="AU171" s="3411"/>
      <c r="AV171" s="3411"/>
      <c r="AW171" s="3411"/>
      <c r="AX171" s="3411"/>
      <c r="AY171" s="3411"/>
      <c r="AZ171" s="3411"/>
      <c r="BA171" s="3411"/>
      <c r="BB171" s="3411"/>
      <c r="BC171" s="3411"/>
      <c r="BD171" s="3411"/>
      <c r="BE171" s="3411"/>
      <c r="BF171" s="3411"/>
      <c r="BG171" s="3411"/>
      <c r="BH171" s="3411"/>
      <c r="BI171" s="3411"/>
      <c r="BJ171" s="3411"/>
      <c r="BK171" s="3411"/>
      <c r="BL171" s="3411"/>
      <c r="BM171" s="3411"/>
      <c r="BN171" s="3411"/>
      <c r="BO171" s="3411"/>
      <c r="BP171" s="3411"/>
      <c r="BQ171" s="3411"/>
      <c r="BR171" s="3411"/>
      <c r="BS171" s="3411"/>
      <c r="BT171" s="3411"/>
      <c r="BU171" s="3411"/>
      <c r="BV171" s="3411"/>
      <c r="BW171" s="3411"/>
      <c r="BX171" s="3411"/>
      <c r="BY171" s="3411"/>
      <c r="BZ171" s="3411"/>
      <c r="CA171" s="3411"/>
      <c r="CB171" s="3411"/>
      <c r="CC171" s="3411"/>
      <c r="CD171" s="3411"/>
      <c r="CE171" s="3411"/>
      <c r="CF171" s="3411"/>
      <c r="CG171" s="3411"/>
      <c r="CH171" s="3411"/>
      <c r="CI171" s="3411"/>
      <c r="CJ171" s="3411"/>
      <c r="CK171" s="3411"/>
      <c r="CL171" s="3411"/>
      <c r="CM171" s="3411"/>
      <c r="CN171" s="3411"/>
      <c r="CO171" s="3411"/>
      <c r="CP171" s="3411"/>
      <c r="CQ171" s="3411"/>
      <c r="CR171" s="3411"/>
      <c r="CS171" s="3411"/>
      <c r="CT171" s="3411"/>
      <c r="CU171" s="3411"/>
      <c r="CV171" s="3411"/>
      <c r="CW171" s="3411"/>
      <c r="CX171" s="3411"/>
      <c r="CY171" s="3411"/>
      <c r="CZ171" s="3411"/>
      <c r="DA171" s="3411"/>
      <c r="DB171" s="3411"/>
      <c r="DC171" s="3411"/>
      <c r="DD171" s="3411"/>
      <c r="DE171" s="3411"/>
      <c r="DF171" s="3411"/>
      <c r="DG171" s="3411"/>
      <c r="DH171" s="3411"/>
      <c r="DI171" s="3411"/>
      <c r="DJ171" s="3411"/>
      <c r="DK171" s="3411"/>
      <c r="DL171" s="3411"/>
      <c r="DM171" s="3411"/>
      <c r="DN171" s="3411"/>
      <c r="DO171" s="3411"/>
      <c r="DP171" s="3411"/>
      <c r="DQ171" s="3411"/>
      <c r="DR171" s="3411"/>
      <c r="DS171" s="3411"/>
      <c r="DT171" s="3411"/>
      <c r="DU171" s="3411"/>
      <c r="DV171" s="3411"/>
      <c r="DW171" s="3411"/>
      <c r="DX171" s="3411"/>
      <c r="DY171" s="3411"/>
      <c r="DZ171" s="3411"/>
      <c r="EA171" s="3411"/>
      <c r="EB171" s="3411"/>
      <c r="EC171" s="3411"/>
      <c r="ED171" s="3411"/>
      <c r="EE171" s="3411"/>
      <c r="EF171" s="3411"/>
      <c r="EG171" s="3411"/>
      <c r="EH171" s="3411"/>
      <c r="EI171" s="3411"/>
      <c r="EJ171" s="3411"/>
      <c r="EK171" s="3411"/>
      <c r="EL171" s="3411"/>
      <c r="EM171" s="3411"/>
      <c r="EN171" s="3411"/>
      <c r="EO171" s="3411"/>
      <c r="EP171" s="3411"/>
      <c r="EQ171" s="3411"/>
      <c r="ER171" s="3411"/>
      <c r="ES171" s="3411"/>
      <c r="ET171" s="3411"/>
      <c r="EU171" s="3411"/>
      <c r="EV171" s="3411"/>
      <c r="EW171" s="3411"/>
      <c r="EX171" s="3411"/>
      <c r="EY171" s="3411"/>
      <c r="EZ171" s="3411"/>
      <c r="FA171" s="3411"/>
      <c r="FB171" s="3411"/>
      <c r="FC171" s="3411"/>
      <c r="FD171" s="3411"/>
      <c r="FE171" s="3411"/>
      <c r="FF171" s="3411"/>
      <c r="FG171" s="3411"/>
      <c r="FH171" s="3411"/>
      <c r="FI171" s="3411"/>
      <c r="FJ171" s="3411"/>
      <c r="FK171" s="3411"/>
      <c r="FL171" s="3411"/>
      <c r="FM171" s="3411"/>
      <c r="FN171" s="3411"/>
      <c r="FO171" s="3411"/>
      <c r="FP171" s="3411"/>
      <c r="FQ171" s="3411"/>
      <c r="FR171" s="3411"/>
      <c r="FS171" s="3411"/>
      <c r="FT171" s="3411"/>
      <c r="FU171" s="3411"/>
      <c r="FV171" s="3411"/>
      <c r="FW171" s="3411"/>
      <c r="FX171" s="3411"/>
      <c r="FY171" s="3411"/>
      <c r="FZ171" s="3411"/>
      <c r="GA171" s="3411"/>
      <c r="GB171" s="3411"/>
      <c r="GC171" s="3411"/>
      <c r="GD171" s="3411"/>
      <c r="GE171" s="3411"/>
      <c r="GF171" s="3411"/>
      <c r="GG171" s="3411"/>
      <c r="GH171" s="3411"/>
      <c r="GI171" s="3411"/>
      <c r="GJ171" s="3411"/>
      <c r="GK171" s="3411"/>
      <c r="GL171" s="3411"/>
      <c r="GM171" s="3411"/>
      <c r="GN171" s="3411"/>
      <c r="GO171" s="3411"/>
      <c r="GP171" s="3411"/>
      <c r="GQ171" s="3411"/>
      <c r="GR171" s="3411"/>
      <c r="GS171" s="3411"/>
      <c r="GT171" s="3411"/>
      <c r="GU171" s="3411"/>
      <c r="GV171" s="3411"/>
      <c r="GW171" s="3411"/>
      <c r="GX171" s="3411"/>
      <c r="GY171" s="3411"/>
      <c r="GZ171" s="3411"/>
      <c r="HA171" s="3411"/>
      <c r="HB171" s="3411"/>
      <c r="HC171" s="3411"/>
      <c r="HD171" s="3411"/>
      <c r="HE171" s="3411"/>
      <c r="HF171" s="3411"/>
      <c r="HG171" s="3411"/>
      <c r="HH171" s="3411"/>
      <c r="HI171" s="3411"/>
      <c r="HJ171" s="3411"/>
      <c r="HK171" s="3411"/>
      <c r="HL171" s="3411"/>
      <c r="HM171" s="3411"/>
      <c r="HN171" s="3411"/>
      <c r="HO171" s="3411"/>
      <c r="HP171" s="3411"/>
      <c r="HQ171" s="3411"/>
      <c r="HR171" s="3411"/>
      <c r="HS171" s="3411"/>
      <c r="HT171" s="3411"/>
      <c r="HU171" s="3411"/>
      <c r="HV171" s="3411"/>
      <c r="HW171" s="3411"/>
      <c r="HX171" s="3411"/>
      <c r="HY171" s="3411"/>
      <c r="HZ171" s="3411"/>
      <c r="IA171" s="3411"/>
      <c r="IB171" s="3411"/>
      <c r="IC171" s="3411"/>
      <c r="ID171" s="3411"/>
      <c r="IE171" s="3411"/>
      <c r="IF171" s="3411"/>
      <c r="IG171" s="3411"/>
      <c r="IH171" s="3411"/>
      <c r="II171" s="3411"/>
      <c r="IJ171" s="3411"/>
      <c r="IK171" s="3411"/>
      <c r="IL171" s="3411"/>
      <c r="IM171" s="3411"/>
      <c r="IN171" s="3411"/>
      <c r="IO171" s="3411"/>
      <c r="IP171" s="3411"/>
      <c r="IQ171" s="3411"/>
      <c r="IR171" s="3411"/>
      <c r="IS171" s="3411"/>
      <c r="IT171" s="3411"/>
      <c r="IU171" s="3411"/>
      <c r="IV171" s="3411"/>
      <c r="IW171" s="3411"/>
      <c r="IX171" s="3411"/>
      <c r="IY171" s="3411"/>
      <c r="IZ171" s="3411"/>
      <c r="JA171" s="3411"/>
      <c r="JB171" s="3411"/>
      <c r="JC171" s="3411"/>
      <c r="JD171" s="3411"/>
      <c r="JE171" s="3411"/>
      <c r="JF171" s="3411"/>
      <c r="JG171" s="3411"/>
      <c r="JH171" s="3411"/>
      <c r="JI171" s="3411"/>
      <c r="JJ171" s="3411"/>
      <c r="JK171" s="3411"/>
      <c r="JL171" s="3411"/>
      <c r="JM171" s="3411"/>
      <c r="JN171" s="3411"/>
      <c r="JO171" s="3411"/>
      <c r="JP171" s="3411"/>
      <c r="JQ171" s="3411"/>
      <c r="JR171" s="3411"/>
      <c r="JS171" s="3411"/>
      <c r="JT171" s="3411"/>
      <c r="JU171" s="3411"/>
      <c r="JV171" s="3411"/>
      <c r="JW171" s="3411"/>
      <c r="JX171" s="3411"/>
      <c r="JY171" s="3411"/>
      <c r="JZ171" s="3411"/>
      <c r="KA171" s="3411"/>
      <c r="KB171" s="3411"/>
      <c r="KC171" s="3411"/>
      <c r="KD171" s="3411"/>
      <c r="KE171" s="3411"/>
      <c r="KF171" s="3411"/>
      <c r="KG171" s="3411"/>
      <c r="KH171" s="3411"/>
      <c r="KI171" s="3411"/>
      <c r="KJ171" s="3411"/>
      <c r="KK171" s="3411"/>
      <c r="KL171" s="3411"/>
      <c r="KM171" s="3411"/>
      <c r="KN171" s="3411"/>
      <c r="KO171" s="3411"/>
      <c r="KP171" s="3411"/>
      <c r="KQ171" s="3411"/>
      <c r="KR171" s="3411"/>
      <c r="KS171" s="3411"/>
      <c r="KT171" s="3411"/>
      <c r="KU171" s="3411"/>
      <c r="KV171" s="3411"/>
      <c r="KW171" s="3411"/>
      <c r="KX171" s="3411"/>
      <c r="KY171" s="3411"/>
      <c r="KZ171" s="3411"/>
      <c r="LA171" s="3411"/>
      <c r="LB171" s="3411"/>
      <c r="LC171" s="3411"/>
      <c r="LD171" s="3411"/>
      <c r="LE171" s="3411"/>
      <c r="LF171" s="3411"/>
      <c r="LG171" s="3411"/>
      <c r="LH171" s="3411"/>
      <c r="LI171" s="3411"/>
      <c r="LJ171" s="3411"/>
      <c r="LK171" s="3411"/>
      <c r="LL171" s="3411"/>
      <c r="LM171" s="3411"/>
      <c r="LN171" s="3411"/>
      <c r="LO171" s="3411"/>
      <c r="LP171" s="3411"/>
      <c r="LQ171" s="3411"/>
      <c r="LR171" s="3411"/>
      <c r="LS171" s="3411"/>
      <c r="LT171" s="3411"/>
      <c r="LU171" s="3411"/>
      <c r="LV171" s="3411"/>
      <c r="LW171" s="3411"/>
      <c r="LX171" s="3411"/>
      <c r="LY171" s="3411"/>
      <c r="LZ171" s="3411"/>
      <c r="MA171" s="3411"/>
      <c r="MB171" s="3411"/>
      <c r="MC171" s="3411"/>
      <c r="MD171" s="3411"/>
      <c r="ME171" s="3411"/>
      <c r="MF171" s="3411"/>
      <c r="MG171" s="3411"/>
      <c r="MH171" s="3411"/>
      <c r="MI171" s="3411"/>
      <c r="MJ171" s="3411"/>
      <c r="MK171" s="3411"/>
      <c r="ML171" s="3411"/>
      <c r="MM171" s="3411"/>
      <c r="MN171" s="3411"/>
      <c r="MO171" s="3411"/>
      <c r="MP171" s="3411"/>
      <c r="MQ171" s="3411"/>
      <c r="MR171" s="3411"/>
      <c r="MS171" s="3411"/>
      <c r="MT171" s="3411"/>
      <c r="MU171" s="3411"/>
      <c r="MV171" s="3411"/>
      <c r="MW171" s="3411"/>
      <c r="MX171" s="3411"/>
      <c r="MY171" s="3411"/>
      <c r="MZ171" s="3411"/>
      <c r="NA171" s="3411"/>
      <c r="NB171" s="3411"/>
      <c r="NC171" s="3411"/>
      <c r="ND171" s="3411"/>
      <c r="NE171" s="3411"/>
      <c r="NF171" s="3411"/>
      <c r="NG171" s="3411"/>
      <c r="NH171" s="3411"/>
      <c r="NI171" s="3411"/>
      <c r="NJ171" s="3411"/>
      <c r="NK171" s="3411"/>
      <c r="NL171" s="3411"/>
      <c r="NM171" s="3411"/>
      <c r="NN171" s="3411"/>
      <c r="NO171" s="3411"/>
      <c r="NP171" s="3411"/>
      <c r="NQ171" s="3411"/>
      <c r="NR171" s="3411"/>
      <c r="NS171" s="3411"/>
      <c r="NT171" s="3411"/>
      <c r="NU171" s="3411"/>
      <c r="NV171" s="3411"/>
      <c r="NW171" s="3411"/>
      <c r="NX171" s="3411"/>
      <c r="NY171" s="3411"/>
      <c r="NZ171" s="3411"/>
      <c r="OA171" s="3411"/>
      <c r="OB171" s="3411"/>
      <c r="OC171" s="3411"/>
      <c r="OD171" s="3411"/>
      <c r="OE171" s="3411"/>
      <c r="OF171" s="3411"/>
      <c r="OG171" s="3411"/>
      <c r="OH171" s="3411"/>
      <c r="OI171" s="3411"/>
      <c r="OJ171" s="3411"/>
      <c r="OK171" s="3411"/>
      <c r="OL171" s="3411"/>
      <c r="OM171" s="3411"/>
      <c r="ON171" s="3411"/>
      <c r="OO171" s="3411"/>
      <c r="OP171" s="3411"/>
      <c r="OQ171" s="3411"/>
      <c r="OR171" s="3411"/>
      <c r="OS171" s="3411"/>
      <c r="OT171" s="3411"/>
      <c r="OU171" s="3411"/>
      <c r="OV171" s="3411"/>
      <c r="OW171" s="3411"/>
      <c r="OX171" s="3411"/>
      <c r="OY171" s="3411"/>
      <c r="OZ171" s="3411"/>
      <c r="PA171" s="3411"/>
      <c r="PB171" s="3411"/>
      <c r="PC171" s="3411"/>
      <c r="PD171" s="3411"/>
      <c r="PE171" s="3411"/>
      <c r="PF171" s="3411"/>
      <c r="PG171" s="3411"/>
      <c r="PH171" s="3411"/>
      <c r="PI171" s="3411"/>
      <c r="PJ171" s="3411"/>
      <c r="PK171" s="3411"/>
      <c r="PL171" s="3411"/>
      <c r="PM171" s="3411"/>
      <c r="PN171" s="3411"/>
      <c r="PO171" s="3411"/>
      <c r="PP171" s="3411"/>
      <c r="PQ171" s="3411"/>
      <c r="PR171" s="3411"/>
      <c r="PS171" s="3411"/>
      <c r="PT171" s="3411"/>
      <c r="PU171" s="3411"/>
      <c r="PV171" s="3411"/>
      <c r="PW171" s="3411"/>
      <c r="PX171" s="3411"/>
      <c r="PY171" s="3411"/>
      <c r="PZ171" s="3411"/>
      <c r="QA171" s="3411"/>
      <c r="QB171" s="3411"/>
      <c r="QC171" s="3411"/>
      <c r="QD171" s="3411"/>
      <c r="QE171" s="3411"/>
      <c r="QF171" s="3411"/>
      <c r="QG171" s="3411"/>
      <c r="QH171" s="3411"/>
      <c r="QI171" s="3411"/>
      <c r="QJ171" s="3411"/>
      <c r="QK171" s="3411"/>
      <c r="QL171" s="3411"/>
      <c r="QM171" s="3411"/>
      <c r="QN171" s="3411"/>
      <c r="QO171" s="3411"/>
      <c r="QP171" s="3411"/>
      <c r="QQ171" s="3411"/>
      <c r="QR171" s="3411"/>
      <c r="QS171" s="3411"/>
      <c r="QT171" s="3411"/>
      <c r="QU171" s="3411"/>
      <c r="QV171" s="3411"/>
      <c r="QW171" s="3411"/>
      <c r="QX171" s="3411"/>
      <c r="QY171" s="3411"/>
      <c r="QZ171" s="3411"/>
      <c r="RA171" s="3411"/>
      <c r="RB171" s="3411"/>
      <c r="RC171" s="3411"/>
      <c r="RD171" s="3411"/>
      <c r="RE171" s="3411"/>
      <c r="RF171" s="3411"/>
      <c r="RG171" s="3411"/>
      <c r="RH171" s="3411"/>
      <c r="RI171" s="3411"/>
      <c r="RJ171" s="3411"/>
      <c r="RK171" s="3411"/>
      <c r="RL171" s="3411"/>
      <c r="RM171" s="3411"/>
      <c r="RN171" s="3411"/>
      <c r="RO171" s="3411"/>
      <c r="RP171" s="3411"/>
      <c r="RQ171" s="3411"/>
      <c r="RR171" s="3411"/>
      <c r="RS171" s="3411"/>
      <c r="RT171" s="3411"/>
      <c r="RU171" s="3411"/>
      <c r="RV171" s="3411"/>
      <c r="RW171" s="3411"/>
      <c r="RX171" s="3411"/>
      <c r="RY171" s="3411"/>
      <c r="RZ171" s="3411"/>
      <c r="SA171" s="3411"/>
      <c r="SB171" s="3411"/>
      <c r="SC171" s="3411"/>
      <c r="SD171" s="3411"/>
      <c r="SE171" s="3411"/>
      <c r="SF171" s="3411"/>
      <c r="SG171" s="3411"/>
      <c r="SH171" s="3411"/>
      <c r="SI171" s="3411"/>
      <c r="SJ171" s="3411"/>
      <c r="SK171" s="3411"/>
      <c r="SL171" s="3411"/>
      <c r="SM171" s="3411"/>
      <c r="SN171" s="3411"/>
      <c r="SO171" s="3411"/>
      <c r="SP171" s="3411"/>
      <c r="SQ171" s="3411"/>
      <c r="SR171" s="3411"/>
      <c r="SS171" s="3411"/>
      <c r="ST171" s="3411"/>
      <c r="SU171" s="3411"/>
      <c r="SV171" s="3411"/>
      <c r="SW171" s="3411"/>
      <c r="SX171" s="3411"/>
      <c r="SY171" s="3411"/>
      <c r="SZ171" s="3411"/>
      <c r="TA171" s="3411"/>
      <c r="TB171" s="3411"/>
      <c r="TC171" s="3411"/>
      <c r="TD171" s="3411"/>
      <c r="TE171" s="3411"/>
      <c r="TF171" s="3411"/>
      <c r="TG171" s="3411"/>
      <c r="TH171" s="3411"/>
      <c r="TI171" s="3411"/>
      <c r="TJ171" s="3411"/>
      <c r="TK171" s="3411"/>
      <c r="TL171" s="3411"/>
      <c r="TM171" s="3411"/>
      <c r="TN171" s="3411"/>
      <c r="TO171" s="3411"/>
      <c r="TP171" s="3411"/>
      <c r="TQ171" s="3411"/>
      <c r="TR171" s="3411"/>
      <c r="TS171" s="3411"/>
      <c r="TT171" s="3411"/>
      <c r="TU171" s="3411"/>
      <c r="TV171" s="3411"/>
      <c r="TW171" s="3411"/>
      <c r="TX171" s="3411"/>
      <c r="TY171" s="3411"/>
      <c r="TZ171" s="3411"/>
      <c r="UA171" s="3411"/>
      <c r="UB171" s="3411"/>
      <c r="UC171" s="3411"/>
      <c r="UD171" s="3411"/>
      <c r="UE171" s="3411"/>
      <c r="UF171" s="3411"/>
      <c r="UG171" s="3411"/>
      <c r="UH171" s="3411"/>
      <c r="UI171" s="3411"/>
      <c r="UJ171" s="3411"/>
      <c r="UK171" s="3411"/>
      <c r="UL171" s="3411"/>
      <c r="UM171" s="3411"/>
      <c r="UN171" s="3411"/>
      <c r="UO171" s="3411"/>
      <c r="UP171" s="3411"/>
      <c r="UQ171" s="3411"/>
      <c r="UR171" s="3411"/>
      <c r="US171" s="3411"/>
      <c r="UT171" s="3411"/>
      <c r="UU171" s="3411"/>
      <c r="UV171" s="3411"/>
      <c r="UW171" s="3411"/>
      <c r="UX171" s="3411"/>
      <c r="UY171" s="3411"/>
      <c r="UZ171" s="3411"/>
      <c r="VA171" s="3411"/>
      <c r="VB171" s="3411"/>
      <c r="VC171" s="3411"/>
      <c r="VD171" s="3411"/>
      <c r="VE171" s="3411"/>
      <c r="VF171" s="3411"/>
      <c r="VG171" s="3411"/>
      <c r="VH171" s="3411"/>
      <c r="VI171" s="3411"/>
      <c r="VJ171" s="3411"/>
      <c r="VK171" s="3411"/>
      <c r="VL171" s="3411"/>
      <c r="VM171" s="3411"/>
      <c r="VN171" s="3411"/>
      <c r="VO171" s="3411"/>
      <c r="VP171" s="3411"/>
      <c r="VQ171" s="3411"/>
      <c r="VR171" s="3411"/>
      <c r="VS171" s="3411"/>
      <c r="VT171" s="3411"/>
      <c r="VU171" s="3411"/>
      <c r="VV171" s="3411"/>
      <c r="VW171" s="3411"/>
      <c r="VX171" s="3411"/>
      <c r="VY171" s="3411"/>
      <c r="VZ171" s="3411"/>
      <c r="WA171" s="3411"/>
      <c r="WB171" s="3411"/>
      <c r="WC171" s="3411"/>
      <c r="WD171" s="3411"/>
      <c r="WE171" s="3411"/>
      <c r="WF171" s="3411"/>
      <c r="WG171" s="3411"/>
      <c r="WH171" s="3411"/>
      <c r="WI171" s="3411"/>
      <c r="WJ171" s="3411"/>
      <c r="WK171" s="3411"/>
      <c r="WL171" s="3411"/>
      <c r="WM171" s="3411"/>
      <c r="WN171" s="3411"/>
      <c r="WO171" s="3411"/>
      <c r="WP171" s="3411"/>
      <c r="WQ171" s="3411"/>
      <c r="WR171" s="3411"/>
      <c r="WS171" s="3411"/>
      <c r="WT171" s="3411"/>
      <c r="WU171" s="3411"/>
      <c r="WV171" s="3411"/>
      <c r="WW171" s="3411"/>
      <c r="WX171" s="3411"/>
      <c r="WY171" s="3411"/>
      <c r="WZ171" s="3411"/>
      <c r="XA171" s="3411"/>
      <c r="XB171" s="3411"/>
      <c r="XC171" s="3411"/>
      <c r="XD171" s="3411"/>
      <c r="XE171" s="3411"/>
      <c r="XF171" s="3411"/>
      <c r="XG171" s="3411"/>
      <c r="XH171" s="3411"/>
      <c r="XI171" s="3411"/>
      <c r="XJ171" s="3411"/>
      <c r="XK171" s="3411"/>
      <c r="XL171" s="3411"/>
      <c r="XM171" s="3411"/>
      <c r="XN171" s="3411"/>
      <c r="XO171" s="3411"/>
      <c r="XP171" s="3411"/>
      <c r="XQ171" s="3411"/>
      <c r="XR171" s="3411"/>
      <c r="XS171" s="3411"/>
      <c r="XT171" s="3411"/>
      <c r="XU171" s="3411"/>
      <c r="XV171" s="3411"/>
      <c r="XW171" s="3411"/>
      <c r="XX171" s="3411"/>
      <c r="XY171" s="3411"/>
      <c r="XZ171" s="3411"/>
      <c r="YA171" s="3411"/>
      <c r="YB171" s="3411"/>
      <c r="YC171" s="3411"/>
      <c r="YD171" s="3411"/>
      <c r="YE171" s="3411"/>
      <c r="YF171" s="3411"/>
      <c r="YG171" s="3411"/>
      <c r="YH171" s="3411"/>
      <c r="YI171" s="3411"/>
      <c r="YJ171" s="3411"/>
      <c r="YK171" s="3411"/>
      <c r="YL171" s="3411"/>
      <c r="YM171" s="3411"/>
      <c r="YN171" s="3411"/>
      <c r="YO171" s="3411"/>
      <c r="YP171" s="3411"/>
      <c r="YQ171" s="3411"/>
      <c r="YR171" s="3411"/>
      <c r="YS171" s="3411"/>
      <c r="YT171" s="3411"/>
      <c r="YU171" s="3411"/>
      <c r="YV171" s="3411"/>
      <c r="YW171" s="3411"/>
      <c r="YX171" s="3411"/>
      <c r="YY171" s="3411"/>
      <c r="YZ171" s="3411"/>
      <c r="ZA171" s="3411"/>
      <c r="ZB171" s="3411"/>
      <c r="ZC171" s="3411"/>
      <c r="ZD171" s="3411"/>
      <c r="ZE171" s="3411"/>
      <c r="ZF171" s="3411"/>
      <c r="ZG171" s="3411"/>
      <c r="ZH171" s="3411"/>
      <c r="ZI171" s="3411"/>
      <c r="ZJ171" s="3411"/>
      <c r="ZK171" s="3411"/>
      <c r="ZL171" s="3411"/>
      <c r="ZM171" s="3411"/>
      <c r="ZN171" s="3411"/>
      <c r="ZO171" s="3411"/>
      <c r="ZP171" s="3411"/>
      <c r="ZQ171" s="3411"/>
      <c r="ZR171" s="3411"/>
      <c r="ZS171" s="3411"/>
      <c r="ZT171" s="3411"/>
      <c r="ZU171" s="3411"/>
      <c r="ZV171" s="3411"/>
      <c r="ZW171" s="3411"/>
      <c r="ZX171" s="3411"/>
      <c r="ZY171" s="3411"/>
      <c r="ZZ171" s="3411"/>
      <c r="AAA171" s="3411"/>
      <c r="AAB171" s="3411"/>
    </row>
    <row r="172" spans="2:704" ht="21" customHeight="1">
      <c r="B172" s="3413">
        <v>167</v>
      </c>
      <c r="C172" s="3417" t="s">
        <v>6562</v>
      </c>
      <c r="D172" s="3416"/>
      <c r="E172" s="3413" t="s">
        <v>6567</v>
      </c>
      <c r="F172" s="3413"/>
      <c r="G172" s="3413" t="s">
        <v>3903</v>
      </c>
      <c r="H172" s="3411"/>
      <c r="I172" s="3411"/>
      <c r="J172" s="3411"/>
      <c r="K172" s="3411"/>
      <c r="L172" s="3411"/>
      <c r="M172" s="3411"/>
      <c r="N172" s="3411"/>
      <c r="O172" s="3411"/>
      <c r="P172" s="3411"/>
      <c r="Q172" s="3411"/>
      <c r="R172" s="3411"/>
      <c r="S172" s="3411"/>
      <c r="T172" s="3411"/>
      <c r="U172" s="3411"/>
      <c r="V172" s="3411"/>
      <c r="W172" s="3411"/>
      <c r="X172" s="3411"/>
      <c r="Y172" s="3411"/>
      <c r="Z172" s="3411"/>
      <c r="AA172" s="3411"/>
      <c r="AB172" s="3411"/>
      <c r="AC172" s="3411"/>
      <c r="AD172" s="3411"/>
      <c r="AE172" s="3411"/>
      <c r="AF172" s="3411"/>
      <c r="AG172" s="3411"/>
      <c r="AH172" s="3411"/>
      <c r="AI172" s="3411"/>
      <c r="AJ172" s="3411"/>
      <c r="AK172" s="3411"/>
      <c r="AL172" s="3411"/>
      <c r="AM172" s="3411"/>
      <c r="AN172" s="3411"/>
      <c r="AO172" s="3411"/>
      <c r="AP172" s="3411"/>
      <c r="AQ172" s="3411"/>
      <c r="AR172" s="3411"/>
      <c r="AS172" s="3411"/>
      <c r="AT172" s="3411"/>
      <c r="AU172" s="3411"/>
      <c r="AV172" s="3411"/>
      <c r="AW172" s="3411"/>
      <c r="AX172" s="3411"/>
      <c r="AY172" s="3411"/>
      <c r="AZ172" s="3411"/>
      <c r="BA172" s="3411"/>
      <c r="BB172" s="3411"/>
      <c r="BC172" s="3411"/>
      <c r="BD172" s="3411"/>
      <c r="BE172" s="3411"/>
      <c r="BF172" s="3411"/>
      <c r="BG172" s="3411"/>
      <c r="BH172" s="3411"/>
      <c r="BI172" s="3411"/>
      <c r="BJ172" s="3411"/>
      <c r="BK172" s="3411"/>
      <c r="BL172" s="3411"/>
      <c r="BM172" s="3411"/>
      <c r="BN172" s="3411"/>
      <c r="BO172" s="3411"/>
      <c r="BP172" s="3411"/>
      <c r="BQ172" s="3411"/>
      <c r="BR172" s="3411"/>
      <c r="BS172" s="3411"/>
      <c r="BT172" s="3411"/>
      <c r="BU172" s="3411"/>
      <c r="BV172" s="3411"/>
      <c r="BW172" s="3411"/>
      <c r="BX172" s="3411"/>
      <c r="BY172" s="3411"/>
      <c r="BZ172" s="3411"/>
      <c r="CA172" s="3411"/>
      <c r="CB172" s="3411"/>
      <c r="CC172" s="3411"/>
      <c r="CD172" s="3411"/>
      <c r="CE172" s="3411"/>
      <c r="CF172" s="3411"/>
      <c r="CG172" s="3411"/>
      <c r="CH172" s="3411"/>
      <c r="CI172" s="3411"/>
      <c r="CJ172" s="3411"/>
      <c r="CK172" s="3411"/>
      <c r="CL172" s="3411"/>
      <c r="CM172" s="3411"/>
      <c r="CN172" s="3411"/>
      <c r="CO172" s="3411"/>
      <c r="CP172" s="3411"/>
      <c r="CQ172" s="3411"/>
      <c r="CR172" s="3411"/>
      <c r="CS172" s="3411"/>
      <c r="CT172" s="3411"/>
      <c r="CU172" s="3411"/>
      <c r="CV172" s="3411"/>
      <c r="CW172" s="3411"/>
      <c r="CX172" s="3411"/>
      <c r="CY172" s="3411"/>
      <c r="CZ172" s="3411"/>
      <c r="DA172" s="3411"/>
      <c r="DB172" s="3411"/>
      <c r="DC172" s="3411"/>
      <c r="DD172" s="3411"/>
      <c r="DE172" s="3411"/>
      <c r="DF172" s="3411"/>
      <c r="DG172" s="3411"/>
      <c r="DH172" s="3411"/>
      <c r="DI172" s="3411"/>
      <c r="DJ172" s="3411"/>
      <c r="DK172" s="3411"/>
      <c r="DL172" s="3411"/>
      <c r="DM172" s="3411"/>
      <c r="DN172" s="3411"/>
      <c r="DO172" s="3411"/>
      <c r="DP172" s="3411"/>
      <c r="DQ172" s="3411"/>
      <c r="DR172" s="3411"/>
      <c r="DS172" s="3411"/>
      <c r="DT172" s="3411"/>
      <c r="DU172" s="3411"/>
      <c r="DV172" s="3411"/>
      <c r="DW172" s="3411"/>
      <c r="DX172" s="3411"/>
      <c r="DY172" s="3411"/>
      <c r="DZ172" s="3411"/>
      <c r="EA172" s="3411"/>
      <c r="EB172" s="3411"/>
      <c r="EC172" s="3411"/>
      <c r="ED172" s="3411"/>
      <c r="EE172" s="3411"/>
      <c r="EF172" s="3411"/>
      <c r="EG172" s="3411"/>
      <c r="EH172" s="3411"/>
      <c r="EI172" s="3411"/>
      <c r="EJ172" s="3411"/>
      <c r="EK172" s="3411"/>
      <c r="EL172" s="3411"/>
      <c r="EM172" s="3411"/>
      <c r="EN172" s="3411"/>
      <c r="EO172" s="3411"/>
      <c r="EP172" s="3411"/>
      <c r="EQ172" s="3411"/>
      <c r="ER172" s="3411"/>
      <c r="ES172" s="3411"/>
      <c r="ET172" s="3411"/>
      <c r="EU172" s="3411"/>
      <c r="EV172" s="3411"/>
      <c r="EW172" s="3411"/>
      <c r="EX172" s="3411"/>
      <c r="EY172" s="3411"/>
      <c r="EZ172" s="3411"/>
      <c r="FA172" s="3411"/>
      <c r="FB172" s="3411"/>
      <c r="FC172" s="3411"/>
      <c r="FD172" s="3411"/>
      <c r="FE172" s="3411"/>
      <c r="FF172" s="3411"/>
      <c r="FG172" s="3411"/>
      <c r="FH172" s="3411"/>
      <c r="FI172" s="3411"/>
      <c r="FJ172" s="3411"/>
      <c r="FK172" s="3411"/>
      <c r="FL172" s="3411"/>
      <c r="FM172" s="3411"/>
      <c r="FN172" s="3411"/>
      <c r="FO172" s="3411"/>
      <c r="FP172" s="3411"/>
      <c r="FQ172" s="3411"/>
      <c r="FR172" s="3411"/>
      <c r="FS172" s="3411"/>
      <c r="FT172" s="3411"/>
      <c r="FU172" s="3411"/>
      <c r="FV172" s="3411"/>
      <c r="FW172" s="3411"/>
      <c r="FX172" s="3411"/>
      <c r="FY172" s="3411"/>
      <c r="FZ172" s="3411"/>
      <c r="GA172" s="3411"/>
      <c r="GB172" s="3411"/>
      <c r="GC172" s="3411"/>
      <c r="GD172" s="3411"/>
      <c r="GE172" s="3411"/>
      <c r="GF172" s="3411"/>
      <c r="GG172" s="3411"/>
      <c r="GH172" s="3411"/>
      <c r="GI172" s="3411"/>
      <c r="GJ172" s="3411"/>
      <c r="GK172" s="3411"/>
      <c r="GL172" s="3411"/>
      <c r="GM172" s="3411"/>
      <c r="GN172" s="3411"/>
      <c r="GO172" s="3411"/>
      <c r="GP172" s="3411"/>
      <c r="GQ172" s="3411"/>
      <c r="GR172" s="3411"/>
      <c r="GS172" s="3411"/>
      <c r="GT172" s="3411"/>
      <c r="GU172" s="3411"/>
      <c r="GV172" s="3411"/>
      <c r="GW172" s="3411"/>
      <c r="GX172" s="3411"/>
      <c r="GY172" s="3411"/>
      <c r="GZ172" s="3411"/>
      <c r="HA172" s="3411"/>
      <c r="HB172" s="3411"/>
      <c r="HC172" s="3411"/>
      <c r="HD172" s="3411"/>
      <c r="HE172" s="3411"/>
      <c r="HF172" s="3411"/>
      <c r="HG172" s="3411"/>
      <c r="HH172" s="3411"/>
      <c r="HI172" s="3411"/>
      <c r="HJ172" s="3411"/>
      <c r="HK172" s="3411"/>
      <c r="HL172" s="3411"/>
      <c r="HM172" s="3411"/>
      <c r="HN172" s="3411"/>
      <c r="HO172" s="3411"/>
      <c r="HP172" s="3411"/>
      <c r="HQ172" s="3411"/>
      <c r="HR172" s="3411"/>
      <c r="HS172" s="3411"/>
      <c r="HT172" s="3411"/>
      <c r="HU172" s="3411"/>
      <c r="HV172" s="3411"/>
      <c r="HW172" s="3411"/>
      <c r="HX172" s="3411"/>
      <c r="HY172" s="3411"/>
      <c r="HZ172" s="3411"/>
      <c r="IA172" s="3411"/>
      <c r="IB172" s="3411"/>
      <c r="IC172" s="3411"/>
      <c r="ID172" s="3411"/>
      <c r="IE172" s="3411"/>
      <c r="IF172" s="3411"/>
      <c r="IG172" s="3411"/>
      <c r="IH172" s="3411"/>
      <c r="II172" s="3411"/>
      <c r="IJ172" s="3411"/>
      <c r="IK172" s="3411"/>
      <c r="IL172" s="3411"/>
      <c r="IM172" s="3411"/>
      <c r="IN172" s="3411"/>
      <c r="IO172" s="3411"/>
      <c r="IP172" s="3411"/>
      <c r="IQ172" s="3411"/>
      <c r="IR172" s="3411"/>
      <c r="IS172" s="3411"/>
      <c r="IT172" s="3411"/>
      <c r="IU172" s="3411"/>
      <c r="IV172" s="3411"/>
      <c r="IW172" s="3411"/>
      <c r="IX172" s="3411"/>
      <c r="IY172" s="3411"/>
      <c r="IZ172" s="3411"/>
      <c r="JA172" s="3411"/>
      <c r="JB172" s="3411"/>
      <c r="JC172" s="3411"/>
      <c r="JD172" s="3411"/>
      <c r="JE172" s="3411"/>
      <c r="JF172" s="3411"/>
      <c r="JG172" s="3411"/>
      <c r="JH172" s="3411"/>
      <c r="JI172" s="3411"/>
      <c r="JJ172" s="3411"/>
      <c r="JK172" s="3411"/>
      <c r="JL172" s="3411"/>
      <c r="JM172" s="3411"/>
      <c r="JN172" s="3411"/>
      <c r="JO172" s="3411"/>
      <c r="JP172" s="3411"/>
      <c r="JQ172" s="3411"/>
      <c r="JR172" s="3411"/>
      <c r="JS172" s="3411"/>
      <c r="JT172" s="3411"/>
      <c r="JU172" s="3411"/>
      <c r="JV172" s="3411"/>
      <c r="JW172" s="3411"/>
      <c r="JX172" s="3411"/>
      <c r="JY172" s="3411"/>
      <c r="JZ172" s="3411"/>
      <c r="KA172" s="3411"/>
      <c r="KB172" s="3411"/>
      <c r="KC172" s="3411"/>
      <c r="KD172" s="3411"/>
      <c r="KE172" s="3411"/>
      <c r="KF172" s="3411"/>
      <c r="KG172" s="3411"/>
      <c r="KH172" s="3411"/>
      <c r="KI172" s="3411"/>
      <c r="KJ172" s="3411"/>
      <c r="KK172" s="3411"/>
      <c r="KL172" s="3411"/>
      <c r="KM172" s="3411"/>
      <c r="KN172" s="3411"/>
      <c r="KO172" s="3411"/>
      <c r="KP172" s="3411"/>
      <c r="KQ172" s="3411"/>
      <c r="KR172" s="3411"/>
      <c r="KS172" s="3411"/>
      <c r="KT172" s="3411"/>
      <c r="KU172" s="3411"/>
      <c r="KV172" s="3411"/>
      <c r="KW172" s="3411"/>
      <c r="KX172" s="3411"/>
      <c r="KY172" s="3411"/>
      <c r="KZ172" s="3411"/>
      <c r="LA172" s="3411"/>
      <c r="LB172" s="3411"/>
      <c r="LC172" s="3411"/>
      <c r="LD172" s="3411"/>
      <c r="LE172" s="3411"/>
      <c r="LF172" s="3411"/>
      <c r="LG172" s="3411"/>
      <c r="LH172" s="3411"/>
      <c r="LI172" s="3411"/>
      <c r="LJ172" s="3411"/>
      <c r="LK172" s="3411"/>
      <c r="LL172" s="3411"/>
      <c r="LM172" s="3411"/>
      <c r="LN172" s="3411"/>
      <c r="LO172" s="3411"/>
      <c r="LP172" s="3411"/>
      <c r="LQ172" s="3411"/>
      <c r="LR172" s="3411"/>
      <c r="LS172" s="3411"/>
      <c r="LT172" s="3411"/>
      <c r="LU172" s="3411"/>
      <c r="LV172" s="3411"/>
      <c r="LW172" s="3411"/>
      <c r="LX172" s="3411"/>
      <c r="LY172" s="3411"/>
      <c r="LZ172" s="3411"/>
      <c r="MA172" s="3411"/>
      <c r="MB172" s="3411"/>
      <c r="MC172" s="3411"/>
      <c r="MD172" s="3411"/>
      <c r="ME172" s="3411"/>
      <c r="MF172" s="3411"/>
      <c r="MG172" s="3411"/>
      <c r="MH172" s="3411"/>
      <c r="MI172" s="3411"/>
      <c r="MJ172" s="3411"/>
      <c r="MK172" s="3411"/>
      <c r="ML172" s="3411"/>
      <c r="MM172" s="3411"/>
      <c r="MN172" s="3411"/>
      <c r="MO172" s="3411"/>
      <c r="MP172" s="3411"/>
      <c r="MQ172" s="3411"/>
      <c r="MR172" s="3411"/>
      <c r="MS172" s="3411"/>
      <c r="MT172" s="3411"/>
      <c r="MU172" s="3411"/>
      <c r="MV172" s="3411"/>
      <c r="MW172" s="3411"/>
      <c r="MX172" s="3411"/>
      <c r="MY172" s="3411"/>
      <c r="MZ172" s="3411"/>
      <c r="NA172" s="3411"/>
      <c r="NB172" s="3411"/>
      <c r="NC172" s="3411"/>
      <c r="ND172" s="3411"/>
      <c r="NE172" s="3411"/>
      <c r="NF172" s="3411"/>
      <c r="NG172" s="3411"/>
      <c r="NH172" s="3411"/>
      <c r="NI172" s="3411"/>
      <c r="NJ172" s="3411"/>
      <c r="NK172" s="3411"/>
      <c r="NL172" s="3411"/>
      <c r="NM172" s="3411"/>
      <c r="NN172" s="3411"/>
      <c r="NO172" s="3411"/>
      <c r="NP172" s="3411"/>
      <c r="NQ172" s="3411"/>
      <c r="NR172" s="3411"/>
      <c r="NS172" s="3411"/>
      <c r="NT172" s="3411"/>
      <c r="NU172" s="3411"/>
      <c r="NV172" s="3411"/>
      <c r="NW172" s="3411"/>
      <c r="NX172" s="3411"/>
      <c r="NY172" s="3411"/>
      <c r="NZ172" s="3411"/>
      <c r="OA172" s="3411"/>
      <c r="OB172" s="3411"/>
      <c r="OC172" s="3411"/>
      <c r="OD172" s="3411"/>
      <c r="OE172" s="3411"/>
      <c r="OF172" s="3411"/>
      <c r="OG172" s="3411"/>
      <c r="OH172" s="3411"/>
      <c r="OI172" s="3411"/>
      <c r="OJ172" s="3411"/>
      <c r="OK172" s="3411"/>
      <c r="OL172" s="3411"/>
      <c r="OM172" s="3411"/>
      <c r="ON172" s="3411"/>
      <c r="OO172" s="3411"/>
      <c r="OP172" s="3411"/>
      <c r="OQ172" s="3411"/>
      <c r="OR172" s="3411"/>
      <c r="OS172" s="3411"/>
      <c r="OT172" s="3411"/>
      <c r="OU172" s="3411"/>
      <c r="OV172" s="3411"/>
      <c r="OW172" s="3411"/>
      <c r="OX172" s="3411"/>
      <c r="OY172" s="3411"/>
      <c r="OZ172" s="3411"/>
      <c r="PA172" s="3411"/>
      <c r="PB172" s="3411"/>
      <c r="PC172" s="3411"/>
      <c r="PD172" s="3411"/>
      <c r="PE172" s="3411"/>
      <c r="PF172" s="3411"/>
      <c r="PG172" s="3411"/>
      <c r="PH172" s="3411"/>
      <c r="PI172" s="3411"/>
      <c r="PJ172" s="3411"/>
      <c r="PK172" s="3411"/>
      <c r="PL172" s="3411"/>
      <c r="PM172" s="3411"/>
      <c r="PN172" s="3411"/>
      <c r="PO172" s="3411"/>
      <c r="PP172" s="3411"/>
      <c r="PQ172" s="3411"/>
      <c r="PR172" s="3411"/>
      <c r="PS172" s="3411"/>
      <c r="PT172" s="3411"/>
      <c r="PU172" s="3411"/>
      <c r="PV172" s="3411"/>
      <c r="PW172" s="3411"/>
      <c r="PX172" s="3411"/>
      <c r="PY172" s="3411"/>
      <c r="PZ172" s="3411"/>
      <c r="QA172" s="3411"/>
      <c r="QB172" s="3411"/>
      <c r="QC172" s="3411"/>
      <c r="QD172" s="3411"/>
      <c r="QE172" s="3411"/>
      <c r="QF172" s="3411"/>
      <c r="QG172" s="3411"/>
      <c r="QH172" s="3411"/>
      <c r="QI172" s="3411"/>
      <c r="QJ172" s="3411"/>
      <c r="QK172" s="3411"/>
      <c r="QL172" s="3411"/>
      <c r="QM172" s="3411"/>
      <c r="QN172" s="3411"/>
      <c r="QO172" s="3411"/>
      <c r="QP172" s="3411"/>
      <c r="QQ172" s="3411"/>
      <c r="QR172" s="3411"/>
      <c r="QS172" s="3411"/>
      <c r="QT172" s="3411"/>
      <c r="QU172" s="3411"/>
      <c r="QV172" s="3411"/>
      <c r="QW172" s="3411"/>
      <c r="QX172" s="3411"/>
      <c r="QY172" s="3411"/>
      <c r="QZ172" s="3411"/>
      <c r="RA172" s="3411"/>
      <c r="RB172" s="3411"/>
      <c r="RC172" s="3411"/>
      <c r="RD172" s="3411"/>
      <c r="RE172" s="3411"/>
      <c r="RF172" s="3411"/>
      <c r="RG172" s="3411"/>
      <c r="RH172" s="3411"/>
      <c r="RI172" s="3411"/>
      <c r="RJ172" s="3411"/>
      <c r="RK172" s="3411"/>
      <c r="RL172" s="3411"/>
      <c r="RM172" s="3411"/>
      <c r="RN172" s="3411"/>
      <c r="RO172" s="3411"/>
      <c r="RP172" s="3411"/>
      <c r="RQ172" s="3411"/>
      <c r="RR172" s="3411"/>
      <c r="RS172" s="3411"/>
      <c r="RT172" s="3411"/>
      <c r="RU172" s="3411"/>
      <c r="RV172" s="3411"/>
      <c r="RW172" s="3411"/>
      <c r="RX172" s="3411"/>
      <c r="RY172" s="3411"/>
      <c r="RZ172" s="3411"/>
      <c r="SA172" s="3411"/>
      <c r="SB172" s="3411"/>
      <c r="SC172" s="3411"/>
      <c r="SD172" s="3411"/>
      <c r="SE172" s="3411"/>
      <c r="SF172" s="3411"/>
      <c r="SG172" s="3411"/>
      <c r="SH172" s="3411"/>
      <c r="SI172" s="3411"/>
      <c r="SJ172" s="3411"/>
      <c r="SK172" s="3411"/>
      <c r="SL172" s="3411"/>
      <c r="SM172" s="3411"/>
      <c r="SN172" s="3411"/>
      <c r="SO172" s="3411"/>
      <c r="SP172" s="3411"/>
      <c r="SQ172" s="3411"/>
      <c r="SR172" s="3411"/>
      <c r="SS172" s="3411"/>
      <c r="ST172" s="3411"/>
      <c r="SU172" s="3411"/>
      <c r="SV172" s="3411"/>
      <c r="SW172" s="3411"/>
      <c r="SX172" s="3411"/>
      <c r="SY172" s="3411"/>
      <c r="SZ172" s="3411"/>
      <c r="TA172" s="3411"/>
      <c r="TB172" s="3411"/>
      <c r="TC172" s="3411"/>
      <c r="TD172" s="3411"/>
      <c r="TE172" s="3411"/>
      <c r="TF172" s="3411"/>
      <c r="TG172" s="3411"/>
      <c r="TH172" s="3411"/>
      <c r="TI172" s="3411"/>
      <c r="TJ172" s="3411"/>
      <c r="TK172" s="3411"/>
      <c r="TL172" s="3411"/>
      <c r="TM172" s="3411"/>
      <c r="TN172" s="3411"/>
      <c r="TO172" s="3411"/>
      <c r="TP172" s="3411"/>
      <c r="TQ172" s="3411"/>
      <c r="TR172" s="3411"/>
      <c r="TS172" s="3411"/>
      <c r="TT172" s="3411"/>
      <c r="TU172" s="3411"/>
      <c r="TV172" s="3411"/>
      <c r="TW172" s="3411"/>
      <c r="TX172" s="3411"/>
      <c r="TY172" s="3411"/>
      <c r="TZ172" s="3411"/>
      <c r="UA172" s="3411"/>
      <c r="UB172" s="3411"/>
      <c r="UC172" s="3411"/>
      <c r="UD172" s="3411"/>
      <c r="UE172" s="3411"/>
      <c r="UF172" s="3411"/>
      <c r="UG172" s="3411"/>
      <c r="UH172" s="3411"/>
      <c r="UI172" s="3411"/>
      <c r="UJ172" s="3411"/>
      <c r="UK172" s="3411"/>
      <c r="UL172" s="3411"/>
      <c r="UM172" s="3411"/>
      <c r="UN172" s="3411"/>
      <c r="UO172" s="3411"/>
      <c r="UP172" s="3411"/>
      <c r="UQ172" s="3411"/>
      <c r="UR172" s="3411"/>
      <c r="US172" s="3411"/>
      <c r="UT172" s="3411"/>
      <c r="UU172" s="3411"/>
      <c r="UV172" s="3411"/>
      <c r="UW172" s="3411"/>
      <c r="UX172" s="3411"/>
      <c r="UY172" s="3411"/>
      <c r="UZ172" s="3411"/>
      <c r="VA172" s="3411"/>
      <c r="VB172" s="3411"/>
      <c r="VC172" s="3411"/>
      <c r="VD172" s="3411"/>
      <c r="VE172" s="3411"/>
      <c r="VF172" s="3411"/>
      <c r="VG172" s="3411"/>
      <c r="VH172" s="3411"/>
      <c r="VI172" s="3411"/>
      <c r="VJ172" s="3411"/>
      <c r="VK172" s="3411"/>
      <c r="VL172" s="3411"/>
      <c r="VM172" s="3411"/>
      <c r="VN172" s="3411"/>
      <c r="VO172" s="3411"/>
      <c r="VP172" s="3411"/>
      <c r="VQ172" s="3411"/>
      <c r="VR172" s="3411"/>
      <c r="VS172" s="3411"/>
      <c r="VT172" s="3411"/>
      <c r="VU172" s="3411"/>
      <c r="VV172" s="3411"/>
      <c r="VW172" s="3411"/>
      <c r="VX172" s="3411"/>
      <c r="VY172" s="3411"/>
      <c r="VZ172" s="3411"/>
      <c r="WA172" s="3411"/>
      <c r="WB172" s="3411"/>
      <c r="WC172" s="3411"/>
      <c r="WD172" s="3411"/>
      <c r="WE172" s="3411"/>
      <c r="WF172" s="3411"/>
      <c r="WG172" s="3411"/>
      <c r="WH172" s="3411"/>
      <c r="WI172" s="3411"/>
      <c r="WJ172" s="3411"/>
      <c r="WK172" s="3411"/>
      <c r="WL172" s="3411"/>
      <c r="WM172" s="3411"/>
      <c r="WN172" s="3411"/>
      <c r="WO172" s="3411"/>
      <c r="WP172" s="3411"/>
      <c r="WQ172" s="3411"/>
      <c r="WR172" s="3411"/>
      <c r="WS172" s="3411"/>
      <c r="WT172" s="3411"/>
      <c r="WU172" s="3411"/>
      <c r="WV172" s="3411"/>
      <c r="WW172" s="3411"/>
      <c r="WX172" s="3411"/>
      <c r="WY172" s="3411"/>
      <c r="WZ172" s="3411"/>
      <c r="XA172" s="3411"/>
      <c r="XB172" s="3411"/>
      <c r="XC172" s="3411"/>
      <c r="XD172" s="3411"/>
      <c r="XE172" s="3411"/>
      <c r="XF172" s="3411"/>
      <c r="XG172" s="3411"/>
      <c r="XH172" s="3411"/>
      <c r="XI172" s="3411"/>
      <c r="XJ172" s="3411"/>
      <c r="XK172" s="3411"/>
      <c r="XL172" s="3411"/>
      <c r="XM172" s="3411"/>
      <c r="XN172" s="3411"/>
      <c r="XO172" s="3411"/>
      <c r="XP172" s="3411"/>
      <c r="XQ172" s="3411"/>
      <c r="XR172" s="3411"/>
      <c r="XS172" s="3411"/>
      <c r="XT172" s="3411"/>
      <c r="XU172" s="3411"/>
      <c r="XV172" s="3411"/>
      <c r="XW172" s="3411"/>
      <c r="XX172" s="3411"/>
      <c r="XY172" s="3411"/>
      <c r="XZ172" s="3411"/>
      <c r="YA172" s="3411"/>
      <c r="YB172" s="3411"/>
      <c r="YC172" s="3411"/>
      <c r="YD172" s="3411"/>
      <c r="YE172" s="3411"/>
      <c r="YF172" s="3411"/>
      <c r="YG172" s="3411"/>
      <c r="YH172" s="3411"/>
      <c r="YI172" s="3411"/>
      <c r="YJ172" s="3411"/>
      <c r="YK172" s="3411"/>
      <c r="YL172" s="3411"/>
      <c r="YM172" s="3411"/>
      <c r="YN172" s="3411"/>
      <c r="YO172" s="3411"/>
      <c r="YP172" s="3411"/>
      <c r="YQ172" s="3411"/>
      <c r="YR172" s="3411"/>
      <c r="YS172" s="3411"/>
      <c r="YT172" s="3411"/>
      <c r="YU172" s="3411"/>
      <c r="YV172" s="3411"/>
      <c r="YW172" s="3411"/>
      <c r="YX172" s="3411"/>
      <c r="YY172" s="3411"/>
      <c r="YZ172" s="3411"/>
      <c r="ZA172" s="3411"/>
      <c r="ZB172" s="3411"/>
      <c r="ZC172" s="3411"/>
      <c r="ZD172" s="3411"/>
      <c r="ZE172" s="3411"/>
      <c r="ZF172" s="3411"/>
      <c r="ZG172" s="3411"/>
      <c r="ZH172" s="3411"/>
      <c r="ZI172" s="3411"/>
      <c r="ZJ172" s="3411"/>
      <c r="ZK172" s="3411"/>
      <c r="ZL172" s="3411"/>
      <c r="ZM172" s="3411"/>
      <c r="ZN172" s="3411"/>
      <c r="ZO172" s="3411"/>
      <c r="ZP172" s="3411"/>
      <c r="ZQ172" s="3411"/>
      <c r="ZR172" s="3411"/>
      <c r="ZS172" s="3411"/>
      <c r="ZT172" s="3411"/>
      <c r="ZU172" s="3411"/>
      <c r="ZV172" s="3411"/>
      <c r="ZW172" s="3411"/>
      <c r="ZX172" s="3411"/>
      <c r="ZY172" s="3411"/>
      <c r="ZZ172" s="3411"/>
      <c r="AAA172" s="3411"/>
      <c r="AAB172" s="3411"/>
    </row>
    <row r="173" spans="2:704" ht="21" customHeight="1">
      <c r="B173" s="3413">
        <v>168</v>
      </c>
      <c r="C173" s="3417" t="s">
        <v>6563</v>
      </c>
      <c r="D173" s="3416"/>
      <c r="E173" s="3413" t="s">
        <v>6567</v>
      </c>
      <c r="F173" s="3413"/>
      <c r="G173" s="3413" t="s">
        <v>3903</v>
      </c>
      <c r="H173" s="3411"/>
      <c r="I173" s="3411"/>
      <c r="J173" s="3411"/>
      <c r="K173" s="3411"/>
      <c r="L173" s="3411"/>
      <c r="M173" s="3411"/>
      <c r="N173" s="3411"/>
      <c r="O173" s="3411"/>
      <c r="P173" s="3411"/>
      <c r="Q173" s="3411"/>
      <c r="R173" s="3411"/>
      <c r="S173" s="3411"/>
      <c r="T173" s="3411"/>
      <c r="U173" s="3411"/>
      <c r="V173" s="3411"/>
      <c r="W173" s="3411"/>
      <c r="X173" s="3411"/>
      <c r="Y173" s="3411"/>
      <c r="Z173" s="3411"/>
      <c r="AA173" s="3411"/>
      <c r="AB173" s="3411"/>
      <c r="AC173" s="3411"/>
      <c r="AD173" s="3411"/>
      <c r="AE173" s="3411"/>
      <c r="AF173" s="3411"/>
      <c r="AG173" s="3411"/>
      <c r="AH173" s="3411"/>
      <c r="AI173" s="3411"/>
      <c r="AJ173" s="3411"/>
      <c r="AK173" s="3411"/>
      <c r="AL173" s="3411"/>
      <c r="AM173" s="3411"/>
      <c r="AN173" s="3411"/>
      <c r="AO173" s="3411"/>
      <c r="AP173" s="3411"/>
      <c r="AQ173" s="3411"/>
      <c r="AR173" s="3411"/>
      <c r="AS173" s="3411"/>
      <c r="AT173" s="3411"/>
      <c r="AU173" s="3411"/>
      <c r="AV173" s="3411"/>
      <c r="AW173" s="3411"/>
      <c r="AX173" s="3411"/>
      <c r="AY173" s="3411"/>
      <c r="AZ173" s="3411"/>
      <c r="BA173" s="3411"/>
      <c r="BB173" s="3411"/>
      <c r="BC173" s="3411"/>
      <c r="BD173" s="3411"/>
      <c r="BE173" s="3411"/>
      <c r="BF173" s="3411"/>
      <c r="BG173" s="3411"/>
      <c r="BH173" s="3411"/>
      <c r="BI173" s="3411"/>
      <c r="BJ173" s="3411"/>
      <c r="BK173" s="3411"/>
      <c r="BL173" s="3411"/>
      <c r="BM173" s="3411"/>
      <c r="BN173" s="3411"/>
      <c r="BO173" s="3411"/>
      <c r="BP173" s="3411"/>
      <c r="BQ173" s="3411"/>
      <c r="BR173" s="3411"/>
      <c r="BS173" s="3411"/>
      <c r="BT173" s="3411"/>
      <c r="BU173" s="3411"/>
      <c r="BV173" s="3411"/>
      <c r="BW173" s="3411"/>
      <c r="BX173" s="3411"/>
      <c r="BY173" s="3411"/>
      <c r="BZ173" s="3411"/>
      <c r="CA173" s="3411"/>
      <c r="CB173" s="3411"/>
      <c r="CC173" s="3411"/>
      <c r="CD173" s="3411"/>
      <c r="CE173" s="3411"/>
      <c r="CF173" s="3411"/>
      <c r="CG173" s="3411"/>
      <c r="CH173" s="3411"/>
      <c r="CI173" s="3411"/>
      <c r="CJ173" s="3411"/>
      <c r="CK173" s="3411"/>
      <c r="CL173" s="3411"/>
      <c r="CM173" s="3411"/>
      <c r="CN173" s="3411"/>
      <c r="CO173" s="3411"/>
      <c r="CP173" s="3411"/>
      <c r="CQ173" s="3411"/>
      <c r="CR173" s="3411"/>
      <c r="CS173" s="3411"/>
      <c r="CT173" s="3411"/>
      <c r="CU173" s="3411"/>
      <c r="CV173" s="3411"/>
      <c r="CW173" s="3411"/>
      <c r="CX173" s="3411"/>
      <c r="CY173" s="3411"/>
      <c r="CZ173" s="3411"/>
      <c r="DA173" s="3411"/>
      <c r="DB173" s="3411"/>
      <c r="DC173" s="3411"/>
      <c r="DD173" s="3411"/>
      <c r="DE173" s="3411"/>
      <c r="DF173" s="3411"/>
      <c r="DG173" s="3411"/>
      <c r="DH173" s="3411"/>
      <c r="DI173" s="3411"/>
      <c r="DJ173" s="3411"/>
      <c r="DK173" s="3411"/>
      <c r="DL173" s="3411"/>
      <c r="DM173" s="3411"/>
      <c r="DN173" s="3411"/>
      <c r="DO173" s="3411"/>
      <c r="DP173" s="3411"/>
      <c r="DQ173" s="3411"/>
      <c r="DR173" s="3411"/>
      <c r="DS173" s="3411"/>
      <c r="DT173" s="3411"/>
      <c r="DU173" s="3411"/>
      <c r="DV173" s="3411"/>
      <c r="DW173" s="3411"/>
      <c r="DX173" s="3411"/>
      <c r="DY173" s="3411"/>
      <c r="DZ173" s="3411"/>
      <c r="EA173" s="3411"/>
      <c r="EB173" s="3411"/>
      <c r="EC173" s="3411"/>
      <c r="ED173" s="3411"/>
      <c r="EE173" s="3411"/>
      <c r="EF173" s="3411"/>
      <c r="EG173" s="3411"/>
      <c r="EH173" s="3411"/>
      <c r="EI173" s="3411"/>
      <c r="EJ173" s="3411"/>
      <c r="EK173" s="3411"/>
      <c r="EL173" s="3411"/>
      <c r="EM173" s="3411"/>
      <c r="EN173" s="3411"/>
      <c r="EO173" s="3411"/>
      <c r="EP173" s="3411"/>
      <c r="EQ173" s="3411"/>
      <c r="ER173" s="3411"/>
      <c r="ES173" s="3411"/>
      <c r="ET173" s="3411"/>
      <c r="EU173" s="3411"/>
      <c r="EV173" s="3411"/>
      <c r="EW173" s="3411"/>
      <c r="EX173" s="3411"/>
      <c r="EY173" s="3411"/>
      <c r="EZ173" s="3411"/>
      <c r="FA173" s="3411"/>
      <c r="FB173" s="3411"/>
      <c r="FC173" s="3411"/>
      <c r="FD173" s="3411"/>
      <c r="FE173" s="3411"/>
      <c r="FF173" s="3411"/>
      <c r="FG173" s="3411"/>
      <c r="FH173" s="3411"/>
      <c r="FI173" s="3411"/>
      <c r="FJ173" s="3411"/>
      <c r="FK173" s="3411"/>
      <c r="FL173" s="3411"/>
      <c r="FM173" s="3411"/>
      <c r="FN173" s="3411"/>
      <c r="FO173" s="3411"/>
      <c r="FP173" s="3411"/>
      <c r="FQ173" s="3411"/>
      <c r="FR173" s="3411"/>
      <c r="FS173" s="3411"/>
      <c r="FT173" s="3411"/>
      <c r="FU173" s="3411"/>
      <c r="FV173" s="3411"/>
      <c r="FW173" s="3411"/>
      <c r="FX173" s="3411"/>
      <c r="FY173" s="3411"/>
      <c r="FZ173" s="3411"/>
      <c r="GA173" s="3411"/>
      <c r="GB173" s="3411"/>
      <c r="GC173" s="3411"/>
      <c r="GD173" s="3411"/>
      <c r="GE173" s="3411"/>
      <c r="GF173" s="3411"/>
      <c r="GG173" s="3411"/>
      <c r="GH173" s="3411"/>
      <c r="GI173" s="3411"/>
      <c r="GJ173" s="3411"/>
      <c r="GK173" s="3411"/>
      <c r="GL173" s="3411"/>
      <c r="GM173" s="3411"/>
      <c r="GN173" s="3411"/>
      <c r="GO173" s="3411"/>
      <c r="GP173" s="3411"/>
      <c r="GQ173" s="3411"/>
      <c r="GR173" s="3411"/>
      <c r="GS173" s="3411"/>
      <c r="GT173" s="3411"/>
      <c r="GU173" s="3411"/>
      <c r="GV173" s="3411"/>
      <c r="GW173" s="3411"/>
      <c r="GX173" s="3411"/>
      <c r="GY173" s="3411"/>
      <c r="GZ173" s="3411"/>
      <c r="HA173" s="3411"/>
      <c r="HB173" s="3411"/>
      <c r="HC173" s="3411"/>
      <c r="HD173" s="3411"/>
      <c r="HE173" s="3411"/>
      <c r="HF173" s="3411"/>
      <c r="HG173" s="3411"/>
      <c r="HH173" s="3411"/>
      <c r="HI173" s="3411"/>
      <c r="HJ173" s="3411"/>
      <c r="HK173" s="3411"/>
      <c r="HL173" s="3411"/>
      <c r="HM173" s="3411"/>
      <c r="HN173" s="3411"/>
      <c r="HO173" s="3411"/>
      <c r="HP173" s="3411"/>
      <c r="HQ173" s="3411"/>
      <c r="HR173" s="3411"/>
      <c r="HS173" s="3411"/>
      <c r="HT173" s="3411"/>
      <c r="HU173" s="3411"/>
      <c r="HV173" s="3411"/>
      <c r="HW173" s="3411"/>
      <c r="HX173" s="3411"/>
      <c r="HY173" s="3411"/>
      <c r="HZ173" s="3411"/>
      <c r="IA173" s="3411"/>
      <c r="IB173" s="3411"/>
      <c r="IC173" s="3411"/>
      <c r="ID173" s="3411"/>
      <c r="IE173" s="3411"/>
      <c r="IF173" s="3411"/>
      <c r="IG173" s="3411"/>
      <c r="IH173" s="3411"/>
      <c r="II173" s="3411"/>
      <c r="IJ173" s="3411"/>
      <c r="IK173" s="3411"/>
      <c r="IL173" s="3411"/>
      <c r="IM173" s="3411"/>
      <c r="IN173" s="3411"/>
      <c r="IO173" s="3411"/>
      <c r="IP173" s="3411"/>
      <c r="IQ173" s="3411"/>
      <c r="IR173" s="3411"/>
      <c r="IS173" s="3411"/>
      <c r="IT173" s="3411"/>
      <c r="IU173" s="3411"/>
      <c r="IV173" s="3411"/>
      <c r="IW173" s="3411"/>
      <c r="IX173" s="3411"/>
      <c r="IY173" s="3411"/>
      <c r="IZ173" s="3411"/>
      <c r="JA173" s="3411"/>
      <c r="JB173" s="3411"/>
      <c r="JC173" s="3411"/>
      <c r="JD173" s="3411"/>
      <c r="JE173" s="3411"/>
      <c r="JF173" s="3411"/>
      <c r="JG173" s="3411"/>
      <c r="JH173" s="3411"/>
      <c r="JI173" s="3411"/>
      <c r="JJ173" s="3411"/>
      <c r="JK173" s="3411"/>
      <c r="JL173" s="3411"/>
      <c r="JM173" s="3411"/>
      <c r="JN173" s="3411"/>
      <c r="JO173" s="3411"/>
      <c r="JP173" s="3411"/>
      <c r="JQ173" s="3411"/>
      <c r="JR173" s="3411"/>
      <c r="JS173" s="3411"/>
      <c r="JT173" s="3411"/>
      <c r="JU173" s="3411"/>
      <c r="JV173" s="3411"/>
      <c r="JW173" s="3411"/>
      <c r="JX173" s="3411"/>
      <c r="JY173" s="3411"/>
      <c r="JZ173" s="3411"/>
      <c r="KA173" s="3411"/>
      <c r="KB173" s="3411"/>
      <c r="KC173" s="3411"/>
      <c r="KD173" s="3411"/>
      <c r="KE173" s="3411"/>
      <c r="KF173" s="3411"/>
      <c r="KG173" s="3411"/>
      <c r="KH173" s="3411"/>
      <c r="KI173" s="3411"/>
      <c r="KJ173" s="3411"/>
      <c r="KK173" s="3411"/>
      <c r="KL173" s="3411"/>
      <c r="KM173" s="3411"/>
      <c r="KN173" s="3411"/>
      <c r="KO173" s="3411"/>
      <c r="KP173" s="3411"/>
      <c r="KQ173" s="3411"/>
      <c r="KR173" s="3411"/>
      <c r="KS173" s="3411"/>
      <c r="KT173" s="3411"/>
      <c r="KU173" s="3411"/>
      <c r="KV173" s="3411"/>
      <c r="KW173" s="3411"/>
      <c r="KX173" s="3411"/>
      <c r="KY173" s="3411"/>
      <c r="KZ173" s="3411"/>
      <c r="LA173" s="3411"/>
      <c r="LB173" s="3411"/>
      <c r="LC173" s="3411"/>
      <c r="LD173" s="3411"/>
      <c r="LE173" s="3411"/>
      <c r="LF173" s="3411"/>
      <c r="LG173" s="3411"/>
      <c r="LH173" s="3411"/>
      <c r="LI173" s="3411"/>
      <c r="LJ173" s="3411"/>
      <c r="LK173" s="3411"/>
      <c r="LL173" s="3411"/>
      <c r="LM173" s="3411"/>
      <c r="LN173" s="3411"/>
      <c r="LO173" s="3411"/>
      <c r="LP173" s="3411"/>
      <c r="LQ173" s="3411"/>
      <c r="LR173" s="3411"/>
      <c r="LS173" s="3411"/>
      <c r="LT173" s="3411"/>
      <c r="LU173" s="3411"/>
      <c r="LV173" s="3411"/>
      <c r="LW173" s="3411"/>
      <c r="LX173" s="3411"/>
      <c r="LY173" s="3411"/>
      <c r="LZ173" s="3411"/>
      <c r="MA173" s="3411"/>
      <c r="MB173" s="3411"/>
      <c r="MC173" s="3411"/>
      <c r="MD173" s="3411"/>
      <c r="ME173" s="3411"/>
      <c r="MF173" s="3411"/>
      <c r="MG173" s="3411"/>
      <c r="MH173" s="3411"/>
      <c r="MI173" s="3411"/>
      <c r="MJ173" s="3411"/>
      <c r="MK173" s="3411"/>
      <c r="ML173" s="3411"/>
      <c r="MM173" s="3411"/>
      <c r="MN173" s="3411"/>
      <c r="MO173" s="3411"/>
      <c r="MP173" s="3411"/>
      <c r="MQ173" s="3411"/>
      <c r="MR173" s="3411"/>
      <c r="MS173" s="3411"/>
      <c r="MT173" s="3411"/>
      <c r="MU173" s="3411"/>
      <c r="MV173" s="3411"/>
      <c r="MW173" s="3411"/>
      <c r="MX173" s="3411"/>
      <c r="MY173" s="3411"/>
      <c r="MZ173" s="3411"/>
      <c r="NA173" s="3411"/>
      <c r="NB173" s="3411"/>
      <c r="NC173" s="3411"/>
      <c r="ND173" s="3411"/>
      <c r="NE173" s="3411"/>
      <c r="NF173" s="3411"/>
      <c r="NG173" s="3411"/>
      <c r="NH173" s="3411"/>
      <c r="NI173" s="3411"/>
      <c r="NJ173" s="3411"/>
      <c r="NK173" s="3411"/>
      <c r="NL173" s="3411"/>
      <c r="NM173" s="3411"/>
      <c r="NN173" s="3411"/>
      <c r="NO173" s="3411"/>
      <c r="NP173" s="3411"/>
      <c r="NQ173" s="3411"/>
      <c r="NR173" s="3411"/>
      <c r="NS173" s="3411"/>
      <c r="NT173" s="3411"/>
      <c r="NU173" s="3411"/>
      <c r="NV173" s="3411"/>
      <c r="NW173" s="3411"/>
      <c r="NX173" s="3411"/>
      <c r="NY173" s="3411"/>
      <c r="NZ173" s="3411"/>
      <c r="OA173" s="3411"/>
      <c r="OB173" s="3411"/>
      <c r="OC173" s="3411"/>
      <c r="OD173" s="3411"/>
      <c r="OE173" s="3411"/>
      <c r="OF173" s="3411"/>
      <c r="OG173" s="3411"/>
      <c r="OH173" s="3411"/>
      <c r="OI173" s="3411"/>
      <c r="OJ173" s="3411"/>
      <c r="OK173" s="3411"/>
      <c r="OL173" s="3411"/>
      <c r="OM173" s="3411"/>
      <c r="ON173" s="3411"/>
      <c r="OO173" s="3411"/>
      <c r="OP173" s="3411"/>
      <c r="OQ173" s="3411"/>
      <c r="OR173" s="3411"/>
      <c r="OS173" s="3411"/>
      <c r="OT173" s="3411"/>
      <c r="OU173" s="3411"/>
      <c r="OV173" s="3411"/>
      <c r="OW173" s="3411"/>
      <c r="OX173" s="3411"/>
      <c r="OY173" s="3411"/>
      <c r="OZ173" s="3411"/>
      <c r="PA173" s="3411"/>
      <c r="PB173" s="3411"/>
      <c r="PC173" s="3411"/>
      <c r="PD173" s="3411"/>
      <c r="PE173" s="3411"/>
      <c r="PF173" s="3411"/>
      <c r="PG173" s="3411"/>
      <c r="PH173" s="3411"/>
      <c r="PI173" s="3411"/>
      <c r="PJ173" s="3411"/>
      <c r="PK173" s="3411"/>
      <c r="PL173" s="3411"/>
      <c r="PM173" s="3411"/>
      <c r="PN173" s="3411"/>
      <c r="PO173" s="3411"/>
      <c r="PP173" s="3411"/>
      <c r="PQ173" s="3411"/>
      <c r="PR173" s="3411"/>
      <c r="PS173" s="3411"/>
      <c r="PT173" s="3411"/>
      <c r="PU173" s="3411"/>
      <c r="PV173" s="3411"/>
      <c r="PW173" s="3411"/>
      <c r="PX173" s="3411"/>
      <c r="PY173" s="3411"/>
      <c r="PZ173" s="3411"/>
      <c r="QA173" s="3411"/>
      <c r="QB173" s="3411"/>
      <c r="QC173" s="3411"/>
      <c r="QD173" s="3411"/>
      <c r="QE173" s="3411"/>
      <c r="QF173" s="3411"/>
      <c r="QG173" s="3411"/>
      <c r="QH173" s="3411"/>
      <c r="QI173" s="3411"/>
      <c r="QJ173" s="3411"/>
      <c r="QK173" s="3411"/>
      <c r="QL173" s="3411"/>
      <c r="QM173" s="3411"/>
      <c r="QN173" s="3411"/>
      <c r="QO173" s="3411"/>
      <c r="QP173" s="3411"/>
      <c r="QQ173" s="3411"/>
      <c r="QR173" s="3411"/>
      <c r="QS173" s="3411"/>
      <c r="QT173" s="3411"/>
      <c r="QU173" s="3411"/>
      <c r="QV173" s="3411"/>
      <c r="QW173" s="3411"/>
      <c r="QX173" s="3411"/>
      <c r="QY173" s="3411"/>
      <c r="QZ173" s="3411"/>
      <c r="RA173" s="3411"/>
      <c r="RB173" s="3411"/>
      <c r="RC173" s="3411"/>
      <c r="RD173" s="3411"/>
      <c r="RE173" s="3411"/>
      <c r="RF173" s="3411"/>
      <c r="RG173" s="3411"/>
      <c r="RH173" s="3411"/>
      <c r="RI173" s="3411"/>
      <c r="RJ173" s="3411"/>
      <c r="RK173" s="3411"/>
      <c r="RL173" s="3411"/>
      <c r="RM173" s="3411"/>
      <c r="RN173" s="3411"/>
      <c r="RO173" s="3411"/>
      <c r="RP173" s="3411"/>
      <c r="RQ173" s="3411"/>
      <c r="RR173" s="3411"/>
      <c r="RS173" s="3411"/>
      <c r="RT173" s="3411"/>
      <c r="RU173" s="3411"/>
      <c r="RV173" s="3411"/>
      <c r="RW173" s="3411"/>
      <c r="RX173" s="3411"/>
      <c r="RY173" s="3411"/>
      <c r="RZ173" s="3411"/>
      <c r="SA173" s="3411"/>
      <c r="SB173" s="3411"/>
      <c r="SC173" s="3411"/>
      <c r="SD173" s="3411"/>
      <c r="SE173" s="3411"/>
      <c r="SF173" s="3411"/>
      <c r="SG173" s="3411"/>
      <c r="SH173" s="3411"/>
      <c r="SI173" s="3411"/>
      <c r="SJ173" s="3411"/>
      <c r="SK173" s="3411"/>
      <c r="SL173" s="3411"/>
      <c r="SM173" s="3411"/>
      <c r="SN173" s="3411"/>
      <c r="SO173" s="3411"/>
      <c r="SP173" s="3411"/>
      <c r="SQ173" s="3411"/>
      <c r="SR173" s="3411"/>
      <c r="SS173" s="3411"/>
      <c r="ST173" s="3411"/>
      <c r="SU173" s="3411"/>
      <c r="SV173" s="3411"/>
      <c r="SW173" s="3411"/>
      <c r="SX173" s="3411"/>
      <c r="SY173" s="3411"/>
      <c r="SZ173" s="3411"/>
      <c r="TA173" s="3411"/>
      <c r="TB173" s="3411"/>
      <c r="TC173" s="3411"/>
      <c r="TD173" s="3411"/>
      <c r="TE173" s="3411"/>
      <c r="TF173" s="3411"/>
      <c r="TG173" s="3411"/>
      <c r="TH173" s="3411"/>
      <c r="TI173" s="3411"/>
      <c r="TJ173" s="3411"/>
      <c r="TK173" s="3411"/>
      <c r="TL173" s="3411"/>
      <c r="TM173" s="3411"/>
      <c r="TN173" s="3411"/>
      <c r="TO173" s="3411"/>
      <c r="TP173" s="3411"/>
      <c r="TQ173" s="3411"/>
      <c r="TR173" s="3411"/>
      <c r="TS173" s="3411"/>
      <c r="TT173" s="3411"/>
      <c r="TU173" s="3411"/>
      <c r="TV173" s="3411"/>
      <c r="TW173" s="3411"/>
      <c r="TX173" s="3411"/>
      <c r="TY173" s="3411"/>
      <c r="TZ173" s="3411"/>
      <c r="UA173" s="3411"/>
      <c r="UB173" s="3411"/>
      <c r="UC173" s="3411"/>
      <c r="UD173" s="3411"/>
      <c r="UE173" s="3411"/>
      <c r="UF173" s="3411"/>
      <c r="UG173" s="3411"/>
      <c r="UH173" s="3411"/>
      <c r="UI173" s="3411"/>
      <c r="UJ173" s="3411"/>
      <c r="UK173" s="3411"/>
      <c r="UL173" s="3411"/>
      <c r="UM173" s="3411"/>
      <c r="UN173" s="3411"/>
      <c r="UO173" s="3411"/>
      <c r="UP173" s="3411"/>
      <c r="UQ173" s="3411"/>
      <c r="UR173" s="3411"/>
      <c r="US173" s="3411"/>
      <c r="UT173" s="3411"/>
      <c r="UU173" s="3411"/>
      <c r="UV173" s="3411"/>
      <c r="UW173" s="3411"/>
      <c r="UX173" s="3411"/>
      <c r="UY173" s="3411"/>
      <c r="UZ173" s="3411"/>
      <c r="VA173" s="3411"/>
      <c r="VB173" s="3411"/>
      <c r="VC173" s="3411"/>
      <c r="VD173" s="3411"/>
      <c r="VE173" s="3411"/>
      <c r="VF173" s="3411"/>
      <c r="VG173" s="3411"/>
      <c r="VH173" s="3411"/>
      <c r="VI173" s="3411"/>
      <c r="VJ173" s="3411"/>
      <c r="VK173" s="3411"/>
      <c r="VL173" s="3411"/>
      <c r="VM173" s="3411"/>
      <c r="VN173" s="3411"/>
      <c r="VO173" s="3411"/>
      <c r="VP173" s="3411"/>
      <c r="VQ173" s="3411"/>
      <c r="VR173" s="3411"/>
      <c r="VS173" s="3411"/>
      <c r="VT173" s="3411"/>
      <c r="VU173" s="3411"/>
      <c r="VV173" s="3411"/>
      <c r="VW173" s="3411"/>
      <c r="VX173" s="3411"/>
      <c r="VY173" s="3411"/>
      <c r="VZ173" s="3411"/>
      <c r="WA173" s="3411"/>
      <c r="WB173" s="3411"/>
      <c r="WC173" s="3411"/>
      <c r="WD173" s="3411"/>
      <c r="WE173" s="3411"/>
      <c r="WF173" s="3411"/>
      <c r="WG173" s="3411"/>
      <c r="WH173" s="3411"/>
      <c r="WI173" s="3411"/>
      <c r="WJ173" s="3411"/>
      <c r="WK173" s="3411"/>
      <c r="WL173" s="3411"/>
      <c r="WM173" s="3411"/>
      <c r="WN173" s="3411"/>
      <c r="WO173" s="3411"/>
      <c r="WP173" s="3411"/>
      <c r="WQ173" s="3411"/>
      <c r="WR173" s="3411"/>
      <c r="WS173" s="3411"/>
      <c r="WT173" s="3411"/>
      <c r="WU173" s="3411"/>
      <c r="WV173" s="3411"/>
      <c r="WW173" s="3411"/>
      <c r="WX173" s="3411"/>
      <c r="WY173" s="3411"/>
      <c r="WZ173" s="3411"/>
      <c r="XA173" s="3411"/>
      <c r="XB173" s="3411"/>
      <c r="XC173" s="3411"/>
      <c r="XD173" s="3411"/>
      <c r="XE173" s="3411"/>
      <c r="XF173" s="3411"/>
      <c r="XG173" s="3411"/>
      <c r="XH173" s="3411"/>
      <c r="XI173" s="3411"/>
      <c r="XJ173" s="3411"/>
      <c r="XK173" s="3411"/>
      <c r="XL173" s="3411"/>
      <c r="XM173" s="3411"/>
      <c r="XN173" s="3411"/>
      <c r="XO173" s="3411"/>
      <c r="XP173" s="3411"/>
      <c r="XQ173" s="3411"/>
      <c r="XR173" s="3411"/>
      <c r="XS173" s="3411"/>
      <c r="XT173" s="3411"/>
      <c r="XU173" s="3411"/>
      <c r="XV173" s="3411"/>
      <c r="XW173" s="3411"/>
      <c r="XX173" s="3411"/>
      <c r="XY173" s="3411"/>
      <c r="XZ173" s="3411"/>
      <c r="YA173" s="3411"/>
      <c r="YB173" s="3411"/>
      <c r="YC173" s="3411"/>
      <c r="YD173" s="3411"/>
      <c r="YE173" s="3411"/>
      <c r="YF173" s="3411"/>
      <c r="YG173" s="3411"/>
      <c r="YH173" s="3411"/>
      <c r="YI173" s="3411"/>
      <c r="YJ173" s="3411"/>
      <c r="YK173" s="3411"/>
      <c r="YL173" s="3411"/>
      <c r="YM173" s="3411"/>
      <c r="YN173" s="3411"/>
      <c r="YO173" s="3411"/>
      <c r="YP173" s="3411"/>
      <c r="YQ173" s="3411"/>
      <c r="YR173" s="3411"/>
      <c r="YS173" s="3411"/>
      <c r="YT173" s="3411"/>
      <c r="YU173" s="3411"/>
      <c r="YV173" s="3411"/>
      <c r="YW173" s="3411"/>
      <c r="YX173" s="3411"/>
      <c r="YY173" s="3411"/>
      <c r="YZ173" s="3411"/>
      <c r="ZA173" s="3411"/>
      <c r="ZB173" s="3411"/>
      <c r="ZC173" s="3411"/>
      <c r="ZD173" s="3411"/>
      <c r="ZE173" s="3411"/>
      <c r="ZF173" s="3411"/>
      <c r="ZG173" s="3411"/>
      <c r="ZH173" s="3411"/>
      <c r="ZI173" s="3411"/>
      <c r="ZJ173" s="3411"/>
      <c r="ZK173" s="3411"/>
      <c r="ZL173" s="3411"/>
      <c r="ZM173" s="3411"/>
      <c r="ZN173" s="3411"/>
      <c r="ZO173" s="3411"/>
      <c r="ZP173" s="3411"/>
      <c r="ZQ173" s="3411"/>
      <c r="ZR173" s="3411"/>
      <c r="ZS173" s="3411"/>
      <c r="ZT173" s="3411"/>
      <c r="ZU173" s="3411"/>
      <c r="ZV173" s="3411"/>
      <c r="ZW173" s="3411"/>
      <c r="ZX173" s="3411"/>
      <c r="ZY173" s="3411"/>
      <c r="ZZ173" s="3411"/>
      <c r="AAA173" s="3411"/>
      <c r="AAB173" s="3411"/>
    </row>
    <row r="174" spans="2:704" ht="21" customHeight="1">
      <c r="B174" s="3413">
        <v>169</v>
      </c>
      <c r="C174" s="3417" t="s">
        <v>6564</v>
      </c>
      <c r="D174" s="3416"/>
      <c r="E174" s="3413" t="s">
        <v>6567</v>
      </c>
      <c r="F174" s="3413"/>
      <c r="G174" s="3413" t="s">
        <v>3903</v>
      </c>
      <c r="H174" s="3411"/>
      <c r="I174" s="3411"/>
      <c r="J174" s="3411"/>
      <c r="K174" s="3411"/>
      <c r="L174" s="3411"/>
      <c r="M174" s="3411"/>
      <c r="N174" s="3411"/>
      <c r="O174" s="3411"/>
      <c r="P174" s="3411"/>
      <c r="Q174" s="3411"/>
      <c r="R174" s="3411"/>
      <c r="S174" s="3411"/>
      <c r="T174" s="3411"/>
      <c r="U174" s="3411"/>
      <c r="V174" s="3411"/>
      <c r="W174" s="3411"/>
      <c r="X174" s="3411"/>
      <c r="Y174" s="3411"/>
      <c r="Z174" s="3411"/>
      <c r="AA174" s="3411"/>
      <c r="AB174" s="3411"/>
      <c r="AC174" s="3411"/>
      <c r="AD174" s="3411"/>
      <c r="AE174" s="3411"/>
      <c r="AF174" s="3411"/>
      <c r="AG174" s="3411"/>
      <c r="AH174" s="3411"/>
      <c r="AI174" s="3411"/>
      <c r="AJ174" s="3411"/>
      <c r="AK174" s="3411"/>
      <c r="AL174" s="3411"/>
      <c r="AM174" s="3411"/>
      <c r="AN174" s="3411"/>
      <c r="AO174" s="3411"/>
      <c r="AP174" s="3411"/>
      <c r="AQ174" s="3411"/>
      <c r="AR174" s="3411"/>
      <c r="AS174" s="3411"/>
      <c r="AT174" s="3411"/>
      <c r="AU174" s="3411"/>
      <c r="AV174" s="3411"/>
      <c r="AW174" s="3411"/>
      <c r="AX174" s="3411"/>
      <c r="AY174" s="3411"/>
      <c r="AZ174" s="3411"/>
      <c r="BA174" s="3411"/>
      <c r="BB174" s="3411"/>
      <c r="BC174" s="3411"/>
      <c r="BD174" s="3411"/>
      <c r="BE174" s="3411"/>
      <c r="BF174" s="3411"/>
      <c r="BG174" s="3411"/>
      <c r="BH174" s="3411"/>
      <c r="BI174" s="3411"/>
      <c r="BJ174" s="3411"/>
      <c r="BK174" s="3411"/>
      <c r="BL174" s="3411"/>
      <c r="BM174" s="3411"/>
      <c r="BN174" s="3411"/>
      <c r="BO174" s="3411"/>
      <c r="BP174" s="3411"/>
      <c r="BQ174" s="3411"/>
      <c r="BR174" s="3411"/>
      <c r="BS174" s="3411"/>
      <c r="BT174" s="3411"/>
      <c r="BU174" s="3411"/>
      <c r="BV174" s="3411"/>
      <c r="BW174" s="3411"/>
      <c r="BX174" s="3411"/>
      <c r="BY174" s="3411"/>
      <c r="BZ174" s="3411"/>
      <c r="CA174" s="3411"/>
      <c r="CB174" s="3411"/>
      <c r="CC174" s="3411"/>
      <c r="CD174" s="3411"/>
      <c r="CE174" s="3411"/>
      <c r="CF174" s="3411"/>
      <c r="CG174" s="3411"/>
      <c r="CH174" s="3411"/>
      <c r="CI174" s="3411"/>
      <c r="CJ174" s="3411"/>
      <c r="CK174" s="3411"/>
      <c r="CL174" s="3411"/>
      <c r="CM174" s="3411"/>
      <c r="CN174" s="3411"/>
      <c r="CO174" s="3411"/>
      <c r="CP174" s="3411"/>
      <c r="CQ174" s="3411"/>
      <c r="CR174" s="3411"/>
      <c r="CS174" s="3411"/>
      <c r="CT174" s="3411"/>
      <c r="CU174" s="3411"/>
      <c r="CV174" s="3411"/>
      <c r="CW174" s="3411"/>
      <c r="CX174" s="3411"/>
      <c r="CY174" s="3411"/>
      <c r="CZ174" s="3411"/>
      <c r="DA174" s="3411"/>
      <c r="DB174" s="3411"/>
      <c r="DC174" s="3411"/>
      <c r="DD174" s="3411"/>
      <c r="DE174" s="3411"/>
      <c r="DF174" s="3411"/>
      <c r="DG174" s="3411"/>
      <c r="DH174" s="3411"/>
      <c r="DI174" s="3411"/>
      <c r="DJ174" s="3411"/>
      <c r="DK174" s="3411"/>
      <c r="DL174" s="3411"/>
      <c r="DM174" s="3411"/>
      <c r="DN174" s="3411"/>
      <c r="DO174" s="3411"/>
      <c r="DP174" s="3411"/>
      <c r="DQ174" s="3411"/>
      <c r="DR174" s="3411"/>
      <c r="DS174" s="3411"/>
      <c r="DT174" s="3411"/>
      <c r="DU174" s="3411"/>
      <c r="DV174" s="3411"/>
      <c r="DW174" s="3411"/>
      <c r="DX174" s="3411"/>
      <c r="DY174" s="3411"/>
      <c r="DZ174" s="3411"/>
      <c r="EA174" s="3411"/>
      <c r="EB174" s="3411"/>
      <c r="EC174" s="3411"/>
      <c r="ED174" s="3411"/>
      <c r="EE174" s="3411"/>
      <c r="EF174" s="3411"/>
      <c r="EG174" s="3411"/>
      <c r="EH174" s="3411"/>
      <c r="EI174" s="3411"/>
      <c r="EJ174" s="3411"/>
      <c r="EK174" s="3411"/>
      <c r="EL174" s="3411"/>
      <c r="EM174" s="3411"/>
      <c r="EN174" s="3411"/>
      <c r="EO174" s="3411"/>
      <c r="EP174" s="3411"/>
      <c r="EQ174" s="3411"/>
      <c r="ER174" s="3411"/>
      <c r="ES174" s="3411"/>
      <c r="ET174" s="3411"/>
      <c r="EU174" s="3411"/>
      <c r="EV174" s="3411"/>
      <c r="EW174" s="3411"/>
      <c r="EX174" s="3411"/>
      <c r="EY174" s="3411"/>
      <c r="EZ174" s="3411"/>
      <c r="FA174" s="3411"/>
      <c r="FB174" s="3411"/>
      <c r="FC174" s="3411"/>
      <c r="FD174" s="3411"/>
      <c r="FE174" s="3411"/>
      <c r="FF174" s="3411"/>
      <c r="FG174" s="3411"/>
      <c r="FH174" s="3411"/>
      <c r="FI174" s="3411"/>
      <c r="FJ174" s="3411"/>
      <c r="FK174" s="3411"/>
      <c r="FL174" s="3411"/>
      <c r="FM174" s="3411"/>
      <c r="FN174" s="3411"/>
      <c r="FO174" s="3411"/>
      <c r="FP174" s="3411"/>
      <c r="FQ174" s="3411"/>
      <c r="FR174" s="3411"/>
      <c r="FS174" s="3411"/>
      <c r="FT174" s="3411"/>
      <c r="FU174" s="3411"/>
      <c r="FV174" s="3411"/>
      <c r="FW174" s="3411"/>
      <c r="FX174" s="3411"/>
      <c r="FY174" s="3411"/>
      <c r="FZ174" s="3411"/>
      <c r="GA174" s="3411"/>
      <c r="GB174" s="3411"/>
      <c r="GC174" s="3411"/>
      <c r="GD174" s="3411"/>
      <c r="GE174" s="3411"/>
      <c r="GF174" s="3411"/>
      <c r="GG174" s="3411"/>
      <c r="GH174" s="3411"/>
      <c r="GI174" s="3411"/>
      <c r="GJ174" s="3411"/>
      <c r="GK174" s="3411"/>
      <c r="GL174" s="3411"/>
      <c r="GM174" s="3411"/>
      <c r="GN174" s="3411"/>
      <c r="GO174" s="3411"/>
      <c r="GP174" s="3411"/>
      <c r="GQ174" s="3411"/>
      <c r="GR174" s="3411"/>
      <c r="GS174" s="3411"/>
      <c r="GT174" s="3411"/>
      <c r="GU174" s="3411"/>
      <c r="GV174" s="3411"/>
      <c r="GW174" s="3411"/>
      <c r="GX174" s="3411"/>
      <c r="GY174" s="3411"/>
      <c r="GZ174" s="3411"/>
      <c r="HA174" s="3411"/>
      <c r="HB174" s="3411"/>
      <c r="HC174" s="3411"/>
      <c r="HD174" s="3411"/>
      <c r="HE174" s="3411"/>
      <c r="HF174" s="3411"/>
      <c r="HG174" s="3411"/>
      <c r="HH174" s="3411"/>
      <c r="HI174" s="3411"/>
      <c r="HJ174" s="3411"/>
      <c r="HK174" s="3411"/>
      <c r="HL174" s="3411"/>
      <c r="HM174" s="3411"/>
      <c r="HN174" s="3411"/>
      <c r="HO174" s="3411"/>
      <c r="HP174" s="3411"/>
      <c r="HQ174" s="3411"/>
      <c r="HR174" s="3411"/>
      <c r="HS174" s="3411"/>
      <c r="HT174" s="3411"/>
      <c r="HU174" s="3411"/>
      <c r="HV174" s="3411"/>
      <c r="HW174" s="3411"/>
      <c r="HX174" s="3411"/>
      <c r="HY174" s="3411"/>
      <c r="HZ174" s="3411"/>
      <c r="IA174" s="3411"/>
      <c r="IB174" s="3411"/>
      <c r="IC174" s="3411"/>
      <c r="ID174" s="3411"/>
      <c r="IE174" s="3411"/>
      <c r="IF174" s="3411"/>
      <c r="IG174" s="3411"/>
      <c r="IH174" s="3411"/>
      <c r="II174" s="3411"/>
      <c r="IJ174" s="3411"/>
      <c r="IK174" s="3411"/>
      <c r="IL174" s="3411"/>
      <c r="IM174" s="3411"/>
      <c r="IN174" s="3411"/>
      <c r="IO174" s="3411"/>
      <c r="IP174" s="3411"/>
      <c r="IQ174" s="3411"/>
      <c r="IR174" s="3411"/>
      <c r="IS174" s="3411"/>
      <c r="IT174" s="3411"/>
      <c r="IU174" s="3411"/>
      <c r="IV174" s="3411"/>
      <c r="IW174" s="3411"/>
      <c r="IX174" s="3411"/>
      <c r="IY174" s="3411"/>
      <c r="IZ174" s="3411"/>
      <c r="JA174" s="3411"/>
      <c r="JB174" s="3411"/>
      <c r="JC174" s="3411"/>
      <c r="JD174" s="3411"/>
      <c r="JE174" s="3411"/>
      <c r="JF174" s="3411"/>
      <c r="JG174" s="3411"/>
      <c r="JH174" s="3411"/>
      <c r="JI174" s="3411"/>
      <c r="JJ174" s="3411"/>
      <c r="JK174" s="3411"/>
      <c r="JL174" s="3411"/>
      <c r="JM174" s="3411"/>
      <c r="JN174" s="3411"/>
      <c r="JO174" s="3411"/>
      <c r="JP174" s="3411"/>
      <c r="JQ174" s="3411"/>
      <c r="JR174" s="3411"/>
      <c r="JS174" s="3411"/>
      <c r="JT174" s="3411"/>
      <c r="JU174" s="3411"/>
      <c r="JV174" s="3411"/>
      <c r="JW174" s="3411"/>
      <c r="JX174" s="3411"/>
      <c r="JY174" s="3411"/>
      <c r="JZ174" s="3411"/>
      <c r="KA174" s="3411"/>
      <c r="KB174" s="3411"/>
      <c r="KC174" s="3411"/>
      <c r="KD174" s="3411"/>
      <c r="KE174" s="3411"/>
      <c r="KF174" s="3411"/>
      <c r="KG174" s="3411"/>
      <c r="KH174" s="3411"/>
      <c r="KI174" s="3411"/>
      <c r="KJ174" s="3411"/>
      <c r="KK174" s="3411"/>
      <c r="KL174" s="3411"/>
      <c r="KM174" s="3411"/>
      <c r="KN174" s="3411"/>
      <c r="KO174" s="3411"/>
      <c r="KP174" s="3411"/>
      <c r="KQ174" s="3411"/>
      <c r="KR174" s="3411"/>
      <c r="KS174" s="3411"/>
      <c r="KT174" s="3411"/>
      <c r="KU174" s="3411"/>
      <c r="KV174" s="3411"/>
      <c r="KW174" s="3411"/>
      <c r="KX174" s="3411"/>
      <c r="KY174" s="3411"/>
      <c r="KZ174" s="3411"/>
      <c r="LA174" s="3411"/>
      <c r="LB174" s="3411"/>
      <c r="LC174" s="3411"/>
      <c r="LD174" s="3411"/>
      <c r="LE174" s="3411"/>
      <c r="LF174" s="3411"/>
      <c r="LG174" s="3411"/>
      <c r="LH174" s="3411"/>
      <c r="LI174" s="3411"/>
      <c r="LJ174" s="3411"/>
      <c r="LK174" s="3411"/>
      <c r="LL174" s="3411"/>
      <c r="LM174" s="3411"/>
      <c r="LN174" s="3411"/>
      <c r="LO174" s="3411"/>
      <c r="LP174" s="3411"/>
      <c r="LQ174" s="3411"/>
      <c r="LR174" s="3411"/>
      <c r="LS174" s="3411"/>
      <c r="LT174" s="3411"/>
      <c r="LU174" s="3411"/>
      <c r="LV174" s="3411"/>
      <c r="LW174" s="3411"/>
      <c r="LX174" s="3411"/>
      <c r="LY174" s="3411"/>
      <c r="LZ174" s="3411"/>
      <c r="MA174" s="3411"/>
      <c r="MB174" s="3411"/>
      <c r="MC174" s="3411"/>
      <c r="MD174" s="3411"/>
      <c r="ME174" s="3411"/>
      <c r="MF174" s="3411"/>
      <c r="MG174" s="3411"/>
      <c r="MH174" s="3411"/>
      <c r="MI174" s="3411"/>
      <c r="MJ174" s="3411"/>
      <c r="MK174" s="3411"/>
      <c r="ML174" s="3411"/>
      <c r="MM174" s="3411"/>
      <c r="MN174" s="3411"/>
      <c r="MO174" s="3411"/>
      <c r="MP174" s="3411"/>
      <c r="MQ174" s="3411"/>
      <c r="MR174" s="3411"/>
      <c r="MS174" s="3411"/>
      <c r="MT174" s="3411"/>
      <c r="MU174" s="3411"/>
      <c r="MV174" s="3411"/>
      <c r="MW174" s="3411"/>
      <c r="MX174" s="3411"/>
      <c r="MY174" s="3411"/>
      <c r="MZ174" s="3411"/>
      <c r="NA174" s="3411"/>
      <c r="NB174" s="3411"/>
      <c r="NC174" s="3411"/>
      <c r="ND174" s="3411"/>
      <c r="NE174" s="3411"/>
      <c r="NF174" s="3411"/>
      <c r="NG174" s="3411"/>
      <c r="NH174" s="3411"/>
      <c r="NI174" s="3411"/>
      <c r="NJ174" s="3411"/>
      <c r="NK174" s="3411"/>
      <c r="NL174" s="3411"/>
      <c r="NM174" s="3411"/>
      <c r="NN174" s="3411"/>
      <c r="NO174" s="3411"/>
      <c r="NP174" s="3411"/>
      <c r="NQ174" s="3411"/>
      <c r="NR174" s="3411"/>
      <c r="NS174" s="3411"/>
      <c r="NT174" s="3411"/>
      <c r="NU174" s="3411"/>
      <c r="NV174" s="3411"/>
      <c r="NW174" s="3411"/>
      <c r="NX174" s="3411"/>
      <c r="NY174" s="3411"/>
      <c r="NZ174" s="3411"/>
      <c r="OA174" s="3411"/>
      <c r="OB174" s="3411"/>
      <c r="OC174" s="3411"/>
      <c r="OD174" s="3411"/>
      <c r="OE174" s="3411"/>
      <c r="OF174" s="3411"/>
      <c r="OG174" s="3411"/>
      <c r="OH174" s="3411"/>
      <c r="OI174" s="3411"/>
      <c r="OJ174" s="3411"/>
      <c r="OK174" s="3411"/>
      <c r="OL174" s="3411"/>
      <c r="OM174" s="3411"/>
      <c r="ON174" s="3411"/>
      <c r="OO174" s="3411"/>
      <c r="OP174" s="3411"/>
      <c r="OQ174" s="3411"/>
      <c r="OR174" s="3411"/>
      <c r="OS174" s="3411"/>
      <c r="OT174" s="3411"/>
      <c r="OU174" s="3411"/>
      <c r="OV174" s="3411"/>
      <c r="OW174" s="3411"/>
      <c r="OX174" s="3411"/>
      <c r="OY174" s="3411"/>
      <c r="OZ174" s="3411"/>
      <c r="PA174" s="3411"/>
      <c r="PB174" s="3411"/>
      <c r="PC174" s="3411"/>
      <c r="PD174" s="3411"/>
      <c r="PE174" s="3411"/>
      <c r="PF174" s="3411"/>
      <c r="PG174" s="3411"/>
      <c r="PH174" s="3411"/>
      <c r="PI174" s="3411"/>
      <c r="PJ174" s="3411"/>
      <c r="PK174" s="3411"/>
      <c r="PL174" s="3411"/>
      <c r="PM174" s="3411"/>
      <c r="PN174" s="3411"/>
      <c r="PO174" s="3411"/>
      <c r="PP174" s="3411"/>
      <c r="PQ174" s="3411"/>
      <c r="PR174" s="3411"/>
      <c r="PS174" s="3411"/>
      <c r="PT174" s="3411"/>
      <c r="PU174" s="3411"/>
      <c r="PV174" s="3411"/>
      <c r="PW174" s="3411"/>
      <c r="PX174" s="3411"/>
      <c r="PY174" s="3411"/>
      <c r="PZ174" s="3411"/>
      <c r="QA174" s="3411"/>
      <c r="QB174" s="3411"/>
      <c r="QC174" s="3411"/>
      <c r="QD174" s="3411"/>
      <c r="QE174" s="3411"/>
      <c r="QF174" s="3411"/>
      <c r="QG174" s="3411"/>
      <c r="QH174" s="3411"/>
      <c r="QI174" s="3411"/>
      <c r="QJ174" s="3411"/>
      <c r="QK174" s="3411"/>
      <c r="QL174" s="3411"/>
      <c r="QM174" s="3411"/>
      <c r="QN174" s="3411"/>
      <c r="QO174" s="3411"/>
      <c r="QP174" s="3411"/>
      <c r="QQ174" s="3411"/>
      <c r="QR174" s="3411"/>
      <c r="QS174" s="3411"/>
      <c r="QT174" s="3411"/>
      <c r="QU174" s="3411"/>
      <c r="QV174" s="3411"/>
      <c r="QW174" s="3411"/>
      <c r="QX174" s="3411"/>
      <c r="QY174" s="3411"/>
      <c r="QZ174" s="3411"/>
      <c r="RA174" s="3411"/>
      <c r="RB174" s="3411"/>
      <c r="RC174" s="3411"/>
      <c r="RD174" s="3411"/>
      <c r="RE174" s="3411"/>
      <c r="RF174" s="3411"/>
      <c r="RG174" s="3411"/>
      <c r="RH174" s="3411"/>
      <c r="RI174" s="3411"/>
      <c r="RJ174" s="3411"/>
      <c r="RK174" s="3411"/>
      <c r="RL174" s="3411"/>
      <c r="RM174" s="3411"/>
      <c r="RN174" s="3411"/>
      <c r="RO174" s="3411"/>
      <c r="RP174" s="3411"/>
      <c r="RQ174" s="3411"/>
      <c r="RR174" s="3411"/>
      <c r="RS174" s="3411"/>
      <c r="RT174" s="3411"/>
      <c r="RU174" s="3411"/>
      <c r="RV174" s="3411"/>
      <c r="RW174" s="3411"/>
      <c r="RX174" s="3411"/>
      <c r="RY174" s="3411"/>
      <c r="RZ174" s="3411"/>
      <c r="SA174" s="3411"/>
      <c r="SB174" s="3411"/>
      <c r="SC174" s="3411"/>
      <c r="SD174" s="3411"/>
      <c r="SE174" s="3411"/>
      <c r="SF174" s="3411"/>
      <c r="SG174" s="3411"/>
      <c r="SH174" s="3411"/>
      <c r="SI174" s="3411"/>
      <c r="SJ174" s="3411"/>
      <c r="SK174" s="3411"/>
      <c r="SL174" s="3411"/>
      <c r="SM174" s="3411"/>
      <c r="SN174" s="3411"/>
      <c r="SO174" s="3411"/>
      <c r="SP174" s="3411"/>
      <c r="SQ174" s="3411"/>
      <c r="SR174" s="3411"/>
      <c r="SS174" s="3411"/>
      <c r="ST174" s="3411"/>
      <c r="SU174" s="3411"/>
      <c r="SV174" s="3411"/>
      <c r="SW174" s="3411"/>
      <c r="SX174" s="3411"/>
      <c r="SY174" s="3411"/>
      <c r="SZ174" s="3411"/>
      <c r="TA174" s="3411"/>
      <c r="TB174" s="3411"/>
      <c r="TC174" s="3411"/>
      <c r="TD174" s="3411"/>
      <c r="TE174" s="3411"/>
      <c r="TF174" s="3411"/>
      <c r="TG174" s="3411"/>
      <c r="TH174" s="3411"/>
      <c r="TI174" s="3411"/>
      <c r="TJ174" s="3411"/>
      <c r="TK174" s="3411"/>
      <c r="TL174" s="3411"/>
      <c r="TM174" s="3411"/>
      <c r="TN174" s="3411"/>
      <c r="TO174" s="3411"/>
      <c r="TP174" s="3411"/>
      <c r="TQ174" s="3411"/>
      <c r="TR174" s="3411"/>
      <c r="TS174" s="3411"/>
      <c r="TT174" s="3411"/>
      <c r="TU174" s="3411"/>
      <c r="TV174" s="3411"/>
      <c r="TW174" s="3411"/>
      <c r="TX174" s="3411"/>
      <c r="TY174" s="3411"/>
      <c r="TZ174" s="3411"/>
      <c r="UA174" s="3411"/>
      <c r="UB174" s="3411"/>
      <c r="UC174" s="3411"/>
      <c r="UD174" s="3411"/>
      <c r="UE174" s="3411"/>
      <c r="UF174" s="3411"/>
      <c r="UG174" s="3411"/>
      <c r="UH174" s="3411"/>
      <c r="UI174" s="3411"/>
      <c r="UJ174" s="3411"/>
      <c r="UK174" s="3411"/>
      <c r="UL174" s="3411"/>
      <c r="UM174" s="3411"/>
      <c r="UN174" s="3411"/>
      <c r="UO174" s="3411"/>
      <c r="UP174" s="3411"/>
      <c r="UQ174" s="3411"/>
      <c r="UR174" s="3411"/>
      <c r="US174" s="3411"/>
      <c r="UT174" s="3411"/>
      <c r="UU174" s="3411"/>
      <c r="UV174" s="3411"/>
      <c r="UW174" s="3411"/>
      <c r="UX174" s="3411"/>
      <c r="UY174" s="3411"/>
      <c r="UZ174" s="3411"/>
      <c r="VA174" s="3411"/>
      <c r="VB174" s="3411"/>
      <c r="VC174" s="3411"/>
      <c r="VD174" s="3411"/>
      <c r="VE174" s="3411"/>
      <c r="VF174" s="3411"/>
      <c r="VG174" s="3411"/>
      <c r="VH174" s="3411"/>
      <c r="VI174" s="3411"/>
      <c r="VJ174" s="3411"/>
      <c r="VK174" s="3411"/>
      <c r="VL174" s="3411"/>
      <c r="VM174" s="3411"/>
      <c r="VN174" s="3411"/>
      <c r="VO174" s="3411"/>
      <c r="VP174" s="3411"/>
      <c r="VQ174" s="3411"/>
      <c r="VR174" s="3411"/>
      <c r="VS174" s="3411"/>
      <c r="VT174" s="3411"/>
      <c r="VU174" s="3411"/>
      <c r="VV174" s="3411"/>
      <c r="VW174" s="3411"/>
      <c r="VX174" s="3411"/>
      <c r="VY174" s="3411"/>
      <c r="VZ174" s="3411"/>
      <c r="WA174" s="3411"/>
      <c r="WB174" s="3411"/>
      <c r="WC174" s="3411"/>
      <c r="WD174" s="3411"/>
      <c r="WE174" s="3411"/>
      <c r="WF174" s="3411"/>
      <c r="WG174" s="3411"/>
      <c r="WH174" s="3411"/>
      <c r="WI174" s="3411"/>
      <c r="WJ174" s="3411"/>
      <c r="WK174" s="3411"/>
      <c r="WL174" s="3411"/>
      <c r="WM174" s="3411"/>
      <c r="WN174" s="3411"/>
      <c r="WO174" s="3411"/>
      <c r="WP174" s="3411"/>
      <c r="WQ174" s="3411"/>
      <c r="WR174" s="3411"/>
      <c r="WS174" s="3411"/>
      <c r="WT174" s="3411"/>
      <c r="WU174" s="3411"/>
      <c r="WV174" s="3411"/>
      <c r="WW174" s="3411"/>
      <c r="WX174" s="3411"/>
      <c r="WY174" s="3411"/>
      <c r="WZ174" s="3411"/>
      <c r="XA174" s="3411"/>
      <c r="XB174" s="3411"/>
      <c r="XC174" s="3411"/>
      <c r="XD174" s="3411"/>
      <c r="XE174" s="3411"/>
      <c r="XF174" s="3411"/>
      <c r="XG174" s="3411"/>
      <c r="XH174" s="3411"/>
      <c r="XI174" s="3411"/>
      <c r="XJ174" s="3411"/>
      <c r="XK174" s="3411"/>
      <c r="XL174" s="3411"/>
      <c r="XM174" s="3411"/>
      <c r="XN174" s="3411"/>
      <c r="XO174" s="3411"/>
      <c r="XP174" s="3411"/>
      <c r="XQ174" s="3411"/>
      <c r="XR174" s="3411"/>
      <c r="XS174" s="3411"/>
      <c r="XT174" s="3411"/>
      <c r="XU174" s="3411"/>
      <c r="XV174" s="3411"/>
      <c r="XW174" s="3411"/>
      <c r="XX174" s="3411"/>
      <c r="XY174" s="3411"/>
      <c r="XZ174" s="3411"/>
      <c r="YA174" s="3411"/>
      <c r="YB174" s="3411"/>
      <c r="YC174" s="3411"/>
      <c r="YD174" s="3411"/>
      <c r="YE174" s="3411"/>
      <c r="YF174" s="3411"/>
      <c r="YG174" s="3411"/>
      <c r="YH174" s="3411"/>
      <c r="YI174" s="3411"/>
      <c r="YJ174" s="3411"/>
      <c r="YK174" s="3411"/>
      <c r="YL174" s="3411"/>
      <c r="YM174" s="3411"/>
      <c r="YN174" s="3411"/>
      <c r="YO174" s="3411"/>
      <c r="YP174" s="3411"/>
      <c r="YQ174" s="3411"/>
      <c r="YR174" s="3411"/>
      <c r="YS174" s="3411"/>
      <c r="YT174" s="3411"/>
      <c r="YU174" s="3411"/>
      <c r="YV174" s="3411"/>
      <c r="YW174" s="3411"/>
      <c r="YX174" s="3411"/>
      <c r="YY174" s="3411"/>
      <c r="YZ174" s="3411"/>
      <c r="ZA174" s="3411"/>
      <c r="ZB174" s="3411"/>
      <c r="ZC174" s="3411"/>
      <c r="ZD174" s="3411"/>
      <c r="ZE174" s="3411"/>
      <c r="ZF174" s="3411"/>
      <c r="ZG174" s="3411"/>
      <c r="ZH174" s="3411"/>
      <c r="ZI174" s="3411"/>
      <c r="ZJ174" s="3411"/>
      <c r="ZK174" s="3411"/>
      <c r="ZL174" s="3411"/>
      <c r="ZM174" s="3411"/>
      <c r="ZN174" s="3411"/>
      <c r="ZO174" s="3411"/>
      <c r="ZP174" s="3411"/>
      <c r="ZQ174" s="3411"/>
      <c r="ZR174" s="3411"/>
      <c r="ZS174" s="3411"/>
      <c r="ZT174" s="3411"/>
      <c r="ZU174" s="3411"/>
      <c r="ZV174" s="3411"/>
      <c r="ZW174" s="3411"/>
      <c r="ZX174" s="3411"/>
      <c r="ZY174" s="3411"/>
      <c r="ZZ174" s="3411"/>
      <c r="AAA174" s="3411"/>
      <c r="AAB174" s="3411"/>
    </row>
    <row r="175" spans="2:704" ht="21" customHeight="1">
      <c r="B175" s="3413">
        <v>170</v>
      </c>
      <c r="C175" s="3417" t="s">
        <v>6565</v>
      </c>
      <c r="D175" s="3416"/>
      <c r="E175" s="3413" t="s">
        <v>6567</v>
      </c>
      <c r="F175" s="3413"/>
      <c r="G175" s="3413" t="s">
        <v>3903</v>
      </c>
      <c r="H175" s="3411"/>
      <c r="I175" s="3411"/>
      <c r="J175" s="3411"/>
      <c r="K175" s="3411"/>
      <c r="L175" s="3411"/>
      <c r="M175" s="3411"/>
      <c r="N175" s="3411"/>
      <c r="O175" s="3411"/>
      <c r="P175" s="3411"/>
      <c r="Q175" s="3411"/>
      <c r="R175" s="3411"/>
      <c r="S175" s="3411"/>
      <c r="T175" s="3411"/>
      <c r="U175" s="3411"/>
      <c r="V175" s="3411"/>
      <c r="W175" s="3411"/>
      <c r="X175" s="3411"/>
      <c r="Y175" s="3411"/>
      <c r="Z175" s="3411"/>
      <c r="AA175" s="3411"/>
      <c r="AB175" s="3411"/>
      <c r="AC175" s="3411"/>
      <c r="AD175" s="3411"/>
      <c r="AE175" s="3411"/>
      <c r="AF175" s="3411"/>
      <c r="AG175" s="3411"/>
      <c r="AH175" s="3411"/>
      <c r="AI175" s="3411"/>
      <c r="AJ175" s="3411"/>
      <c r="AK175" s="3411"/>
      <c r="AL175" s="3411"/>
      <c r="AM175" s="3411"/>
      <c r="AN175" s="3411"/>
      <c r="AO175" s="3411"/>
      <c r="AP175" s="3411"/>
      <c r="AQ175" s="3411"/>
      <c r="AR175" s="3411"/>
      <c r="AS175" s="3411"/>
      <c r="AT175" s="3411"/>
      <c r="AU175" s="3411"/>
      <c r="AV175" s="3411"/>
      <c r="AW175" s="3411"/>
      <c r="AX175" s="3411"/>
      <c r="AY175" s="3411"/>
      <c r="AZ175" s="3411"/>
      <c r="BA175" s="3411"/>
      <c r="BB175" s="3411"/>
      <c r="BC175" s="3411"/>
      <c r="BD175" s="3411"/>
      <c r="BE175" s="3411"/>
      <c r="BF175" s="3411"/>
      <c r="BG175" s="3411"/>
      <c r="BH175" s="3411"/>
      <c r="BI175" s="3411"/>
      <c r="BJ175" s="3411"/>
      <c r="BK175" s="3411"/>
      <c r="BL175" s="3411"/>
      <c r="BM175" s="3411"/>
      <c r="BN175" s="3411"/>
      <c r="BO175" s="3411"/>
      <c r="BP175" s="3411"/>
      <c r="BQ175" s="3411"/>
      <c r="BR175" s="3411"/>
      <c r="BS175" s="3411"/>
      <c r="BT175" s="3411"/>
      <c r="BU175" s="3411"/>
      <c r="BV175" s="3411"/>
      <c r="BW175" s="3411"/>
      <c r="BX175" s="3411"/>
      <c r="BY175" s="3411"/>
      <c r="BZ175" s="3411"/>
      <c r="CA175" s="3411"/>
      <c r="CB175" s="3411"/>
      <c r="CC175" s="3411"/>
      <c r="CD175" s="3411"/>
      <c r="CE175" s="3411"/>
      <c r="CF175" s="3411"/>
      <c r="CG175" s="3411"/>
      <c r="CH175" s="3411"/>
      <c r="CI175" s="3411"/>
      <c r="CJ175" s="3411"/>
      <c r="CK175" s="3411"/>
      <c r="CL175" s="3411"/>
      <c r="CM175" s="3411"/>
      <c r="CN175" s="3411"/>
      <c r="CO175" s="3411"/>
      <c r="CP175" s="3411"/>
      <c r="CQ175" s="3411"/>
      <c r="CR175" s="3411"/>
      <c r="CS175" s="3411"/>
      <c r="CT175" s="3411"/>
      <c r="CU175" s="3411"/>
      <c r="CV175" s="3411"/>
      <c r="CW175" s="3411"/>
      <c r="CX175" s="3411"/>
      <c r="CY175" s="3411"/>
      <c r="CZ175" s="3411"/>
      <c r="DA175" s="3411"/>
      <c r="DB175" s="3411"/>
      <c r="DC175" s="3411"/>
      <c r="DD175" s="3411"/>
      <c r="DE175" s="3411"/>
      <c r="DF175" s="3411"/>
      <c r="DG175" s="3411"/>
      <c r="DH175" s="3411"/>
      <c r="DI175" s="3411"/>
      <c r="DJ175" s="3411"/>
      <c r="DK175" s="3411"/>
      <c r="DL175" s="3411"/>
      <c r="DM175" s="3411"/>
      <c r="DN175" s="3411"/>
      <c r="DO175" s="3411"/>
      <c r="DP175" s="3411"/>
      <c r="DQ175" s="3411"/>
      <c r="DR175" s="3411"/>
      <c r="DS175" s="3411"/>
      <c r="DT175" s="3411"/>
      <c r="DU175" s="3411"/>
      <c r="DV175" s="3411"/>
      <c r="DW175" s="3411"/>
      <c r="DX175" s="3411"/>
      <c r="DY175" s="3411"/>
      <c r="DZ175" s="3411"/>
      <c r="EA175" s="3411"/>
      <c r="EB175" s="3411"/>
      <c r="EC175" s="3411"/>
      <c r="ED175" s="3411"/>
      <c r="EE175" s="3411"/>
      <c r="EF175" s="3411"/>
      <c r="EG175" s="3411"/>
      <c r="EH175" s="3411"/>
      <c r="EI175" s="3411"/>
      <c r="EJ175" s="3411"/>
      <c r="EK175" s="3411"/>
      <c r="EL175" s="3411"/>
      <c r="EM175" s="3411"/>
      <c r="EN175" s="3411"/>
      <c r="EO175" s="3411"/>
      <c r="EP175" s="3411"/>
      <c r="EQ175" s="3411"/>
      <c r="ER175" s="3411"/>
      <c r="ES175" s="3411"/>
      <c r="ET175" s="3411"/>
      <c r="EU175" s="3411"/>
      <c r="EV175" s="3411"/>
      <c r="EW175" s="3411"/>
      <c r="EX175" s="3411"/>
      <c r="EY175" s="3411"/>
      <c r="EZ175" s="3411"/>
      <c r="FA175" s="3411"/>
      <c r="FB175" s="3411"/>
      <c r="FC175" s="3411"/>
      <c r="FD175" s="3411"/>
      <c r="FE175" s="3411"/>
      <c r="FF175" s="3411"/>
      <c r="FG175" s="3411"/>
      <c r="FH175" s="3411"/>
      <c r="FI175" s="3411"/>
      <c r="FJ175" s="3411"/>
      <c r="FK175" s="3411"/>
      <c r="FL175" s="3411"/>
      <c r="FM175" s="3411"/>
      <c r="FN175" s="3411"/>
      <c r="FO175" s="3411"/>
      <c r="FP175" s="3411"/>
      <c r="FQ175" s="3411"/>
      <c r="FR175" s="3411"/>
      <c r="FS175" s="3411"/>
      <c r="FT175" s="3411"/>
      <c r="FU175" s="3411"/>
      <c r="FV175" s="3411"/>
      <c r="FW175" s="3411"/>
      <c r="FX175" s="3411"/>
      <c r="FY175" s="3411"/>
      <c r="FZ175" s="3411"/>
      <c r="GA175" s="3411"/>
      <c r="GB175" s="3411"/>
      <c r="GC175" s="3411"/>
      <c r="GD175" s="3411"/>
      <c r="GE175" s="3411"/>
      <c r="GF175" s="3411"/>
      <c r="GG175" s="3411"/>
      <c r="GH175" s="3411"/>
      <c r="GI175" s="3411"/>
      <c r="GJ175" s="3411"/>
      <c r="GK175" s="3411"/>
      <c r="GL175" s="3411"/>
      <c r="GM175" s="3411"/>
      <c r="GN175" s="3411"/>
      <c r="GO175" s="3411"/>
      <c r="GP175" s="3411"/>
      <c r="GQ175" s="3411"/>
      <c r="GR175" s="3411"/>
      <c r="GS175" s="3411"/>
      <c r="GT175" s="3411"/>
      <c r="GU175" s="3411"/>
      <c r="GV175" s="3411"/>
      <c r="GW175" s="3411"/>
      <c r="GX175" s="3411"/>
      <c r="GY175" s="3411"/>
      <c r="GZ175" s="3411"/>
      <c r="HA175" s="3411"/>
      <c r="HB175" s="3411"/>
      <c r="HC175" s="3411"/>
      <c r="HD175" s="3411"/>
      <c r="HE175" s="3411"/>
      <c r="HF175" s="3411"/>
      <c r="HG175" s="3411"/>
      <c r="HH175" s="3411"/>
      <c r="HI175" s="3411"/>
      <c r="HJ175" s="3411"/>
      <c r="HK175" s="3411"/>
      <c r="HL175" s="3411"/>
      <c r="HM175" s="3411"/>
      <c r="HN175" s="3411"/>
      <c r="HO175" s="3411"/>
      <c r="HP175" s="3411"/>
      <c r="HQ175" s="3411"/>
      <c r="HR175" s="3411"/>
      <c r="HS175" s="3411"/>
      <c r="HT175" s="3411"/>
      <c r="HU175" s="3411"/>
      <c r="HV175" s="3411"/>
      <c r="HW175" s="3411"/>
      <c r="HX175" s="3411"/>
      <c r="HY175" s="3411"/>
      <c r="HZ175" s="3411"/>
      <c r="IA175" s="3411"/>
      <c r="IB175" s="3411"/>
      <c r="IC175" s="3411"/>
      <c r="ID175" s="3411"/>
      <c r="IE175" s="3411"/>
      <c r="IF175" s="3411"/>
      <c r="IG175" s="3411"/>
      <c r="IH175" s="3411"/>
      <c r="II175" s="3411"/>
      <c r="IJ175" s="3411"/>
      <c r="IK175" s="3411"/>
      <c r="IL175" s="3411"/>
      <c r="IM175" s="3411"/>
      <c r="IN175" s="3411"/>
      <c r="IO175" s="3411"/>
      <c r="IP175" s="3411"/>
      <c r="IQ175" s="3411"/>
      <c r="IR175" s="3411"/>
      <c r="IS175" s="3411"/>
      <c r="IT175" s="3411"/>
      <c r="IU175" s="3411"/>
      <c r="IV175" s="3411"/>
      <c r="IW175" s="3411"/>
      <c r="IX175" s="3411"/>
      <c r="IY175" s="3411"/>
      <c r="IZ175" s="3411"/>
      <c r="JA175" s="3411"/>
      <c r="JB175" s="3411"/>
      <c r="JC175" s="3411"/>
      <c r="JD175" s="3411"/>
      <c r="JE175" s="3411"/>
      <c r="JF175" s="3411"/>
      <c r="JG175" s="3411"/>
      <c r="JH175" s="3411"/>
      <c r="JI175" s="3411"/>
      <c r="JJ175" s="3411"/>
      <c r="JK175" s="3411"/>
      <c r="JL175" s="3411"/>
      <c r="JM175" s="3411"/>
      <c r="JN175" s="3411"/>
      <c r="JO175" s="3411"/>
      <c r="JP175" s="3411"/>
      <c r="JQ175" s="3411"/>
      <c r="JR175" s="3411"/>
      <c r="JS175" s="3411"/>
      <c r="JT175" s="3411"/>
      <c r="JU175" s="3411"/>
      <c r="JV175" s="3411"/>
      <c r="JW175" s="3411"/>
      <c r="JX175" s="3411"/>
      <c r="JY175" s="3411"/>
      <c r="JZ175" s="3411"/>
      <c r="KA175" s="3411"/>
      <c r="KB175" s="3411"/>
      <c r="KC175" s="3411"/>
      <c r="KD175" s="3411"/>
      <c r="KE175" s="3411"/>
      <c r="KF175" s="3411"/>
      <c r="KG175" s="3411"/>
      <c r="KH175" s="3411"/>
      <c r="KI175" s="3411"/>
      <c r="KJ175" s="3411"/>
      <c r="KK175" s="3411"/>
      <c r="KL175" s="3411"/>
      <c r="KM175" s="3411"/>
      <c r="KN175" s="3411"/>
      <c r="KO175" s="3411"/>
      <c r="KP175" s="3411"/>
      <c r="KQ175" s="3411"/>
      <c r="KR175" s="3411"/>
      <c r="KS175" s="3411"/>
      <c r="KT175" s="3411"/>
      <c r="KU175" s="3411"/>
      <c r="KV175" s="3411"/>
      <c r="KW175" s="3411"/>
      <c r="KX175" s="3411"/>
      <c r="KY175" s="3411"/>
      <c r="KZ175" s="3411"/>
      <c r="LA175" s="3411"/>
      <c r="LB175" s="3411"/>
      <c r="LC175" s="3411"/>
      <c r="LD175" s="3411"/>
      <c r="LE175" s="3411"/>
      <c r="LF175" s="3411"/>
      <c r="LG175" s="3411"/>
      <c r="LH175" s="3411"/>
      <c r="LI175" s="3411"/>
      <c r="LJ175" s="3411"/>
      <c r="LK175" s="3411"/>
      <c r="LL175" s="3411"/>
      <c r="LM175" s="3411"/>
      <c r="LN175" s="3411"/>
      <c r="LO175" s="3411"/>
      <c r="LP175" s="3411"/>
      <c r="LQ175" s="3411"/>
      <c r="LR175" s="3411"/>
      <c r="LS175" s="3411"/>
      <c r="LT175" s="3411"/>
      <c r="LU175" s="3411"/>
      <c r="LV175" s="3411"/>
      <c r="LW175" s="3411"/>
      <c r="LX175" s="3411"/>
      <c r="LY175" s="3411"/>
      <c r="LZ175" s="3411"/>
      <c r="MA175" s="3411"/>
      <c r="MB175" s="3411"/>
      <c r="MC175" s="3411"/>
      <c r="MD175" s="3411"/>
      <c r="ME175" s="3411"/>
      <c r="MF175" s="3411"/>
      <c r="MG175" s="3411"/>
      <c r="MH175" s="3411"/>
      <c r="MI175" s="3411"/>
      <c r="MJ175" s="3411"/>
      <c r="MK175" s="3411"/>
      <c r="ML175" s="3411"/>
      <c r="MM175" s="3411"/>
      <c r="MN175" s="3411"/>
      <c r="MO175" s="3411"/>
      <c r="MP175" s="3411"/>
      <c r="MQ175" s="3411"/>
      <c r="MR175" s="3411"/>
      <c r="MS175" s="3411"/>
      <c r="MT175" s="3411"/>
      <c r="MU175" s="3411"/>
      <c r="MV175" s="3411"/>
      <c r="MW175" s="3411"/>
      <c r="MX175" s="3411"/>
      <c r="MY175" s="3411"/>
      <c r="MZ175" s="3411"/>
      <c r="NA175" s="3411"/>
      <c r="NB175" s="3411"/>
      <c r="NC175" s="3411"/>
      <c r="ND175" s="3411"/>
      <c r="NE175" s="3411"/>
      <c r="NF175" s="3411"/>
      <c r="NG175" s="3411"/>
      <c r="NH175" s="3411"/>
      <c r="NI175" s="3411"/>
      <c r="NJ175" s="3411"/>
      <c r="NK175" s="3411"/>
      <c r="NL175" s="3411"/>
      <c r="NM175" s="3411"/>
      <c r="NN175" s="3411"/>
      <c r="NO175" s="3411"/>
      <c r="NP175" s="3411"/>
      <c r="NQ175" s="3411"/>
      <c r="NR175" s="3411"/>
      <c r="NS175" s="3411"/>
      <c r="NT175" s="3411"/>
      <c r="NU175" s="3411"/>
      <c r="NV175" s="3411"/>
      <c r="NW175" s="3411"/>
      <c r="NX175" s="3411"/>
      <c r="NY175" s="3411"/>
      <c r="NZ175" s="3411"/>
      <c r="OA175" s="3411"/>
      <c r="OB175" s="3411"/>
      <c r="OC175" s="3411"/>
      <c r="OD175" s="3411"/>
      <c r="OE175" s="3411"/>
      <c r="OF175" s="3411"/>
      <c r="OG175" s="3411"/>
      <c r="OH175" s="3411"/>
      <c r="OI175" s="3411"/>
      <c r="OJ175" s="3411"/>
      <c r="OK175" s="3411"/>
      <c r="OL175" s="3411"/>
      <c r="OM175" s="3411"/>
      <c r="ON175" s="3411"/>
      <c r="OO175" s="3411"/>
      <c r="OP175" s="3411"/>
      <c r="OQ175" s="3411"/>
      <c r="OR175" s="3411"/>
      <c r="OS175" s="3411"/>
      <c r="OT175" s="3411"/>
      <c r="OU175" s="3411"/>
      <c r="OV175" s="3411"/>
      <c r="OW175" s="3411"/>
      <c r="OX175" s="3411"/>
      <c r="OY175" s="3411"/>
      <c r="OZ175" s="3411"/>
      <c r="PA175" s="3411"/>
      <c r="PB175" s="3411"/>
      <c r="PC175" s="3411"/>
      <c r="PD175" s="3411"/>
      <c r="PE175" s="3411"/>
      <c r="PF175" s="3411"/>
      <c r="PG175" s="3411"/>
      <c r="PH175" s="3411"/>
      <c r="PI175" s="3411"/>
      <c r="PJ175" s="3411"/>
      <c r="PK175" s="3411"/>
      <c r="PL175" s="3411"/>
      <c r="PM175" s="3411"/>
      <c r="PN175" s="3411"/>
      <c r="PO175" s="3411"/>
      <c r="PP175" s="3411"/>
      <c r="PQ175" s="3411"/>
      <c r="PR175" s="3411"/>
      <c r="PS175" s="3411"/>
      <c r="PT175" s="3411"/>
      <c r="PU175" s="3411"/>
      <c r="PV175" s="3411"/>
      <c r="PW175" s="3411"/>
      <c r="PX175" s="3411"/>
      <c r="PY175" s="3411"/>
      <c r="PZ175" s="3411"/>
      <c r="QA175" s="3411"/>
      <c r="QB175" s="3411"/>
      <c r="QC175" s="3411"/>
      <c r="QD175" s="3411"/>
      <c r="QE175" s="3411"/>
      <c r="QF175" s="3411"/>
      <c r="QG175" s="3411"/>
      <c r="QH175" s="3411"/>
      <c r="QI175" s="3411"/>
      <c r="QJ175" s="3411"/>
      <c r="QK175" s="3411"/>
      <c r="QL175" s="3411"/>
      <c r="QM175" s="3411"/>
      <c r="QN175" s="3411"/>
      <c r="QO175" s="3411"/>
      <c r="QP175" s="3411"/>
      <c r="QQ175" s="3411"/>
      <c r="QR175" s="3411"/>
      <c r="QS175" s="3411"/>
      <c r="QT175" s="3411"/>
      <c r="QU175" s="3411"/>
      <c r="QV175" s="3411"/>
      <c r="QW175" s="3411"/>
      <c r="QX175" s="3411"/>
      <c r="QY175" s="3411"/>
      <c r="QZ175" s="3411"/>
      <c r="RA175" s="3411"/>
      <c r="RB175" s="3411"/>
      <c r="RC175" s="3411"/>
      <c r="RD175" s="3411"/>
      <c r="RE175" s="3411"/>
      <c r="RF175" s="3411"/>
      <c r="RG175" s="3411"/>
      <c r="RH175" s="3411"/>
      <c r="RI175" s="3411"/>
      <c r="RJ175" s="3411"/>
      <c r="RK175" s="3411"/>
      <c r="RL175" s="3411"/>
      <c r="RM175" s="3411"/>
      <c r="RN175" s="3411"/>
      <c r="RO175" s="3411"/>
      <c r="RP175" s="3411"/>
      <c r="RQ175" s="3411"/>
      <c r="RR175" s="3411"/>
      <c r="RS175" s="3411"/>
      <c r="RT175" s="3411"/>
      <c r="RU175" s="3411"/>
      <c r="RV175" s="3411"/>
      <c r="RW175" s="3411"/>
      <c r="RX175" s="3411"/>
      <c r="RY175" s="3411"/>
      <c r="RZ175" s="3411"/>
      <c r="SA175" s="3411"/>
      <c r="SB175" s="3411"/>
      <c r="SC175" s="3411"/>
      <c r="SD175" s="3411"/>
      <c r="SE175" s="3411"/>
      <c r="SF175" s="3411"/>
      <c r="SG175" s="3411"/>
      <c r="SH175" s="3411"/>
      <c r="SI175" s="3411"/>
      <c r="SJ175" s="3411"/>
      <c r="SK175" s="3411"/>
      <c r="SL175" s="3411"/>
      <c r="SM175" s="3411"/>
      <c r="SN175" s="3411"/>
      <c r="SO175" s="3411"/>
      <c r="SP175" s="3411"/>
      <c r="SQ175" s="3411"/>
      <c r="SR175" s="3411"/>
      <c r="SS175" s="3411"/>
      <c r="ST175" s="3411"/>
      <c r="SU175" s="3411"/>
      <c r="SV175" s="3411"/>
      <c r="SW175" s="3411"/>
      <c r="SX175" s="3411"/>
      <c r="SY175" s="3411"/>
      <c r="SZ175" s="3411"/>
      <c r="TA175" s="3411"/>
      <c r="TB175" s="3411"/>
      <c r="TC175" s="3411"/>
      <c r="TD175" s="3411"/>
      <c r="TE175" s="3411"/>
      <c r="TF175" s="3411"/>
      <c r="TG175" s="3411"/>
      <c r="TH175" s="3411"/>
      <c r="TI175" s="3411"/>
      <c r="TJ175" s="3411"/>
      <c r="TK175" s="3411"/>
      <c r="TL175" s="3411"/>
      <c r="TM175" s="3411"/>
      <c r="TN175" s="3411"/>
      <c r="TO175" s="3411"/>
      <c r="TP175" s="3411"/>
      <c r="TQ175" s="3411"/>
      <c r="TR175" s="3411"/>
      <c r="TS175" s="3411"/>
      <c r="TT175" s="3411"/>
      <c r="TU175" s="3411"/>
      <c r="TV175" s="3411"/>
      <c r="TW175" s="3411"/>
      <c r="TX175" s="3411"/>
      <c r="TY175" s="3411"/>
      <c r="TZ175" s="3411"/>
      <c r="UA175" s="3411"/>
      <c r="UB175" s="3411"/>
      <c r="UC175" s="3411"/>
      <c r="UD175" s="3411"/>
      <c r="UE175" s="3411"/>
      <c r="UF175" s="3411"/>
      <c r="UG175" s="3411"/>
      <c r="UH175" s="3411"/>
      <c r="UI175" s="3411"/>
      <c r="UJ175" s="3411"/>
      <c r="UK175" s="3411"/>
      <c r="UL175" s="3411"/>
      <c r="UM175" s="3411"/>
      <c r="UN175" s="3411"/>
      <c r="UO175" s="3411"/>
      <c r="UP175" s="3411"/>
      <c r="UQ175" s="3411"/>
      <c r="UR175" s="3411"/>
      <c r="US175" s="3411"/>
      <c r="UT175" s="3411"/>
      <c r="UU175" s="3411"/>
      <c r="UV175" s="3411"/>
      <c r="UW175" s="3411"/>
      <c r="UX175" s="3411"/>
      <c r="UY175" s="3411"/>
      <c r="UZ175" s="3411"/>
      <c r="VA175" s="3411"/>
      <c r="VB175" s="3411"/>
      <c r="VC175" s="3411"/>
      <c r="VD175" s="3411"/>
      <c r="VE175" s="3411"/>
      <c r="VF175" s="3411"/>
      <c r="VG175" s="3411"/>
      <c r="VH175" s="3411"/>
      <c r="VI175" s="3411"/>
      <c r="VJ175" s="3411"/>
      <c r="VK175" s="3411"/>
      <c r="VL175" s="3411"/>
      <c r="VM175" s="3411"/>
      <c r="VN175" s="3411"/>
      <c r="VO175" s="3411"/>
      <c r="VP175" s="3411"/>
      <c r="VQ175" s="3411"/>
      <c r="VR175" s="3411"/>
      <c r="VS175" s="3411"/>
      <c r="VT175" s="3411"/>
      <c r="VU175" s="3411"/>
      <c r="VV175" s="3411"/>
      <c r="VW175" s="3411"/>
      <c r="VX175" s="3411"/>
      <c r="VY175" s="3411"/>
      <c r="VZ175" s="3411"/>
      <c r="WA175" s="3411"/>
      <c r="WB175" s="3411"/>
      <c r="WC175" s="3411"/>
      <c r="WD175" s="3411"/>
      <c r="WE175" s="3411"/>
      <c r="WF175" s="3411"/>
      <c r="WG175" s="3411"/>
      <c r="WH175" s="3411"/>
      <c r="WI175" s="3411"/>
      <c r="WJ175" s="3411"/>
      <c r="WK175" s="3411"/>
      <c r="WL175" s="3411"/>
      <c r="WM175" s="3411"/>
      <c r="WN175" s="3411"/>
      <c r="WO175" s="3411"/>
      <c r="WP175" s="3411"/>
      <c r="WQ175" s="3411"/>
      <c r="WR175" s="3411"/>
      <c r="WS175" s="3411"/>
      <c r="WT175" s="3411"/>
      <c r="WU175" s="3411"/>
      <c r="WV175" s="3411"/>
      <c r="WW175" s="3411"/>
      <c r="WX175" s="3411"/>
      <c r="WY175" s="3411"/>
      <c r="WZ175" s="3411"/>
      <c r="XA175" s="3411"/>
      <c r="XB175" s="3411"/>
      <c r="XC175" s="3411"/>
      <c r="XD175" s="3411"/>
      <c r="XE175" s="3411"/>
      <c r="XF175" s="3411"/>
      <c r="XG175" s="3411"/>
      <c r="XH175" s="3411"/>
      <c r="XI175" s="3411"/>
      <c r="XJ175" s="3411"/>
      <c r="XK175" s="3411"/>
      <c r="XL175" s="3411"/>
      <c r="XM175" s="3411"/>
      <c r="XN175" s="3411"/>
      <c r="XO175" s="3411"/>
      <c r="XP175" s="3411"/>
      <c r="XQ175" s="3411"/>
      <c r="XR175" s="3411"/>
      <c r="XS175" s="3411"/>
      <c r="XT175" s="3411"/>
      <c r="XU175" s="3411"/>
      <c r="XV175" s="3411"/>
      <c r="XW175" s="3411"/>
      <c r="XX175" s="3411"/>
      <c r="XY175" s="3411"/>
      <c r="XZ175" s="3411"/>
      <c r="YA175" s="3411"/>
      <c r="YB175" s="3411"/>
      <c r="YC175" s="3411"/>
      <c r="YD175" s="3411"/>
      <c r="YE175" s="3411"/>
      <c r="YF175" s="3411"/>
      <c r="YG175" s="3411"/>
      <c r="YH175" s="3411"/>
      <c r="YI175" s="3411"/>
      <c r="YJ175" s="3411"/>
      <c r="YK175" s="3411"/>
      <c r="YL175" s="3411"/>
      <c r="YM175" s="3411"/>
      <c r="YN175" s="3411"/>
      <c r="YO175" s="3411"/>
      <c r="YP175" s="3411"/>
      <c r="YQ175" s="3411"/>
      <c r="YR175" s="3411"/>
      <c r="YS175" s="3411"/>
      <c r="YT175" s="3411"/>
      <c r="YU175" s="3411"/>
      <c r="YV175" s="3411"/>
      <c r="YW175" s="3411"/>
      <c r="YX175" s="3411"/>
      <c r="YY175" s="3411"/>
      <c r="YZ175" s="3411"/>
      <c r="ZA175" s="3411"/>
      <c r="ZB175" s="3411"/>
      <c r="ZC175" s="3411"/>
      <c r="ZD175" s="3411"/>
      <c r="ZE175" s="3411"/>
      <c r="ZF175" s="3411"/>
      <c r="ZG175" s="3411"/>
      <c r="ZH175" s="3411"/>
      <c r="ZI175" s="3411"/>
      <c r="ZJ175" s="3411"/>
      <c r="ZK175" s="3411"/>
      <c r="ZL175" s="3411"/>
      <c r="ZM175" s="3411"/>
      <c r="ZN175" s="3411"/>
      <c r="ZO175" s="3411"/>
      <c r="ZP175" s="3411"/>
      <c r="ZQ175" s="3411"/>
      <c r="ZR175" s="3411"/>
      <c r="ZS175" s="3411"/>
      <c r="ZT175" s="3411"/>
      <c r="ZU175" s="3411"/>
      <c r="ZV175" s="3411"/>
      <c r="ZW175" s="3411"/>
      <c r="ZX175" s="3411"/>
      <c r="ZY175" s="3411"/>
      <c r="ZZ175" s="3411"/>
      <c r="AAA175" s="3411"/>
      <c r="AAB175" s="3411"/>
    </row>
    <row r="176" spans="2:704" ht="21" customHeight="1">
      <c r="B176" s="3414">
        <v>171</v>
      </c>
      <c r="C176" s="3419" t="s">
        <v>6566</v>
      </c>
      <c r="D176" s="3418"/>
      <c r="E176" s="3414" t="s">
        <v>6567</v>
      </c>
      <c r="F176" s="3414"/>
      <c r="G176" s="3414" t="s">
        <v>3903</v>
      </c>
      <c r="H176" s="3411"/>
      <c r="I176" s="3411"/>
      <c r="J176" s="3411"/>
      <c r="K176" s="3411"/>
      <c r="L176" s="3411"/>
      <c r="M176" s="3411"/>
      <c r="N176" s="3411"/>
      <c r="O176" s="3411"/>
      <c r="P176" s="3411"/>
      <c r="Q176" s="3411"/>
      <c r="R176" s="3411"/>
      <c r="S176" s="3411"/>
      <c r="T176" s="3411"/>
      <c r="U176" s="3411"/>
      <c r="V176" s="3411"/>
      <c r="W176" s="3411"/>
      <c r="X176" s="3411"/>
      <c r="Y176" s="3411"/>
      <c r="Z176" s="3411"/>
      <c r="AA176" s="3411"/>
      <c r="AB176" s="3411"/>
      <c r="AC176" s="3411"/>
      <c r="AD176" s="3411"/>
      <c r="AE176" s="3411"/>
      <c r="AF176" s="3411"/>
      <c r="AG176" s="3411"/>
      <c r="AH176" s="3411"/>
      <c r="AI176" s="3411"/>
      <c r="AJ176" s="3411"/>
      <c r="AK176" s="3411"/>
      <c r="AL176" s="3411"/>
      <c r="AM176" s="3411"/>
      <c r="AN176" s="3411"/>
      <c r="AO176" s="3411"/>
      <c r="AP176" s="3411"/>
      <c r="AQ176" s="3411"/>
      <c r="AR176" s="3411"/>
      <c r="AS176" s="3411"/>
      <c r="AT176" s="3411"/>
      <c r="AU176" s="3411"/>
      <c r="AV176" s="3411"/>
      <c r="AW176" s="3411"/>
      <c r="AX176" s="3411"/>
      <c r="AY176" s="3411"/>
      <c r="AZ176" s="3411"/>
      <c r="BA176" s="3411"/>
      <c r="BB176" s="3411"/>
      <c r="BC176" s="3411"/>
      <c r="BD176" s="3411"/>
      <c r="BE176" s="3411"/>
      <c r="BF176" s="3411"/>
      <c r="BG176" s="3411"/>
      <c r="BH176" s="3411"/>
      <c r="BI176" s="3411"/>
      <c r="BJ176" s="3411"/>
      <c r="BK176" s="3411"/>
      <c r="BL176" s="3411"/>
      <c r="BM176" s="3411"/>
      <c r="BN176" s="3411"/>
      <c r="BO176" s="3411"/>
      <c r="BP176" s="3411"/>
      <c r="BQ176" s="3411"/>
      <c r="BR176" s="3411"/>
      <c r="BS176" s="3411"/>
      <c r="BT176" s="3411"/>
      <c r="BU176" s="3411"/>
      <c r="BV176" s="3411"/>
      <c r="BW176" s="3411"/>
      <c r="BX176" s="3411"/>
      <c r="BY176" s="3411"/>
      <c r="BZ176" s="3411"/>
      <c r="CA176" s="3411"/>
      <c r="CB176" s="3411"/>
      <c r="CC176" s="3411"/>
      <c r="CD176" s="3411"/>
      <c r="CE176" s="3411"/>
      <c r="CF176" s="3411"/>
      <c r="CG176" s="3411"/>
      <c r="CH176" s="3411"/>
      <c r="CI176" s="3411"/>
      <c r="CJ176" s="3411"/>
      <c r="CK176" s="3411"/>
      <c r="CL176" s="3411"/>
      <c r="CM176" s="3411"/>
      <c r="CN176" s="3411"/>
      <c r="CO176" s="3411"/>
      <c r="CP176" s="3411"/>
      <c r="CQ176" s="3411"/>
      <c r="CR176" s="3411"/>
      <c r="CS176" s="3411"/>
      <c r="CT176" s="3411"/>
      <c r="CU176" s="3411"/>
      <c r="CV176" s="3411"/>
      <c r="CW176" s="3411"/>
      <c r="CX176" s="3411"/>
      <c r="CY176" s="3411"/>
      <c r="CZ176" s="3411"/>
      <c r="DA176" s="3411"/>
      <c r="DB176" s="3411"/>
      <c r="DC176" s="3411"/>
      <c r="DD176" s="3411"/>
      <c r="DE176" s="3411"/>
      <c r="DF176" s="3411"/>
      <c r="DG176" s="3411"/>
      <c r="DH176" s="3411"/>
      <c r="DI176" s="3411"/>
      <c r="DJ176" s="3411"/>
      <c r="DK176" s="3411"/>
      <c r="DL176" s="3411"/>
      <c r="DM176" s="3411"/>
      <c r="DN176" s="3411"/>
      <c r="DO176" s="3411"/>
      <c r="DP176" s="3411"/>
      <c r="DQ176" s="3411"/>
      <c r="DR176" s="3411"/>
      <c r="DS176" s="3411"/>
      <c r="DT176" s="3411"/>
      <c r="DU176" s="3411"/>
      <c r="DV176" s="3411"/>
      <c r="DW176" s="3411"/>
      <c r="DX176" s="3411"/>
      <c r="DY176" s="3411"/>
      <c r="DZ176" s="3411"/>
      <c r="EA176" s="3411"/>
      <c r="EB176" s="3411"/>
      <c r="EC176" s="3411"/>
      <c r="ED176" s="3411"/>
      <c r="EE176" s="3411"/>
      <c r="EF176" s="3411"/>
      <c r="EG176" s="3411"/>
      <c r="EH176" s="3411"/>
      <c r="EI176" s="3411"/>
      <c r="EJ176" s="3411"/>
      <c r="EK176" s="3411"/>
      <c r="EL176" s="3411"/>
      <c r="EM176" s="3411"/>
      <c r="EN176" s="3411"/>
      <c r="EO176" s="3411"/>
      <c r="EP176" s="3411"/>
      <c r="EQ176" s="3411"/>
      <c r="ER176" s="3411"/>
      <c r="ES176" s="3411"/>
      <c r="ET176" s="3411"/>
      <c r="EU176" s="3411"/>
      <c r="EV176" s="3411"/>
      <c r="EW176" s="3411"/>
      <c r="EX176" s="3411"/>
      <c r="EY176" s="3411"/>
      <c r="EZ176" s="3411"/>
      <c r="FA176" s="3411"/>
      <c r="FB176" s="3411"/>
      <c r="FC176" s="3411"/>
      <c r="FD176" s="3411"/>
      <c r="FE176" s="3411"/>
      <c r="FF176" s="3411"/>
      <c r="FG176" s="3411"/>
      <c r="FH176" s="3411"/>
      <c r="FI176" s="3411"/>
      <c r="FJ176" s="3411"/>
      <c r="FK176" s="3411"/>
      <c r="FL176" s="3411"/>
      <c r="FM176" s="3411"/>
      <c r="FN176" s="3411"/>
      <c r="FO176" s="3411"/>
      <c r="FP176" s="3411"/>
      <c r="FQ176" s="3411"/>
      <c r="FR176" s="3411"/>
      <c r="FS176" s="3411"/>
      <c r="FT176" s="3411"/>
      <c r="FU176" s="3411"/>
      <c r="FV176" s="3411"/>
      <c r="FW176" s="3411"/>
      <c r="FX176" s="3411"/>
      <c r="FY176" s="3411"/>
      <c r="FZ176" s="3411"/>
      <c r="GA176" s="3411"/>
      <c r="GB176" s="3411"/>
      <c r="GC176" s="3411"/>
      <c r="GD176" s="3411"/>
      <c r="GE176" s="3411"/>
      <c r="GF176" s="3411"/>
      <c r="GG176" s="3411"/>
      <c r="GH176" s="3411"/>
      <c r="GI176" s="3411"/>
      <c r="GJ176" s="3411"/>
      <c r="GK176" s="3411"/>
      <c r="GL176" s="3411"/>
      <c r="GM176" s="3411"/>
      <c r="GN176" s="3411"/>
      <c r="GO176" s="3411"/>
      <c r="GP176" s="3411"/>
      <c r="GQ176" s="3411"/>
      <c r="GR176" s="3411"/>
      <c r="GS176" s="3411"/>
      <c r="GT176" s="3411"/>
      <c r="GU176" s="3411"/>
      <c r="GV176" s="3411"/>
      <c r="GW176" s="3411"/>
      <c r="GX176" s="3411"/>
      <c r="GY176" s="3411"/>
      <c r="GZ176" s="3411"/>
      <c r="HA176" s="3411"/>
      <c r="HB176" s="3411"/>
      <c r="HC176" s="3411"/>
      <c r="HD176" s="3411"/>
      <c r="HE176" s="3411"/>
      <c r="HF176" s="3411"/>
      <c r="HG176" s="3411"/>
      <c r="HH176" s="3411"/>
      <c r="HI176" s="3411"/>
      <c r="HJ176" s="3411"/>
      <c r="HK176" s="3411"/>
      <c r="HL176" s="3411"/>
      <c r="HM176" s="3411"/>
      <c r="HN176" s="3411"/>
      <c r="HO176" s="3411"/>
      <c r="HP176" s="3411"/>
      <c r="HQ176" s="3411"/>
      <c r="HR176" s="3411"/>
      <c r="HS176" s="3411"/>
      <c r="HT176" s="3411"/>
      <c r="HU176" s="3411"/>
      <c r="HV176" s="3411"/>
      <c r="HW176" s="3411"/>
      <c r="HX176" s="3411"/>
      <c r="HY176" s="3411"/>
      <c r="HZ176" s="3411"/>
      <c r="IA176" s="3411"/>
      <c r="IB176" s="3411"/>
      <c r="IC176" s="3411"/>
      <c r="ID176" s="3411"/>
      <c r="IE176" s="3411"/>
      <c r="IF176" s="3411"/>
      <c r="IG176" s="3411"/>
      <c r="IH176" s="3411"/>
      <c r="II176" s="3411"/>
      <c r="IJ176" s="3411"/>
      <c r="IK176" s="3411"/>
      <c r="IL176" s="3411"/>
      <c r="IM176" s="3411"/>
      <c r="IN176" s="3411"/>
      <c r="IO176" s="3411"/>
      <c r="IP176" s="3411"/>
      <c r="IQ176" s="3411"/>
      <c r="IR176" s="3411"/>
      <c r="IS176" s="3411"/>
      <c r="IT176" s="3411"/>
      <c r="IU176" s="3411"/>
      <c r="IV176" s="3411"/>
      <c r="IW176" s="3411"/>
      <c r="IX176" s="3411"/>
      <c r="IY176" s="3411"/>
      <c r="IZ176" s="3411"/>
      <c r="JA176" s="3411"/>
      <c r="JB176" s="3411"/>
      <c r="JC176" s="3411"/>
      <c r="JD176" s="3411"/>
      <c r="JE176" s="3411"/>
      <c r="JF176" s="3411"/>
      <c r="JG176" s="3411"/>
      <c r="JH176" s="3411"/>
      <c r="JI176" s="3411"/>
      <c r="JJ176" s="3411"/>
      <c r="JK176" s="3411"/>
      <c r="JL176" s="3411"/>
      <c r="JM176" s="3411"/>
      <c r="JN176" s="3411"/>
      <c r="JO176" s="3411"/>
      <c r="JP176" s="3411"/>
      <c r="JQ176" s="3411"/>
      <c r="JR176" s="3411"/>
      <c r="JS176" s="3411"/>
      <c r="JT176" s="3411"/>
      <c r="JU176" s="3411"/>
      <c r="JV176" s="3411"/>
      <c r="JW176" s="3411"/>
      <c r="JX176" s="3411"/>
      <c r="JY176" s="3411"/>
      <c r="JZ176" s="3411"/>
      <c r="KA176" s="3411"/>
      <c r="KB176" s="3411"/>
      <c r="KC176" s="3411"/>
      <c r="KD176" s="3411"/>
      <c r="KE176" s="3411"/>
      <c r="KF176" s="3411"/>
      <c r="KG176" s="3411"/>
      <c r="KH176" s="3411"/>
      <c r="KI176" s="3411"/>
      <c r="KJ176" s="3411"/>
      <c r="KK176" s="3411"/>
      <c r="KL176" s="3411"/>
      <c r="KM176" s="3411"/>
      <c r="KN176" s="3411"/>
      <c r="KO176" s="3411"/>
      <c r="KP176" s="3411"/>
      <c r="KQ176" s="3411"/>
      <c r="KR176" s="3411"/>
      <c r="KS176" s="3411"/>
      <c r="KT176" s="3411"/>
      <c r="KU176" s="3411"/>
      <c r="KV176" s="3411"/>
      <c r="KW176" s="3411"/>
      <c r="KX176" s="3411"/>
      <c r="KY176" s="3411"/>
      <c r="KZ176" s="3411"/>
      <c r="LA176" s="3411"/>
      <c r="LB176" s="3411"/>
      <c r="LC176" s="3411"/>
      <c r="LD176" s="3411"/>
      <c r="LE176" s="3411"/>
      <c r="LF176" s="3411"/>
      <c r="LG176" s="3411"/>
      <c r="LH176" s="3411"/>
      <c r="LI176" s="3411"/>
      <c r="LJ176" s="3411"/>
      <c r="LK176" s="3411"/>
      <c r="LL176" s="3411"/>
      <c r="LM176" s="3411"/>
      <c r="LN176" s="3411"/>
      <c r="LO176" s="3411"/>
      <c r="LP176" s="3411"/>
      <c r="LQ176" s="3411"/>
      <c r="LR176" s="3411"/>
      <c r="LS176" s="3411"/>
      <c r="LT176" s="3411"/>
      <c r="LU176" s="3411"/>
      <c r="LV176" s="3411"/>
      <c r="LW176" s="3411"/>
      <c r="LX176" s="3411"/>
      <c r="LY176" s="3411"/>
      <c r="LZ176" s="3411"/>
      <c r="MA176" s="3411"/>
      <c r="MB176" s="3411"/>
      <c r="MC176" s="3411"/>
      <c r="MD176" s="3411"/>
      <c r="ME176" s="3411"/>
      <c r="MF176" s="3411"/>
      <c r="MG176" s="3411"/>
      <c r="MH176" s="3411"/>
      <c r="MI176" s="3411"/>
      <c r="MJ176" s="3411"/>
      <c r="MK176" s="3411"/>
      <c r="ML176" s="3411"/>
      <c r="MM176" s="3411"/>
      <c r="MN176" s="3411"/>
      <c r="MO176" s="3411"/>
      <c r="MP176" s="3411"/>
      <c r="MQ176" s="3411"/>
      <c r="MR176" s="3411"/>
      <c r="MS176" s="3411"/>
      <c r="MT176" s="3411"/>
      <c r="MU176" s="3411"/>
      <c r="MV176" s="3411"/>
      <c r="MW176" s="3411"/>
      <c r="MX176" s="3411"/>
      <c r="MY176" s="3411"/>
      <c r="MZ176" s="3411"/>
      <c r="NA176" s="3411"/>
      <c r="NB176" s="3411"/>
      <c r="NC176" s="3411"/>
      <c r="ND176" s="3411"/>
      <c r="NE176" s="3411"/>
      <c r="NF176" s="3411"/>
      <c r="NG176" s="3411"/>
      <c r="NH176" s="3411"/>
      <c r="NI176" s="3411"/>
      <c r="NJ176" s="3411"/>
      <c r="NK176" s="3411"/>
      <c r="NL176" s="3411"/>
      <c r="NM176" s="3411"/>
      <c r="NN176" s="3411"/>
      <c r="NO176" s="3411"/>
      <c r="NP176" s="3411"/>
      <c r="NQ176" s="3411"/>
      <c r="NR176" s="3411"/>
      <c r="NS176" s="3411"/>
      <c r="NT176" s="3411"/>
      <c r="NU176" s="3411"/>
      <c r="NV176" s="3411"/>
      <c r="NW176" s="3411"/>
      <c r="NX176" s="3411"/>
      <c r="NY176" s="3411"/>
      <c r="NZ176" s="3411"/>
      <c r="OA176" s="3411"/>
      <c r="OB176" s="3411"/>
      <c r="OC176" s="3411"/>
      <c r="OD176" s="3411"/>
      <c r="OE176" s="3411"/>
      <c r="OF176" s="3411"/>
      <c r="OG176" s="3411"/>
      <c r="OH176" s="3411"/>
      <c r="OI176" s="3411"/>
      <c r="OJ176" s="3411"/>
      <c r="OK176" s="3411"/>
      <c r="OL176" s="3411"/>
      <c r="OM176" s="3411"/>
      <c r="ON176" s="3411"/>
      <c r="OO176" s="3411"/>
      <c r="OP176" s="3411"/>
      <c r="OQ176" s="3411"/>
      <c r="OR176" s="3411"/>
      <c r="OS176" s="3411"/>
      <c r="OT176" s="3411"/>
      <c r="OU176" s="3411"/>
      <c r="OV176" s="3411"/>
      <c r="OW176" s="3411"/>
      <c r="OX176" s="3411"/>
      <c r="OY176" s="3411"/>
      <c r="OZ176" s="3411"/>
      <c r="PA176" s="3411"/>
      <c r="PB176" s="3411"/>
      <c r="PC176" s="3411"/>
      <c r="PD176" s="3411"/>
      <c r="PE176" s="3411"/>
      <c r="PF176" s="3411"/>
      <c r="PG176" s="3411"/>
      <c r="PH176" s="3411"/>
      <c r="PI176" s="3411"/>
      <c r="PJ176" s="3411"/>
      <c r="PK176" s="3411"/>
      <c r="PL176" s="3411"/>
      <c r="PM176" s="3411"/>
      <c r="PN176" s="3411"/>
      <c r="PO176" s="3411"/>
      <c r="PP176" s="3411"/>
      <c r="PQ176" s="3411"/>
      <c r="PR176" s="3411"/>
      <c r="PS176" s="3411"/>
      <c r="PT176" s="3411"/>
      <c r="PU176" s="3411"/>
      <c r="PV176" s="3411"/>
      <c r="PW176" s="3411"/>
      <c r="PX176" s="3411"/>
      <c r="PY176" s="3411"/>
      <c r="PZ176" s="3411"/>
      <c r="QA176" s="3411"/>
      <c r="QB176" s="3411"/>
      <c r="QC176" s="3411"/>
      <c r="QD176" s="3411"/>
      <c r="QE176" s="3411"/>
      <c r="QF176" s="3411"/>
      <c r="QG176" s="3411"/>
      <c r="QH176" s="3411"/>
      <c r="QI176" s="3411"/>
      <c r="QJ176" s="3411"/>
      <c r="QK176" s="3411"/>
      <c r="QL176" s="3411"/>
      <c r="QM176" s="3411"/>
      <c r="QN176" s="3411"/>
      <c r="QO176" s="3411"/>
      <c r="QP176" s="3411"/>
      <c r="QQ176" s="3411"/>
      <c r="QR176" s="3411"/>
      <c r="QS176" s="3411"/>
      <c r="QT176" s="3411"/>
      <c r="QU176" s="3411"/>
      <c r="QV176" s="3411"/>
      <c r="QW176" s="3411"/>
      <c r="QX176" s="3411"/>
      <c r="QY176" s="3411"/>
      <c r="QZ176" s="3411"/>
      <c r="RA176" s="3411"/>
      <c r="RB176" s="3411"/>
      <c r="RC176" s="3411"/>
      <c r="RD176" s="3411"/>
      <c r="RE176" s="3411"/>
      <c r="RF176" s="3411"/>
      <c r="RG176" s="3411"/>
      <c r="RH176" s="3411"/>
      <c r="RI176" s="3411"/>
      <c r="RJ176" s="3411"/>
      <c r="RK176" s="3411"/>
      <c r="RL176" s="3411"/>
      <c r="RM176" s="3411"/>
      <c r="RN176" s="3411"/>
      <c r="RO176" s="3411"/>
      <c r="RP176" s="3411"/>
      <c r="RQ176" s="3411"/>
      <c r="RR176" s="3411"/>
      <c r="RS176" s="3411"/>
      <c r="RT176" s="3411"/>
      <c r="RU176" s="3411"/>
      <c r="RV176" s="3411"/>
      <c r="RW176" s="3411"/>
      <c r="RX176" s="3411"/>
      <c r="RY176" s="3411"/>
      <c r="RZ176" s="3411"/>
      <c r="SA176" s="3411"/>
      <c r="SB176" s="3411"/>
      <c r="SC176" s="3411"/>
      <c r="SD176" s="3411"/>
      <c r="SE176" s="3411"/>
      <c r="SF176" s="3411"/>
      <c r="SG176" s="3411"/>
      <c r="SH176" s="3411"/>
      <c r="SI176" s="3411"/>
      <c r="SJ176" s="3411"/>
      <c r="SK176" s="3411"/>
      <c r="SL176" s="3411"/>
      <c r="SM176" s="3411"/>
      <c r="SN176" s="3411"/>
      <c r="SO176" s="3411"/>
      <c r="SP176" s="3411"/>
      <c r="SQ176" s="3411"/>
      <c r="SR176" s="3411"/>
      <c r="SS176" s="3411"/>
      <c r="ST176" s="3411"/>
      <c r="SU176" s="3411"/>
      <c r="SV176" s="3411"/>
      <c r="SW176" s="3411"/>
      <c r="SX176" s="3411"/>
      <c r="SY176" s="3411"/>
      <c r="SZ176" s="3411"/>
      <c r="TA176" s="3411"/>
      <c r="TB176" s="3411"/>
      <c r="TC176" s="3411"/>
      <c r="TD176" s="3411"/>
      <c r="TE176" s="3411"/>
      <c r="TF176" s="3411"/>
      <c r="TG176" s="3411"/>
      <c r="TH176" s="3411"/>
      <c r="TI176" s="3411"/>
      <c r="TJ176" s="3411"/>
      <c r="TK176" s="3411"/>
      <c r="TL176" s="3411"/>
      <c r="TM176" s="3411"/>
      <c r="TN176" s="3411"/>
      <c r="TO176" s="3411"/>
      <c r="TP176" s="3411"/>
      <c r="TQ176" s="3411"/>
      <c r="TR176" s="3411"/>
      <c r="TS176" s="3411"/>
      <c r="TT176" s="3411"/>
      <c r="TU176" s="3411"/>
      <c r="TV176" s="3411"/>
      <c r="TW176" s="3411"/>
      <c r="TX176" s="3411"/>
      <c r="TY176" s="3411"/>
      <c r="TZ176" s="3411"/>
      <c r="UA176" s="3411"/>
      <c r="UB176" s="3411"/>
      <c r="UC176" s="3411"/>
      <c r="UD176" s="3411"/>
      <c r="UE176" s="3411"/>
      <c r="UF176" s="3411"/>
      <c r="UG176" s="3411"/>
      <c r="UH176" s="3411"/>
      <c r="UI176" s="3411"/>
      <c r="UJ176" s="3411"/>
      <c r="UK176" s="3411"/>
      <c r="UL176" s="3411"/>
      <c r="UM176" s="3411"/>
      <c r="UN176" s="3411"/>
      <c r="UO176" s="3411"/>
      <c r="UP176" s="3411"/>
      <c r="UQ176" s="3411"/>
      <c r="UR176" s="3411"/>
      <c r="US176" s="3411"/>
      <c r="UT176" s="3411"/>
      <c r="UU176" s="3411"/>
      <c r="UV176" s="3411"/>
      <c r="UW176" s="3411"/>
      <c r="UX176" s="3411"/>
      <c r="UY176" s="3411"/>
      <c r="UZ176" s="3411"/>
      <c r="VA176" s="3411"/>
      <c r="VB176" s="3411"/>
      <c r="VC176" s="3411"/>
      <c r="VD176" s="3411"/>
      <c r="VE176" s="3411"/>
      <c r="VF176" s="3411"/>
      <c r="VG176" s="3411"/>
      <c r="VH176" s="3411"/>
      <c r="VI176" s="3411"/>
      <c r="VJ176" s="3411"/>
      <c r="VK176" s="3411"/>
      <c r="VL176" s="3411"/>
      <c r="VM176" s="3411"/>
      <c r="VN176" s="3411"/>
      <c r="VO176" s="3411"/>
      <c r="VP176" s="3411"/>
      <c r="VQ176" s="3411"/>
      <c r="VR176" s="3411"/>
      <c r="VS176" s="3411"/>
      <c r="VT176" s="3411"/>
      <c r="VU176" s="3411"/>
      <c r="VV176" s="3411"/>
      <c r="VW176" s="3411"/>
      <c r="VX176" s="3411"/>
      <c r="VY176" s="3411"/>
      <c r="VZ176" s="3411"/>
      <c r="WA176" s="3411"/>
      <c r="WB176" s="3411"/>
      <c r="WC176" s="3411"/>
      <c r="WD176" s="3411"/>
      <c r="WE176" s="3411"/>
      <c r="WF176" s="3411"/>
      <c r="WG176" s="3411"/>
      <c r="WH176" s="3411"/>
      <c r="WI176" s="3411"/>
      <c r="WJ176" s="3411"/>
      <c r="WK176" s="3411"/>
      <c r="WL176" s="3411"/>
      <c r="WM176" s="3411"/>
      <c r="WN176" s="3411"/>
      <c r="WO176" s="3411"/>
      <c r="WP176" s="3411"/>
      <c r="WQ176" s="3411"/>
      <c r="WR176" s="3411"/>
      <c r="WS176" s="3411"/>
      <c r="WT176" s="3411"/>
      <c r="WU176" s="3411"/>
      <c r="WV176" s="3411"/>
      <c r="WW176" s="3411"/>
      <c r="WX176" s="3411"/>
      <c r="WY176" s="3411"/>
      <c r="WZ176" s="3411"/>
      <c r="XA176" s="3411"/>
      <c r="XB176" s="3411"/>
      <c r="XC176" s="3411"/>
      <c r="XD176" s="3411"/>
      <c r="XE176" s="3411"/>
      <c r="XF176" s="3411"/>
      <c r="XG176" s="3411"/>
      <c r="XH176" s="3411"/>
      <c r="XI176" s="3411"/>
      <c r="XJ176" s="3411"/>
      <c r="XK176" s="3411"/>
      <c r="XL176" s="3411"/>
      <c r="XM176" s="3411"/>
      <c r="XN176" s="3411"/>
      <c r="XO176" s="3411"/>
      <c r="XP176" s="3411"/>
      <c r="XQ176" s="3411"/>
      <c r="XR176" s="3411"/>
      <c r="XS176" s="3411"/>
      <c r="XT176" s="3411"/>
      <c r="XU176" s="3411"/>
      <c r="XV176" s="3411"/>
      <c r="XW176" s="3411"/>
      <c r="XX176" s="3411"/>
      <c r="XY176" s="3411"/>
      <c r="XZ176" s="3411"/>
      <c r="YA176" s="3411"/>
      <c r="YB176" s="3411"/>
      <c r="YC176" s="3411"/>
      <c r="YD176" s="3411"/>
      <c r="YE176" s="3411"/>
      <c r="YF176" s="3411"/>
      <c r="YG176" s="3411"/>
      <c r="YH176" s="3411"/>
      <c r="YI176" s="3411"/>
      <c r="YJ176" s="3411"/>
      <c r="YK176" s="3411"/>
      <c r="YL176" s="3411"/>
      <c r="YM176" s="3411"/>
      <c r="YN176" s="3411"/>
      <c r="YO176" s="3411"/>
      <c r="YP176" s="3411"/>
      <c r="YQ176" s="3411"/>
      <c r="YR176" s="3411"/>
      <c r="YS176" s="3411"/>
      <c r="YT176" s="3411"/>
      <c r="YU176" s="3411"/>
      <c r="YV176" s="3411"/>
      <c r="YW176" s="3411"/>
      <c r="YX176" s="3411"/>
      <c r="YY176" s="3411"/>
      <c r="YZ176" s="3411"/>
      <c r="ZA176" s="3411"/>
      <c r="ZB176" s="3411"/>
      <c r="ZC176" s="3411"/>
      <c r="ZD176" s="3411"/>
      <c r="ZE176" s="3411"/>
      <c r="ZF176" s="3411"/>
      <c r="ZG176" s="3411"/>
      <c r="ZH176" s="3411"/>
      <c r="ZI176" s="3411"/>
      <c r="ZJ176" s="3411"/>
      <c r="ZK176" s="3411"/>
      <c r="ZL176" s="3411"/>
      <c r="ZM176" s="3411"/>
      <c r="ZN176" s="3411"/>
      <c r="ZO176" s="3411"/>
      <c r="ZP176" s="3411"/>
      <c r="ZQ176" s="3411"/>
      <c r="ZR176" s="3411"/>
      <c r="ZS176" s="3411"/>
      <c r="ZT176" s="3411"/>
      <c r="ZU176" s="3411"/>
      <c r="ZV176" s="3411"/>
      <c r="ZW176" s="3411"/>
      <c r="ZX176" s="3411"/>
      <c r="ZY176" s="3411"/>
      <c r="ZZ176" s="3411"/>
      <c r="AAA176" s="3411"/>
      <c r="AAB176" s="3411"/>
    </row>
    <row r="177" spans="2:7">
      <c r="B177" s="3415"/>
      <c r="C177" s="3415"/>
      <c r="D177" s="3415"/>
      <c r="E177" s="3415"/>
      <c r="F177" s="3415"/>
      <c r="G177" s="3415"/>
    </row>
    <row r="178" spans="2:7">
      <c r="B178" s="3415"/>
      <c r="C178" s="3415"/>
      <c r="D178" s="3415"/>
      <c r="E178" s="3415"/>
      <c r="F178" s="3415"/>
      <c r="G178" s="3415"/>
    </row>
    <row r="179" spans="2:7">
      <c r="B179" s="3415"/>
      <c r="C179" s="3415"/>
      <c r="D179" s="3415"/>
      <c r="E179" s="3415"/>
      <c r="F179" s="3415"/>
      <c r="G179" s="3415"/>
    </row>
    <row r="180" spans="2:7">
      <c r="B180" s="3415"/>
      <c r="C180" s="3415"/>
      <c r="D180" s="3415"/>
      <c r="E180" s="3415"/>
      <c r="F180" s="3415"/>
      <c r="G180" s="3415"/>
    </row>
    <row r="181" spans="2:7">
      <c r="B181" s="3415"/>
      <c r="C181" s="3415"/>
      <c r="D181" s="3415"/>
      <c r="E181" s="3415"/>
      <c r="F181" s="3415"/>
      <c r="G181" s="3415"/>
    </row>
    <row r="182" spans="2:7">
      <c r="B182" s="3415"/>
      <c r="C182" s="3415"/>
      <c r="D182" s="3415"/>
      <c r="E182" s="3415"/>
      <c r="F182" s="3415"/>
      <c r="G182" s="3415"/>
    </row>
    <row r="183" spans="2:7">
      <c r="B183" s="3415"/>
      <c r="C183" s="3415"/>
      <c r="D183" s="3415"/>
      <c r="E183" s="3415"/>
      <c r="F183" s="3415"/>
      <c r="G183" s="3415"/>
    </row>
    <row r="184" spans="2:7">
      <c r="B184" s="3415"/>
      <c r="C184" s="3415"/>
      <c r="D184" s="3415"/>
      <c r="E184" s="3415"/>
      <c r="F184" s="3415"/>
      <c r="G184" s="3415"/>
    </row>
  </sheetData>
  <mergeCells count="2">
    <mergeCell ref="B2:G2"/>
    <mergeCell ref="B3:G3"/>
  </mergeCells>
  <phoneticPr fontId="7" type="noConversion"/>
  <dataValidations count="2">
    <dataValidation type="list" allowBlank="1" showInputMessage="1" showErrorMessage="1" sqref="G6:G176">
      <formula1>"是,否"</formula1>
    </dataValidation>
    <dataValidation type="list" allowBlank="1" showInputMessage="1" showErrorMessage="1" sqref="E6:E176">
      <formula1>"编号,不编号,同上编号"</formula1>
    </dataValidation>
  </dataValidations>
  <hyperlinks>
    <hyperlink ref="C6" location="'申报表封面'!A1" display="'申报表封面'!A1"/>
    <hyperlink ref="C7" location="'企业所得税年度纳税申报表填报表单'!A1" display="'企业所得税年度纳税申报表填报表单'!A1"/>
    <hyperlink ref="C8" location="'A000000企业基础信息表'!A1" display="'A000000企业基础信息表'!A1"/>
    <hyperlink ref="C9" location="'A100000中华人民共和国企业所得税年度纳税申报表（A类）'!A1" display="'A100000中华人民共和国企业所得税年度纳税申报表（A类）'!A1"/>
    <hyperlink ref="C10" location="'A101010一般企业收入明细表'!A1" display="'A101010一般企业收入明细表'!A1"/>
    <hyperlink ref="C11" location="'A101020金融企业收入明细表'!A1" display="'A101020金融企业收入明细表'!A1"/>
    <hyperlink ref="C12" location="'A102010一般企业成本支出明细表'!A1" display="'A102010一般企业成本支出明细表'!A1"/>
    <hyperlink ref="C13" location="'A102020金融企业支出明细表'!A1" display="'A102020金融企业支出明细表'!A1"/>
    <hyperlink ref="C14" location="'A103000事业单位、民间非营利组织收入、支出明细表'!A1" display="'A103000事业单位、民间非营利组织收入、支出明细表'!A1"/>
    <hyperlink ref="C15" location="'A104000期间费用明细表'!A1" display="'A104000期间费用明细表'!A1"/>
    <hyperlink ref="C16" location="'A105000纳税调整项目明细表'!A1" display="'A105000纳税调整项目明细表'!A1"/>
    <hyperlink ref="C17" location="'A105010视同销售和房地产开发企业特定业务纳税调整明细表'!A1" display="'A105010视同销售和房地产开发企业特定业务纳税调整明细表'!A1"/>
    <hyperlink ref="C18" location="'A105020未按权责发生制确认收入纳税调整明细表'!A1" display="'A105020未按权责发生制确认收入纳税调整明细表'!A1"/>
    <hyperlink ref="C19" location="'A105030投资收益纳税调整明细表'!A1" display="'A105030投资收益纳税调整明细表'!A1"/>
    <hyperlink ref="C20" location="'A105040专项用途财政性资金纳税调整明细表'!A1" display="'A105040专项用途财政性资金纳税调整明细表'!A1"/>
    <hyperlink ref="C21" location="'A105050职工薪酬纳税调整明细表'!A1" display="'A105050职工薪酬纳税调整明细表'!A1"/>
    <hyperlink ref="C22" location="'A105060广告费和业务宣传费跨年度纳税调整明细表'!A1" display="'A105060广告费和业务宣传费跨年度纳税调整明细表'!A1"/>
    <hyperlink ref="C23" location="'A105070捐赠支出纳税调整明细表'!A1" display="'A105070捐赠支出纳税调整明细表'!A1"/>
    <hyperlink ref="C24" location="'A105080资产折旧、摊销纳税调整明细表'!A1" display="'A105080资产折旧、摊销纳税调整明细表'!A1"/>
    <hyperlink ref="C25" location="'A105081固定资产加速折旧、扣除明细表'!A1" display="'A105081固定资产加速折旧、扣除明细表'!A1"/>
    <hyperlink ref="C26" location="'A105090资产损失税前扣除及纳税调整明细表'!A1" display="'A105090资产损失税前扣除及纳税调整明细表'!A1"/>
    <hyperlink ref="C27" location="'A105091资产损失（专项申报）税前扣除及纳税调整明细表'!A1" display="'A105091资产损失（专项申报）税前扣除及纳税调整明细表'!A1"/>
    <hyperlink ref="C28" location="'A105100企业重组纳税调整明细表'!A1" display="'A105100企业重组纳税调整明细表'!A1"/>
    <hyperlink ref="C29" location="'A105110政策性搬迁纳税调整明细表'!A1" display="'A105110政策性搬迁纳税调整明细表'!A1"/>
    <hyperlink ref="C30" location="'A105120特殊行业准备金纳税调整明细表'!A1" display="'A105120特殊行业准备金纳税调整明细表'!A1"/>
    <hyperlink ref="C31" location="'A106000企业所得税弥补亏损明细表'!A1" display="'A106000企业所得税弥补亏损明细表'!A1"/>
    <hyperlink ref="C32" location="'A107010收入、所得减免及加计扣除优惠明细表'!A1" display="'A107010收入、所得减免及加计扣除优惠明细表'!A1"/>
    <hyperlink ref="C33" location="'A107011股息红利情况明细表'!A1" display="'A107011股息红利情况明细表'!A1"/>
    <hyperlink ref="C34" location="'A107012综合利用资源生产产品取得的收入情况明细表'!A1" display="'A107012综合利用资源生产产品取得的收入情况明细表'!A1"/>
    <hyperlink ref="C35" location="'A107013金融保险等机构取得涉农利息保费收入明细表'!A1" display="'A107013金融保险等机构取得涉农利息保费收入明细表'!A1"/>
    <hyperlink ref="C36" location="'A107014研发费用加计扣除优惠明细表'!A1" display="'A107014研发费用加计扣除优惠明细表'!A1"/>
    <hyperlink ref="C37" location="'A107020所得减免优惠明细表'!A1" display="'A107020所得减免优惠明细表'!A1"/>
    <hyperlink ref="C38" location="'A107030抵扣应纳税所得额明细表'!A1" display="'A107030抵扣应纳税所得额明细表'!A1"/>
    <hyperlink ref="C39" location="'A107040减免所得税优惠明细表'!A1" display="'A107040减免所得税优惠明细表'!A1"/>
    <hyperlink ref="C40" location="'A107041高新技术企业优惠情况及明细表'!A1" display="'A107041高新技术企业优惠情况及明细表'!A1"/>
    <hyperlink ref="C41" location="'A107042软件、集成电路企业优惠情况及明细表'!A1" display="'A107042软件、集成电路企业优惠情况及明细表'!A1"/>
    <hyperlink ref="C42" location="'A107050税额抵免优惠明细表'!A1" display="'A107050税额抵免优惠明细表'!A1"/>
    <hyperlink ref="C43" location="'A108000境外所得税抵免计算表'!A1" display="'A108000境外所得税抵免计算表'!A1"/>
    <hyperlink ref="C44" location="'A108010境外所得纳税调整后所得计算表'!A1" display="'A108010境外所得纳税调整后所得计算表'!A1"/>
    <hyperlink ref="C45" location="'A108020境外分支机构弥补亏损明细表'!A1" display="'A108020境外分支机构弥补亏损明细表'!A1"/>
    <hyperlink ref="C46" location="'A108030跨年度结转抵免境外所得税情况表'!A1" display="'A108030跨年度结转抵免境外所得税情况表'!A1"/>
    <hyperlink ref="C47" location="'A109000跨地区经营汇总纳税企业年度分摊企业所得税计算表'!A1" display="'A109000跨地区经营汇总纳税企业年度分摊企业所得税计算表'!A1"/>
    <hyperlink ref="C48" location="'A109010企业所得税汇总纳税分支机构所得税分配表'!A1" display="'A109010企业所得税汇总纳税分支机构所得税分配表'!A1"/>
    <hyperlink ref="C49" location="'综合类——企业基本情况表'!A1" display="'综合类——企业基本情况表'!A1"/>
    <hyperlink ref="C50" location="'综合类——境内分支机构财务信息表'!A1" display="'综合类——境内分支机构财务信息表'!A1"/>
    <hyperlink ref="C51" location="'综合类——人员信息表'!A1" display="'综合类——人员信息表'!A1"/>
    <hyperlink ref="C52" location="'综合类——资产总额信息表'!A1" display="'综合类——资产总额信息表'!A1"/>
    <hyperlink ref="C53" location="'综合类——企业基本税收政策表'!A1" display="'综合类——企业基本税收政策表'!A1"/>
    <hyperlink ref="C54" location="'综合类——主要会计政策与会计估计表'!A1" display="'综合类——主要会计政策与会计估计表'!A1"/>
    <hyperlink ref="C55" location="'综合类——内部控制调查表'!A1" display="'综合类——内部控制调查表'!A1"/>
    <hyperlink ref="C56" location="'综合类——审计报告审阅记录'!A1" display="'综合类——审计报告审阅记录'!A1"/>
    <hyperlink ref="C57" location="'综合类——审核工作总结'!A1" display="'综合类——审核工作总结'!A1"/>
    <hyperlink ref="C58" location="'综合类——利润表'!A1" display="'综合类——利润表'!A1"/>
    <hyperlink ref="C59" location="'营业收入明细表'!A1" display="'营业收入明细表'!A1"/>
    <hyperlink ref="C60" location="'营业成本明细表'!A1" display="'营业成本明细表'!A1"/>
    <hyperlink ref="C61" location="'营业税金及附加明细表'!A1" display="'营业税金及附加明细表'!A1"/>
    <hyperlink ref="C62" location="'销售费用明细表'!A1" display="'销售费用明细表'!A1"/>
    <hyperlink ref="C63" location="'管理费用明细表'!A1" display="'管理费用明细表'!A1"/>
    <hyperlink ref="C64" location="'财务费用明细表'!A1" display="'财务费用明细表'!A1"/>
    <hyperlink ref="C65" location="'营业外收入明细表'!A1" display="'营业外收入明细表'!A1"/>
    <hyperlink ref="C66" location="'营业外支出明细表'!A1" display="'营业外支出明细表'!A1"/>
    <hyperlink ref="C67" location="'收入类调整——视同销售收入成本审核表'!A1" display="'收入类调整——视同销售收入成本审核表'!A1"/>
    <hyperlink ref="C68" location="'收入类调整——未按权责发生制原则确认的收入审核表'!A1" display="'收入类调整——未按权责发生制原则确认的收入审核表'!A1"/>
    <hyperlink ref="C69" location="'收入类调整——投资收益审核表'!A1" display="'收入类调整——投资收益审核表'!A1"/>
    <hyperlink ref="C70" location="'收入类调整——长期股权投资初始投资成本损益调整审核'!A1" display="'收入类调整——长期股权投资初始投资成本损益调整审核'!A1"/>
    <hyperlink ref="C71" location="'收入类调整——以公允价值计量资产纳税调整表'!A1" display="'收入类调整——以公允价值计量资产纳税调整表'!A1"/>
    <hyperlink ref="C72" location="'收入类调整——不征税收入、支出审核表'!A1" display="'收入类调整——不征税收入、支出审核表'!A1"/>
    <hyperlink ref="C73" location="'收入类调整——专项用途财政性资金纳税调整审核表'!A1" display="'收入类调整——专项用途财政性资金纳税调整审核表'!A1"/>
    <hyperlink ref="C74" location="'收入类调整——销售折扣、折让和退回审核表'!A1" display="'收入类调整——销售折扣、折让和退回审核表'!A1"/>
    <hyperlink ref="C75" location="'收入类调整——其他收入类调整项目审核表'!A1" display="'收入类调整——其他收入类调整项目审核表'!A1"/>
    <hyperlink ref="C76" location="'扣除类调整——工资薪金支出审核表'!A1" display="'扣除类调整——工资薪金支出审核表'!A1"/>
    <hyperlink ref="C77" location="'扣除类调整——工资薪金明细审核表'!A1" display="'扣除类调整——工资薪金明细审核表'!A1"/>
    <hyperlink ref="C78" location="'扣除类调整——职工福利费支出审核表'!A1" display="'扣除类调整——职工福利费支出审核表'!A1"/>
    <hyperlink ref="C79" location="'扣除类调整——职工教育经费支出审核表'!A1" display="'扣除类调整——职工教育经费支出审核表'!A1"/>
    <hyperlink ref="C80" location="'扣除类调整——工会经费支出审核表'!A1" display="'扣除类调整——工会经费支出审核表'!A1"/>
    <hyperlink ref="C81" location="'扣除类调整——基本社会保障性缴款审核表'!A1" display="'扣除类调整——基本社会保障性缴款审核表'!A1"/>
    <hyperlink ref="C82" location="'扣除类调整——养老、医疗保险及住房公积金支出调整计算表'!A1" display="'扣除类调整——养老、医疗保险及住房公积金支出调整计算表'!A1"/>
    <hyperlink ref="C83" location="'扣除类调整——其他职工薪酬项目审核表'!A1" display="'扣除类调整——其他职工薪酬项目审核表'!A1"/>
    <hyperlink ref="C84" location="'扣除类调整——业务招待费支出审核表'!A1" display="'扣除类调整——业务招待费支出审核表'!A1"/>
    <hyperlink ref="C85" location="'扣除类调整——广告费和业务宣传费支出审核表'!A1" display="'扣除类调整——广告费和业务宣传费支出审核表'!A1"/>
    <hyperlink ref="C86" location="'扣除类调整——捐赠支出审核表'!A1" display="'扣除类调整——捐赠支出审核表'!A1"/>
    <hyperlink ref="C87" location="'扣除类调整——利息支出审核表'!A1" display="'扣除类调整——利息支出审核表'!A1"/>
    <hyperlink ref="C88" location="'扣除类调整——罚金、罚款和被没收财物的损失、税收滞纳金审核表'!A1" display="'扣除类调整——罚金、罚款和被没收财物的损失、税收滞纳金审核表'!A1"/>
    <hyperlink ref="C89" location="'扣除类调整——赞助支出审核表'!A1" display="'扣除类调整——赞助支出审核表'!A1"/>
    <hyperlink ref="C90" location="'扣除类调整——与未实现融资收益相关在当期确认的财务费用审核表'!A1" display="'扣除类调整——与未实现融资收益相关在当期确认的财务费用审核表'!A1"/>
    <hyperlink ref="C91" location="'扣除类调整——佣金和手续费审核表'!A1" display="'扣除类调整——佣金和手续费审核表'!A1"/>
    <hyperlink ref="C92" location="'扣除类调整——跨期扣除项目审核表'!A1" display="'扣除类调整——跨期扣除项目审核表'!A1"/>
    <hyperlink ref="C93" location="'扣除类调整——与取得收入无关的支出审核表'!A1" display="'扣除类调整——与取得收入无关的支出审核表'!A1"/>
    <hyperlink ref="C94" location="'扣除类调整——其他扣除费用审核表'!A1" display="'扣除类调整——其他扣除费用审核表'!A1"/>
    <hyperlink ref="C95" location="'扣除类调整——无合法凭证列支成本费用审核'!A1" display="'扣除类调整——无合法凭证列支成本费用审核'!A1"/>
    <hyperlink ref="C96" location="'扣除类调整——租金费用审核表'!A1" display="'扣除类调整——租金费用审核表'!A1"/>
    <hyperlink ref="C97" location="'扣除类调整——计划生育奖审核'!A1" display="'扣除类调整——计划生育奖审核'!A1"/>
    <hyperlink ref="C98" location="'资产类调整——固定资产折旧审核表'!A1" display="'资产类调整——固定资产折旧审核表'!A1"/>
    <hyperlink ref="C99" location="'资产类调整——按加速折旧及一次性扣除政策计算的折旧明细审核'!A1" display="'资产类调整——按加速折旧及一次性扣除政策计算的折旧明细审核'!A1"/>
    <hyperlink ref="C100" location="'资产类调整——按税收一般规定计算的折旧明细审核表'!A1" display="'资产类调整——按税收一般规定计算的折旧明细审核表'!A1"/>
    <hyperlink ref="C101" location="'资产类调整——生产性生物资产折旧审核表'!A1" display="'资产类调整——生产性生物资产折旧审核表'!A1"/>
    <hyperlink ref="C102" location="'资产类调整——无形资产摊销审核表'!A1" display="'资产类调整——无形资产摊销审核表'!A1"/>
    <hyperlink ref="C103" location="'资产类调整——长期待摊费用、油气投资摊销审核表'!A1" display="'资产类调整——长期待摊费用、油气投资摊销审核表'!A1"/>
    <hyperlink ref="C104" location="'资产类调整——资产损失税前扣除及纳税调整审核表'!A1" display="'资产类调整——资产损失税前扣除及纳税调整审核表'!A1"/>
    <hyperlink ref="C105" location="'资产类调整——资产减值准备项目调整明细表审核表'!A1" display="'资产类调整——资产减值准备项目调整明细表审核表'!A1"/>
    <hyperlink ref="C106" location="'资产类调整——其他资产类调整审核表'!A1" display="'资产类调整——其他资产类调整审核表'!A1"/>
    <hyperlink ref="C107" location="'特殊事项——企业重组纳税调整审核表'!A1" display="'特殊事项——企业重组纳税调整审核表'!A1"/>
    <hyperlink ref="C108" location="'特殊事项——特殊行业准备金纳税调整明细审核表'!A1" display="'特殊事项——特殊行业准备金纳税调整明细审核表'!A1"/>
    <hyperlink ref="C109" location="'特殊事项——政策性搬迁纳税调整审核表'!A1" display="'特殊事项——政策性搬迁纳税调整审核表'!A1"/>
    <hyperlink ref="C110" location="'特殊事项——房地产项目明细审核表'!A1" display="'特殊事项——房地产项目明细审核表'!A1"/>
    <hyperlink ref="C111" location="'特殊事项——其他特殊事项调整审核表'!A1" display="'特殊事项——其他特殊事项调整审核表'!A1"/>
    <hyperlink ref="C112" location="'税收优惠——减免税收入审核表'!A1" display="'税收优惠——减免税收入审核表'!A1"/>
    <hyperlink ref="C113" location="'税收优惠——股息、红利等权益性投资收益情况审核表'!A1" display="'税收优惠——股息、红利等权益性投资收益情况审核表'!A1"/>
    <hyperlink ref="C114" location="'税收优惠——综合利用资源生产产品取得的收入情况审核表'!A1" display="'税收优惠——综合利用资源生产产品取得的收入情况审核表'!A1"/>
    <hyperlink ref="C115" location="'税收优惠——金融、保险等机构取得的涉农利息、保费收入审核表'!A1" display="'税收优惠——金融、保险等机构取得的涉农利息、保费收入审核表'!A1"/>
    <hyperlink ref="C116" location="'税收优惠——研发费用加计扣除优惠审核表'!A1" display="'税收优惠——研发费用加计扣除优惠审核表'!A1"/>
    <hyperlink ref="C117" location="'税收优惠——鼓励安置人员工资加计扣除优惠审核'!A1" display="'税收优惠——鼓励安置人员工资加计扣除优惠审核'!A1"/>
    <hyperlink ref="C118" location="'税收优惠——所得减免优惠审核表'!A1" display="'税收优惠——所得减免优惠审核表'!A1"/>
    <hyperlink ref="C119" location="'税收优惠——所得减免优惠审核附表'!A1" display="'税收优惠——所得减免优惠审核附表'!A1"/>
    <hyperlink ref="C120" location="'税收优惠——创业投资企业抵扣的应纳税所得额审核'!A1" display="'税收优惠——创业投资企业抵扣的应纳税所得额审核'!A1"/>
    <hyperlink ref="C121" location="'税收优惠——减免所得税优惠审核附表'!A1" display="'税收优惠——减免所得税优惠审核附表'!A1"/>
    <hyperlink ref="C122" location="'税收优惠——高新技术企业优惠情况审核表'!A1" display="'税收优惠——高新技术企业优惠情况审核表'!A1"/>
    <hyperlink ref="C123" location="'税收优惠——软件、集成电路企业优惠情况审核表'!A1" display="'税收优惠——软件、集成电路企业优惠情况审核表'!A1"/>
    <hyperlink ref="C124" location="'税收优惠——高新技术企业减免税审核'!A1" display="'税收优惠——高新技术企业减免税审核'!A1"/>
    <hyperlink ref="C125" location="'税收优惠——以前年度税额抵免优惠审核表'!A1" display="'税收优惠——以前年度税额抵免优惠审核表'!A1"/>
    <hyperlink ref="C126" location="'税收优惠——本年允许抵免的专用设备投资额审核表'!A1" display="'税收优惠——本年允许抵免的专用设备投资额审核表'!A1"/>
    <hyperlink ref="C127" location="'境外——境外所得税收抵免审核表'!A1" display="'境外——境外所得税收抵免审核表'!A1"/>
    <hyperlink ref="C128" location="'境外——境外所得纳税调整后所得审核表'!A1" display="'境外——境外所得纳税调整后所得审核表'!A1"/>
    <hyperlink ref="C129" location="'境外——境外分支机构收入与支出纳税调整审核表'!A1" display="'境外——境外分支机构收入与支出纳税调整审核表'!A1"/>
    <hyperlink ref="C130" location="'境外——境外所得分摊的共同支出审核表'!A1" display="'境外——境外所得分摊的共同支出审核表'!A1"/>
    <hyperlink ref="C131" location="'境外——境外分支机构弥补亏损审核表'!A1" display="'境外——境外分支机构弥补亏损审核表'!A1"/>
    <hyperlink ref="C132" location="'境外——跨年度结转抵免境外所得税情况审核表'!A1" display="'境外——跨年度结转抵免境外所得税情况审核表'!A1"/>
    <hyperlink ref="C133" location="'境外——境内汇总纳税分支机构基本情况'!A1" display="'境外——境内汇总纳税分支机构基本情况'!A1"/>
    <hyperlink ref="C134" location="'境外——境外汇总纳税分支机构基本情况'!A1" display="'境外——境外汇总纳税分支机构基本情况'!A1"/>
    <hyperlink ref="C135" location="'分支机构——二级分支机构经营情况审核表'!A1" display="'分支机构——二级分支机构经营情况审核表'!A1"/>
    <hyperlink ref="C136" location="'分支机构——分支机构税负分配审核表'!A1" display="'分支机构——分支机构税负分配审核表'!A1"/>
    <hyperlink ref="C137" location="'分支机构——总分机构分摊税款审核表'!A1" display="'分支机构——总分机构分摊税款审核表'!A1"/>
    <hyperlink ref="C138" location="'其他——特别纳税调整审核表'!A1" display="'其他——特别纳税调整审核表'!A1"/>
    <hyperlink ref="C139" location="'其他——其他纳税调整项目审核表'!A1" display="'其他——其他纳税调整项目审核表'!A1"/>
    <hyperlink ref="C140" location="'其他——企业所得税弥补亏损审核表'!A1" display="'其他——企业所得税弥补亏损审核表'!A1"/>
    <hyperlink ref="C141" location="'其他——汇总纳税企业本年累计已分摊所得税审核表'!A1" display="'其他——汇总纳税企业本年累计已分摊所得税审核表'!A1"/>
    <hyperlink ref="C142" location="'其他——预缴所得税审核表'!A1" display="'其他——预缴所得税审核表'!A1"/>
    <hyperlink ref="C143" location="'关联——关联关系表审核'!A1" display="'关联——关联关系表审核'!A1"/>
    <hyperlink ref="C144" location="'关联——关联交易汇总表审核'!A1" display="'关联——关联交易汇总表审核'!A1"/>
    <hyperlink ref="C145" location="'关联——购销表审核'!A1" display="'关联——购销表审核'!A1"/>
    <hyperlink ref="C146" location="'关联——劳务表审核'!A1" display="'关联——劳务表审核'!A1"/>
    <hyperlink ref="C147" location="'关联——无形资产表审核'!A1" display="'关联——无形资产表审核'!A1"/>
    <hyperlink ref="C148" location="'关联——固定资产表审核'!A1" display="'关联——固定资产表审核'!A1"/>
    <hyperlink ref="C149" location="'关联——融通资金表审核'!A1" display="'关联——融通资金表审核'!A1"/>
    <hyperlink ref="C150" location="'关联——对外投资情况表审核'!A1" display="'关联——对外投资情况表审核'!A1"/>
    <hyperlink ref="C151" location="'关联——对外支付款项情况表审核'!A1" display="'关联——对外支付款项情况表审核'!A1"/>
    <hyperlink ref="C152" location="'广州类——企业基本情况表(补充资料）'!A1" display="'广州类——企业基本情况表(补充资料）'!A1"/>
    <hyperlink ref="C153" location="'广州类——所得税审核简表'!A1" display="'广州类——所得税审核简表'!A1"/>
    <hyperlink ref="C154" location="'广州类——出资者及其出资比例情况表'!A1" display="'广州类——出资者及其出资比例情况表'!A1"/>
    <hyperlink ref="C155" location="'广州类——分支机构基本情况表'!A1" display="'广州类——分支机构基本情况表'!A1"/>
    <hyperlink ref="C156" location="'广州类——对外投资基本情况表'!A1" display="'广州类——对外投资基本情况表'!A1"/>
    <hyperlink ref="C157" location="'广州类——主要税（费）项目及税（费）率表'!A1" display="'广州类——主要税（费）项目及税（费）率表'!A1"/>
    <hyperlink ref="C158" location="'广州类——主要的税收优惠表'!A1" display="'广州类——主要的税收优惠表'!A1"/>
    <hyperlink ref="C159" location="'广州类——企业主要的会计政策表'!A1" display="'广州类——企业主要的会计政策表'!A1"/>
    <hyperlink ref="C160" location="'广州类——固定资产的折旧政策'!A1" display="'广州类——固定资产的折旧政策'!A1"/>
    <hyperlink ref="C161" location="'广州类——利润总额审核表'!A1" display="'广州类——利润总额审核表'!A1"/>
    <hyperlink ref="C162" location="'广州类——营业税金及附加'!A1" display="'广州类——营业税金及附加'!A1"/>
    <hyperlink ref="C163" location="'广州类——其他收入类具体项目税会差异纳税调整情况表'!A1" display="'广州类——其他收入类具体项目税会差异纳税调整情况表'!A1"/>
    <hyperlink ref="C164" location="'广州类——工资薪金支出情况表'!A1" display="'广州类——工资薪金支出情况表'!A1"/>
    <hyperlink ref="C165" location="'广州类——股权激励工资薪金支出情况表'!A1" display="'广州类——股权激励工资薪金支出情况表'!A1"/>
    <hyperlink ref="C166" location="'广州类——利息支出(非金融企业自然人借款)情况表'!A1" display="'广州类——利息支出(非金融企业自然人借款)情况表'!A1"/>
    <hyperlink ref="C167" location="'广州类——本纳税年度相关资产实际享受加速折旧、摊销优惠情况表'!A1" display="'广州类——本纳税年度相关资产实际享受加速折旧、摊销优惠情况表'!A1"/>
    <hyperlink ref="C168" location="'广州类——2008年1月1日以前坏（呆）账准备金余额变动情况表'!A1" display="'广州类——2008年1月1日以前坏（呆）账准备金余额变动情况表'!A1"/>
    <hyperlink ref="C169" location="'广州类——销售未完工产品和销售未完工产品转完工产品'!A1" display="'广州类——销售未完工产品和销售未完工产品转完工产品'!A1"/>
    <hyperlink ref="C170" location="'广州类——研究开发项目'!A1" display="'广州类——研究开发项目'!A1"/>
    <hyperlink ref="C171" location="'广州类——无形资产摊销加计扣除'!A1" display="'广州类——无形资产摊销加计扣除'!A1"/>
    <hyperlink ref="C172" location="'广州类——关联交易金额'!A1" display="'广州类——关联交易金额'!A1"/>
    <hyperlink ref="C173" location="'广州类——资本弱化所发生利息支出'!A1" display="'广州类——资本弱化所发生利息支出'!A1"/>
    <hyperlink ref="C174" location="'广州类——非货币性资产交换事项'!A1" display="'广州类——非货币性资产交换事项'!A1"/>
    <hyperlink ref="C175" location="'广州类——资产损失扣除'!A1" display="'广州类——资产损失扣除'!A1"/>
    <hyperlink ref="C176" location="'广州类——账表批露'!A1" display="'广州类——账表批露'!A1"/>
  </hyperlink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6">
    <pageSetUpPr fitToPage="1"/>
  </sheetPr>
  <dimension ref="B1:I38"/>
  <sheetViews>
    <sheetView showGridLines="0" topLeftCell="B1" zoomScaleNormal="100" workbookViewId="0">
      <selection activeCell="K16" sqref="K16"/>
    </sheetView>
  </sheetViews>
  <sheetFormatPr defaultColWidth="8.875" defaultRowHeight="13.5"/>
  <cols>
    <col min="1" max="1" width="0" style="74" hidden="1" customWidth="1"/>
    <col min="2" max="5" width="8.875" style="74" customWidth="1"/>
    <col min="6" max="6" width="25.75" style="74" customWidth="1"/>
    <col min="7" max="7" width="14" style="74" customWidth="1"/>
    <col min="8" max="8" width="31.875" style="74" customWidth="1"/>
    <col min="9" max="16384" width="8.875" style="74"/>
  </cols>
  <sheetData>
    <row r="1" spans="2:9" ht="20.25" customHeight="1">
      <c r="B1" s="2217"/>
      <c r="C1" s="2217"/>
      <c r="D1" s="2217"/>
      <c r="E1" s="2217"/>
      <c r="F1" s="2217"/>
      <c r="G1" s="2217"/>
      <c r="H1" s="2217"/>
    </row>
    <row r="2" spans="2:9" ht="20.25" customHeight="1">
      <c r="B2" s="2217"/>
      <c r="C2" s="2217"/>
      <c r="D2" s="2217"/>
      <c r="E2" s="2217"/>
      <c r="F2" s="2217"/>
      <c r="G2" s="2217"/>
      <c r="H2" s="2217"/>
    </row>
    <row r="3" spans="2:9" ht="20.25" customHeight="1">
      <c r="B3" s="2217"/>
      <c r="C3" s="2217"/>
      <c r="D3" s="2217"/>
      <c r="E3" s="2217"/>
      <c r="F3" s="2217"/>
      <c r="G3" s="2217"/>
      <c r="H3" s="2217"/>
      <c r="I3" s="75"/>
    </row>
    <row r="4" spans="2:9" ht="27" customHeight="1">
      <c r="B4" s="2218" t="s">
        <v>0</v>
      </c>
      <c r="C4" s="2218"/>
      <c r="D4" s="2218"/>
      <c r="E4" s="2218"/>
      <c r="F4" s="2218"/>
      <c r="G4" s="2218"/>
      <c r="H4" s="2218"/>
    </row>
    <row r="5" spans="2:9" ht="20.25" customHeight="1">
      <c r="B5" s="2219" t="s">
        <v>1</v>
      </c>
      <c r="C5" s="2219"/>
      <c r="D5" s="2219"/>
      <c r="E5" s="2219"/>
      <c r="F5" s="2219"/>
      <c r="G5" s="2219"/>
      <c r="H5" s="2219"/>
    </row>
    <row r="6" spans="2:9" ht="20.25" customHeight="1">
      <c r="B6" s="2220"/>
      <c r="C6" s="2220"/>
      <c r="D6" s="2220"/>
      <c r="E6" s="2220"/>
      <c r="F6" s="2220"/>
      <c r="G6" s="2220"/>
      <c r="H6" s="2220"/>
    </row>
    <row r="7" spans="2:9" ht="20.25" customHeight="1">
      <c r="B7" s="2"/>
      <c r="C7" s="2221" t="s">
        <v>2</v>
      </c>
      <c r="D7" s="2222"/>
      <c r="E7" s="2223">
        <v>42370</v>
      </c>
      <c r="F7" s="2224"/>
      <c r="G7" s="76" t="s">
        <v>3</v>
      </c>
      <c r="H7" s="177">
        <v>42735</v>
      </c>
    </row>
    <row r="8" spans="2:9" ht="20.25" customHeight="1">
      <c r="B8" s="2221"/>
      <c r="C8" s="2221"/>
      <c r="D8" s="2221"/>
      <c r="E8" s="2221"/>
      <c r="F8" s="2221"/>
      <c r="G8" s="2221"/>
      <c r="H8" s="2221"/>
    </row>
    <row r="9" spans="2:9" ht="20.25" customHeight="1">
      <c r="B9" s="2"/>
      <c r="C9" s="2225" t="s">
        <v>1280</v>
      </c>
      <c r="D9" s="2221"/>
      <c r="E9" s="2226" t="s">
        <v>6255</v>
      </c>
      <c r="F9" s="2227"/>
      <c r="G9" s="2227"/>
      <c r="H9" s="2227"/>
    </row>
    <row r="10" spans="2:9" ht="20.25" customHeight="1">
      <c r="B10" s="2221"/>
      <c r="C10" s="2221"/>
      <c r="D10" s="2221"/>
      <c r="E10" s="2221"/>
      <c r="F10" s="2221"/>
      <c r="G10" s="2221"/>
      <c r="H10" s="2221"/>
    </row>
    <row r="11" spans="2:9" ht="20.25" customHeight="1">
      <c r="B11" s="2" t="s">
        <v>4</v>
      </c>
      <c r="C11" s="2225" t="s">
        <v>1667</v>
      </c>
      <c r="D11" s="2221"/>
      <c r="E11" s="2226" t="s">
        <v>6256</v>
      </c>
      <c r="F11" s="2228"/>
      <c r="G11" s="2228"/>
      <c r="H11" s="2228"/>
    </row>
    <row r="12" spans="2:9" ht="9.9499999999999993" customHeight="1">
      <c r="B12" s="3"/>
      <c r="C12" s="3"/>
      <c r="D12" s="3"/>
      <c r="E12" s="3"/>
      <c r="F12" s="3"/>
      <c r="G12" s="3"/>
      <c r="H12" s="3"/>
    </row>
    <row r="13" spans="2:9" ht="20.25" customHeight="1">
      <c r="B13" s="2230"/>
      <c r="C13" s="2230"/>
      <c r="D13" s="2230"/>
      <c r="E13" s="2230"/>
      <c r="F13" s="2230"/>
      <c r="G13" s="2230"/>
      <c r="H13" s="2230"/>
    </row>
    <row r="14" spans="2:9" ht="20.25" customHeight="1">
      <c r="B14" s="3"/>
      <c r="C14" s="3"/>
      <c r="D14" s="3"/>
      <c r="E14" s="3"/>
      <c r="F14" s="3"/>
      <c r="G14" s="3"/>
      <c r="H14" s="3"/>
    </row>
    <row r="15" spans="2:9" ht="20.25" customHeight="1">
      <c r="B15" s="3"/>
      <c r="C15" s="3"/>
      <c r="D15" s="3"/>
      <c r="E15" s="3"/>
      <c r="F15" s="3"/>
      <c r="G15" s="3"/>
      <c r="H15" s="3"/>
    </row>
    <row r="16" spans="2:9" ht="20.25" customHeight="1">
      <c r="B16" s="3"/>
      <c r="C16" s="3"/>
      <c r="D16" s="3"/>
      <c r="E16" s="3"/>
      <c r="F16" s="3"/>
      <c r="G16" s="3"/>
      <c r="H16" s="3"/>
    </row>
    <row r="17" spans="2:8" ht="20.25" customHeight="1">
      <c r="B17" s="3"/>
      <c r="C17" s="3"/>
      <c r="D17" s="3"/>
      <c r="E17" s="3"/>
      <c r="F17" s="3"/>
      <c r="G17" s="3"/>
      <c r="H17" s="3"/>
    </row>
    <row r="18" spans="2:8" ht="9.9499999999999993" customHeight="1">
      <c r="B18" s="2231"/>
      <c r="C18" s="2231"/>
      <c r="D18" s="2231"/>
      <c r="E18" s="2231"/>
      <c r="F18" s="2231"/>
      <c r="G18" s="2231"/>
      <c r="H18" s="2231"/>
    </row>
    <row r="19" spans="2:8" ht="20.25" customHeight="1">
      <c r="B19" s="2232" t="s">
        <v>5</v>
      </c>
      <c r="C19" s="2232"/>
      <c r="D19" s="2232"/>
      <c r="E19" s="2232"/>
      <c r="F19" s="2232"/>
      <c r="G19" s="2232"/>
      <c r="H19" s="2232"/>
    </row>
    <row r="20" spans="2:8" ht="20.25" customHeight="1">
      <c r="B20" s="2232"/>
      <c r="C20" s="2232"/>
      <c r="D20" s="2232"/>
      <c r="E20" s="2232"/>
      <c r="F20" s="2232"/>
      <c r="G20" s="2232"/>
      <c r="H20" s="2232"/>
    </row>
    <row r="21" spans="2:8" ht="20.25" customHeight="1">
      <c r="B21" s="2232"/>
      <c r="C21" s="2232"/>
      <c r="D21" s="2232"/>
      <c r="E21" s="2232"/>
      <c r="F21" s="2232"/>
      <c r="G21" s="2232"/>
      <c r="H21" s="2232"/>
    </row>
    <row r="22" spans="2:8" ht="20.25" customHeight="1">
      <c r="B22" s="4"/>
      <c r="C22" s="4"/>
      <c r="D22" s="4"/>
      <c r="E22" s="4"/>
      <c r="F22" s="4"/>
      <c r="G22" s="4"/>
      <c r="H22" s="4"/>
    </row>
    <row r="23" spans="2:8" ht="14.25" customHeight="1">
      <c r="B23" s="2233" t="s">
        <v>6</v>
      </c>
      <c r="C23" s="2233"/>
      <c r="D23" s="2233"/>
      <c r="E23" s="2233"/>
      <c r="F23" s="2233"/>
      <c r="G23" s="2233"/>
      <c r="H23" s="2233"/>
    </row>
    <row r="24" spans="2:8" ht="20.25" customHeight="1">
      <c r="B24" s="2221"/>
      <c r="C24" s="2221"/>
      <c r="D24" s="2221"/>
      <c r="E24" s="2221"/>
      <c r="F24" s="2221"/>
      <c r="G24" s="2221"/>
      <c r="H24" s="2221"/>
    </row>
    <row r="25" spans="2:8" ht="20.25" customHeight="1">
      <c r="B25" s="2234" t="s">
        <v>7</v>
      </c>
      <c r="C25" s="2235"/>
      <c r="D25" s="2236"/>
      <c r="E25" s="2240" t="s">
        <v>8</v>
      </c>
      <c r="F25" s="2241"/>
      <c r="G25" s="2242"/>
      <c r="H25" s="2246" t="s">
        <v>9</v>
      </c>
    </row>
    <row r="26" spans="2:8" ht="20.25" customHeight="1">
      <c r="B26" s="2237"/>
      <c r="C26" s="2238"/>
      <c r="D26" s="2239"/>
      <c r="E26" s="2243"/>
      <c r="F26" s="2244"/>
      <c r="G26" s="2245"/>
      <c r="H26" s="2247"/>
    </row>
    <row r="27" spans="2:8" ht="20.25" customHeight="1">
      <c r="B27" s="2237"/>
      <c r="C27" s="2238"/>
      <c r="D27" s="2239"/>
      <c r="E27" s="2243"/>
      <c r="F27" s="2244"/>
      <c r="G27" s="2245"/>
      <c r="H27" s="2247"/>
    </row>
    <row r="28" spans="2:8" ht="20.25" customHeight="1">
      <c r="B28" s="2237"/>
      <c r="C28" s="2238"/>
      <c r="D28" s="2239"/>
      <c r="E28" s="2243"/>
      <c r="F28" s="2244"/>
      <c r="G28" s="2245"/>
      <c r="H28" s="2247"/>
    </row>
    <row r="29" spans="2:8" ht="20.25" customHeight="1">
      <c r="B29" s="2237"/>
      <c r="C29" s="2238"/>
      <c r="D29" s="2239"/>
      <c r="E29" s="2243"/>
      <c r="F29" s="2244"/>
      <c r="G29" s="2245"/>
      <c r="H29" s="2247"/>
    </row>
    <row r="30" spans="2:8" ht="20.25" customHeight="1">
      <c r="B30" s="2248" t="s">
        <v>10</v>
      </c>
      <c r="C30" s="2249"/>
      <c r="D30" s="2250"/>
      <c r="E30" s="2243" t="s">
        <v>11</v>
      </c>
      <c r="F30" s="2244"/>
      <c r="G30" s="2245"/>
      <c r="H30" s="5" t="s">
        <v>12</v>
      </c>
    </row>
    <row r="31" spans="2:8" ht="20.25" customHeight="1">
      <c r="B31" s="6"/>
      <c r="C31" s="7"/>
      <c r="D31" s="8"/>
      <c r="E31" s="9" t="s">
        <v>13</v>
      </c>
      <c r="F31" s="10"/>
      <c r="G31" s="11"/>
      <c r="H31" s="5"/>
    </row>
    <row r="32" spans="2:8" ht="20.25" customHeight="1">
      <c r="B32" s="2248"/>
      <c r="C32" s="2249"/>
      <c r="D32" s="2250"/>
      <c r="E32" s="12"/>
      <c r="F32" s="13"/>
      <c r="G32" s="14"/>
      <c r="H32" s="15"/>
    </row>
    <row r="33" spans="2:8" ht="20.25" customHeight="1">
      <c r="B33" s="2251" t="s">
        <v>14</v>
      </c>
      <c r="C33" s="2252"/>
      <c r="D33" s="2253"/>
      <c r="E33" s="2254" t="s">
        <v>15</v>
      </c>
      <c r="F33" s="2255"/>
      <c r="G33" s="2256"/>
      <c r="H33" s="16" t="s">
        <v>16</v>
      </c>
    </row>
    <row r="34" spans="2:8" ht="20.25" customHeight="1">
      <c r="B34" s="2229" t="s">
        <v>17</v>
      </c>
      <c r="C34" s="2229"/>
      <c r="D34" s="2229"/>
      <c r="E34" s="2229"/>
      <c r="F34" s="2229"/>
      <c r="G34" s="2229"/>
      <c r="H34" s="2229"/>
    </row>
    <row r="35" spans="2:8">
      <c r="B35" s="17"/>
      <c r="C35" s="17"/>
      <c r="D35" s="17"/>
      <c r="E35" s="17"/>
      <c r="F35" s="17"/>
      <c r="G35" s="17"/>
      <c r="H35" s="17"/>
    </row>
    <row r="36" spans="2:8">
      <c r="B36" s="17"/>
      <c r="C36" s="17"/>
      <c r="D36" s="17"/>
      <c r="E36" s="17"/>
      <c r="F36" s="17"/>
      <c r="G36" s="17"/>
      <c r="H36" s="17"/>
    </row>
    <row r="37" spans="2:8">
      <c r="B37" s="1"/>
      <c r="C37" s="1"/>
      <c r="D37" s="1"/>
      <c r="E37" s="1"/>
      <c r="F37" s="1"/>
      <c r="G37" s="1"/>
      <c r="H37" s="1"/>
    </row>
    <row r="38" spans="2:8">
      <c r="B38" s="1"/>
      <c r="C38" s="1"/>
      <c r="D38" s="1"/>
      <c r="E38" s="1"/>
      <c r="F38" s="1"/>
      <c r="G38" s="1"/>
      <c r="H38" s="1"/>
    </row>
  </sheetData>
  <sheetProtection formatColumns="0" formatRows="0" selectLockedCells="1"/>
  <mergeCells count="26">
    <mergeCell ref="B34:H34"/>
    <mergeCell ref="B13:H13"/>
    <mergeCell ref="B18:H18"/>
    <mergeCell ref="B19:H21"/>
    <mergeCell ref="B23:H23"/>
    <mergeCell ref="B24:H24"/>
    <mergeCell ref="B25:D29"/>
    <mergeCell ref="E25:G29"/>
    <mergeCell ref="H25:H29"/>
    <mergeCell ref="B30:D30"/>
    <mergeCell ref="E30:G30"/>
    <mergeCell ref="B32:D32"/>
    <mergeCell ref="B33:D33"/>
    <mergeCell ref="E33:G33"/>
    <mergeCell ref="B8:H8"/>
    <mergeCell ref="C9:D9"/>
    <mergeCell ref="E9:H9"/>
    <mergeCell ref="B10:H10"/>
    <mergeCell ref="C11:D11"/>
    <mergeCell ref="E11:H11"/>
    <mergeCell ref="B1:H3"/>
    <mergeCell ref="B4:H4"/>
    <mergeCell ref="B5:H5"/>
    <mergeCell ref="B6:H6"/>
    <mergeCell ref="C7:D7"/>
    <mergeCell ref="E7:F7"/>
  </mergeCells>
  <phoneticPr fontId="5" type="noConversion"/>
  <dataValidations count="1">
    <dataValidation operator="lessThan" allowBlank="1" showInputMessage="1" showErrorMessage="1" sqref="H7 E7"/>
  </dataValidations>
  <printOptions horizontalCentered="1"/>
  <pageMargins left="0.70866141732283472" right="0.70866141732283472" top="0.74803149606299213" bottom="0.74803149606299213" header="0.31496062992125984" footer="0.31496062992125984"/>
  <pageSetup paperSize="9" scale="70" fitToHeight="0"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7"/>
  <dimension ref="A1:I45"/>
  <sheetViews>
    <sheetView showGridLines="0" topLeftCell="A25" zoomScaleNormal="100" workbookViewId="0">
      <selection activeCell="E15" sqref="E15"/>
    </sheetView>
  </sheetViews>
  <sheetFormatPr defaultColWidth="8.875" defaultRowHeight="13.5"/>
  <cols>
    <col min="1" max="1" width="8.5" style="18" bestFit="1" customWidth="1"/>
    <col min="2" max="2" width="60.25" style="18" customWidth="1"/>
    <col min="3" max="3" width="11.375" style="18" bestFit="1" customWidth="1"/>
    <col min="4" max="5" width="8.875" style="18"/>
    <col min="6" max="6" width="19.375" style="18" bestFit="1" customWidth="1"/>
    <col min="7" max="7" width="14" style="18" customWidth="1"/>
    <col min="8" max="8" width="8.875" style="18"/>
    <col min="9" max="9" width="19.375" style="18" bestFit="1" customWidth="1"/>
    <col min="10" max="16384" width="8.875" style="18"/>
  </cols>
  <sheetData>
    <row r="1" spans="1:9" ht="25.5" customHeight="1">
      <c r="A1" s="2257" t="s">
        <v>18</v>
      </c>
      <c r="B1" s="2257"/>
      <c r="C1" s="2257"/>
    </row>
    <row r="2" spans="1:9" ht="15.75" customHeight="1">
      <c r="A2" s="2258" t="s">
        <v>19</v>
      </c>
      <c r="B2" s="2258" t="s">
        <v>20</v>
      </c>
      <c r="C2" s="2259" t="s">
        <v>21</v>
      </c>
    </row>
    <row r="3" spans="1:9" ht="15.75" customHeight="1">
      <c r="A3" s="2258"/>
      <c r="B3" s="2258"/>
      <c r="C3" s="2260"/>
    </row>
    <row r="4" spans="1:9" ht="15.75" customHeight="1">
      <c r="A4" s="77" t="s">
        <v>22</v>
      </c>
      <c r="B4" s="78" t="s">
        <v>23</v>
      </c>
      <c r="C4" s="196" t="s">
        <v>24</v>
      </c>
    </row>
    <row r="5" spans="1:9" ht="15.75" customHeight="1">
      <c r="A5" s="77" t="s">
        <v>25</v>
      </c>
      <c r="B5" s="78" t="s">
        <v>26</v>
      </c>
      <c r="C5" s="196" t="s">
        <v>24</v>
      </c>
    </row>
    <row r="6" spans="1:9" ht="15.75" customHeight="1">
      <c r="A6" s="77" t="s">
        <v>27</v>
      </c>
      <c r="B6" s="78" t="s">
        <v>28</v>
      </c>
      <c r="C6" s="197"/>
    </row>
    <row r="7" spans="1:9" ht="15.75" customHeight="1">
      <c r="A7" s="77" t="s">
        <v>29</v>
      </c>
      <c r="B7" s="78" t="s">
        <v>30</v>
      </c>
      <c r="C7" s="197"/>
      <c r="F7" s="19"/>
    </row>
    <row r="8" spans="1:9" ht="15.75" customHeight="1">
      <c r="A8" s="77" t="s">
        <v>31</v>
      </c>
      <c r="B8" s="78" t="s">
        <v>32</v>
      </c>
      <c r="C8" s="197"/>
    </row>
    <row r="9" spans="1:9" ht="15.75" customHeight="1">
      <c r="A9" s="77" t="s">
        <v>33</v>
      </c>
      <c r="B9" s="78" t="s">
        <v>34</v>
      </c>
      <c r="C9" s="197"/>
      <c r="I9" s="19"/>
    </row>
    <row r="10" spans="1:9" ht="15.75" customHeight="1">
      <c r="A10" s="77" t="s">
        <v>35</v>
      </c>
      <c r="B10" s="78" t="s">
        <v>36</v>
      </c>
      <c r="C10" s="197"/>
    </row>
    <row r="11" spans="1:9" ht="15.75" customHeight="1">
      <c r="A11" s="77" t="s">
        <v>37</v>
      </c>
      <c r="B11" s="78" t="s">
        <v>38</v>
      </c>
      <c r="C11" s="197"/>
    </row>
    <row r="12" spans="1:9" ht="15.75" customHeight="1">
      <c r="A12" s="77" t="s">
        <v>39</v>
      </c>
      <c r="B12" s="78" t="s">
        <v>40</v>
      </c>
      <c r="C12" s="197"/>
    </row>
    <row r="13" spans="1:9" ht="15.75" customHeight="1">
      <c r="A13" s="77" t="s">
        <v>41</v>
      </c>
      <c r="B13" s="78" t="s">
        <v>42</v>
      </c>
      <c r="C13" s="197"/>
    </row>
    <row r="14" spans="1:9" ht="15.75" customHeight="1">
      <c r="A14" s="77" t="s">
        <v>43</v>
      </c>
      <c r="B14" s="78" t="s">
        <v>44</v>
      </c>
      <c r="C14" s="197"/>
    </row>
    <row r="15" spans="1:9" ht="15.75" customHeight="1">
      <c r="A15" s="77" t="s">
        <v>45</v>
      </c>
      <c r="B15" s="78" t="s">
        <v>46</v>
      </c>
      <c r="C15" s="197"/>
    </row>
    <row r="16" spans="1:9" ht="15.75" customHeight="1">
      <c r="A16" s="77" t="s">
        <v>47</v>
      </c>
      <c r="B16" s="78" t="s">
        <v>48</v>
      </c>
      <c r="C16" s="197"/>
    </row>
    <row r="17" spans="1:3" ht="15.75" customHeight="1">
      <c r="A17" s="77" t="s">
        <v>49</v>
      </c>
      <c r="B17" s="78" t="s">
        <v>50</v>
      </c>
      <c r="C17" s="197"/>
    </row>
    <row r="18" spans="1:3" ht="15.75" customHeight="1">
      <c r="A18" s="77" t="s">
        <v>51</v>
      </c>
      <c r="B18" s="78" t="s">
        <v>52</v>
      </c>
      <c r="C18" s="197"/>
    </row>
    <row r="19" spans="1:3" ht="15.75" customHeight="1">
      <c r="A19" s="77" t="s">
        <v>53</v>
      </c>
      <c r="B19" s="78" t="s">
        <v>54</v>
      </c>
      <c r="C19" s="197"/>
    </row>
    <row r="20" spans="1:3" ht="15.75" customHeight="1">
      <c r="A20" s="77" t="s">
        <v>55</v>
      </c>
      <c r="B20" s="78" t="s">
        <v>56</v>
      </c>
      <c r="C20" s="197"/>
    </row>
    <row r="21" spans="1:3" ht="15.75" customHeight="1">
      <c r="A21" s="77" t="s">
        <v>57</v>
      </c>
      <c r="B21" s="78" t="s">
        <v>58</v>
      </c>
      <c r="C21" s="197"/>
    </row>
    <row r="22" spans="1:3" ht="15.75" customHeight="1">
      <c r="A22" s="77" t="s">
        <v>59</v>
      </c>
      <c r="B22" s="78" t="s">
        <v>60</v>
      </c>
      <c r="C22" s="197"/>
    </row>
    <row r="23" spans="1:3" ht="15.75" customHeight="1">
      <c r="A23" s="77" t="s">
        <v>61</v>
      </c>
      <c r="B23" s="78" t="s">
        <v>62</v>
      </c>
      <c r="C23" s="197"/>
    </row>
    <row r="24" spans="1:3" ht="15.75" customHeight="1">
      <c r="A24" s="77" t="s">
        <v>63</v>
      </c>
      <c r="B24" s="78" t="s">
        <v>64</v>
      </c>
      <c r="C24" s="197"/>
    </row>
    <row r="25" spans="1:3" ht="15.75" customHeight="1">
      <c r="A25" s="77" t="s">
        <v>65</v>
      </c>
      <c r="B25" s="78" t="s">
        <v>66</v>
      </c>
      <c r="C25" s="197"/>
    </row>
    <row r="26" spans="1:3" ht="15.75" customHeight="1">
      <c r="A26" s="77" t="s">
        <v>67</v>
      </c>
      <c r="B26" s="78" t="s">
        <v>68</v>
      </c>
      <c r="C26" s="197"/>
    </row>
    <row r="27" spans="1:3" ht="15.75" customHeight="1">
      <c r="A27" s="77" t="s">
        <v>69</v>
      </c>
      <c r="B27" s="78" t="s">
        <v>70</v>
      </c>
      <c r="C27" s="197"/>
    </row>
    <row r="28" spans="1:3" ht="15.75" customHeight="1">
      <c r="A28" s="77" t="s">
        <v>71</v>
      </c>
      <c r="B28" s="78" t="s">
        <v>72</v>
      </c>
      <c r="C28" s="197"/>
    </row>
    <row r="29" spans="1:3" ht="15.75" customHeight="1">
      <c r="A29" s="77" t="s">
        <v>73</v>
      </c>
      <c r="B29" s="78" t="s">
        <v>74</v>
      </c>
      <c r="C29" s="197"/>
    </row>
    <row r="30" spans="1:3" ht="15.75" customHeight="1">
      <c r="A30" s="77" t="s">
        <v>75</v>
      </c>
      <c r="B30" s="78" t="s">
        <v>76</v>
      </c>
      <c r="C30" s="197"/>
    </row>
    <row r="31" spans="1:3" ht="15.75" customHeight="1">
      <c r="A31" s="77" t="s">
        <v>77</v>
      </c>
      <c r="B31" s="78" t="s">
        <v>78</v>
      </c>
      <c r="C31" s="197"/>
    </row>
    <row r="32" spans="1:3" ht="15.75" customHeight="1">
      <c r="A32" s="77" t="s">
        <v>79</v>
      </c>
      <c r="B32" s="78" t="s">
        <v>80</v>
      </c>
      <c r="C32" s="197"/>
    </row>
    <row r="33" spans="1:3" ht="15.75" customHeight="1">
      <c r="A33" s="77" t="s">
        <v>81</v>
      </c>
      <c r="B33" s="78" t="s">
        <v>82</v>
      </c>
      <c r="C33" s="197"/>
    </row>
    <row r="34" spans="1:3" ht="15.75" customHeight="1">
      <c r="A34" s="77" t="s">
        <v>83</v>
      </c>
      <c r="B34" s="78" t="s">
        <v>84</v>
      </c>
      <c r="C34" s="197"/>
    </row>
    <row r="35" spans="1:3" ht="15.75" customHeight="1">
      <c r="A35" s="77" t="s">
        <v>85</v>
      </c>
      <c r="B35" s="78" t="s">
        <v>86</v>
      </c>
      <c r="C35" s="197"/>
    </row>
    <row r="36" spans="1:3" ht="15.75" customHeight="1">
      <c r="A36" s="77" t="s">
        <v>87</v>
      </c>
      <c r="B36" s="78" t="s">
        <v>88</v>
      </c>
      <c r="C36" s="197"/>
    </row>
    <row r="37" spans="1:3" ht="15.75" customHeight="1">
      <c r="A37" s="77" t="s">
        <v>89</v>
      </c>
      <c r="B37" s="78" t="s">
        <v>90</v>
      </c>
      <c r="C37" s="197"/>
    </row>
    <row r="38" spans="1:3" ht="15.75" customHeight="1">
      <c r="A38" s="77" t="s">
        <v>91</v>
      </c>
      <c r="B38" s="78" t="s">
        <v>92</v>
      </c>
      <c r="C38" s="197"/>
    </row>
    <row r="39" spans="1:3" ht="15.75" customHeight="1">
      <c r="A39" s="77" t="s">
        <v>93</v>
      </c>
      <c r="B39" s="78" t="s">
        <v>94</v>
      </c>
      <c r="C39" s="197"/>
    </row>
    <row r="40" spans="1:3" ht="15.75" customHeight="1">
      <c r="A40" s="77" t="s">
        <v>95</v>
      </c>
      <c r="B40" s="78" t="s">
        <v>96</v>
      </c>
      <c r="C40" s="197"/>
    </row>
    <row r="41" spans="1:3" ht="15.75" customHeight="1">
      <c r="A41" s="77" t="s">
        <v>97</v>
      </c>
      <c r="B41" s="78" t="s">
        <v>98</v>
      </c>
      <c r="C41" s="197"/>
    </row>
    <row r="42" spans="1:3" ht="15.75" customHeight="1">
      <c r="A42" s="77" t="s">
        <v>99</v>
      </c>
      <c r="B42" s="78" t="s">
        <v>100</v>
      </c>
      <c r="C42" s="197"/>
    </row>
    <row r="43" spans="1:3" ht="15.75" customHeight="1">
      <c r="A43" s="77" t="s">
        <v>101</v>
      </c>
      <c r="B43" s="78" t="s">
        <v>102</v>
      </c>
      <c r="C43" s="197"/>
    </row>
    <row r="44" spans="1:3" ht="15.75" customHeight="1">
      <c r="A44" s="77" t="s">
        <v>103</v>
      </c>
      <c r="B44" s="79" t="s">
        <v>104</v>
      </c>
      <c r="C44" s="197"/>
    </row>
    <row r="45" spans="1:3" ht="24" customHeight="1">
      <c r="A45" s="2261" t="s">
        <v>105</v>
      </c>
      <c r="B45" s="2262"/>
      <c r="C45" s="2263"/>
    </row>
  </sheetData>
  <sheetProtection formatColumns="0" formatRows="0" selectLockedCells="1"/>
  <mergeCells count="5">
    <mergeCell ref="A1:C1"/>
    <mergeCell ref="A2:A3"/>
    <mergeCell ref="B2:B3"/>
    <mergeCell ref="C2:C3"/>
    <mergeCell ref="A45:C45"/>
  </mergeCells>
  <phoneticPr fontId="7" type="noConversion"/>
  <dataValidations count="1">
    <dataValidation type="list" allowBlank="1" showInputMessage="1" showErrorMessage="1" sqref="C6:C44">
      <formula1>"√"</formula1>
    </dataValidation>
  </dataValidations>
  <printOptions horizontalCentered="1"/>
  <pageMargins left="0.70866141732283472" right="0.70866141732283472" top="0.74803149606299213" bottom="0.74803149606299213" header="0.31496062992125984" footer="0.31496062992125984"/>
  <pageSetup paperSize="9" scale="98" orientation="portrait" blackAndWhite="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8">
    <pageSetUpPr fitToPage="1"/>
  </sheetPr>
  <dimension ref="A1:H35"/>
  <sheetViews>
    <sheetView showGridLines="0" workbookViewId="0">
      <selection activeCell="D24" sqref="D24:E24"/>
    </sheetView>
  </sheetViews>
  <sheetFormatPr defaultColWidth="9" defaultRowHeight="13.5"/>
  <cols>
    <col min="1" max="1" width="18.125" style="18" customWidth="1"/>
    <col min="2" max="2" width="9.875" style="18" customWidth="1"/>
    <col min="3" max="3" width="15.625" style="18" customWidth="1"/>
    <col min="4" max="4" width="20.125" style="18" customWidth="1"/>
    <col min="5" max="5" width="13" style="18" customWidth="1"/>
    <col min="6" max="6" width="18.75" style="18" customWidth="1"/>
    <col min="7" max="7" width="14" style="18" customWidth="1"/>
    <col min="8" max="8" width="19.375" style="18" customWidth="1"/>
    <col min="9" max="16384" width="9" style="18"/>
  </cols>
  <sheetData>
    <row r="1" spans="1:8" ht="20.100000000000001" customHeight="1">
      <c r="A1" s="2264" t="s">
        <v>106</v>
      </c>
      <c r="B1" s="2265"/>
      <c r="C1" s="2265"/>
      <c r="D1" s="2265"/>
      <c r="E1" s="2265"/>
      <c r="F1" s="2265"/>
      <c r="G1" s="2265"/>
      <c r="H1" s="2265"/>
    </row>
    <row r="2" spans="1:8" ht="25.5" customHeight="1">
      <c r="A2" s="2266" t="s">
        <v>107</v>
      </c>
      <c r="B2" s="2266"/>
      <c r="C2" s="2266"/>
      <c r="D2" s="2266"/>
      <c r="E2" s="2266"/>
      <c r="F2" s="2266"/>
      <c r="G2" s="2266"/>
      <c r="H2" s="2266"/>
    </row>
    <row r="3" spans="1:8" ht="18" customHeight="1">
      <c r="A3" s="2267"/>
      <c r="B3" s="2268"/>
      <c r="C3" s="2268"/>
      <c r="D3" s="2268"/>
      <c r="E3" s="2268"/>
      <c r="F3" s="2268"/>
      <c r="G3" s="2268"/>
      <c r="H3" s="2269"/>
    </row>
    <row r="4" spans="1:8">
      <c r="A4" s="2270" t="s">
        <v>108</v>
      </c>
      <c r="B4" s="2270"/>
      <c r="C4" s="2270"/>
      <c r="D4" s="2270"/>
      <c r="E4" s="2270"/>
      <c r="F4" s="2270"/>
      <c r="G4" s="2270"/>
      <c r="H4" s="2270"/>
    </row>
    <row r="5" spans="1:8" ht="20.25" customHeight="1">
      <c r="A5" s="2271" t="s">
        <v>109</v>
      </c>
      <c r="B5" s="2271"/>
      <c r="C5" s="2272">
        <f>综合类——企业基本情况表!$C$17</f>
        <v>0</v>
      </c>
      <c r="D5" s="2272"/>
      <c r="E5" s="2272"/>
      <c r="F5" s="2272"/>
      <c r="G5" s="2272"/>
      <c r="H5" s="2272"/>
    </row>
    <row r="6" spans="1:8" ht="20.25" customHeight="1">
      <c r="A6" s="2273" t="s">
        <v>110</v>
      </c>
      <c r="B6" s="2273"/>
      <c r="C6" s="2274">
        <f>综合类——企业基本情况表!$C$18</f>
        <v>0</v>
      </c>
      <c r="D6" s="2274"/>
      <c r="E6" s="2273" t="s">
        <v>111</v>
      </c>
      <c r="F6" s="2273"/>
      <c r="G6" s="2272">
        <f>综合类——企业基本情况表!$F$18</f>
        <v>0</v>
      </c>
      <c r="H6" s="2272"/>
    </row>
    <row r="7" spans="1:8" ht="20.25" customHeight="1">
      <c r="A7" s="2273" t="s">
        <v>112</v>
      </c>
      <c r="B7" s="2273"/>
      <c r="C7" s="2274">
        <f>综合类——企业基本情况表!$C$19</f>
        <v>0</v>
      </c>
      <c r="D7" s="2274"/>
      <c r="E7" s="2273" t="s">
        <v>1833</v>
      </c>
      <c r="F7" s="2273"/>
      <c r="G7" s="2272">
        <f>综合类——企业基本情况表!$F$19</f>
        <v>0</v>
      </c>
      <c r="H7" s="2272"/>
    </row>
    <row r="8" spans="1:8" ht="20.25" customHeight="1">
      <c r="A8" s="2271" t="s">
        <v>113</v>
      </c>
      <c r="B8" s="2271"/>
      <c r="C8" s="2275">
        <f>综合类——企业基本情况表!$C$20</f>
        <v>0</v>
      </c>
      <c r="D8" s="2275"/>
      <c r="E8" s="2276" t="s">
        <v>114</v>
      </c>
      <c r="F8" s="2276"/>
      <c r="G8" s="2272">
        <f>综合类——企业基本情况表!$F$20</f>
        <v>0</v>
      </c>
      <c r="H8" s="2272"/>
    </row>
    <row r="9" spans="1:8" ht="20.25" customHeight="1">
      <c r="A9" s="2271" t="s">
        <v>115</v>
      </c>
      <c r="B9" s="2271"/>
      <c r="C9" s="2274">
        <f>综合类——企业基本情况表!$C$21</f>
        <v>0</v>
      </c>
      <c r="D9" s="2274"/>
      <c r="E9" s="2273" t="s">
        <v>116</v>
      </c>
      <c r="F9" s="2273"/>
      <c r="G9" s="2272">
        <f>综合类——企业基本情况表!$F$21</f>
        <v>0</v>
      </c>
      <c r="H9" s="2272"/>
    </row>
    <row r="10" spans="1:8" ht="20.25" customHeight="1">
      <c r="A10" s="2270" t="s">
        <v>117</v>
      </c>
      <c r="B10" s="2270"/>
      <c r="C10" s="2270"/>
      <c r="D10" s="2270"/>
      <c r="E10" s="2270"/>
      <c r="F10" s="2270"/>
      <c r="G10" s="2270"/>
      <c r="H10" s="2270"/>
    </row>
    <row r="11" spans="1:8" ht="20.25" customHeight="1">
      <c r="A11" s="2277" t="s">
        <v>1673</v>
      </c>
      <c r="B11" s="2278"/>
      <c r="C11" s="2279">
        <f>综合类——主要会计政策与会计估计表!$D$7</f>
        <v>0</v>
      </c>
      <c r="D11" s="2279"/>
      <c r="E11" s="2279"/>
      <c r="F11" s="2279"/>
      <c r="G11" s="2279"/>
      <c r="H11" s="2279"/>
    </row>
    <row r="12" spans="1:8" ht="20.25" customHeight="1">
      <c r="A12" s="2276" t="s">
        <v>118</v>
      </c>
      <c r="B12" s="2276"/>
      <c r="C12" s="2280">
        <f>综合类——企业基本情况表!$C$22</f>
        <v>0</v>
      </c>
      <c r="D12" s="2280"/>
      <c r="E12" s="2276" t="s">
        <v>119</v>
      </c>
      <c r="F12" s="2276"/>
      <c r="G12" s="2280">
        <f>综合类——企业基本情况表!$F$22</f>
        <v>0</v>
      </c>
      <c r="H12" s="2280"/>
    </row>
    <row r="13" spans="1:8" ht="20.25" customHeight="1">
      <c r="A13" s="2276" t="s">
        <v>120</v>
      </c>
      <c r="B13" s="2276"/>
      <c r="C13" s="2280">
        <f>综合类——主要会计政策与会计估计表!$D$8</f>
        <v>0</v>
      </c>
      <c r="D13" s="2280"/>
      <c r="E13" s="2281" t="s">
        <v>121</v>
      </c>
      <c r="F13" s="2281"/>
      <c r="G13" s="2280">
        <f>综合类——主要会计政策与会计估计表!$D$6</f>
        <v>0</v>
      </c>
      <c r="H13" s="2280"/>
    </row>
    <row r="14" spans="1:8" ht="20.25" customHeight="1">
      <c r="A14" s="2273" t="s">
        <v>122</v>
      </c>
      <c r="B14" s="2273"/>
      <c r="C14" s="80" t="s">
        <v>123</v>
      </c>
      <c r="D14" s="330">
        <f>综合类——主要会计政策与会计估计表!$E$50</f>
        <v>0</v>
      </c>
      <c r="E14" s="80" t="s">
        <v>124</v>
      </c>
      <c r="F14" s="330">
        <f>综合类——主要会计政策与会计估计表!$E$51</f>
        <v>0</v>
      </c>
      <c r="G14" s="80" t="s">
        <v>125</v>
      </c>
      <c r="H14" s="330">
        <f>综合类——主要会计政策与会计估计表!$E$52</f>
        <v>0</v>
      </c>
    </row>
    <row r="15" spans="1:8" ht="20.25" customHeight="1">
      <c r="A15" s="2273"/>
      <c r="B15" s="2273"/>
      <c r="C15" s="80" t="s">
        <v>126</v>
      </c>
      <c r="D15" s="330">
        <f>综合类——主要会计政策与会计估计表!$E$53</f>
        <v>0</v>
      </c>
      <c r="E15" s="80" t="s">
        <v>127</v>
      </c>
      <c r="F15" s="2282">
        <f>综合类——主要会计政策与会计估计表!$E$54</f>
        <v>0</v>
      </c>
      <c r="G15" s="2282"/>
      <c r="H15" s="2282"/>
    </row>
    <row r="16" spans="1:8" ht="20.25" customHeight="1">
      <c r="A16" s="2273" t="s">
        <v>128</v>
      </c>
      <c r="B16" s="2273"/>
      <c r="C16" s="80" t="s">
        <v>129</v>
      </c>
      <c r="D16" s="330">
        <f>综合类——主要会计政策与会计估计表!$E$25</f>
        <v>0</v>
      </c>
      <c r="E16" s="80" t="s">
        <v>130</v>
      </c>
      <c r="F16" s="330">
        <f>综合类——主要会计政策与会计估计表!$E$26</f>
        <v>0</v>
      </c>
      <c r="G16" s="80" t="s">
        <v>131</v>
      </c>
      <c r="H16" s="330">
        <f>综合类——主要会计政策与会计估计表!$E$27</f>
        <v>0</v>
      </c>
    </row>
    <row r="17" spans="1:8" ht="20.25" customHeight="1">
      <c r="A17" s="2273"/>
      <c r="B17" s="2273"/>
      <c r="C17" s="80" t="s">
        <v>132</v>
      </c>
      <c r="D17" s="330">
        <f>综合类——主要会计政策与会计估计表!$E$28</f>
        <v>0</v>
      </c>
      <c r="E17" s="80" t="s">
        <v>133</v>
      </c>
      <c r="F17" s="330">
        <f>综合类——主要会计政策与会计估计表!$E$29</f>
        <v>0</v>
      </c>
      <c r="G17" s="80" t="s">
        <v>134</v>
      </c>
      <c r="H17" s="330">
        <f>综合类——主要会计政策与会计估计表!$E$30</f>
        <v>0</v>
      </c>
    </row>
    <row r="18" spans="1:8" ht="20.25" customHeight="1">
      <c r="A18" s="2273"/>
      <c r="B18" s="2273"/>
      <c r="C18" s="80" t="s">
        <v>135</v>
      </c>
      <c r="D18" s="330">
        <f>综合类——主要会计政策与会计估计表!$E$31</f>
        <v>0</v>
      </c>
      <c r="E18" s="80" t="s">
        <v>127</v>
      </c>
      <c r="F18" s="2272">
        <f>综合类——主要会计政策与会计估计表!$E$32</f>
        <v>0</v>
      </c>
      <c r="G18" s="2272"/>
      <c r="H18" s="2272"/>
    </row>
    <row r="19" spans="1:8" ht="20.25" customHeight="1">
      <c r="A19" s="2273" t="s">
        <v>136</v>
      </c>
      <c r="B19" s="2273"/>
      <c r="C19" s="2272">
        <f>综合类——主要会计政策与会计估计表!$D$15</f>
        <v>0</v>
      </c>
      <c r="D19" s="2272"/>
      <c r="E19" s="2272"/>
      <c r="F19" s="2272"/>
      <c r="G19" s="2272"/>
      <c r="H19" s="2272"/>
    </row>
    <row r="20" spans="1:8" ht="20.25" customHeight="1">
      <c r="A20" s="2273" t="s">
        <v>137</v>
      </c>
      <c r="B20" s="2273"/>
      <c r="C20" s="2272">
        <f>综合类——主要会计政策与会计估计表!$D$74</f>
        <v>0</v>
      </c>
      <c r="D20" s="2272"/>
      <c r="E20" s="2272"/>
      <c r="F20" s="2272"/>
      <c r="G20" s="2272"/>
      <c r="H20" s="2272"/>
    </row>
    <row r="21" spans="1:8" ht="20.25" customHeight="1">
      <c r="A21" s="2270" t="s">
        <v>138</v>
      </c>
      <c r="B21" s="2270"/>
      <c r="C21" s="2270"/>
      <c r="D21" s="2270"/>
      <c r="E21" s="2270"/>
      <c r="F21" s="2270"/>
      <c r="G21" s="2270"/>
      <c r="H21" s="2270"/>
    </row>
    <row r="22" spans="1:8" ht="20.25" customHeight="1">
      <c r="A22" s="2271" t="s">
        <v>139</v>
      </c>
      <c r="B22" s="2271"/>
      <c r="C22" s="2271"/>
      <c r="D22" s="2271"/>
      <c r="E22" s="2271"/>
      <c r="F22" s="2271"/>
      <c r="G22" s="2271"/>
      <c r="H22" s="2271"/>
    </row>
    <row r="23" spans="1:8" ht="20.25" customHeight="1">
      <c r="A23" s="185" t="s">
        <v>140</v>
      </c>
      <c r="B23" s="2283" t="s">
        <v>141</v>
      </c>
      <c r="C23" s="2283"/>
      <c r="D23" s="2283" t="s">
        <v>142</v>
      </c>
      <c r="E23" s="2283"/>
      <c r="F23" s="185" t="s">
        <v>143</v>
      </c>
      <c r="G23" s="185" t="s">
        <v>144</v>
      </c>
      <c r="H23" s="185" t="s">
        <v>145</v>
      </c>
    </row>
    <row r="24" spans="1:8" ht="20.25" customHeight="1">
      <c r="A24" s="331">
        <f>综合类——企业基本情况表!$B25</f>
        <v>0</v>
      </c>
      <c r="B24" s="2279">
        <f>综合类——企业基本情况表!$C25</f>
        <v>0</v>
      </c>
      <c r="C24" s="2279"/>
      <c r="D24" s="2284">
        <f>综合类——企业基本情况表!$D25</f>
        <v>0</v>
      </c>
      <c r="E24" s="2285"/>
      <c r="F24" s="331">
        <f>综合类——企业基本情况表!$E25</f>
        <v>0</v>
      </c>
      <c r="G24" s="332">
        <f>综合类——企业基本情况表!$G25</f>
        <v>0</v>
      </c>
      <c r="H24" s="331">
        <f>综合类——企业基本情况表!$H25</f>
        <v>0</v>
      </c>
    </row>
    <row r="25" spans="1:8" ht="20.25" customHeight="1">
      <c r="A25" s="331">
        <f>综合类——企业基本情况表!$B26</f>
        <v>0</v>
      </c>
      <c r="B25" s="2279">
        <f>综合类——企业基本情况表!$C26</f>
        <v>0</v>
      </c>
      <c r="C25" s="2279"/>
      <c r="D25" s="2284">
        <f>综合类——企业基本情况表!$D26</f>
        <v>0</v>
      </c>
      <c r="E25" s="2285"/>
      <c r="F25" s="331">
        <f>综合类——企业基本情况表!$E26</f>
        <v>0</v>
      </c>
      <c r="G25" s="332">
        <f>综合类——企业基本情况表!$G26</f>
        <v>0</v>
      </c>
      <c r="H25" s="331">
        <f>综合类——企业基本情况表!$H26</f>
        <v>0</v>
      </c>
    </row>
    <row r="26" spans="1:8" ht="20.25" customHeight="1">
      <c r="A26" s="331">
        <f>综合类——企业基本情况表!$B27</f>
        <v>0</v>
      </c>
      <c r="B26" s="2279">
        <f>综合类——企业基本情况表!$C27</f>
        <v>0</v>
      </c>
      <c r="C26" s="2279"/>
      <c r="D26" s="2284">
        <f>综合类——企业基本情况表!$D27</f>
        <v>0</v>
      </c>
      <c r="E26" s="2285"/>
      <c r="F26" s="331">
        <f>综合类——企业基本情况表!$E27</f>
        <v>0</v>
      </c>
      <c r="G26" s="332">
        <f>综合类——企业基本情况表!$G27</f>
        <v>0</v>
      </c>
      <c r="H26" s="331">
        <f>综合类——企业基本情况表!$H27</f>
        <v>0</v>
      </c>
    </row>
    <row r="27" spans="1:8" ht="20.25" customHeight="1">
      <c r="A27" s="331">
        <f>综合类——企业基本情况表!$B28</f>
        <v>0</v>
      </c>
      <c r="B27" s="2279">
        <f>综合类——企业基本情况表!$C29</f>
        <v>0</v>
      </c>
      <c r="C27" s="2279"/>
      <c r="D27" s="2284">
        <f>综合类——企业基本情况表!$D28</f>
        <v>0</v>
      </c>
      <c r="E27" s="2285"/>
      <c r="F27" s="331">
        <f>综合类——企业基本情况表!$E28</f>
        <v>0</v>
      </c>
      <c r="G27" s="332">
        <f>综合类——企业基本情况表!$G28</f>
        <v>0</v>
      </c>
      <c r="H27" s="331">
        <f>综合类——企业基本情况表!$H28</f>
        <v>0</v>
      </c>
    </row>
    <row r="28" spans="1:8" ht="20.25" customHeight="1">
      <c r="A28" s="331">
        <f>综合类——企业基本情况表!$B29</f>
        <v>0</v>
      </c>
      <c r="B28" s="2279">
        <f>综合类——企业基本情况表!$C30</f>
        <v>0</v>
      </c>
      <c r="C28" s="2279"/>
      <c r="D28" s="2284">
        <f>综合类——企业基本情况表!$D29</f>
        <v>0</v>
      </c>
      <c r="E28" s="2285"/>
      <c r="F28" s="331">
        <f>综合类——企业基本情况表!$E29</f>
        <v>0</v>
      </c>
      <c r="G28" s="332">
        <f>综合类——企业基本情况表!$G29</f>
        <v>0</v>
      </c>
      <c r="H28" s="331">
        <f>综合类——企业基本情况表!$H29</f>
        <v>0</v>
      </c>
    </row>
    <row r="29" spans="1:8" ht="20.25" customHeight="1">
      <c r="A29" s="2271" t="s">
        <v>146</v>
      </c>
      <c r="B29" s="2271"/>
      <c r="C29" s="2271"/>
      <c r="D29" s="2271"/>
      <c r="E29" s="2271"/>
      <c r="F29" s="2271"/>
      <c r="G29" s="2271"/>
      <c r="H29" s="2271"/>
    </row>
    <row r="30" spans="1:8" ht="20.25" customHeight="1">
      <c r="A30" s="185" t="s">
        <v>147</v>
      </c>
      <c r="B30" s="2283" t="s">
        <v>148</v>
      </c>
      <c r="C30" s="2283"/>
      <c r="D30" s="2283" t="s">
        <v>149</v>
      </c>
      <c r="E30" s="2283"/>
      <c r="F30" s="185" t="s">
        <v>150</v>
      </c>
      <c r="G30" s="185" t="s">
        <v>151</v>
      </c>
      <c r="H30" s="185" t="s">
        <v>152</v>
      </c>
    </row>
    <row r="31" spans="1:8" ht="20.25" customHeight="1">
      <c r="A31" s="331">
        <f>综合类——企业基本情况表!$B42</f>
        <v>0</v>
      </c>
      <c r="B31" s="2284">
        <f>综合类——企业基本情况表!$C42</f>
        <v>0</v>
      </c>
      <c r="C31" s="2285"/>
      <c r="D31" s="2279">
        <f>综合类——企业基本情况表!$D42</f>
        <v>0</v>
      </c>
      <c r="E31" s="2279"/>
      <c r="F31" s="332">
        <f>综合类——企业基本情况表!$F42</f>
        <v>0</v>
      </c>
      <c r="G31" s="333">
        <f>综合类——企业基本情况表!$G42</f>
        <v>0</v>
      </c>
      <c r="H31" s="331">
        <f>综合类——企业基本情况表!$H42</f>
        <v>0</v>
      </c>
    </row>
    <row r="32" spans="1:8" ht="20.25" customHeight="1">
      <c r="A32" s="331">
        <f>综合类——企业基本情况表!$B43</f>
        <v>0</v>
      </c>
      <c r="B32" s="2284">
        <f>综合类——企业基本情况表!$C43</f>
        <v>0</v>
      </c>
      <c r="C32" s="2285"/>
      <c r="D32" s="2279">
        <f>综合类——企业基本情况表!$D43</f>
        <v>0</v>
      </c>
      <c r="E32" s="2279"/>
      <c r="F32" s="332">
        <f>综合类——企业基本情况表!$F43</f>
        <v>0</v>
      </c>
      <c r="G32" s="333">
        <f>综合类——企业基本情况表!$G43</f>
        <v>0</v>
      </c>
      <c r="H32" s="331">
        <f>综合类——企业基本情况表!$H43</f>
        <v>0</v>
      </c>
    </row>
    <row r="33" spans="1:8" ht="20.25" customHeight="1">
      <c r="A33" s="331">
        <f>综合类——企业基本情况表!$B44</f>
        <v>0</v>
      </c>
      <c r="B33" s="2284">
        <f>综合类——企业基本情况表!$C44</f>
        <v>0</v>
      </c>
      <c r="C33" s="2285"/>
      <c r="D33" s="2279">
        <f>综合类——企业基本情况表!$D44</f>
        <v>0</v>
      </c>
      <c r="E33" s="2279"/>
      <c r="F33" s="332">
        <f>综合类——企业基本情况表!$F44</f>
        <v>0</v>
      </c>
      <c r="G33" s="333">
        <f>综合类——企业基本情况表!$G44</f>
        <v>0</v>
      </c>
      <c r="H33" s="331">
        <f>综合类——企业基本情况表!$H44</f>
        <v>0</v>
      </c>
    </row>
    <row r="34" spans="1:8" ht="20.25" customHeight="1">
      <c r="A34" s="331">
        <f>综合类——企业基本情况表!$B45</f>
        <v>0</v>
      </c>
      <c r="B34" s="2284">
        <f>综合类——企业基本情况表!$C45</f>
        <v>0</v>
      </c>
      <c r="C34" s="2285"/>
      <c r="D34" s="2279">
        <f>综合类——企业基本情况表!$D45</f>
        <v>0</v>
      </c>
      <c r="E34" s="2279"/>
      <c r="F34" s="332">
        <f>综合类——企业基本情况表!$F45</f>
        <v>0</v>
      </c>
      <c r="G34" s="333">
        <f>综合类——企业基本情况表!$G45</f>
        <v>0</v>
      </c>
      <c r="H34" s="331">
        <f>综合类——企业基本情况表!$H45</f>
        <v>0</v>
      </c>
    </row>
    <row r="35" spans="1:8" ht="20.25" customHeight="1">
      <c r="A35" s="331">
        <f>综合类——企业基本情况表!$B46</f>
        <v>0</v>
      </c>
      <c r="B35" s="2284">
        <f>综合类——企业基本情况表!$C46</f>
        <v>0</v>
      </c>
      <c r="C35" s="2285"/>
      <c r="D35" s="2279">
        <f>综合类——企业基本情况表!$D46</f>
        <v>0</v>
      </c>
      <c r="E35" s="2279"/>
      <c r="F35" s="332">
        <f>综合类——企业基本情况表!$F46</f>
        <v>0</v>
      </c>
      <c r="G35" s="333">
        <f>综合类——企业基本情况表!$G46</f>
        <v>0</v>
      </c>
      <c r="H35" s="331">
        <f>综合类——企业基本情况表!$H46</f>
        <v>0</v>
      </c>
    </row>
  </sheetData>
  <sheetProtection formatColumns="0" formatRows="0" selectLockedCells="1"/>
  <mergeCells count="68">
    <mergeCell ref="B35:C35"/>
    <mergeCell ref="D35:E35"/>
    <mergeCell ref="B32:C32"/>
    <mergeCell ref="D32:E32"/>
    <mergeCell ref="B33:C33"/>
    <mergeCell ref="D33:E33"/>
    <mergeCell ref="B34:C34"/>
    <mergeCell ref="D34:E34"/>
    <mergeCell ref="B31:C31"/>
    <mergeCell ref="D31:E31"/>
    <mergeCell ref="B25:C25"/>
    <mergeCell ref="D25:E25"/>
    <mergeCell ref="B26:C26"/>
    <mergeCell ref="D26:E26"/>
    <mergeCell ref="B27:C27"/>
    <mergeCell ref="D27:E27"/>
    <mergeCell ref="B28:C28"/>
    <mergeCell ref="D28:E28"/>
    <mergeCell ref="A29:H29"/>
    <mergeCell ref="B30:C30"/>
    <mergeCell ref="D30:E30"/>
    <mergeCell ref="A21:H21"/>
    <mergeCell ref="A22:H22"/>
    <mergeCell ref="B23:C23"/>
    <mergeCell ref="D23:E23"/>
    <mergeCell ref="B24:C24"/>
    <mergeCell ref="D24:E24"/>
    <mergeCell ref="A16:B18"/>
    <mergeCell ref="F18:H18"/>
    <mergeCell ref="A19:B19"/>
    <mergeCell ref="C19:H19"/>
    <mergeCell ref="A20:B20"/>
    <mergeCell ref="C20:H20"/>
    <mergeCell ref="A13:B13"/>
    <mergeCell ref="C13:D13"/>
    <mergeCell ref="E13:F13"/>
    <mergeCell ref="G13:H13"/>
    <mergeCell ref="A14:B15"/>
    <mergeCell ref="F15:H15"/>
    <mergeCell ref="A10:H10"/>
    <mergeCell ref="A11:B11"/>
    <mergeCell ref="C11:H11"/>
    <mergeCell ref="A12:B12"/>
    <mergeCell ref="C12:D12"/>
    <mergeCell ref="E12:F12"/>
    <mergeCell ref="G12:H12"/>
    <mergeCell ref="A8:B8"/>
    <mergeCell ref="C8:D8"/>
    <mergeCell ref="E8:F8"/>
    <mergeCell ref="G8:H8"/>
    <mergeCell ref="A9:B9"/>
    <mergeCell ref="C9:D9"/>
    <mergeCell ref="E9:F9"/>
    <mergeCell ref="G9:H9"/>
    <mergeCell ref="A6:B6"/>
    <mergeCell ref="C6:D6"/>
    <mergeCell ref="E6:F6"/>
    <mergeCell ref="G6:H6"/>
    <mergeCell ref="A7:B7"/>
    <mergeCell ref="C7:D7"/>
    <mergeCell ref="E7:F7"/>
    <mergeCell ref="G7:H7"/>
    <mergeCell ref="A1:H1"/>
    <mergeCell ref="A2:H2"/>
    <mergeCell ref="A3:H3"/>
    <mergeCell ref="A4:H4"/>
    <mergeCell ref="A5:B5"/>
    <mergeCell ref="C5:H5"/>
  </mergeCells>
  <phoneticPr fontId="7" type="noConversion"/>
  <dataValidations count="2">
    <dataValidation allowBlank="1" showInputMessage="1" showErrorMessage="1" prompt="考虑前瞻性，可不再保留“企业会计制度”" sqref="C11"/>
    <dataValidation type="list" allowBlank="1" showInputMessage="1" showErrorMessage="1" sqref="A3:H3">
      <formula1>"正常申报,更正申报,补充申报"</formula1>
    </dataValidation>
  </dataValidations>
  <printOptions horizontalCentered="1"/>
  <pageMargins left="0.70866141732283472" right="0.70866141732283472" top="0.74803149606299213" bottom="0.74803149606299213" header="0.31496062992125984" footer="0.31496062992125984"/>
  <pageSetup paperSize="9" scale="95" fitToHeight="0" orientation="landscape" blackAndWhite="1"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9"/>
  <dimension ref="A1:D41"/>
  <sheetViews>
    <sheetView showGridLines="0" zoomScaleNormal="100" workbookViewId="0">
      <selection activeCell="G17" sqref="G17"/>
    </sheetView>
  </sheetViews>
  <sheetFormatPr defaultColWidth="20.375" defaultRowHeight="13.5"/>
  <cols>
    <col min="1" max="2" width="5.125" style="20" customWidth="1"/>
    <col min="3" max="3" width="61.375" style="20" customWidth="1"/>
    <col min="4" max="4" width="21.875" style="21" customWidth="1"/>
    <col min="5" max="6" width="20.375" style="20"/>
    <col min="7" max="7" width="14" style="20" customWidth="1"/>
    <col min="8" max="16384" width="20.375" style="20"/>
  </cols>
  <sheetData>
    <row r="1" spans="1:4" ht="14.25">
      <c r="A1" s="2286" t="s">
        <v>153</v>
      </c>
      <c r="B1" s="2286"/>
      <c r="C1" s="2286"/>
      <c r="D1" s="2286"/>
    </row>
    <row r="2" spans="1:4" ht="18.75" customHeight="1">
      <c r="A2" s="2287" t="s">
        <v>154</v>
      </c>
      <c r="B2" s="2287"/>
      <c r="C2" s="2287"/>
      <c r="D2" s="2287"/>
    </row>
    <row r="3" spans="1:4" ht="18.75" customHeight="1">
      <c r="A3" s="198" t="s">
        <v>155</v>
      </c>
      <c r="B3" s="185" t="s">
        <v>1328</v>
      </c>
      <c r="C3" s="198" t="s">
        <v>156</v>
      </c>
      <c r="D3" s="198" t="s">
        <v>157</v>
      </c>
    </row>
    <row r="4" spans="1:4" ht="18.75" customHeight="1">
      <c r="A4" s="81">
        <v>1</v>
      </c>
      <c r="B4" s="2288" t="s">
        <v>158</v>
      </c>
      <c r="C4" s="323" t="s">
        <v>159</v>
      </c>
      <c r="D4" s="325">
        <f>A101010一般企业收入明细表!C4+A101020金融企业收入明细表!C4+A103000事业单位、民间非营利组织收入、支出明细表!C5+A103000事业单位、民间非营利组织收入、支出明细表!C6+A103000事业单位、民间非营利组织收入、支出明细表!C7+A103000事业单位、民间非营利组织收入、支出明细表!C8+A103000事业单位、民间非营利组织收入、支出明细表!C9+A103000事业单位、民间非营利组织收入、支出明细表!C14+A103000事业单位、民间非营利组织收入、支出明细表!C15+A103000事业单位、民间非营利组织收入、支出明细表!C16+A103000事业单位、民间非营利组织收入、支出明细表!C17+A103000事业单位、民间非营利组织收入、支出明细表!C18</f>
        <v>0</v>
      </c>
    </row>
    <row r="5" spans="1:4" ht="18.75" customHeight="1">
      <c r="A5" s="81">
        <v>2</v>
      </c>
      <c r="B5" s="2288"/>
      <c r="C5" s="323" t="s">
        <v>160</v>
      </c>
      <c r="D5" s="325">
        <f>A102010一般企业成本支出明细表!C4+A102020金融企业支出明细表!C4+A103000事业单位、民间非营利组织收入、支出明细表!C22+A103000事业单位、民间非营利组织收入、支出明细表!C23+A103000事业单位、民间非营利组织收入、支出明细表!C24+A103000事业单位、民间非营利组织收入、支出明细表!C25+A103000事业单位、民间非营利组织收入、支出明细表!C28+A103000事业单位、民间非营利组织收入、支出明细表!C29+A103000事业单位、民间非营利组织收入、支出明细表!C30</f>
        <v>0</v>
      </c>
    </row>
    <row r="6" spans="1:4" ht="18.75" customHeight="1">
      <c r="A6" s="81">
        <v>3</v>
      </c>
      <c r="B6" s="2288"/>
      <c r="C6" s="82" t="s">
        <v>161</v>
      </c>
      <c r="D6" s="326">
        <f>营业税金及附加明细表!Y9</f>
        <v>0</v>
      </c>
    </row>
    <row r="7" spans="1:4" ht="18.75" customHeight="1">
      <c r="A7" s="81">
        <v>4</v>
      </c>
      <c r="B7" s="2288"/>
      <c r="C7" s="323" t="s">
        <v>1831</v>
      </c>
      <c r="D7" s="325">
        <f>A104000期间费用明细表!C29</f>
        <v>0</v>
      </c>
    </row>
    <row r="8" spans="1:4" ht="18.75" customHeight="1">
      <c r="A8" s="81">
        <v>5</v>
      </c>
      <c r="B8" s="2288"/>
      <c r="C8" s="323" t="s">
        <v>162</v>
      </c>
      <c r="D8" s="325">
        <f>A104000期间费用明细表!E29</f>
        <v>0</v>
      </c>
    </row>
    <row r="9" spans="1:4" ht="18.75" customHeight="1">
      <c r="A9" s="81">
        <v>6</v>
      </c>
      <c r="B9" s="2288"/>
      <c r="C9" s="323" t="s">
        <v>6269</v>
      </c>
      <c r="D9" s="325">
        <f>A104000期间费用明细表!G29</f>
        <v>0</v>
      </c>
    </row>
    <row r="10" spans="1:4" ht="18.75" customHeight="1">
      <c r="A10" s="81">
        <v>7</v>
      </c>
      <c r="B10" s="2288"/>
      <c r="C10" s="82" t="s">
        <v>163</v>
      </c>
      <c r="D10" s="326">
        <f>资产类调整——资产减值准备项目调整明细表审核表!$F$23</f>
        <v>0</v>
      </c>
    </row>
    <row r="11" spans="1:4" ht="18.75" customHeight="1">
      <c r="A11" s="81">
        <v>8</v>
      </c>
      <c r="B11" s="2288"/>
      <c r="C11" s="82" t="s">
        <v>164</v>
      </c>
      <c r="D11" s="326">
        <f>综合类——利润表!$H$15</f>
        <v>0</v>
      </c>
    </row>
    <row r="12" spans="1:4" ht="18.75" customHeight="1">
      <c r="A12" s="81">
        <v>9</v>
      </c>
      <c r="B12" s="2288"/>
      <c r="C12" s="82" t="s">
        <v>165</v>
      </c>
      <c r="D12" s="327">
        <f>综合类——利润表!$H$19</f>
        <v>0</v>
      </c>
    </row>
    <row r="13" spans="1:4" ht="18.75" customHeight="1">
      <c r="A13" s="81">
        <v>10</v>
      </c>
      <c r="B13" s="2288"/>
      <c r="C13" s="82" t="s">
        <v>166</v>
      </c>
      <c r="D13" s="325">
        <f>D4-D5-D6-D7-D8-D9-D10+D11+D12</f>
        <v>0</v>
      </c>
    </row>
    <row r="14" spans="1:4" ht="18.75" customHeight="1">
      <c r="A14" s="81">
        <v>11</v>
      </c>
      <c r="B14" s="2288"/>
      <c r="C14" s="323" t="s">
        <v>167</v>
      </c>
      <c r="D14" s="325">
        <f>A101010一般企业收入明细表!C19+A101020金融企业收入明细表!C38+A103000事业单位、民间非营利组织收入、支出明细表!C12+A103000事业单位、民间非营利组织收入、支出明细表!C20</f>
        <v>0</v>
      </c>
    </row>
    <row r="15" spans="1:4" ht="18.75" customHeight="1">
      <c r="A15" s="81">
        <v>12</v>
      </c>
      <c r="B15" s="2288"/>
      <c r="C15" s="323" t="s">
        <v>168</v>
      </c>
      <c r="D15" s="325">
        <f>A102010一般企业成本支出明细表!C19+A102020金融企业支出明细表!C36+A103000事业单位、民间非营利组织收入、支出明细表!C26+A103000事业单位、民间非营利组织收入、支出明细表!C31</f>
        <v>0</v>
      </c>
    </row>
    <row r="16" spans="1:4" ht="18.75" customHeight="1">
      <c r="A16" s="81">
        <v>13</v>
      </c>
      <c r="B16" s="2288"/>
      <c r="C16" s="82" t="s">
        <v>169</v>
      </c>
      <c r="D16" s="325">
        <f>D13+D14-D15</f>
        <v>0</v>
      </c>
    </row>
    <row r="17" spans="1:4" ht="18.75" customHeight="1">
      <c r="A17" s="81">
        <v>14</v>
      </c>
      <c r="B17" s="2270" t="s">
        <v>170</v>
      </c>
      <c r="C17" s="323" t="s">
        <v>171</v>
      </c>
      <c r="D17" s="325">
        <f>A108010境外所得纳税调整后所得计算表!O15-A108010境外所得纳税调整后所得计算表!L15</f>
        <v>0</v>
      </c>
    </row>
    <row r="18" spans="1:4" ht="18.75" customHeight="1">
      <c r="A18" s="81">
        <v>15</v>
      </c>
      <c r="B18" s="2270"/>
      <c r="C18" s="323" t="s">
        <v>172</v>
      </c>
      <c r="D18" s="325">
        <f>A105000纳税调整项目明细表!E47</f>
        <v>0</v>
      </c>
    </row>
    <row r="19" spans="1:4" ht="18.75" customHeight="1">
      <c r="A19" s="81">
        <v>16</v>
      </c>
      <c r="B19" s="2270"/>
      <c r="C19" s="323" t="s">
        <v>173</v>
      </c>
      <c r="D19" s="325">
        <f>A105000纳税调整项目明细表!F47</f>
        <v>0</v>
      </c>
    </row>
    <row r="20" spans="1:4" ht="18.75" customHeight="1">
      <c r="A20" s="81">
        <v>17</v>
      </c>
      <c r="B20" s="2270"/>
      <c r="C20" s="323" t="s">
        <v>174</v>
      </c>
      <c r="D20" s="325">
        <f>A107010收入、所得减免及加计扣除优惠明细表!C30</f>
        <v>0</v>
      </c>
    </row>
    <row r="21" spans="1:4" ht="18.75" customHeight="1">
      <c r="A21" s="81">
        <v>18</v>
      </c>
      <c r="B21" s="2270"/>
      <c r="C21" s="323" t="s">
        <v>175</v>
      </c>
      <c r="D21" s="325">
        <f>IF(D16-D17+D18-D19-D20&gt;=0,0,A108000境外所得税抵免计算表!G15)</f>
        <v>0</v>
      </c>
    </row>
    <row r="22" spans="1:4" ht="18.75" customHeight="1">
      <c r="A22" s="81">
        <v>19</v>
      </c>
      <c r="B22" s="2270"/>
      <c r="C22" s="82" t="s">
        <v>176</v>
      </c>
      <c r="D22" s="325">
        <f>D16-D17+D18-D19-D20+D21</f>
        <v>0</v>
      </c>
    </row>
    <row r="23" spans="1:4" ht="18.75" customHeight="1">
      <c r="A23" s="81">
        <v>20</v>
      </c>
      <c r="B23" s="2270"/>
      <c r="C23" s="323" t="s">
        <v>177</v>
      </c>
      <c r="D23" s="325">
        <f>A107020所得减免优惠明细表!I45</f>
        <v>0</v>
      </c>
    </row>
    <row r="24" spans="1:4" ht="18.75" customHeight="1">
      <c r="A24" s="81">
        <v>21</v>
      </c>
      <c r="B24" s="2270"/>
      <c r="C24" s="323" t="s">
        <v>178</v>
      </c>
      <c r="D24" s="325">
        <f>A107030抵扣应纳税所得额明细表!C21</f>
        <v>0</v>
      </c>
    </row>
    <row r="25" spans="1:4" ht="18.75" customHeight="1">
      <c r="A25" s="81">
        <v>22</v>
      </c>
      <c r="B25" s="2270"/>
      <c r="C25" s="323" t="s">
        <v>179</v>
      </c>
      <c r="D25" s="325">
        <f>A106000企业所得税弥补亏损明细表!L11</f>
        <v>0</v>
      </c>
    </row>
    <row r="26" spans="1:4" ht="18.75" customHeight="1">
      <c r="A26" s="81">
        <v>23</v>
      </c>
      <c r="B26" s="2270"/>
      <c r="C26" s="82" t="s">
        <v>180</v>
      </c>
      <c r="D26" s="325">
        <f>IF(OR(D22-D23-D24-D25&lt;=0,D22&lt;0),0,D22-D23-D24-D25)</f>
        <v>0</v>
      </c>
    </row>
    <row r="27" spans="1:4" ht="18.75" customHeight="1">
      <c r="A27" s="81">
        <v>24</v>
      </c>
      <c r="B27" s="2270" t="s">
        <v>181</v>
      </c>
      <c r="C27" s="82" t="s">
        <v>182</v>
      </c>
      <c r="D27" s="328">
        <v>0.25</v>
      </c>
    </row>
    <row r="28" spans="1:4" ht="18.75" customHeight="1">
      <c r="A28" s="81">
        <v>25</v>
      </c>
      <c r="B28" s="2270"/>
      <c r="C28" s="82" t="s">
        <v>183</v>
      </c>
      <c r="D28" s="325">
        <f>ROUND(D26*D27,2)</f>
        <v>0</v>
      </c>
    </row>
    <row r="29" spans="1:4" ht="18.75" customHeight="1">
      <c r="A29" s="81">
        <v>26</v>
      </c>
      <c r="B29" s="2270"/>
      <c r="C29" s="323" t="s">
        <v>184</v>
      </c>
      <c r="D29" s="325">
        <f>A107040减免所得税优惠明细表!C53</f>
        <v>0</v>
      </c>
    </row>
    <row r="30" spans="1:4" ht="18.75" customHeight="1">
      <c r="A30" s="81">
        <v>27</v>
      </c>
      <c r="B30" s="2270"/>
      <c r="C30" s="323" t="s">
        <v>185</v>
      </c>
      <c r="D30" s="325">
        <f>A107050税额抵免优惠明细表!M12</f>
        <v>0</v>
      </c>
    </row>
    <row r="31" spans="1:4" ht="18.75" customHeight="1">
      <c r="A31" s="81">
        <v>28</v>
      </c>
      <c r="B31" s="2270"/>
      <c r="C31" s="82" t="s">
        <v>186</v>
      </c>
      <c r="D31" s="325">
        <f>D28-D29-D30</f>
        <v>0</v>
      </c>
    </row>
    <row r="32" spans="1:4" ht="18.75" customHeight="1">
      <c r="A32" s="81">
        <v>29</v>
      </c>
      <c r="B32" s="2270"/>
      <c r="C32" s="323" t="s">
        <v>187</v>
      </c>
      <c r="D32" s="325">
        <f>A108000境外所得税抵免计算表!J15</f>
        <v>0</v>
      </c>
    </row>
    <row r="33" spans="1:4" ht="18.75" customHeight="1">
      <c r="A33" s="81">
        <v>30</v>
      </c>
      <c r="B33" s="2270"/>
      <c r="C33" s="323" t="s">
        <v>188</v>
      </c>
      <c r="D33" s="325">
        <f>A108000境外所得税抵免计算表!T15</f>
        <v>0</v>
      </c>
    </row>
    <row r="34" spans="1:4" ht="18.75" customHeight="1">
      <c r="A34" s="81">
        <v>31</v>
      </c>
      <c r="B34" s="2270"/>
      <c r="C34" s="82" t="s">
        <v>189</v>
      </c>
      <c r="D34" s="325">
        <f>D31+D32-D33</f>
        <v>0</v>
      </c>
    </row>
    <row r="35" spans="1:4" ht="18.75" customHeight="1">
      <c r="A35" s="81">
        <v>32</v>
      </c>
      <c r="B35" s="2270"/>
      <c r="C35" s="82" t="s">
        <v>190</v>
      </c>
      <c r="D35" s="329">
        <f>其他——预缴所得税审核表!$E$12</f>
        <v>0</v>
      </c>
    </row>
    <row r="36" spans="1:4" ht="18.75" customHeight="1">
      <c r="A36" s="81">
        <v>33</v>
      </c>
      <c r="B36" s="2270"/>
      <c r="C36" s="82" t="s">
        <v>191</v>
      </c>
      <c r="D36" s="325">
        <f>D34-D35</f>
        <v>0</v>
      </c>
    </row>
    <row r="37" spans="1:4" ht="18.75" customHeight="1">
      <c r="A37" s="81">
        <v>34</v>
      </c>
      <c r="B37" s="2270"/>
      <c r="C37" s="323" t="s">
        <v>192</v>
      </c>
      <c r="D37" s="325">
        <f>A109000跨地区经营汇总纳税企业年度分摊企业所得税计算表!C15+A109000跨地区经营汇总纳税企业年度分摊企业所得税计算表!C19</f>
        <v>0</v>
      </c>
    </row>
    <row r="38" spans="1:4" ht="18.75" customHeight="1">
      <c r="A38" s="81">
        <v>35</v>
      </c>
      <c r="B38" s="2270"/>
      <c r="C38" s="323" t="s">
        <v>193</v>
      </c>
      <c r="D38" s="325">
        <f>A109000跨地区经营汇总纳税企业年度分摊企业所得税计算表!C16</f>
        <v>0</v>
      </c>
    </row>
    <row r="39" spans="1:4" ht="18.75" customHeight="1">
      <c r="A39" s="81">
        <v>36</v>
      </c>
      <c r="B39" s="2270"/>
      <c r="C39" s="324" t="s">
        <v>194</v>
      </c>
      <c r="D39" s="325">
        <f>A109000跨地区经营汇总纳税企业年度分摊企业所得税计算表!C18</f>
        <v>0</v>
      </c>
    </row>
    <row r="40" spans="1:4" ht="18.75" customHeight="1">
      <c r="A40" s="81">
        <v>37</v>
      </c>
      <c r="B40" s="2270" t="s">
        <v>195</v>
      </c>
      <c r="C40" s="82" t="s">
        <v>196</v>
      </c>
      <c r="D40" s="329">
        <f>其他——预缴所得税审核表!$E$13</f>
        <v>0</v>
      </c>
    </row>
    <row r="41" spans="1:4" ht="18.75" customHeight="1">
      <c r="A41" s="81">
        <v>38</v>
      </c>
      <c r="B41" s="2270"/>
      <c r="C41" s="82" t="s">
        <v>197</v>
      </c>
      <c r="D41" s="329">
        <f>其他——预缴所得税审核表!$E$14</f>
        <v>0</v>
      </c>
    </row>
  </sheetData>
  <sheetProtection formatColumns="0" formatRows="0" selectLockedCells="1"/>
  <mergeCells count="6">
    <mergeCell ref="B40:B41"/>
    <mergeCell ref="A1:D1"/>
    <mergeCell ref="A2:D2"/>
    <mergeCell ref="B4:B16"/>
    <mergeCell ref="B17:B26"/>
    <mergeCell ref="B27:B39"/>
  </mergeCells>
  <phoneticPr fontId="7" type="noConversion"/>
  <hyperlinks>
    <hyperlink ref="C7" location="A104000期间费用明细表!A1" display="        销售费用(填写A104000)"/>
    <hyperlink ref="C8" location="A104000期间费用明细表!A1" display="        管理费用(填写A104000)"/>
    <hyperlink ref="C9" location="A104000期间费用明细表!A1" display="        财务费用(填写A104000)"/>
    <hyperlink ref="C4" location="A101010一般企业收入明细表!A1" display="一、营业收入(填写A101010\101020\103000)"/>
    <hyperlink ref="C5" location="A102010一般企业成本支出明细表!A1" display="    减：营业成本(填写A102010\102020\103000)"/>
    <hyperlink ref="C14" location="A101010一般企业收入明细表!A1" display="    加：营业外收入(填写A101010\101020\103000)"/>
    <hyperlink ref="C15" location="A102010一般企业成本支出明细表!A1" display="    减：营业外支出(填写A102010\102020\103000)"/>
    <hyperlink ref="C17" location="A108010境外所得纳税调整后所得计算表!A1" display="    减：境外所得（填写A108010）"/>
    <hyperlink ref="C18" location="A105000纳税调整项目明细表!A1" display="    加：纳税调整增加额（填写A105000）"/>
    <hyperlink ref="C19" location="A105000纳税调整项目明细表!A1" display="    减：纳税调整减少额（填写A105000）"/>
    <hyperlink ref="C20" location="A107010收入、所得减免及加计扣除优惠明细表!A1" display="    减：免税、减计收入及加计扣除（填写A107010）"/>
    <hyperlink ref="C21" location="A108000境外所得税抵免计算表!A1" display="    加：境外应税所得抵减境内亏损（填写A108000）"/>
    <hyperlink ref="C23" location="A107020所得减免优惠明细表!A1" display="    减：所得减免（填写A107020）"/>
    <hyperlink ref="C24" location="A107030抵扣应纳税所得额明细表!A1" display="    减：抵扣应纳税所得额（填写A107030）"/>
    <hyperlink ref="C25" location="A106000企业所得税弥补亏损明细表!A1" display="    减：弥补以前年度亏损（填写A106000）"/>
    <hyperlink ref="C29" location="A107040减免所得税优惠明细表!A1" display="    减：减免所得税额（填写A107040）"/>
    <hyperlink ref="C30" location="A107050税额抵免优惠明细表!A1" display="    减：抵免所得税额（填写A107050）"/>
    <hyperlink ref="C32:C33" location="A108000境外所得税抵免计算表!A1" display="    加：境外所得应纳所得税额（填写A108000）"/>
    <hyperlink ref="C37:C39" location="A109000跨地区经营汇总纳税企业年度分摊企业所得税计算表!A1" display="    其中：总机构分摊本年应补（退）所得税额(填写A109000)"/>
  </hyperlinks>
  <printOptions horizontalCentered="1"/>
  <pageMargins left="0.8" right="0.47" top="0.74803149606299213" bottom="0.74803149606299213" header="0.31496062992125984" footer="0.31496062992125984"/>
  <pageSetup paperSize="9" scale="87" orientation="portrait" blackAndWhite="1"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0"/>
  <dimension ref="A1:C29"/>
  <sheetViews>
    <sheetView showGridLines="0" workbookViewId="0">
      <selection activeCell="G19" sqref="G19"/>
    </sheetView>
  </sheetViews>
  <sheetFormatPr defaultColWidth="8.875" defaultRowHeight="13.5"/>
  <cols>
    <col min="1" max="1" width="4.75" style="22" customWidth="1"/>
    <col min="2" max="2" width="45" style="22" bestFit="1" customWidth="1"/>
    <col min="3" max="3" width="27.25" style="22" customWidth="1"/>
    <col min="4" max="6" width="8.875" style="22"/>
    <col min="7" max="7" width="14" style="22" customWidth="1"/>
    <col min="8" max="16384" width="8.875" style="22"/>
  </cols>
  <sheetData>
    <row r="1" spans="1:3" ht="20.100000000000001" customHeight="1">
      <c r="A1" s="2289" t="s">
        <v>198</v>
      </c>
      <c r="B1" s="2289"/>
      <c r="C1" s="2289"/>
    </row>
    <row r="2" spans="1:3" ht="25.5" customHeight="1">
      <c r="A2" s="2290" t="s">
        <v>199</v>
      </c>
      <c r="B2" s="2290"/>
      <c r="C2" s="2290"/>
    </row>
    <row r="3" spans="1:3" ht="19.5" customHeight="1">
      <c r="A3" s="318" t="s">
        <v>155</v>
      </c>
      <c r="B3" s="318" t="s">
        <v>200</v>
      </c>
      <c r="C3" s="318" t="s">
        <v>157</v>
      </c>
    </row>
    <row r="4" spans="1:3" ht="19.5" customHeight="1">
      <c r="A4" s="85">
        <v>1</v>
      </c>
      <c r="B4" s="86" t="s">
        <v>201</v>
      </c>
      <c r="C4" s="334">
        <f>C5+C12</f>
        <v>0</v>
      </c>
    </row>
    <row r="5" spans="1:3" ht="19.5" customHeight="1">
      <c r="A5" s="85">
        <v>2</v>
      </c>
      <c r="B5" s="86" t="s">
        <v>202</v>
      </c>
      <c r="C5" s="334">
        <f>C6+C8+C9+C10+C11</f>
        <v>0</v>
      </c>
    </row>
    <row r="6" spans="1:3" ht="19.5" customHeight="1">
      <c r="A6" s="85">
        <v>3</v>
      </c>
      <c r="B6" s="86" t="s">
        <v>203</v>
      </c>
      <c r="C6" s="335">
        <f>ROUND(SUMIF(营业收入明细表!$D$7:$D$8,"销售商品收入",营业收入明细表!$V$7:$V$8),2)</f>
        <v>0</v>
      </c>
    </row>
    <row r="7" spans="1:3" ht="19.5" customHeight="1">
      <c r="A7" s="85">
        <v>4</v>
      </c>
      <c r="B7" s="86" t="s">
        <v>204</v>
      </c>
      <c r="C7" s="335">
        <f>营业收入明细表!$H$21</f>
        <v>0</v>
      </c>
    </row>
    <row r="8" spans="1:3" ht="19.5" customHeight="1">
      <c r="A8" s="85">
        <v>5</v>
      </c>
      <c r="B8" s="86" t="s">
        <v>205</v>
      </c>
      <c r="C8" s="335">
        <f>ROUND(SUMIF(营业收入明细表!$D$7:$D$8,"提供劳务收入",营业收入明细表!$V$7:$V$8),2)</f>
        <v>0</v>
      </c>
    </row>
    <row r="9" spans="1:3" ht="19.5" customHeight="1">
      <c r="A9" s="85">
        <v>6</v>
      </c>
      <c r="B9" s="86" t="s">
        <v>1281</v>
      </c>
      <c r="C9" s="335">
        <f>ROUND(SUMIF(营业收入明细表!$D$7:$D$8,"建造合同收入",营业收入明细表!$V$7:$V$8),2)</f>
        <v>0</v>
      </c>
    </row>
    <row r="10" spans="1:3" ht="19.5" customHeight="1">
      <c r="A10" s="85">
        <v>7</v>
      </c>
      <c r="B10" s="86" t="s">
        <v>1282</v>
      </c>
      <c r="C10" s="335">
        <f>ROUND(SUMIF(营业收入明细表!$D$7:$D$8,"让渡资产使用权收入",营业收入明细表!$V$7:$V$8),2)</f>
        <v>0</v>
      </c>
    </row>
    <row r="11" spans="1:3" ht="19.5" customHeight="1">
      <c r="A11" s="85">
        <v>8</v>
      </c>
      <c r="B11" s="86" t="s">
        <v>206</v>
      </c>
      <c r="C11" s="335">
        <f>综合类——利润表!$H$7-SUM(C6,C8:C10)</f>
        <v>0</v>
      </c>
    </row>
    <row r="12" spans="1:3" ht="19.5" customHeight="1">
      <c r="A12" s="85">
        <v>9</v>
      </c>
      <c r="B12" s="86" t="s">
        <v>207</v>
      </c>
      <c r="C12" s="334">
        <f>C13+C15+C16+C17+C18</f>
        <v>0</v>
      </c>
    </row>
    <row r="13" spans="1:3" ht="19.5" customHeight="1">
      <c r="A13" s="85">
        <v>10</v>
      </c>
      <c r="B13" s="86" t="s">
        <v>208</v>
      </c>
      <c r="C13" s="335">
        <f>SUMIF(营业收入明细表!$D$11:$D$12,"销售材料收入",营业收入明细表!$V$11:$V$12)</f>
        <v>0</v>
      </c>
    </row>
    <row r="14" spans="1:3" ht="19.5" customHeight="1">
      <c r="A14" s="85">
        <v>11</v>
      </c>
      <c r="B14" s="86" t="s">
        <v>204</v>
      </c>
      <c r="C14" s="335">
        <f>营业收入明细表!$H$22</f>
        <v>0</v>
      </c>
    </row>
    <row r="15" spans="1:3" ht="19.5" customHeight="1">
      <c r="A15" s="85">
        <v>12</v>
      </c>
      <c r="B15" s="86" t="s">
        <v>1283</v>
      </c>
      <c r="C15" s="335">
        <f>SUMIF(营业收入明细表!$D$11:$D$12,"出租固定资产收入",营业收入明细表!$V$11:$V$12)</f>
        <v>0</v>
      </c>
    </row>
    <row r="16" spans="1:3" ht="19.5" customHeight="1">
      <c r="A16" s="85">
        <v>13</v>
      </c>
      <c r="B16" s="86" t="s">
        <v>1284</v>
      </c>
      <c r="C16" s="335">
        <f>SUMIF(营业收入明细表!$D$11:$D$12,"出租无形资产收入",营业收入明细表!$V$11:$V$12)</f>
        <v>0</v>
      </c>
    </row>
    <row r="17" spans="1:3" ht="19.5" customHeight="1">
      <c r="A17" s="85">
        <v>14</v>
      </c>
      <c r="B17" s="86" t="s">
        <v>1285</v>
      </c>
      <c r="C17" s="335">
        <f>SUMIF(营业收入明细表!$D$11:$D$12,"出租包装物和商品收入",营业收入明细表!$V$11:$V$12)</f>
        <v>0</v>
      </c>
    </row>
    <row r="18" spans="1:3" ht="19.5" customHeight="1">
      <c r="A18" s="85">
        <v>15</v>
      </c>
      <c r="B18" s="86" t="s">
        <v>206</v>
      </c>
      <c r="C18" s="335">
        <f>综合类——利润表!$H$16-SUM(C13,C15:C17)</f>
        <v>0</v>
      </c>
    </row>
    <row r="19" spans="1:3" ht="19.5" customHeight="1">
      <c r="A19" s="85">
        <v>16</v>
      </c>
      <c r="B19" s="86" t="s">
        <v>209</v>
      </c>
      <c r="C19" s="334">
        <f>SUM(C20:C29)</f>
        <v>0</v>
      </c>
    </row>
    <row r="20" spans="1:3" ht="19.5" customHeight="1">
      <c r="A20" s="85">
        <v>17</v>
      </c>
      <c r="B20" s="86" t="s">
        <v>1286</v>
      </c>
      <c r="C20" s="335">
        <f>SUMIF(营业外收入明细表!$D$7:$D$8,"非流动资产处置利得",营业外收入明细表!$K$7:$K$8)</f>
        <v>0</v>
      </c>
    </row>
    <row r="21" spans="1:3" ht="19.5" customHeight="1">
      <c r="A21" s="85">
        <v>18</v>
      </c>
      <c r="B21" s="86" t="s">
        <v>1287</v>
      </c>
      <c r="C21" s="335">
        <f>SUMIF(营业外收入明细表!$D$7:$D$8,"非流动资产处置利得",营业外收入明细表!$K$7:$K$8)</f>
        <v>0</v>
      </c>
    </row>
    <row r="22" spans="1:3" ht="19.5" customHeight="1">
      <c r="A22" s="85">
        <v>19</v>
      </c>
      <c r="B22" s="86" t="s">
        <v>210</v>
      </c>
      <c r="C22" s="335">
        <f>SUMIF(营业外收入明细表!$D$7:$D$8,"债务重组利得",营业外收入明细表!$K$7:$K$8)</f>
        <v>0</v>
      </c>
    </row>
    <row r="23" spans="1:3" ht="19.5" customHeight="1">
      <c r="A23" s="85">
        <v>20</v>
      </c>
      <c r="B23" s="86" t="s">
        <v>211</v>
      </c>
      <c r="C23" s="335">
        <f>SUMIF(营业外收入明细表!$D$7:$D$8,营业外收入明细表!$K$7:$K$8)</f>
        <v>0</v>
      </c>
    </row>
    <row r="24" spans="1:3" ht="19.5" customHeight="1">
      <c r="A24" s="85">
        <v>21</v>
      </c>
      <c r="B24" s="86" t="s">
        <v>1288</v>
      </c>
      <c r="C24" s="335">
        <f>SUMIF(营业外收入明细表!$D$7:$D$8,"盘盈利得",营业外收入明细表!$K$7:$K$8)</f>
        <v>0</v>
      </c>
    </row>
    <row r="25" spans="1:3" ht="19.5" customHeight="1">
      <c r="A25" s="85">
        <v>22</v>
      </c>
      <c r="B25" s="86" t="s">
        <v>1289</v>
      </c>
      <c r="C25" s="335">
        <f>SUMIF(营业外收入明细表!$C$7:$C$8,"捐赠利得",营业外收入明细表!$K$7:$K$8)</f>
        <v>0</v>
      </c>
    </row>
    <row r="26" spans="1:3" ht="19.5" customHeight="1">
      <c r="A26" s="85">
        <v>23</v>
      </c>
      <c r="B26" s="86" t="s">
        <v>1290</v>
      </c>
      <c r="C26" s="335">
        <f>SUMIF(营业外收入明细表!$D$7:$D$8,"罚没利得",营业外收入明细表!$K$7:$K$8)</f>
        <v>0</v>
      </c>
    </row>
    <row r="27" spans="1:3" ht="19.5" customHeight="1">
      <c r="A27" s="85">
        <v>24</v>
      </c>
      <c r="B27" s="86" t="s">
        <v>1291</v>
      </c>
      <c r="C27" s="335">
        <f>SUMIF(营业外收入明细表!$D$7:$D$8,"确实无法偿付的应付款项",营业外收入明细表!$K$7:$K$8)</f>
        <v>0</v>
      </c>
    </row>
    <row r="28" spans="1:3" ht="19.5" customHeight="1">
      <c r="A28" s="85">
        <v>25</v>
      </c>
      <c r="B28" s="86" t="s">
        <v>212</v>
      </c>
      <c r="C28" s="335">
        <f>SUMIF(营业外收入明细表!$C$7:$C$8,"非流动资产处置利得",营业外收入明细表!$K$7:$K$8)</f>
        <v>0</v>
      </c>
    </row>
    <row r="29" spans="1:3" ht="19.5" customHeight="1">
      <c r="A29" s="85">
        <v>26</v>
      </c>
      <c r="B29" s="86" t="s">
        <v>213</v>
      </c>
      <c r="C29" s="335">
        <f>综合类——利润表!$H$21-SUM(C20:C28)</f>
        <v>0</v>
      </c>
    </row>
  </sheetData>
  <sheetProtection formatColumns="0" formatRows="0" selectLockedCells="1"/>
  <mergeCells count="2">
    <mergeCell ref="A1:C1"/>
    <mergeCell ref="A2:C2"/>
  </mergeCells>
  <phoneticPr fontId="7" type="noConversion"/>
  <printOptions horizontalCentered="1"/>
  <pageMargins left="0.70866141732283472" right="0.55000000000000004" top="0.74803149606299213" bottom="0.74803149606299213" header="0.31496062992125984" footer="0.31496062992125984"/>
  <pageSetup paperSize="9"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1"/>
  <dimension ref="A1:F45"/>
  <sheetViews>
    <sheetView showGridLines="0" zoomScaleNormal="100" zoomScaleSheetLayoutView="100" workbookViewId="0">
      <selection activeCell="H18" sqref="H18"/>
    </sheetView>
  </sheetViews>
  <sheetFormatPr defaultColWidth="9" defaultRowHeight="13.5"/>
  <cols>
    <col min="1" max="1" width="5.25" style="20" customWidth="1"/>
    <col min="2" max="2" width="56.5" style="20" customWidth="1"/>
    <col min="3" max="3" width="24.125" style="20" customWidth="1"/>
    <col min="4" max="6" width="9" style="20"/>
    <col min="7" max="7" width="14" style="20" customWidth="1"/>
    <col min="8" max="16384" width="9" style="20"/>
  </cols>
  <sheetData>
    <row r="1" spans="1:3" ht="20.100000000000001" customHeight="1">
      <c r="A1" s="2291" t="s">
        <v>214</v>
      </c>
      <c r="B1" s="2291"/>
      <c r="C1" s="2291"/>
    </row>
    <row r="2" spans="1:3" ht="25.5" customHeight="1">
      <c r="A2" s="2292" t="s">
        <v>215</v>
      </c>
      <c r="B2" s="2292"/>
      <c r="C2" s="2292"/>
    </row>
    <row r="3" spans="1:3" ht="18.75" customHeight="1">
      <c r="A3" s="199" t="s">
        <v>155</v>
      </c>
      <c r="B3" s="199" t="s">
        <v>216</v>
      </c>
      <c r="C3" s="199" t="s">
        <v>217</v>
      </c>
    </row>
    <row r="4" spans="1:3" ht="18.75" customHeight="1">
      <c r="A4" s="186">
        <v>1</v>
      </c>
      <c r="B4" s="187" t="s">
        <v>218</v>
      </c>
      <c r="C4" s="336">
        <f>C5+C21+C30+C35+C36+C37</f>
        <v>0</v>
      </c>
    </row>
    <row r="5" spans="1:3" ht="18.75" customHeight="1">
      <c r="A5" s="186">
        <v>2</v>
      </c>
      <c r="B5" s="187" t="s">
        <v>219</v>
      </c>
      <c r="C5" s="336">
        <f>C6+C13</f>
        <v>0</v>
      </c>
    </row>
    <row r="6" spans="1:3" ht="18.75" customHeight="1">
      <c r="A6" s="186">
        <v>3</v>
      </c>
      <c r="B6" s="187" t="s">
        <v>220</v>
      </c>
      <c r="C6" s="336">
        <f>SUM(C7:C12)</f>
        <v>0</v>
      </c>
    </row>
    <row r="7" spans="1:3" ht="18.75" customHeight="1">
      <c r="A7" s="186">
        <v>4</v>
      </c>
      <c r="B7" s="188" t="s">
        <v>221</v>
      </c>
      <c r="C7" s="189"/>
    </row>
    <row r="8" spans="1:3" ht="18.75" customHeight="1">
      <c r="A8" s="186">
        <v>5</v>
      </c>
      <c r="B8" s="188" t="s">
        <v>222</v>
      </c>
      <c r="C8" s="189"/>
    </row>
    <row r="9" spans="1:3" ht="18.75" customHeight="1">
      <c r="A9" s="186">
        <v>6</v>
      </c>
      <c r="B9" s="188" t="s">
        <v>223</v>
      </c>
      <c r="C9" s="189"/>
    </row>
    <row r="10" spans="1:3" ht="18.75" customHeight="1">
      <c r="A10" s="186">
        <v>7</v>
      </c>
      <c r="B10" s="188" t="s">
        <v>224</v>
      </c>
      <c r="C10" s="189"/>
    </row>
    <row r="11" spans="1:3" ht="18.75" customHeight="1">
      <c r="A11" s="186">
        <v>8</v>
      </c>
      <c r="B11" s="188" t="s">
        <v>225</v>
      </c>
      <c r="C11" s="189"/>
    </row>
    <row r="12" spans="1:3" ht="18.75" customHeight="1">
      <c r="A12" s="186">
        <v>9</v>
      </c>
      <c r="B12" s="188" t="s">
        <v>226</v>
      </c>
      <c r="C12" s="189"/>
    </row>
    <row r="13" spans="1:3" ht="18.75" customHeight="1">
      <c r="A13" s="186">
        <v>10</v>
      </c>
      <c r="B13" s="187" t="s">
        <v>227</v>
      </c>
      <c r="C13" s="336">
        <f>SUM(C14:C20)</f>
        <v>0</v>
      </c>
    </row>
    <row r="14" spans="1:3" ht="18.75" customHeight="1">
      <c r="A14" s="186">
        <v>11</v>
      </c>
      <c r="B14" s="188" t="s">
        <v>228</v>
      </c>
      <c r="C14" s="189"/>
    </row>
    <row r="15" spans="1:3" ht="18.75" customHeight="1">
      <c r="A15" s="186">
        <v>12</v>
      </c>
      <c r="B15" s="188" t="s">
        <v>229</v>
      </c>
      <c r="C15" s="189"/>
    </row>
    <row r="16" spans="1:3" ht="18.75" customHeight="1">
      <c r="A16" s="186">
        <v>13</v>
      </c>
      <c r="B16" s="188" t="s">
        <v>230</v>
      </c>
      <c r="C16" s="189"/>
    </row>
    <row r="17" spans="1:5" ht="18.75" customHeight="1">
      <c r="A17" s="186">
        <v>14</v>
      </c>
      <c r="B17" s="188" t="s">
        <v>231</v>
      </c>
      <c r="C17" s="189"/>
    </row>
    <row r="18" spans="1:5" ht="18.75" customHeight="1">
      <c r="A18" s="186">
        <v>15</v>
      </c>
      <c r="B18" s="188" t="s">
        <v>232</v>
      </c>
      <c r="C18" s="189"/>
    </row>
    <row r="19" spans="1:5" ht="18.75" customHeight="1">
      <c r="A19" s="186">
        <v>16</v>
      </c>
      <c r="B19" s="188" t="s">
        <v>233</v>
      </c>
      <c r="C19" s="189"/>
    </row>
    <row r="20" spans="1:5" ht="18.75" customHeight="1">
      <c r="A20" s="186">
        <v>17</v>
      </c>
      <c r="B20" s="188" t="s">
        <v>234</v>
      </c>
      <c r="C20" s="189"/>
    </row>
    <row r="21" spans="1:5" ht="18.75" customHeight="1">
      <c r="A21" s="186">
        <v>18</v>
      </c>
      <c r="B21" s="188" t="s">
        <v>235</v>
      </c>
      <c r="C21" s="336">
        <f>C22+C29</f>
        <v>0</v>
      </c>
    </row>
    <row r="22" spans="1:5" ht="18.75" customHeight="1">
      <c r="A22" s="186">
        <v>19</v>
      </c>
      <c r="B22" s="188" t="s">
        <v>236</v>
      </c>
      <c r="C22" s="336">
        <f>SUM(C23:C28)</f>
        <v>0</v>
      </c>
    </row>
    <row r="23" spans="1:5" ht="18.75" customHeight="1">
      <c r="A23" s="186">
        <v>20</v>
      </c>
      <c r="B23" s="190" t="s">
        <v>237</v>
      </c>
      <c r="C23" s="189"/>
    </row>
    <row r="24" spans="1:5" ht="18.75" customHeight="1">
      <c r="A24" s="186">
        <v>21</v>
      </c>
      <c r="B24" s="188" t="s">
        <v>238</v>
      </c>
      <c r="C24" s="189"/>
    </row>
    <row r="25" spans="1:5" ht="18.75" customHeight="1">
      <c r="A25" s="186">
        <v>22</v>
      </c>
      <c r="B25" s="188" t="s">
        <v>239</v>
      </c>
      <c r="C25" s="189"/>
    </row>
    <row r="26" spans="1:5" ht="18.75" customHeight="1">
      <c r="A26" s="186">
        <v>23</v>
      </c>
      <c r="B26" s="188" t="s">
        <v>240</v>
      </c>
      <c r="C26" s="189"/>
    </row>
    <row r="27" spans="1:5" ht="18.75" customHeight="1">
      <c r="A27" s="186">
        <v>24</v>
      </c>
      <c r="B27" s="188" t="s">
        <v>241</v>
      </c>
      <c r="C27" s="189"/>
      <c r="E27" s="337"/>
    </row>
    <row r="28" spans="1:5" ht="18.75" customHeight="1">
      <c r="A28" s="186">
        <v>25</v>
      </c>
      <c r="B28" s="188" t="s">
        <v>242</v>
      </c>
      <c r="C28" s="189"/>
    </row>
    <row r="29" spans="1:5" ht="18.75" customHeight="1">
      <c r="A29" s="186">
        <v>26</v>
      </c>
      <c r="B29" s="188" t="s">
        <v>243</v>
      </c>
      <c r="C29" s="189"/>
    </row>
    <row r="30" spans="1:5" ht="18.75" customHeight="1">
      <c r="A30" s="186">
        <v>27</v>
      </c>
      <c r="B30" s="187" t="s">
        <v>244</v>
      </c>
      <c r="C30" s="336">
        <f>C31-C33-C34</f>
        <v>0</v>
      </c>
    </row>
    <row r="31" spans="1:5" ht="18.75" customHeight="1">
      <c r="A31" s="186">
        <v>28</v>
      </c>
      <c r="B31" s="187" t="s">
        <v>245</v>
      </c>
      <c r="C31" s="189"/>
    </row>
    <row r="32" spans="1:5" ht="18.75" customHeight="1">
      <c r="A32" s="186">
        <v>29</v>
      </c>
      <c r="B32" s="187" t="s">
        <v>246</v>
      </c>
      <c r="C32" s="189"/>
    </row>
    <row r="33" spans="1:6" ht="18.75" customHeight="1">
      <c r="A33" s="186">
        <v>30</v>
      </c>
      <c r="B33" s="187" t="s">
        <v>247</v>
      </c>
      <c r="C33" s="189"/>
    </row>
    <row r="34" spans="1:6" ht="18.75" customHeight="1">
      <c r="A34" s="186">
        <v>31</v>
      </c>
      <c r="B34" s="187" t="s">
        <v>248</v>
      </c>
      <c r="C34" s="189"/>
      <c r="F34" s="337"/>
    </row>
    <row r="35" spans="1:6" ht="18.75" customHeight="1">
      <c r="A35" s="186">
        <v>32</v>
      </c>
      <c r="B35" s="187" t="s">
        <v>249</v>
      </c>
      <c r="C35" s="189"/>
    </row>
    <row r="36" spans="1:6" ht="18.75" customHeight="1">
      <c r="A36" s="186">
        <v>33</v>
      </c>
      <c r="B36" s="187" t="s">
        <v>250</v>
      </c>
      <c r="C36" s="189"/>
    </row>
    <row r="37" spans="1:6" ht="18.75" customHeight="1">
      <c r="A37" s="186">
        <v>34</v>
      </c>
      <c r="B37" s="187" t="s">
        <v>251</v>
      </c>
      <c r="C37" s="189"/>
    </row>
    <row r="38" spans="1:6" ht="18.75" customHeight="1">
      <c r="A38" s="186">
        <v>35</v>
      </c>
      <c r="B38" s="187" t="s">
        <v>252</v>
      </c>
      <c r="C38" s="336">
        <f>SUM(C39:C45)</f>
        <v>0</v>
      </c>
    </row>
    <row r="39" spans="1:6" ht="18.75" customHeight="1">
      <c r="A39" s="186">
        <v>36</v>
      </c>
      <c r="B39" s="187" t="s">
        <v>253</v>
      </c>
      <c r="C39" s="189"/>
    </row>
    <row r="40" spans="1:6" ht="18.75" customHeight="1">
      <c r="A40" s="186">
        <v>37</v>
      </c>
      <c r="B40" s="187" t="s">
        <v>254</v>
      </c>
      <c r="C40" s="189"/>
    </row>
    <row r="41" spans="1:6" ht="18.75" customHeight="1">
      <c r="A41" s="186">
        <v>38</v>
      </c>
      <c r="B41" s="187" t="s">
        <v>255</v>
      </c>
      <c r="C41" s="189"/>
    </row>
    <row r="42" spans="1:6" ht="18.75" customHeight="1">
      <c r="A42" s="186">
        <v>39</v>
      </c>
      <c r="B42" s="187" t="s">
        <v>256</v>
      </c>
      <c r="C42" s="189"/>
    </row>
    <row r="43" spans="1:6" ht="18.75" customHeight="1">
      <c r="A43" s="186">
        <v>40</v>
      </c>
      <c r="B43" s="187" t="s">
        <v>257</v>
      </c>
      <c r="C43" s="189"/>
    </row>
    <row r="44" spans="1:6" ht="18.75" customHeight="1">
      <c r="A44" s="186">
        <v>41</v>
      </c>
      <c r="B44" s="187" t="s">
        <v>258</v>
      </c>
      <c r="C44" s="189"/>
    </row>
    <row r="45" spans="1:6" ht="18.75" customHeight="1">
      <c r="A45" s="186">
        <v>42</v>
      </c>
      <c r="B45" s="187" t="s">
        <v>259</v>
      </c>
      <c r="C45" s="189"/>
    </row>
  </sheetData>
  <sheetProtection formatColumns="0" formatRows="0" selectLockedCells="1"/>
  <mergeCells count="2">
    <mergeCell ref="A1:C1"/>
    <mergeCell ref="A2:C2"/>
  </mergeCells>
  <phoneticPr fontId="7" type="noConversion"/>
  <printOptions horizontalCentered="1"/>
  <pageMargins left="0.70866141732283472" right="0.55118110236220474" top="0.51181102362204722" bottom="0.35433070866141736" header="0.31496062992125984" footer="0.31496062992125984"/>
  <pageSetup paperSize="9" scale="82"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2"/>
  <dimension ref="A1:C29"/>
  <sheetViews>
    <sheetView showGridLines="0" zoomScaleNormal="100" zoomScaleSheetLayoutView="100" workbookViewId="0">
      <selection activeCell="E19" sqref="E19"/>
    </sheetView>
  </sheetViews>
  <sheetFormatPr defaultColWidth="31.625" defaultRowHeight="13.5"/>
  <cols>
    <col min="1" max="1" width="5.125" style="20" customWidth="1"/>
    <col min="2" max="2" width="45" style="20" bestFit="1" customWidth="1"/>
    <col min="3" max="3" width="19.625" style="20" customWidth="1"/>
    <col min="4" max="6" width="31.625" style="20"/>
    <col min="7" max="7" width="14" style="20" customWidth="1"/>
    <col min="8" max="16384" width="31.625" style="20"/>
  </cols>
  <sheetData>
    <row r="1" spans="1:3" ht="20.100000000000001" customHeight="1">
      <c r="A1" s="2293" t="s">
        <v>260</v>
      </c>
      <c r="B1" s="2293"/>
      <c r="C1" s="2293"/>
    </row>
    <row r="2" spans="1:3" ht="25.5" customHeight="1">
      <c r="A2" s="2294" t="s">
        <v>261</v>
      </c>
      <c r="B2" s="2294"/>
      <c r="C2" s="2294"/>
    </row>
    <row r="3" spans="1:3" ht="20.25" customHeight="1">
      <c r="A3" s="198" t="s">
        <v>155</v>
      </c>
      <c r="B3" s="198" t="s">
        <v>262</v>
      </c>
      <c r="C3" s="198" t="s">
        <v>157</v>
      </c>
    </row>
    <row r="4" spans="1:3" ht="20.25" customHeight="1">
      <c r="A4" s="87">
        <v>1</v>
      </c>
      <c r="B4" s="88" t="s">
        <v>263</v>
      </c>
      <c r="C4" s="338">
        <f>C5+C12</f>
        <v>0</v>
      </c>
    </row>
    <row r="5" spans="1:3" ht="20.25" customHeight="1">
      <c r="A5" s="87">
        <v>2</v>
      </c>
      <c r="B5" s="88" t="s">
        <v>264</v>
      </c>
      <c r="C5" s="338">
        <f>C6+C8+C9+C10+C11</f>
        <v>0</v>
      </c>
    </row>
    <row r="6" spans="1:3" ht="20.25" customHeight="1">
      <c r="A6" s="87">
        <v>3</v>
      </c>
      <c r="B6" s="88" t="s">
        <v>1292</v>
      </c>
      <c r="C6" s="339">
        <f>SUMIF(营业成本明细表!$D$7:$D$8,"销售商品成本",营业成本明细表!$V$7:$V$8)</f>
        <v>0</v>
      </c>
    </row>
    <row r="7" spans="1:3" ht="20.25" customHeight="1">
      <c r="A7" s="87">
        <v>4</v>
      </c>
      <c r="B7" s="88" t="s">
        <v>265</v>
      </c>
      <c r="C7" s="339">
        <f>营业成本明细表!$H$21</f>
        <v>0</v>
      </c>
    </row>
    <row r="8" spans="1:3" ht="20.25" customHeight="1">
      <c r="A8" s="87">
        <v>5</v>
      </c>
      <c r="B8" s="88" t="s">
        <v>1293</v>
      </c>
      <c r="C8" s="339">
        <f>SUMIF(营业成本明细表!$D$7:$D$8,"提供劳务成本",营业成本明细表!$V$7:$V$8)</f>
        <v>0</v>
      </c>
    </row>
    <row r="9" spans="1:3" ht="20.25" customHeight="1">
      <c r="A9" s="87">
        <v>6</v>
      </c>
      <c r="B9" s="88" t="s">
        <v>1294</v>
      </c>
      <c r="C9" s="339">
        <f>SUMIF(营业成本明细表!$D$7:$D$8,"建造合同成本",营业成本明细表!$V$7:$V$8)</f>
        <v>0</v>
      </c>
    </row>
    <row r="10" spans="1:3" ht="20.25" customHeight="1">
      <c r="A10" s="87">
        <v>7</v>
      </c>
      <c r="B10" s="88" t="s">
        <v>1295</v>
      </c>
      <c r="C10" s="339">
        <f>SUMIF(营业成本明细表!$D$7:$D$8,"让渡资产使用权成本",营业成本明细表!$V$7:$V$8)</f>
        <v>0</v>
      </c>
    </row>
    <row r="11" spans="1:3" ht="20.25" customHeight="1">
      <c r="A11" s="87">
        <v>8</v>
      </c>
      <c r="B11" s="88" t="s">
        <v>206</v>
      </c>
      <c r="C11" s="339">
        <f>综合类——利润表!$H$8-SUM(C6,C8:C10)</f>
        <v>0</v>
      </c>
    </row>
    <row r="12" spans="1:3" ht="20.25" customHeight="1">
      <c r="A12" s="87">
        <v>9</v>
      </c>
      <c r="B12" s="88" t="s">
        <v>266</v>
      </c>
      <c r="C12" s="338">
        <f>C13+C15+C16+C17+C18</f>
        <v>0</v>
      </c>
    </row>
    <row r="13" spans="1:3" ht="20.25" customHeight="1">
      <c r="A13" s="87">
        <v>10</v>
      </c>
      <c r="B13" s="88" t="s">
        <v>1296</v>
      </c>
      <c r="C13" s="339">
        <f>SUMIF(营业成本明细表!$D$11:$D$12,"材料销售成本",营业成本明细表!$V$11:$V$12)</f>
        <v>0</v>
      </c>
    </row>
    <row r="14" spans="1:3" ht="20.25" customHeight="1">
      <c r="A14" s="87">
        <v>11</v>
      </c>
      <c r="B14" s="88" t="s">
        <v>265</v>
      </c>
      <c r="C14" s="339">
        <f>营业成本明细表!$H$22</f>
        <v>0</v>
      </c>
    </row>
    <row r="15" spans="1:3" ht="20.25" customHeight="1">
      <c r="A15" s="87">
        <v>12</v>
      </c>
      <c r="B15" s="88" t="s">
        <v>1297</v>
      </c>
      <c r="C15" s="339">
        <f>SUMIF(营业成本明细表!$D$11:$D$12,"出租固定资产成本",营业成本明细表!$V$11:$V$12)</f>
        <v>0</v>
      </c>
    </row>
    <row r="16" spans="1:3" ht="20.25" customHeight="1">
      <c r="A16" s="87">
        <v>13</v>
      </c>
      <c r="B16" s="88" t="s">
        <v>1298</v>
      </c>
      <c r="C16" s="339">
        <f>SUMIF(营业成本明细表!$D$11:$D$12,"出租无形资产成本",营业成本明细表!$V$11:$V$12)</f>
        <v>0</v>
      </c>
    </row>
    <row r="17" spans="1:3" ht="20.25" customHeight="1">
      <c r="A17" s="87">
        <v>14</v>
      </c>
      <c r="B17" s="88" t="s">
        <v>1299</v>
      </c>
      <c r="C17" s="339">
        <f>SUMIF(营业成本明细表!$D$11:$D$12,"包装物出租成本",营业成本明细表!$V$11:$V$12)</f>
        <v>0</v>
      </c>
    </row>
    <row r="18" spans="1:3" ht="20.25" customHeight="1">
      <c r="A18" s="87">
        <v>15</v>
      </c>
      <c r="B18" s="88" t="s">
        <v>267</v>
      </c>
      <c r="C18" s="339">
        <f>综合类——利润表!$H$17-SUM(C13,C15:C17)</f>
        <v>0</v>
      </c>
    </row>
    <row r="19" spans="1:3" ht="20.25" customHeight="1">
      <c r="A19" s="87">
        <v>16</v>
      </c>
      <c r="B19" s="88" t="s">
        <v>268</v>
      </c>
      <c r="C19" s="338">
        <f>SUM(C20:C29)</f>
        <v>0</v>
      </c>
    </row>
    <row r="20" spans="1:3" ht="20.25" customHeight="1">
      <c r="A20" s="87">
        <v>17</v>
      </c>
      <c r="B20" s="88" t="s">
        <v>1300</v>
      </c>
      <c r="C20" s="339">
        <f>SUMIF(营业外支出明细表!$D$7:$D$8,"非流动资产处置损失",营业外支出明细表!$K$7:$K$8)</f>
        <v>0</v>
      </c>
    </row>
    <row r="21" spans="1:3" ht="20.25" customHeight="1">
      <c r="A21" s="87">
        <v>18</v>
      </c>
      <c r="B21" s="88" t="s">
        <v>1301</v>
      </c>
      <c r="C21" s="339">
        <f>SUMIF(营业外支出明细表!$D$7:$D$8,"非货币性资产交换损失",营业外支出明细表!$K$7:$K$8)</f>
        <v>0</v>
      </c>
    </row>
    <row r="22" spans="1:3" ht="20.25" customHeight="1">
      <c r="A22" s="87">
        <v>19</v>
      </c>
      <c r="B22" s="88" t="s">
        <v>1666</v>
      </c>
      <c r="C22" s="339">
        <f>SUMIF(营业外支出明细表!$D$7:$D$8,"债务重组损失",营业外支出明细表!$K$7:$K$8)</f>
        <v>0</v>
      </c>
    </row>
    <row r="23" spans="1:3" ht="20.25" customHeight="1">
      <c r="A23" s="87">
        <v>20</v>
      </c>
      <c r="B23" s="88" t="s">
        <v>1302</v>
      </c>
      <c r="C23" s="339">
        <f>SUMIF(营业外支出明细表!$D$7:$D$8,"非常损失",营业外支出明细表!$K$7:$K$8)</f>
        <v>0</v>
      </c>
    </row>
    <row r="24" spans="1:3" ht="20.25" customHeight="1">
      <c r="A24" s="87">
        <v>21</v>
      </c>
      <c r="B24" s="88" t="s">
        <v>1303</v>
      </c>
      <c r="C24" s="339">
        <f>SUMIF(营业外支出明细表!$D$7:$D$8,"捐赠支出",营业外支出明细表!$K$7:$K$8)</f>
        <v>0</v>
      </c>
    </row>
    <row r="25" spans="1:3" ht="20.25" customHeight="1">
      <c r="A25" s="87">
        <v>22</v>
      </c>
      <c r="B25" s="88" t="s">
        <v>1304</v>
      </c>
      <c r="C25" s="339">
        <f>SUMIF(营业外支出明细表!$D$7:$D$8,"赞助支出",营业外支出明细表!$K$7:$K$8)</f>
        <v>0</v>
      </c>
    </row>
    <row r="26" spans="1:3" ht="20.25" customHeight="1">
      <c r="A26" s="87">
        <v>23</v>
      </c>
      <c r="B26" s="88" t="s">
        <v>271</v>
      </c>
      <c r="C26" s="339">
        <f>SUMIF(营业外支出明细表!$D$7:$D$8,"税收滞纳金",营业外支出明细表!$K$7:$K$8)+SUMIF(营业外支出明细表!$D$7:$D$8,"行政罚没",营业外支出明细表!$K$7:$K$8)+SUMIF(营业外支出明细表!$D$7:$D$8,"行政性罚款",营业外支出明细表!$K$7:$K$8)+SUMIF(营业外支出明细表!$D$7:$D$8,"普通行政滞纳金",营业外支出明细表!$K$7:$K$8)+SUMIF(营业外支出明细表!$D$7:$D$8,"经营性罚款",营业外支出明细表!$K$7:$K$8)+SUMIF(营业外支出明细表!$D$7:$D$8,"经营性滞纳金",营业外支出明细表!$K$7:$K$8)</f>
        <v>0</v>
      </c>
    </row>
    <row r="27" spans="1:3" ht="20.25" customHeight="1">
      <c r="A27" s="87">
        <v>24</v>
      </c>
      <c r="B27" s="88" t="s">
        <v>1305</v>
      </c>
      <c r="C27" s="339">
        <f>SUMIF(营业外支出明细表!$D$7:$D$8,"坏账损失",营业外支出明细表!$K$7:$K$8)</f>
        <v>0</v>
      </c>
    </row>
    <row r="28" spans="1:3" ht="20.25" customHeight="1">
      <c r="A28" s="87">
        <v>25</v>
      </c>
      <c r="B28" s="88" t="s">
        <v>1306</v>
      </c>
      <c r="C28" s="339">
        <f>SUMIF(营业外支出明细表!$D$7:$D$8,"无法收回的债券股权投资损失",营业外支出明细表!$K$7:$K$8)</f>
        <v>0</v>
      </c>
    </row>
    <row r="29" spans="1:3" ht="20.25" customHeight="1">
      <c r="A29" s="87">
        <v>26</v>
      </c>
      <c r="B29" s="88" t="s">
        <v>272</v>
      </c>
      <c r="C29" s="339">
        <f>综合类——利润表!$H$22-SUM(C20:C28)</f>
        <v>0</v>
      </c>
    </row>
  </sheetData>
  <sheetProtection formatColumns="0" formatRows="0" selectLockedCells="1"/>
  <mergeCells count="2">
    <mergeCell ref="A1:C1"/>
    <mergeCell ref="A2:C2"/>
  </mergeCells>
  <phoneticPr fontId="7" type="noConversion"/>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3"/>
  <dimension ref="A1:C42"/>
  <sheetViews>
    <sheetView showGridLines="0" zoomScaleNormal="100" zoomScaleSheetLayoutView="100" workbookViewId="0">
      <selection activeCell="A3" sqref="A3"/>
    </sheetView>
  </sheetViews>
  <sheetFormatPr defaultColWidth="9" defaultRowHeight="13.5"/>
  <cols>
    <col min="1" max="1" width="5.25" style="20" customWidth="1"/>
    <col min="2" max="2" width="48.5" style="20" bestFit="1" customWidth="1"/>
    <col min="3" max="3" width="20.25" style="20" customWidth="1"/>
    <col min="4" max="6" width="9" style="20"/>
    <col min="7" max="7" width="14" style="20" customWidth="1"/>
    <col min="8" max="16384" width="9" style="20"/>
  </cols>
  <sheetData>
    <row r="1" spans="1:3" ht="20.100000000000001" customHeight="1">
      <c r="A1" s="2291" t="s">
        <v>273</v>
      </c>
      <c r="B1" s="2291"/>
      <c r="C1" s="2291"/>
    </row>
    <row r="2" spans="1:3" ht="25.5" customHeight="1">
      <c r="A2" s="2295" t="s">
        <v>274</v>
      </c>
      <c r="B2" s="2295"/>
      <c r="C2" s="2295"/>
    </row>
    <row r="3" spans="1:3" ht="18.75" customHeight="1">
      <c r="A3" s="199" t="s">
        <v>155</v>
      </c>
      <c r="B3" s="199" t="s">
        <v>216</v>
      </c>
      <c r="C3" s="199" t="s">
        <v>217</v>
      </c>
    </row>
    <row r="4" spans="1:3" ht="18.75" customHeight="1">
      <c r="A4" s="186">
        <v>1</v>
      </c>
      <c r="B4" s="187" t="s">
        <v>275</v>
      </c>
      <c r="C4" s="338">
        <f>C5+C18+C28+C34+C35</f>
        <v>0</v>
      </c>
    </row>
    <row r="5" spans="1:3" ht="18.75" customHeight="1">
      <c r="A5" s="186">
        <v>2</v>
      </c>
      <c r="B5" s="187" t="s">
        <v>276</v>
      </c>
      <c r="C5" s="338">
        <f>C6+C14</f>
        <v>0</v>
      </c>
    </row>
    <row r="6" spans="1:3" ht="18.75" customHeight="1">
      <c r="A6" s="186">
        <v>3</v>
      </c>
      <c r="B6" s="187" t="s">
        <v>277</v>
      </c>
      <c r="C6" s="338">
        <f>SUM(C7:C13)</f>
        <v>0</v>
      </c>
    </row>
    <row r="7" spans="1:3" ht="18.75" customHeight="1">
      <c r="A7" s="186">
        <v>4</v>
      </c>
      <c r="B7" s="187" t="s">
        <v>278</v>
      </c>
      <c r="C7" s="191"/>
    </row>
    <row r="8" spans="1:3" ht="18.75" customHeight="1">
      <c r="A8" s="186">
        <v>5</v>
      </c>
      <c r="B8" s="187" t="s">
        <v>279</v>
      </c>
      <c r="C8" s="191"/>
    </row>
    <row r="9" spans="1:3" ht="18.75" customHeight="1">
      <c r="A9" s="186">
        <v>6</v>
      </c>
      <c r="B9" s="187" t="s">
        <v>280</v>
      </c>
      <c r="C9" s="191"/>
    </row>
    <row r="10" spans="1:3" ht="18.75" customHeight="1">
      <c r="A10" s="186">
        <v>7</v>
      </c>
      <c r="B10" s="187" t="s">
        <v>281</v>
      </c>
      <c r="C10" s="191"/>
    </row>
    <row r="11" spans="1:3" ht="18.75" customHeight="1">
      <c r="A11" s="186">
        <v>8</v>
      </c>
      <c r="B11" s="187" t="s">
        <v>282</v>
      </c>
      <c r="C11" s="191"/>
    </row>
    <row r="12" spans="1:3" ht="18.75" customHeight="1">
      <c r="A12" s="186">
        <v>9</v>
      </c>
      <c r="B12" s="187" t="s">
        <v>283</v>
      </c>
      <c r="C12" s="191"/>
    </row>
    <row r="13" spans="1:3" ht="18.75" customHeight="1">
      <c r="A13" s="186">
        <v>10</v>
      </c>
      <c r="B13" s="187" t="s">
        <v>284</v>
      </c>
      <c r="C13" s="191"/>
    </row>
    <row r="14" spans="1:3" ht="18.75" customHeight="1">
      <c r="A14" s="186">
        <v>11</v>
      </c>
      <c r="B14" s="187" t="s">
        <v>285</v>
      </c>
      <c r="C14" s="338">
        <f>SUM(C15:C17)</f>
        <v>0</v>
      </c>
    </row>
    <row r="15" spans="1:3" ht="18.75" customHeight="1">
      <c r="A15" s="186">
        <v>12</v>
      </c>
      <c r="B15" s="187" t="s">
        <v>286</v>
      </c>
      <c r="C15" s="191"/>
    </row>
    <row r="16" spans="1:3" ht="18.75" customHeight="1">
      <c r="A16" s="186">
        <v>13</v>
      </c>
      <c r="B16" s="187" t="s">
        <v>287</v>
      </c>
      <c r="C16" s="191"/>
    </row>
    <row r="17" spans="1:3" ht="18.75" customHeight="1">
      <c r="A17" s="186">
        <v>14</v>
      </c>
      <c r="B17" s="187" t="s">
        <v>288</v>
      </c>
      <c r="C17" s="191"/>
    </row>
    <row r="18" spans="1:3" ht="18.75" customHeight="1">
      <c r="A18" s="186">
        <v>15</v>
      </c>
      <c r="B18" s="187" t="s">
        <v>289</v>
      </c>
      <c r="C18" s="338">
        <f>C19+C20-C21+C22-C23+C24+C25-C26+C27</f>
        <v>0</v>
      </c>
    </row>
    <row r="19" spans="1:3" ht="18.75" customHeight="1">
      <c r="A19" s="186">
        <v>16</v>
      </c>
      <c r="B19" s="187" t="s">
        <v>290</v>
      </c>
      <c r="C19" s="191"/>
    </row>
    <row r="20" spans="1:3" ht="18.75" customHeight="1">
      <c r="A20" s="186">
        <v>17</v>
      </c>
      <c r="B20" s="187" t="s">
        <v>291</v>
      </c>
      <c r="C20" s="191"/>
    </row>
    <row r="21" spans="1:3" ht="18.75" customHeight="1">
      <c r="A21" s="186">
        <v>18</v>
      </c>
      <c r="B21" s="187" t="s">
        <v>292</v>
      </c>
      <c r="C21" s="191"/>
    </row>
    <row r="22" spans="1:3" ht="18.75" customHeight="1">
      <c r="A22" s="186">
        <v>19</v>
      </c>
      <c r="B22" s="187" t="s">
        <v>293</v>
      </c>
      <c r="C22" s="191"/>
    </row>
    <row r="23" spans="1:3" ht="18.75" customHeight="1">
      <c r="A23" s="186">
        <v>20</v>
      </c>
      <c r="B23" s="187" t="s">
        <v>294</v>
      </c>
      <c r="C23" s="191"/>
    </row>
    <row r="24" spans="1:3" ht="18.75" customHeight="1">
      <c r="A24" s="186">
        <v>21</v>
      </c>
      <c r="B24" s="187" t="s">
        <v>295</v>
      </c>
      <c r="C24" s="191"/>
    </row>
    <row r="25" spans="1:3" ht="18.75" customHeight="1">
      <c r="A25" s="186">
        <v>22</v>
      </c>
      <c r="B25" s="187" t="s">
        <v>296</v>
      </c>
      <c r="C25" s="191"/>
    </row>
    <row r="26" spans="1:3" ht="18.75" customHeight="1">
      <c r="A26" s="186">
        <v>23</v>
      </c>
      <c r="B26" s="187" t="s">
        <v>297</v>
      </c>
      <c r="C26" s="191"/>
    </row>
    <row r="27" spans="1:3" ht="18.75" customHeight="1">
      <c r="A27" s="186">
        <v>24</v>
      </c>
      <c r="B27" s="187" t="s">
        <v>298</v>
      </c>
      <c r="C27" s="191"/>
    </row>
    <row r="28" spans="1:3" ht="18.75" customHeight="1">
      <c r="A28" s="186">
        <v>25</v>
      </c>
      <c r="B28" s="187" t="s">
        <v>299</v>
      </c>
      <c r="C28" s="338">
        <f>C29+C33</f>
        <v>0</v>
      </c>
    </row>
    <row r="29" spans="1:3" ht="18.75" customHeight="1">
      <c r="A29" s="186">
        <v>26</v>
      </c>
      <c r="B29" s="187" t="s">
        <v>300</v>
      </c>
      <c r="C29" s="338">
        <f>C30+C31+C32</f>
        <v>0</v>
      </c>
    </row>
    <row r="30" spans="1:3" ht="18.75" customHeight="1">
      <c r="A30" s="186">
        <v>27</v>
      </c>
      <c r="B30" s="187" t="s">
        <v>301</v>
      </c>
      <c r="C30" s="191"/>
    </row>
    <row r="31" spans="1:3" ht="18.75" customHeight="1">
      <c r="A31" s="186">
        <v>28</v>
      </c>
      <c r="B31" s="187" t="s">
        <v>287</v>
      </c>
      <c r="C31" s="191"/>
    </row>
    <row r="32" spans="1:3" ht="18.75" customHeight="1">
      <c r="A32" s="186">
        <v>29</v>
      </c>
      <c r="B32" s="187" t="s">
        <v>288</v>
      </c>
      <c r="C32" s="191"/>
    </row>
    <row r="33" spans="1:3" ht="18.75" customHeight="1">
      <c r="A33" s="186">
        <v>30</v>
      </c>
      <c r="B33" s="187" t="s">
        <v>302</v>
      </c>
      <c r="C33" s="191"/>
    </row>
    <row r="34" spans="1:3" ht="18.75" customHeight="1">
      <c r="A34" s="186">
        <v>31</v>
      </c>
      <c r="B34" s="187" t="s">
        <v>303</v>
      </c>
      <c r="C34" s="191"/>
    </row>
    <row r="35" spans="1:3" ht="18.75" customHeight="1">
      <c r="A35" s="186">
        <v>32</v>
      </c>
      <c r="B35" s="187" t="s">
        <v>304</v>
      </c>
      <c r="C35" s="191"/>
    </row>
    <row r="36" spans="1:3" ht="18.75" customHeight="1">
      <c r="A36" s="186">
        <v>33</v>
      </c>
      <c r="B36" s="187" t="s">
        <v>305</v>
      </c>
      <c r="C36" s="338">
        <f>SUM(C37:C42)</f>
        <v>0</v>
      </c>
    </row>
    <row r="37" spans="1:3" ht="18.75" customHeight="1">
      <c r="A37" s="186">
        <v>34</v>
      </c>
      <c r="B37" s="187" t="s">
        <v>269</v>
      </c>
      <c r="C37" s="191"/>
    </row>
    <row r="38" spans="1:3" ht="18.75" customHeight="1">
      <c r="A38" s="186">
        <v>35</v>
      </c>
      <c r="B38" s="187" t="s">
        <v>270</v>
      </c>
      <c r="C38" s="191"/>
    </row>
    <row r="39" spans="1:3" ht="18.75" customHeight="1">
      <c r="A39" s="186">
        <v>36</v>
      </c>
      <c r="B39" s="187" t="s">
        <v>306</v>
      </c>
      <c r="C39" s="191"/>
    </row>
    <row r="40" spans="1:3" ht="18.75" customHeight="1">
      <c r="A40" s="186">
        <v>37</v>
      </c>
      <c r="B40" s="187" t="s">
        <v>307</v>
      </c>
      <c r="C40" s="191"/>
    </row>
    <row r="41" spans="1:3" ht="18.75" customHeight="1">
      <c r="A41" s="186">
        <v>38</v>
      </c>
      <c r="B41" s="187" t="s">
        <v>308</v>
      </c>
      <c r="C41" s="191"/>
    </row>
    <row r="42" spans="1:3" ht="18.75" customHeight="1">
      <c r="A42" s="186">
        <v>39</v>
      </c>
      <c r="B42" s="187" t="s">
        <v>309</v>
      </c>
      <c r="C42" s="191"/>
    </row>
  </sheetData>
  <sheetProtection formatColumns="0" formatRows="0" selectLockedCells="1"/>
  <mergeCells count="2">
    <mergeCell ref="A1:C1"/>
    <mergeCell ref="A2:C2"/>
  </mergeCells>
  <phoneticPr fontId="7" type="noConversion"/>
  <printOptions horizontalCentered="1"/>
  <pageMargins left="0.70866141732283472" right="0.70866141732283472" top="0.47" bottom="0.45" header="0.31496062992125984" footer="0.31496062992125984"/>
  <pageSetup paperSize="9" scale="95" orientation="portrait" blackAndWhite="1"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4"/>
  <dimension ref="A1:D38"/>
  <sheetViews>
    <sheetView showGridLines="0" zoomScaleNormal="100" workbookViewId="0">
      <selection activeCell="A3" sqref="A3"/>
    </sheetView>
  </sheetViews>
  <sheetFormatPr defaultColWidth="31.625" defaultRowHeight="13.5"/>
  <cols>
    <col min="1" max="1" width="5.125" style="20" customWidth="1"/>
    <col min="2" max="2" width="41.75" style="20" bestFit="1" customWidth="1"/>
    <col min="3" max="3" width="24.75" style="20" customWidth="1"/>
    <col min="4" max="6" width="31.625" style="20"/>
    <col min="7" max="7" width="14" style="20" customWidth="1"/>
    <col min="8" max="16384" width="31.625" style="20"/>
  </cols>
  <sheetData>
    <row r="1" spans="1:4" ht="20.100000000000001" customHeight="1">
      <c r="A1" s="2296" t="s">
        <v>310</v>
      </c>
      <c r="B1" s="2296"/>
      <c r="C1" s="2296"/>
    </row>
    <row r="2" spans="1:4" ht="25.5" customHeight="1">
      <c r="A2" s="2297" t="s">
        <v>311</v>
      </c>
      <c r="B2" s="2297"/>
      <c r="C2" s="2297"/>
    </row>
    <row r="3" spans="1:4" ht="18.75" customHeight="1">
      <c r="A3" s="200" t="s">
        <v>155</v>
      </c>
      <c r="B3" s="200" t="s">
        <v>156</v>
      </c>
      <c r="C3" s="200" t="s">
        <v>312</v>
      </c>
    </row>
    <row r="4" spans="1:4" ht="18.75" customHeight="1">
      <c r="A4" s="136">
        <v>1</v>
      </c>
      <c r="B4" s="192" t="s">
        <v>313</v>
      </c>
      <c r="C4" s="336">
        <f>SUM(C5:C10)</f>
        <v>0</v>
      </c>
    </row>
    <row r="5" spans="1:4" ht="18.75" customHeight="1">
      <c r="A5" s="136">
        <v>2</v>
      </c>
      <c r="B5" s="192" t="s">
        <v>314</v>
      </c>
      <c r="C5" s="193"/>
    </row>
    <row r="6" spans="1:4" ht="18.75" customHeight="1">
      <c r="A6" s="136">
        <v>3</v>
      </c>
      <c r="B6" s="192" t="s">
        <v>315</v>
      </c>
      <c r="C6" s="193"/>
    </row>
    <row r="7" spans="1:4" ht="18.75" customHeight="1">
      <c r="A7" s="136">
        <v>4</v>
      </c>
      <c r="B7" s="192" t="s">
        <v>316</v>
      </c>
      <c r="C7" s="193"/>
    </row>
    <row r="8" spans="1:4" ht="18.75" customHeight="1">
      <c r="A8" s="136">
        <v>5</v>
      </c>
      <c r="B8" s="192" t="s">
        <v>317</v>
      </c>
      <c r="C8" s="193"/>
      <c r="D8" s="23"/>
    </row>
    <row r="9" spans="1:4" ht="18.75" customHeight="1">
      <c r="A9" s="136">
        <v>6</v>
      </c>
      <c r="B9" s="192" t="s">
        <v>318</v>
      </c>
      <c r="C9" s="193"/>
    </row>
    <row r="10" spans="1:4" ht="18.75" customHeight="1">
      <c r="A10" s="136">
        <v>7</v>
      </c>
      <c r="B10" s="192" t="s">
        <v>319</v>
      </c>
      <c r="C10" s="336">
        <f>C11+C12</f>
        <v>0</v>
      </c>
    </row>
    <row r="11" spans="1:4" ht="18.75" customHeight="1">
      <c r="A11" s="136">
        <v>8</v>
      </c>
      <c r="B11" s="192" t="s">
        <v>320</v>
      </c>
      <c r="C11" s="193"/>
    </row>
    <row r="12" spans="1:4" ht="18.75" customHeight="1">
      <c r="A12" s="136">
        <v>9</v>
      </c>
      <c r="B12" s="192" t="s">
        <v>321</v>
      </c>
      <c r="C12" s="193"/>
    </row>
    <row r="13" spans="1:4" ht="18.75" customHeight="1">
      <c r="A13" s="136">
        <v>10</v>
      </c>
      <c r="B13" s="192" t="s">
        <v>322</v>
      </c>
      <c r="C13" s="336">
        <f>SUM(C14:C20)</f>
        <v>0</v>
      </c>
    </row>
    <row r="14" spans="1:4" ht="18.75" customHeight="1">
      <c r="A14" s="136">
        <v>11</v>
      </c>
      <c r="B14" s="192" t="s">
        <v>323</v>
      </c>
      <c r="C14" s="193"/>
    </row>
    <row r="15" spans="1:4" ht="18.75" customHeight="1">
      <c r="A15" s="136">
        <v>12</v>
      </c>
      <c r="B15" s="192" t="s">
        <v>324</v>
      </c>
      <c r="C15" s="193"/>
    </row>
    <row r="16" spans="1:4" ht="18.75" customHeight="1">
      <c r="A16" s="136">
        <v>13</v>
      </c>
      <c r="B16" s="192" t="s">
        <v>325</v>
      </c>
      <c r="C16" s="193"/>
      <c r="D16" s="23"/>
    </row>
    <row r="17" spans="1:3" ht="18.75" customHeight="1">
      <c r="A17" s="136">
        <v>14</v>
      </c>
      <c r="B17" s="192" t="s">
        <v>326</v>
      </c>
      <c r="C17" s="193"/>
    </row>
    <row r="18" spans="1:3" ht="18.75" customHeight="1">
      <c r="A18" s="136">
        <v>15</v>
      </c>
      <c r="B18" s="194" t="s">
        <v>327</v>
      </c>
      <c r="C18" s="193"/>
    </row>
    <row r="19" spans="1:3" ht="18.75" customHeight="1">
      <c r="A19" s="136">
        <v>16</v>
      </c>
      <c r="B19" s="192" t="s">
        <v>328</v>
      </c>
      <c r="C19" s="193"/>
    </row>
    <row r="20" spans="1:3" ht="18.75" customHeight="1">
      <c r="A20" s="136">
        <v>17</v>
      </c>
      <c r="B20" s="192" t="s">
        <v>329</v>
      </c>
      <c r="C20" s="193"/>
    </row>
    <row r="21" spans="1:3" ht="18.75" customHeight="1">
      <c r="A21" s="136">
        <v>18</v>
      </c>
      <c r="B21" s="192" t="s">
        <v>330</v>
      </c>
      <c r="C21" s="336">
        <f>SUM(C22:C26)</f>
        <v>0</v>
      </c>
    </row>
    <row r="22" spans="1:3" ht="18.75" customHeight="1">
      <c r="A22" s="136">
        <v>19</v>
      </c>
      <c r="B22" s="192" t="s">
        <v>331</v>
      </c>
      <c r="C22" s="193"/>
    </row>
    <row r="23" spans="1:3" ht="18.75" customHeight="1">
      <c r="A23" s="136">
        <v>20</v>
      </c>
      <c r="B23" s="192" t="s">
        <v>332</v>
      </c>
      <c r="C23" s="193"/>
    </row>
    <row r="24" spans="1:3" ht="18.75" customHeight="1">
      <c r="A24" s="136">
        <v>21</v>
      </c>
      <c r="B24" s="192" t="s">
        <v>333</v>
      </c>
      <c r="C24" s="193"/>
    </row>
    <row r="25" spans="1:3" ht="18.75" customHeight="1">
      <c r="A25" s="136">
        <v>22</v>
      </c>
      <c r="B25" s="192" t="s">
        <v>334</v>
      </c>
      <c r="C25" s="193"/>
    </row>
    <row r="26" spans="1:3" ht="18.75" customHeight="1">
      <c r="A26" s="136">
        <v>23</v>
      </c>
      <c r="B26" s="192" t="s">
        <v>335</v>
      </c>
      <c r="C26" s="193"/>
    </row>
    <row r="27" spans="1:3" ht="18.75" customHeight="1">
      <c r="A27" s="136">
        <v>24</v>
      </c>
      <c r="B27" s="192" t="s">
        <v>336</v>
      </c>
      <c r="C27" s="336">
        <f>SUM(C28:C31)</f>
        <v>0</v>
      </c>
    </row>
    <row r="28" spans="1:3" ht="18.75" customHeight="1">
      <c r="A28" s="136">
        <v>25</v>
      </c>
      <c r="B28" s="192" t="s">
        <v>337</v>
      </c>
      <c r="C28" s="193"/>
    </row>
    <row r="29" spans="1:3" ht="18.75" customHeight="1">
      <c r="A29" s="136">
        <v>26</v>
      </c>
      <c r="B29" s="192" t="s">
        <v>338</v>
      </c>
      <c r="C29" s="193"/>
    </row>
    <row r="30" spans="1:3" ht="18.75" customHeight="1">
      <c r="A30" s="136">
        <v>27</v>
      </c>
      <c r="B30" s="192" t="s">
        <v>339</v>
      </c>
      <c r="C30" s="193"/>
    </row>
    <row r="31" spans="1:3" ht="18.75" customHeight="1">
      <c r="A31" s="136">
        <v>28</v>
      </c>
      <c r="B31" s="192" t="s">
        <v>340</v>
      </c>
      <c r="C31" s="193"/>
    </row>
    <row r="33" spans="2:2" ht="10.5" customHeight="1">
      <c r="B33" s="24"/>
    </row>
    <row r="34" spans="2:2">
      <c r="B34" s="24"/>
    </row>
    <row r="35" spans="2:2">
      <c r="B35" s="24"/>
    </row>
    <row r="36" spans="2:2">
      <c r="B36" s="24"/>
    </row>
    <row r="37" spans="2:2">
      <c r="B37" s="24"/>
    </row>
    <row r="38" spans="2:2">
      <c r="B38" s="24"/>
    </row>
  </sheetData>
  <sheetProtection formatColumns="0" formatRows="0" selectLockedCells="1"/>
  <mergeCells count="2">
    <mergeCell ref="A1:C1"/>
    <mergeCell ref="A2:C2"/>
  </mergeCells>
  <phoneticPr fontId="7" type="noConversion"/>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5">
    <pageSetUpPr fitToPage="1"/>
  </sheetPr>
  <dimension ref="A1:H31"/>
  <sheetViews>
    <sheetView showGridLines="0" topLeftCell="A13" zoomScaleNormal="100" workbookViewId="0">
      <selection activeCell="G28" sqref="G28"/>
    </sheetView>
  </sheetViews>
  <sheetFormatPr defaultColWidth="22.5" defaultRowHeight="23.25" customHeight="1"/>
  <cols>
    <col min="1" max="1" width="5.125" style="20" customWidth="1"/>
    <col min="2" max="2" width="24.625" style="20" customWidth="1"/>
    <col min="3" max="3" width="15" style="20" customWidth="1"/>
    <col min="4" max="4" width="13.375" style="20" customWidth="1"/>
    <col min="5" max="5" width="14.25" style="20" customWidth="1"/>
    <col min="6" max="6" width="12.625" style="20" customWidth="1"/>
    <col min="7" max="7" width="14" style="20" customWidth="1"/>
    <col min="8" max="8" width="12.5" style="20" customWidth="1"/>
    <col min="9" max="9" width="11.875" style="20" customWidth="1"/>
    <col min="10" max="10" width="11.125" style="20" customWidth="1"/>
    <col min="11" max="11" width="9" style="20" customWidth="1"/>
    <col min="12" max="12" width="14.25" style="20" customWidth="1"/>
    <col min="13" max="16384" width="22.5" style="20"/>
  </cols>
  <sheetData>
    <row r="1" spans="1:8" ht="23.25" customHeight="1">
      <c r="A1" s="2298" t="s">
        <v>341</v>
      </c>
      <c r="B1" s="2298"/>
      <c r="C1" s="2298"/>
      <c r="D1" s="2298"/>
      <c r="E1" s="2298"/>
      <c r="F1" s="2298"/>
      <c r="G1" s="2298"/>
      <c r="H1" s="2298"/>
    </row>
    <row r="2" spans="1:8" ht="23.25" customHeight="1">
      <c r="A2" s="2299" t="s">
        <v>342</v>
      </c>
      <c r="B2" s="2299"/>
      <c r="C2" s="2299"/>
      <c r="D2" s="2299"/>
      <c r="E2" s="2299"/>
      <c r="F2" s="2299"/>
      <c r="G2" s="2299"/>
      <c r="H2" s="2299"/>
    </row>
    <row r="3" spans="1:8" ht="18.75" customHeight="1">
      <c r="A3" s="2300" t="s">
        <v>155</v>
      </c>
      <c r="B3" s="2300" t="s">
        <v>156</v>
      </c>
      <c r="C3" s="201" t="s">
        <v>343</v>
      </c>
      <c r="D3" s="201" t="s">
        <v>344</v>
      </c>
      <c r="E3" s="202" t="s">
        <v>345</v>
      </c>
      <c r="F3" s="201" t="s">
        <v>344</v>
      </c>
      <c r="G3" s="202" t="s">
        <v>346</v>
      </c>
      <c r="H3" s="201" t="s">
        <v>344</v>
      </c>
    </row>
    <row r="4" spans="1:8" ht="18.75" customHeight="1">
      <c r="A4" s="2300"/>
      <c r="B4" s="2300"/>
      <c r="C4" s="201">
        <v>1</v>
      </c>
      <c r="D4" s="201">
        <v>2</v>
      </c>
      <c r="E4" s="202">
        <v>3</v>
      </c>
      <c r="F4" s="201">
        <v>4</v>
      </c>
      <c r="G4" s="202">
        <v>5</v>
      </c>
      <c r="H4" s="202">
        <v>6</v>
      </c>
    </row>
    <row r="5" spans="1:8" ht="18.75" customHeight="1">
      <c r="A5" s="89">
        <v>1</v>
      </c>
      <c r="B5" s="90" t="s">
        <v>347</v>
      </c>
      <c r="C5" s="340">
        <f>SUMIF(销售费用明细表!$D$7:$D$8,"工资薪金",销售费用明细表!$V$7:$V$8)+SUMIF(销售费用明细表!$D$7:$D$8,"职工福利费",销售费用明细表!$V$7:$V$8)+SUMIF(销售费用明细表!$D$7:$D$8,"职工教育经费",销售费用明细表!$V$7:$V$8)+SUMIF(销售费用明细表!$D$7:$D$8,"工会经费",销售费用明细表!$V$7:$V$8)+SUMIF(销售费用明细表!$D$7:$D$8,"各类基本社会保障性缴款",销售费用明细表!$V$7:$V$8)+SUMIF(销售费用明细表!$D$7:$D$8,"住房公积金",销售费用明细表!$V$7:$V$8)+SUMIF(销售费用明细表!$D$7:$D$8,"补充养老保险",销售费用明细表!$V$7:$V$8)+SUMIF(销售费用明细表!$D$7:$D$8,"补充医疗保险",销售费用明细表!$V$7:$V$8)+SUMIF(销售费用明细表!$D$7:$D$8,"其他工资薪金",销售费用明细表!$V$7:$V$8)</f>
        <v>0</v>
      </c>
      <c r="D5" s="91" t="s">
        <v>348</v>
      </c>
      <c r="E5" s="340">
        <f>SUMIF(管理费用明细表!$D$7:$D$8,"工资薪金",管理费用明细表!$V$7:$V$8)+SUMIF(管理费用明细表!$D$7:$D$8,"职工福利费",管理费用明细表!$V$7:$V$8)+SUMIF(管理费用明细表!$D$7:$D$8,"职工教育经费",管理费用明细表!$V$7:$V$8)+SUMIF(管理费用明细表!$D$7:$D$8,"工会经费",管理费用明细表!$V$7:$V$8)+SUMIF(管理费用明细表!$D$7:$D$8,"各类基本社会保障性缴款",管理费用明细表!$V$7:$V$8)+SUMIF(管理费用明细表!$D$7:$D$8,"住房公积金",管理费用明细表!$V$7:$V$8)+SUMIF(管理费用明细表!$D$7:$D$8,"补充养老保险",管理费用明细表!$V$7:$V$8)+SUMIF(管理费用明细表!$D$7:$D$8,"补充医疗保险",管理费用明细表!$V$7:$V$8)+SUMIF(管理费用明细表!$D$7:$D$8,"其他工资薪金",管理费用明细表!$V$7:$V$8)</f>
        <v>0</v>
      </c>
      <c r="F5" s="91" t="s">
        <v>348</v>
      </c>
      <c r="G5" s="91" t="s">
        <v>348</v>
      </c>
      <c r="H5" s="91" t="s">
        <v>348</v>
      </c>
    </row>
    <row r="6" spans="1:8" ht="18.75" customHeight="1">
      <c r="A6" s="89">
        <v>2</v>
      </c>
      <c r="B6" s="90" t="s">
        <v>349</v>
      </c>
      <c r="C6" s="340">
        <f>SUMIF(销售费用明细表!$D$7:$D$8,"劳务费",销售费用明细表!$V$7:$V$8)</f>
        <v>0</v>
      </c>
      <c r="D6" s="340">
        <f>SUMIF(销售费用明细表!$D$7:$D$8,"劳务费",销售费用明细表!$AH$7:$AH$8)</f>
        <v>0</v>
      </c>
      <c r="E6" s="340">
        <f>SUMIF(管理费用明细表!$D$7:$D$8,"劳务费",管理费用明细表!$V$7:$V$8)</f>
        <v>0</v>
      </c>
      <c r="F6" s="340">
        <f>SUMIF(管理费用明细表!$D$7:$D$8,"劳务费",管理费用明细表!$AH$7:$AH$8)</f>
        <v>0</v>
      </c>
      <c r="G6" s="91" t="s">
        <v>348</v>
      </c>
      <c r="H6" s="91" t="s">
        <v>348</v>
      </c>
    </row>
    <row r="7" spans="1:8" ht="18.75" customHeight="1">
      <c r="A7" s="89">
        <v>3</v>
      </c>
      <c r="B7" s="90" t="s">
        <v>350</v>
      </c>
      <c r="C7" s="340">
        <f>SUMIF(销售费用明细表!$D$7:$D$8,"咨询顾问费",销售费用明细表!$V$7:$V$8)</f>
        <v>0</v>
      </c>
      <c r="D7" s="340">
        <f>SUMIF(销售费用明细表!$D$7:$D$8,"咨询顾问费",销售费用明细表!$AH$7:$AH$8)</f>
        <v>0</v>
      </c>
      <c r="E7" s="340">
        <f>SUMIF(管理费用明细表!$D$7:$D$8,"咨询顾问费",管理费用明细表!$V$7:$V$8)</f>
        <v>0</v>
      </c>
      <c r="F7" s="340">
        <f>SUMIF(管理费用明细表!$D$7:$D$8,"咨询顾问费",管理费用明细表!$AH$7:$AH$8)</f>
        <v>0</v>
      </c>
      <c r="G7" s="91" t="s">
        <v>348</v>
      </c>
      <c r="H7" s="91" t="s">
        <v>348</v>
      </c>
    </row>
    <row r="8" spans="1:8" ht="18.75" customHeight="1">
      <c r="A8" s="89">
        <v>4</v>
      </c>
      <c r="B8" s="90" t="s">
        <v>351</v>
      </c>
      <c r="C8" s="340">
        <f>SUMIF(销售费用明细表!$D$7:$D$8,"业务招待费",销售费用明细表!$V$7:$V$8)</f>
        <v>0</v>
      </c>
      <c r="D8" s="91" t="s">
        <v>348</v>
      </c>
      <c r="E8" s="340">
        <f>SUMIF(管理费用明细表!$D$7:$D$8,"业务招待费",管理费用明细表!$V$7:$V$8)</f>
        <v>0</v>
      </c>
      <c r="F8" s="91" t="s">
        <v>348</v>
      </c>
      <c r="G8" s="91" t="s">
        <v>348</v>
      </c>
      <c r="H8" s="91" t="s">
        <v>348</v>
      </c>
    </row>
    <row r="9" spans="1:8" ht="18.75" customHeight="1">
      <c r="A9" s="89">
        <v>5</v>
      </c>
      <c r="B9" s="90" t="s">
        <v>352</v>
      </c>
      <c r="C9" s="340">
        <f>SUMIF(销售费用明细表!$D$7:$D$8,"广告费和业务宣传费",销售费用明细表!$V$7:$V$8)</f>
        <v>0</v>
      </c>
      <c r="D9" s="91" t="s">
        <v>348</v>
      </c>
      <c r="E9" s="340">
        <f>SUMIF(管理费用明细表!$D$7:$D$8,"广告费和业务宣传费",管理费用明细表!$V$7:$V$8)</f>
        <v>0</v>
      </c>
      <c r="F9" s="91" t="s">
        <v>348</v>
      </c>
      <c r="G9" s="91" t="s">
        <v>348</v>
      </c>
      <c r="H9" s="91" t="s">
        <v>348</v>
      </c>
    </row>
    <row r="10" spans="1:8" ht="18.75" customHeight="1">
      <c r="A10" s="89">
        <v>6</v>
      </c>
      <c r="B10" s="90" t="s">
        <v>353</v>
      </c>
      <c r="C10" s="340">
        <f>SUMIF(销售费用明细表!$D$7:$D$8,"佣金和手续费",销售费用明细表!$V$7:$V$8)</f>
        <v>0</v>
      </c>
      <c r="D10" s="340">
        <f>SUMIF(销售费用明细表!$D$7:$D$8,"佣金和手续费",销售费用明细表!$AH$7:$AH$8)</f>
        <v>0</v>
      </c>
      <c r="E10" s="340">
        <f>SUMIF(管理费用明细表!$D$7:$D$8,"佣金和手续费",管理费用明细表!$V$7:$V$8)</f>
        <v>0</v>
      </c>
      <c r="F10" s="340">
        <f>SUMIF(管理费用明细表!$D$7:$D$8,"佣金和手续费",管理费用明细表!$AH$7:$AH$8)</f>
        <v>0</v>
      </c>
      <c r="G10" s="340">
        <f>SUMIF(财务费用明细表!$D$7:$D$8,"佣金和手续费",财务费用明细表!$X$7:$X$8)</f>
        <v>0</v>
      </c>
      <c r="H10" s="340">
        <f>SUMIF(财务费用明细表!$D$7:$D$8,"佣金和手续费",财务费用明细表!$AJ$7:$AJ$8)</f>
        <v>0</v>
      </c>
    </row>
    <row r="11" spans="1:8" ht="18.75" customHeight="1">
      <c r="A11" s="89">
        <v>7</v>
      </c>
      <c r="B11" s="90" t="s">
        <v>354</v>
      </c>
      <c r="C11" s="340">
        <f>SUMIF(销售费用明细表!$D$7:$D$8,"资产折旧摊销费",销售费用明细表!$V$7:$V$8)</f>
        <v>0</v>
      </c>
      <c r="D11" s="91" t="s">
        <v>348</v>
      </c>
      <c r="E11" s="340">
        <f>SUMIF(管理费用明细表!$D$7:$D$8,"资产折旧摊销费",管理费用明细表!$V$7:$V$8)</f>
        <v>0</v>
      </c>
      <c r="F11" s="91" t="s">
        <v>348</v>
      </c>
      <c r="G11" s="91" t="s">
        <v>348</v>
      </c>
      <c r="H11" s="91" t="s">
        <v>348</v>
      </c>
    </row>
    <row r="12" spans="1:8" ht="18.75" customHeight="1">
      <c r="A12" s="89">
        <v>8</v>
      </c>
      <c r="B12" s="90" t="s">
        <v>355</v>
      </c>
      <c r="C12" s="340">
        <f>SUMIF(销售费用明细表!$D$7:$D$8,"财产损耗、盘亏及毁损损失",销售费用明细表!$V$7:$V$8)</f>
        <v>0</v>
      </c>
      <c r="D12" s="91" t="s">
        <v>348</v>
      </c>
      <c r="E12" s="340">
        <f>SUMIF(管理费用明细表!$D$7:$D$8,"财产损耗、盘亏及毁损损失",管理费用明细表!$V$7:$V$8)</f>
        <v>0</v>
      </c>
      <c r="F12" s="91" t="s">
        <v>348</v>
      </c>
      <c r="G12" s="91" t="s">
        <v>348</v>
      </c>
      <c r="H12" s="91" t="s">
        <v>348</v>
      </c>
    </row>
    <row r="13" spans="1:8" ht="18.75" customHeight="1">
      <c r="A13" s="89">
        <v>9</v>
      </c>
      <c r="B13" s="90" t="s">
        <v>356</v>
      </c>
      <c r="C13" s="340">
        <f>SUMIF(销售费用明细表!$D$7:$D$8,"办公费",销售费用明细表!$V$7:$V$8)</f>
        <v>0</v>
      </c>
      <c r="D13" s="91" t="s">
        <v>348</v>
      </c>
      <c r="E13" s="340">
        <f>SUMIF(管理费用明细表!$D$7:$D$8,"办公费",管理费用明细表!$V$7:$V$8)</f>
        <v>0</v>
      </c>
      <c r="F13" s="91" t="s">
        <v>348</v>
      </c>
      <c r="G13" s="91" t="s">
        <v>348</v>
      </c>
      <c r="H13" s="91" t="s">
        <v>348</v>
      </c>
    </row>
    <row r="14" spans="1:8" ht="18.75" customHeight="1">
      <c r="A14" s="89">
        <v>10</v>
      </c>
      <c r="B14" s="90" t="s">
        <v>357</v>
      </c>
      <c r="C14" s="340">
        <f>SUMIF(销售费用明细表!$D$7:$D$8,"董事会费",销售费用明细表!$V$7:$V$8)</f>
        <v>0</v>
      </c>
      <c r="D14" s="91" t="s">
        <v>348</v>
      </c>
      <c r="E14" s="340">
        <f>SUMIF(管理费用明细表!$D$7:$D$8,"董事会费",管理费用明细表!$V$7:$V$8)</f>
        <v>0</v>
      </c>
      <c r="F14" s="91" t="s">
        <v>348</v>
      </c>
      <c r="G14" s="91" t="s">
        <v>348</v>
      </c>
      <c r="H14" s="91" t="s">
        <v>348</v>
      </c>
    </row>
    <row r="15" spans="1:8" ht="18.75" customHeight="1">
      <c r="A15" s="89">
        <v>11</v>
      </c>
      <c r="B15" s="90" t="s">
        <v>358</v>
      </c>
      <c r="C15" s="340">
        <f>SUMIF(销售费用明细表!$D$7:$D$8,"租赁费",销售费用明细表!$V$7:$V$8)</f>
        <v>0</v>
      </c>
      <c r="D15" s="340">
        <f>SUMIF(销售费用明细表!$D$7:$D$8,"租赁费",销售费用明细表!$AH$7:$AH$8)</f>
        <v>0</v>
      </c>
      <c r="E15" s="340">
        <f>SUMIF(管理费用明细表!$D$7:$D$8,"租赁费",管理费用明细表!$V$7:$V$8)</f>
        <v>0</v>
      </c>
      <c r="F15" s="340">
        <f>SUMIF(管理费用明细表!$D$7:$D$8,"租赁费",管理费用明细表!$AH$7:$AH$8)</f>
        <v>0</v>
      </c>
      <c r="G15" s="91" t="s">
        <v>348</v>
      </c>
      <c r="H15" s="91" t="s">
        <v>348</v>
      </c>
    </row>
    <row r="16" spans="1:8" ht="18.75" customHeight="1">
      <c r="A16" s="89">
        <v>12</v>
      </c>
      <c r="B16" s="90" t="s">
        <v>359</v>
      </c>
      <c r="C16" s="340">
        <f>SUMIF(销售费用明细表!$D$7:$D$8,"诉讼费",销售费用明细表!$V$7:$V$8)</f>
        <v>0</v>
      </c>
      <c r="D16" s="91" t="s">
        <v>348</v>
      </c>
      <c r="E16" s="340">
        <f>SUMIF(管理费用明细表!$D$7:$D$8,"诉讼费",管理费用明细表!$V$7:$V$8)</f>
        <v>0</v>
      </c>
      <c r="F16" s="91" t="s">
        <v>348</v>
      </c>
      <c r="G16" s="91" t="s">
        <v>360</v>
      </c>
      <c r="H16" s="91" t="s">
        <v>360</v>
      </c>
    </row>
    <row r="17" spans="1:8" ht="18.75" customHeight="1">
      <c r="A17" s="89">
        <v>13</v>
      </c>
      <c r="B17" s="90" t="s">
        <v>361</v>
      </c>
      <c r="C17" s="340">
        <f>SUMIF(销售费用明细表!$D$7:$D$8,"差旅费",销售费用明细表!$V$7:$V$8)</f>
        <v>0</v>
      </c>
      <c r="D17" s="91" t="s">
        <v>348</v>
      </c>
      <c r="E17" s="340">
        <f>SUMIF(管理费用明细表!$D$7:$D$8,"差旅费",管理费用明细表!$V$7:$V$8)</f>
        <v>0</v>
      </c>
      <c r="F17" s="91" t="s">
        <v>348</v>
      </c>
      <c r="G17" s="91" t="s">
        <v>348</v>
      </c>
      <c r="H17" s="91" t="s">
        <v>348</v>
      </c>
    </row>
    <row r="18" spans="1:8" ht="18.75" customHeight="1">
      <c r="A18" s="89">
        <v>14</v>
      </c>
      <c r="B18" s="90" t="s">
        <v>362</v>
      </c>
      <c r="C18" s="340">
        <f>SUMIF(销售费用明细表!$D$7:$D$8,"保险费",销售费用明细表!$V$7:$V$8)</f>
        <v>0</v>
      </c>
      <c r="D18" s="91" t="s">
        <v>348</v>
      </c>
      <c r="E18" s="340">
        <f>SUMIF(管理费用明细表!$D$7:$D$8,"保险费",管理费用明细表!$V$7:$V$8)</f>
        <v>0</v>
      </c>
      <c r="F18" s="91" t="s">
        <v>348</v>
      </c>
      <c r="G18" s="91" t="s">
        <v>348</v>
      </c>
      <c r="H18" s="91" t="s">
        <v>348</v>
      </c>
    </row>
    <row r="19" spans="1:8" ht="18.75" customHeight="1">
      <c r="A19" s="89">
        <v>15</v>
      </c>
      <c r="B19" s="90" t="s">
        <v>363</v>
      </c>
      <c r="C19" s="340">
        <f>SUMIF(销售费用明细表!$D$7:$D$8,"运输、仓储费",销售费用明细表!$V$7:$V$8)</f>
        <v>0</v>
      </c>
      <c r="D19" s="340">
        <f>SUMIF(销售费用明细表!$D$7:$D$8,"运输、仓储费",销售费用明细表!$AH$7:$AH$8)</f>
        <v>0</v>
      </c>
      <c r="E19" s="340">
        <f>SUMIF(管理费用明细表!$D$7:$D$8,"运输、仓储费",管理费用明细表!$V$7:$V$8)</f>
        <v>0</v>
      </c>
      <c r="F19" s="340">
        <f>SUMIF(管理费用明细表!$D$7:$D$8,"运输、仓储费",管理费用明细表!$AH$7:$AH$8)</f>
        <v>0</v>
      </c>
      <c r="G19" s="91" t="s">
        <v>348</v>
      </c>
      <c r="H19" s="91" t="s">
        <v>348</v>
      </c>
    </row>
    <row r="20" spans="1:8" ht="18.75" customHeight="1">
      <c r="A20" s="89">
        <v>16</v>
      </c>
      <c r="B20" s="90" t="s">
        <v>364</v>
      </c>
      <c r="C20" s="340">
        <f>SUMIF(销售费用明细表!$D$7:$D$8,"修理费",销售费用明细表!$V$7:$V$8)</f>
        <v>0</v>
      </c>
      <c r="D20" s="340">
        <f>SUMIF(销售费用明细表!$D$7:$D$8,"修理费",销售费用明细表!$AH$7:$AH$8)</f>
        <v>0</v>
      </c>
      <c r="E20" s="340">
        <f>SUMIF(管理费用明细表!$D$7:$D$8,"修理费",管理费用明细表!$V$7:$V$8)</f>
        <v>0</v>
      </c>
      <c r="F20" s="340">
        <f>SUMIF(管理费用明细表!$D$7:$D$8,"修理费",管理费用明细表!$AH$7:$AH$8)</f>
        <v>0</v>
      </c>
      <c r="G20" s="91" t="s">
        <v>348</v>
      </c>
      <c r="H20" s="91" t="s">
        <v>348</v>
      </c>
    </row>
    <row r="21" spans="1:8" ht="18.75" customHeight="1">
      <c r="A21" s="89">
        <v>17</v>
      </c>
      <c r="B21" s="90" t="s">
        <v>365</v>
      </c>
      <c r="C21" s="340">
        <f>SUMIF(销售费用明细表!$D$7:$D$8,"包装费",销售费用明细表!$V$7:$V$8)</f>
        <v>0</v>
      </c>
      <c r="D21" s="91" t="s">
        <v>348</v>
      </c>
      <c r="E21" s="340">
        <f>SUMIF(管理费用明细表!$D$7:$D$8,"包装费",管理费用明细表!$V$7:$V$8)</f>
        <v>0</v>
      </c>
      <c r="F21" s="91" t="s">
        <v>348</v>
      </c>
      <c r="G21" s="91" t="s">
        <v>348</v>
      </c>
      <c r="H21" s="91" t="s">
        <v>348</v>
      </c>
    </row>
    <row r="22" spans="1:8" ht="18.75" customHeight="1">
      <c r="A22" s="89">
        <v>18</v>
      </c>
      <c r="B22" s="90" t="s">
        <v>366</v>
      </c>
      <c r="C22" s="340">
        <f>SUMIF(销售费用明细表!$D$7:$D$8,"技术转让费",销售费用明细表!$V$7:$V$8)</f>
        <v>0</v>
      </c>
      <c r="D22" s="340">
        <f>SUMIF(销售费用明细表!$D$7:$D$8,"技术转让费",销售费用明细表!$AH$7:$AH$8)</f>
        <v>0</v>
      </c>
      <c r="E22" s="340">
        <f>SUMIF(管理费用明细表!$D$7:$D$8,"技术转让费",管理费用明细表!$V$7:$V$8)</f>
        <v>0</v>
      </c>
      <c r="F22" s="340">
        <f>SUMIF(管理费用明细表!$D$7:$D$8,"技术转让费",管理费用明细表!$AH$7:$AH$8)</f>
        <v>0</v>
      </c>
      <c r="G22" s="91" t="s">
        <v>348</v>
      </c>
      <c r="H22" s="91" t="s">
        <v>348</v>
      </c>
    </row>
    <row r="23" spans="1:8" ht="18.75" customHeight="1">
      <c r="A23" s="89">
        <v>19</v>
      </c>
      <c r="B23" s="90" t="s">
        <v>367</v>
      </c>
      <c r="C23" s="340">
        <f>SUMIF(销售费用明细表!$D$7:$D$8,"研究费用",销售费用明细表!$V$7:$V$8)</f>
        <v>0</v>
      </c>
      <c r="D23" s="340">
        <f>SUMIF(销售费用明细表!$D$7:$D$8,"研究费用",销售费用明细表!$AH$7:$AH$8)</f>
        <v>0</v>
      </c>
      <c r="E23" s="340">
        <f>SUMIF(管理费用明细表!$D$7:$D$8,"研究费用",管理费用明细表!$V$7:$V$8)</f>
        <v>0</v>
      </c>
      <c r="F23" s="340">
        <f>SUMIF(管理费用明细表!$D$7:$D$8,"研究费用",管理费用明细表!$AH$7:$AH$8)</f>
        <v>0</v>
      </c>
      <c r="G23" s="91" t="s">
        <v>348</v>
      </c>
      <c r="H23" s="91" t="s">
        <v>348</v>
      </c>
    </row>
    <row r="24" spans="1:8" ht="18.75" customHeight="1">
      <c r="A24" s="89">
        <v>20</v>
      </c>
      <c r="B24" s="90" t="s">
        <v>368</v>
      </c>
      <c r="C24" s="340">
        <f>SUMIF(销售费用明细表!$D$7:$D$8,"各项税费",销售费用明细表!$V$7:$V$8)</f>
        <v>0</v>
      </c>
      <c r="D24" s="91" t="s">
        <v>348</v>
      </c>
      <c r="E24" s="340">
        <f>SUMIF(管理费用明细表!$D$7:$D$8,"各项税费",管理费用明细表!$V$7:$V$8)</f>
        <v>0</v>
      </c>
      <c r="F24" s="91" t="s">
        <v>348</v>
      </c>
      <c r="G24" s="91" t="s">
        <v>348</v>
      </c>
      <c r="H24" s="91" t="s">
        <v>348</v>
      </c>
    </row>
    <row r="25" spans="1:8" ht="18.75" customHeight="1">
      <c r="A25" s="89">
        <v>21</v>
      </c>
      <c r="B25" s="90" t="s">
        <v>369</v>
      </c>
      <c r="C25" s="92" t="s">
        <v>348</v>
      </c>
      <c r="D25" s="91" t="s">
        <v>348</v>
      </c>
      <c r="E25" s="91" t="s">
        <v>348</v>
      </c>
      <c r="F25" s="91" t="s">
        <v>348</v>
      </c>
      <c r="G25" s="340">
        <f>SUMIF(财务费用明细表!$D$7:$D$8,"利息收支",财务费用明细表!$X$7:$X$8)</f>
        <v>0</v>
      </c>
      <c r="H25" s="340">
        <f>SUMIF(财务费用明细表!$D$7:$D$8,"利息收支",财务费用明细表!$AJ$7:$AJ$8)</f>
        <v>0</v>
      </c>
    </row>
    <row r="26" spans="1:8" ht="18.75" customHeight="1">
      <c r="A26" s="89">
        <v>22</v>
      </c>
      <c r="B26" s="90" t="s">
        <v>370</v>
      </c>
      <c r="C26" s="92" t="s">
        <v>348</v>
      </c>
      <c r="D26" s="91" t="s">
        <v>348</v>
      </c>
      <c r="E26" s="91" t="s">
        <v>348</v>
      </c>
      <c r="F26" s="91" t="s">
        <v>348</v>
      </c>
      <c r="G26" s="340">
        <f>SUMIF(财务费用明细表!$D$7:$D$8,"汇兑差额",财务费用明细表!$X$7:$X$8)</f>
        <v>0</v>
      </c>
      <c r="H26" s="340">
        <f>SUMIF(财务费用明细表!$D$7:$D$8,"汇兑差额",财务费用明细表!$AJ$7:$AJ$8)</f>
        <v>0</v>
      </c>
    </row>
    <row r="27" spans="1:8" ht="18.75" customHeight="1">
      <c r="A27" s="89">
        <v>23</v>
      </c>
      <c r="B27" s="90" t="s">
        <v>371</v>
      </c>
      <c r="C27" s="92" t="s">
        <v>348</v>
      </c>
      <c r="D27" s="91" t="s">
        <v>348</v>
      </c>
      <c r="E27" s="92" t="s">
        <v>348</v>
      </c>
      <c r="F27" s="91" t="s">
        <v>348</v>
      </c>
      <c r="G27" s="340">
        <f>SUMIF(财务费用明细表!$D$7:$D$8,"现金折扣",财务费用明细表!$X$7:$X$8)</f>
        <v>0</v>
      </c>
      <c r="H27" s="92" t="s">
        <v>348</v>
      </c>
    </row>
    <row r="28" spans="1:8" ht="18.75" customHeight="1">
      <c r="A28" s="89">
        <v>24</v>
      </c>
      <c r="B28" s="90" t="s">
        <v>372</v>
      </c>
      <c r="C28" s="340">
        <f>销售费用明细表!$V$9-SUM(D5:D24)</f>
        <v>0</v>
      </c>
      <c r="D28" s="340">
        <f>销售费用明细表!$AH$9-SUM(D23,D20,D19,D15,D10,D7,D6)</f>
        <v>0</v>
      </c>
      <c r="E28" s="340">
        <f>管理费用明细表!$V$9-SUM(E5:E24)</f>
        <v>0</v>
      </c>
      <c r="F28" s="340">
        <f>管理费用明细表!$AH$9-SUM(F6,F7,F10,F15,F19,F20,F22,F23)</f>
        <v>0</v>
      </c>
      <c r="G28" s="340">
        <f>财务费用明细表!$X$9-SUM(G10,G25:G27)</f>
        <v>0</v>
      </c>
      <c r="H28" s="340">
        <f>财务费用明细表!$W$9-H10-H25-H26</f>
        <v>0</v>
      </c>
    </row>
    <row r="29" spans="1:8" ht="18.75" customHeight="1">
      <c r="A29" s="89">
        <v>25</v>
      </c>
      <c r="B29" s="90" t="s">
        <v>373</v>
      </c>
      <c r="C29" s="336">
        <f>SUM(D5:D24)+D28</f>
        <v>0</v>
      </c>
      <c r="D29" s="336">
        <f>D6+D7+D10+D15+D19+D20+D22+D23+D28</f>
        <v>0</v>
      </c>
      <c r="E29" s="336">
        <f>SUM(E5:E24)+E28</f>
        <v>0</v>
      </c>
      <c r="F29" s="336">
        <f>F6+F7+F10+F15+F19+F20+F22+F23+F28</f>
        <v>0</v>
      </c>
      <c r="G29" s="336">
        <f>G10+G25+G26+G27+G28</f>
        <v>0</v>
      </c>
      <c r="H29" s="336">
        <f>H10+H25+H26+H28</f>
        <v>0</v>
      </c>
    </row>
    <row r="30" spans="1:8" ht="13.5"/>
    <row r="31" spans="1:8" ht="13.5"/>
  </sheetData>
  <sheetProtection formatColumns="0" formatRows="0" selectLockedCells="1"/>
  <mergeCells count="4">
    <mergeCell ref="A1:H1"/>
    <mergeCell ref="A2:H2"/>
    <mergeCell ref="A3:A4"/>
    <mergeCell ref="B3:B4"/>
  </mergeCells>
  <phoneticPr fontId="7" type="noConversion"/>
  <printOptions horizontalCentered="1"/>
  <pageMargins left="0.86614173228346458" right="0.35433070866141736" top="0.74803149606299213" bottom="0.43307086614173229" header="0.31496062992125984" footer="0.31496062992125984"/>
  <pageSetup paperSize="9" scale="75" fitToHeight="0" orientation="portrait" blackAndWhite="1"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6">
    <pageSetUpPr fitToPage="1"/>
  </sheetPr>
  <dimension ref="A1:F49"/>
  <sheetViews>
    <sheetView showGridLines="0" zoomScaleNormal="100" workbookViewId="0">
      <selection activeCell="H16" sqref="H16"/>
    </sheetView>
  </sheetViews>
  <sheetFormatPr defaultColWidth="9" defaultRowHeight="20.25" customHeight="1"/>
  <cols>
    <col min="1" max="1" width="4.5" style="20" bestFit="1" customWidth="1"/>
    <col min="2" max="2" width="51.375" style="20" bestFit="1" customWidth="1"/>
    <col min="3" max="4" width="15.75" style="20" customWidth="1"/>
    <col min="5" max="5" width="14" style="20" customWidth="1"/>
    <col min="6" max="6" width="12.875" style="20" customWidth="1"/>
    <col min="7" max="7" width="14" style="20" customWidth="1"/>
    <col min="8" max="16384" width="9" style="20"/>
  </cols>
  <sheetData>
    <row r="1" spans="1:6" ht="20.25" customHeight="1">
      <c r="A1" s="2301" t="s">
        <v>374</v>
      </c>
      <c r="B1" s="2301"/>
      <c r="C1" s="2301"/>
      <c r="D1" s="2301"/>
      <c r="E1" s="2301"/>
      <c r="F1" s="2301"/>
    </row>
    <row r="2" spans="1:6" ht="20.25" customHeight="1">
      <c r="A2" s="2302" t="s">
        <v>375</v>
      </c>
      <c r="B2" s="2302"/>
      <c r="C2" s="2302"/>
      <c r="D2" s="2302"/>
      <c r="E2" s="2302"/>
      <c r="F2" s="2302"/>
    </row>
    <row r="3" spans="1:6" ht="18.75" customHeight="1">
      <c r="A3" s="2303" t="s">
        <v>155</v>
      </c>
      <c r="B3" s="2303" t="s">
        <v>216</v>
      </c>
      <c r="C3" s="203" t="s">
        <v>376</v>
      </c>
      <c r="D3" s="203" t="s">
        <v>377</v>
      </c>
      <c r="E3" s="203" t="s">
        <v>378</v>
      </c>
      <c r="F3" s="203" t="s">
        <v>379</v>
      </c>
    </row>
    <row r="4" spans="1:6" ht="18.75" customHeight="1">
      <c r="A4" s="2304"/>
      <c r="B4" s="2304"/>
      <c r="C4" s="203">
        <v>1</v>
      </c>
      <c r="D4" s="203">
        <v>2</v>
      </c>
      <c r="E4" s="203">
        <v>3</v>
      </c>
      <c r="F4" s="203">
        <v>4</v>
      </c>
    </row>
    <row r="5" spans="1:6" ht="18.75" customHeight="1">
      <c r="A5" s="94">
        <v>1</v>
      </c>
      <c r="B5" s="95" t="s">
        <v>380</v>
      </c>
      <c r="C5" s="96" t="s">
        <v>348</v>
      </c>
      <c r="D5" s="96" t="s">
        <v>348</v>
      </c>
      <c r="E5" s="336">
        <f>E6+E7+E8+E10+E11+E12+E14+E15</f>
        <v>0</v>
      </c>
      <c r="F5" s="336">
        <f>F7+F8+F9+F11+F12+F14+F15</f>
        <v>0</v>
      </c>
    </row>
    <row r="6" spans="1:6" ht="18.75" customHeight="1">
      <c r="A6" s="94">
        <v>2</v>
      </c>
      <c r="B6" s="95" t="s">
        <v>381</v>
      </c>
      <c r="C6" s="96" t="s">
        <v>348</v>
      </c>
      <c r="D6" s="336">
        <f>A105010视同销售和房地产开发企业特定业务纳税调整明细表!C5</f>
        <v>0</v>
      </c>
      <c r="E6" s="336">
        <f>A105010视同销售和房地产开发企业特定业务纳税调整明细表!D5</f>
        <v>0</v>
      </c>
      <c r="F6" s="96" t="s">
        <v>348</v>
      </c>
    </row>
    <row r="7" spans="1:6" ht="18.75" customHeight="1">
      <c r="A7" s="94">
        <v>3</v>
      </c>
      <c r="B7" s="95" t="s">
        <v>382</v>
      </c>
      <c r="C7" s="336">
        <f>A105020未按权责发生制确认收入纳税调整明细表!D19</f>
        <v>0</v>
      </c>
      <c r="D7" s="336">
        <f>A105020未按权责发生制确认收入纳税调整明细表!F19</f>
        <v>0</v>
      </c>
      <c r="E7" s="336">
        <f>IF(D7&gt;=C7,D7-C7,0)</f>
        <v>0</v>
      </c>
      <c r="F7" s="336">
        <f>IF(D7&lt;C7,ABS(D7-C7),0)</f>
        <v>0</v>
      </c>
    </row>
    <row r="8" spans="1:6" ht="18.75" customHeight="1">
      <c r="A8" s="94">
        <v>4</v>
      </c>
      <c r="B8" s="95" t="s">
        <v>383</v>
      </c>
      <c r="C8" s="336">
        <f>A105030投资收益纳税调整明细表!C15+A105030投资收益纳税调整明细表!J15</f>
        <v>0</v>
      </c>
      <c r="D8" s="336">
        <f>A105030投资收益纳税调整明细表!D15+A105030投资收益纳税调整明细表!K15</f>
        <v>0</v>
      </c>
      <c r="E8" s="336">
        <f>IF(D8&gt;=C8,D8-C8,0)</f>
        <v>0</v>
      </c>
      <c r="F8" s="336">
        <f>IF(D8&lt;C8,ABS(D8-C8),0)</f>
        <v>0</v>
      </c>
    </row>
    <row r="9" spans="1:6" ht="18.75" customHeight="1">
      <c r="A9" s="94">
        <v>5</v>
      </c>
      <c r="B9" s="97" t="s">
        <v>384</v>
      </c>
      <c r="C9" s="96" t="s">
        <v>348</v>
      </c>
      <c r="D9" s="96" t="s">
        <v>348</v>
      </c>
      <c r="E9" s="96" t="s">
        <v>348</v>
      </c>
      <c r="F9" s="336">
        <f>收入类调整——长期股权投资初始投资成本损益调整审核!$N$16</f>
        <v>0</v>
      </c>
    </row>
    <row r="10" spans="1:6" ht="18.75" customHeight="1">
      <c r="A10" s="94">
        <v>6</v>
      </c>
      <c r="B10" s="95" t="s">
        <v>385</v>
      </c>
      <c r="C10" s="96" t="s">
        <v>348</v>
      </c>
      <c r="D10" s="96" t="s">
        <v>348</v>
      </c>
      <c r="E10" s="341">
        <f>收入类调整——长期股权投资初始投资成本损益调整审核!$N$16</f>
        <v>0</v>
      </c>
      <c r="F10" s="96" t="s">
        <v>348</v>
      </c>
    </row>
    <row r="11" spans="1:6" ht="18.75" customHeight="1">
      <c r="A11" s="94">
        <v>7</v>
      </c>
      <c r="B11" s="95" t="s">
        <v>386</v>
      </c>
      <c r="C11" s="341">
        <f>收入类调整——以公允价值计量资产纳税调整表!$G$17</f>
        <v>0</v>
      </c>
      <c r="D11" s="96" t="s">
        <v>348</v>
      </c>
      <c r="E11" s="336">
        <f>IF(C11&lt;0,ABS(C11),0)</f>
        <v>0</v>
      </c>
      <c r="F11" s="336">
        <f>IF(C11&gt;=0,C11,0)</f>
        <v>0</v>
      </c>
    </row>
    <row r="12" spans="1:6" ht="18.75" customHeight="1">
      <c r="A12" s="94">
        <v>8</v>
      </c>
      <c r="B12" s="95" t="s">
        <v>387</v>
      </c>
      <c r="C12" s="96" t="s">
        <v>348</v>
      </c>
      <c r="D12" s="96" t="s">
        <v>348</v>
      </c>
      <c r="E12" s="341">
        <f>收入类调整——不征税收入、支出审核表!$R$14</f>
        <v>0</v>
      </c>
      <c r="F12" s="341">
        <f>收入类调整——不征税收入、支出审核表!$H$14</f>
        <v>0</v>
      </c>
    </row>
    <row r="13" spans="1:6" ht="18.75" customHeight="1">
      <c r="A13" s="94">
        <v>9</v>
      </c>
      <c r="B13" s="95" t="s">
        <v>388</v>
      </c>
      <c r="C13" s="96" t="s">
        <v>348</v>
      </c>
      <c r="D13" s="96" t="s">
        <v>348</v>
      </c>
      <c r="E13" s="336">
        <f>A105040专项用途财政性资金纳税调整明细表!P13</f>
        <v>0</v>
      </c>
      <c r="F13" s="336">
        <f>A105040专项用途财政性资金纳税调整明细表!F13</f>
        <v>0</v>
      </c>
    </row>
    <row r="14" spans="1:6" ht="18.75" customHeight="1">
      <c r="A14" s="94">
        <v>10</v>
      </c>
      <c r="B14" s="95" t="s">
        <v>389</v>
      </c>
      <c r="C14" s="341">
        <f>收入类调整——销售折扣、折让和退回审核表!$F$11</f>
        <v>0</v>
      </c>
      <c r="D14" s="341">
        <f>收入类调整——销售折扣、折让和退回审核表!$G$11</f>
        <v>0</v>
      </c>
      <c r="E14" s="336">
        <f>IF(C14-D14&gt;=0,C14-D14,0)</f>
        <v>0</v>
      </c>
      <c r="F14" s="336">
        <f>IF(C14-D14&lt;0,ABS(C14-D14),0)</f>
        <v>0</v>
      </c>
    </row>
    <row r="15" spans="1:6" ht="18.75" customHeight="1">
      <c r="A15" s="94">
        <v>11</v>
      </c>
      <c r="B15" s="95" t="s">
        <v>390</v>
      </c>
      <c r="C15" s="341">
        <f>收入类调整——其他收入类调整项目审核表!$E$12</f>
        <v>0</v>
      </c>
      <c r="D15" s="341">
        <f>收入类调整——其他收入类调整项目审核表!$F$12</f>
        <v>0</v>
      </c>
      <c r="E15" s="336">
        <f>IF(D15-C15&gt;=0,D15-C15,0)</f>
        <v>0</v>
      </c>
      <c r="F15" s="336">
        <f>IF(D15-C15&lt;0,ABS(D15-C15),0)</f>
        <v>0</v>
      </c>
    </row>
    <row r="16" spans="1:6" ht="26.25" customHeight="1">
      <c r="A16" s="94">
        <v>12</v>
      </c>
      <c r="B16" s="97" t="s">
        <v>391</v>
      </c>
      <c r="C16" s="96" t="s">
        <v>348</v>
      </c>
      <c r="D16" s="96" t="s">
        <v>348</v>
      </c>
      <c r="E16" s="336">
        <f>SUM(E18:E33)</f>
        <v>0</v>
      </c>
      <c r="F16" s="336">
        <f>F17+F18+F20+F22+F26+F30+F33</f>
        <v>0</v>
      </c>
    </row>
    <row r="17" spans="1:6" ht="18.75" customHeight="1">
      <c r="A17" s="94">
        <v>13</v>
      </c>
      <c r="B17" s="95" t="s">
        <v>392</v>
      </c>
      <c r="C17" s="96" t="s">
        <v>348</v>
      </c>
      <c r="D17" s="336">
        <f>A105010视同销售和房地产开发企业特定业务纳税调整明细表!C15</f>
        <v>0</v>
      </c>
      <c r="E17" s="96" t="s">
        <v>348</v>
      </c>
      <c r="F17" s="336">
        <f>ABS(A105010视同销售和房地产开发企业特定业务纳税调整明细表!D15)</f>
        <v>0</v>
      </c>
    </row>
    <row r="18" spans="1:6" ht="18.75" customHeight="1">
      <c r="A18" s="94">
        <v>14</v>
      </c>
      <c r="B18" s="195" t="s">
        <v>1326</v>
      </c>
      <c r="C18" s="336">
        <f>扣除类调整——工资薪金支出审核表!$F$14</f>
        <v>0</v>
      </c>
      <c r="D18" s="336">
        <f>A105050职工薪酬纳税调整明细表!F17</f>
        <v>0</v>
      </c>
      <c r="E18" s="336">
        <f>IF(C18-D18&gt;=0,C18-D18,0)</f>
        <v>0</v>
      </c>
      <c r="F18" s="336">
        <f>IF(C18-D18&lt;0,ABS(C18-D18),0)</f>
        <v>0</v>
      </c>
    </row>
    <row r="19" spans="1:6" ht="18.75" customHeight="1">
      <c r="A19" s="94">
        <v>15</v>
      </c>
      <c r="B19" s="95" t="s">
        <v>393</v>
      </c>
      <c r="C19" s="336">
        <f>扣除类调整——业务招待费支出审核表!$G$14</f>
        <v>0</v>
      </c>
      <c r="D19" s="341">
        <f>扣除类调整——业务招待费支出审核表!$F$30</f>
        <v>0</v>
      </c>
      <c r="E19" s="341">
        <f>C19-D19</f>
        <v>0</v>
      </c>
      <c r="F19" s="96" t="s">
        <v>348</v>
      </c>
    </row>
    <row r="20" spans="1:6" ht="18.75" customHeight="1">
      <c r="A20" s="94">
        <v>16</v>
      </c>
      <c r="B20" s="95" t="s">
        <v>394</v>
      </c>
      <c r="C20" s="96" t="s">
        <v>348</v>
      </c>
      <c r="D20" s="96" t="s">
        <v>348</v>
      </c>
      <c r="E20" s="336">
        <f>IF(A105060广告费和业务宣传费跨年度纳税调整明细表!C15&gt;=0,A105060广告费和业务宣传费跨年度纳税调整明细表!C15,0)</f>
        <v>0</v>
      </c>
      <c r="F20" s="336">
        <f>IF(A105060广告费和业务宣传费跨年度纳税调整明细表!C15&lt;0,ABS(A105060广告费和业务宣传费跨年度纳税调整明细表!C15),0)</f>
        <v>0</v>
      </c>
    </row>
    <row r="21" spans="1:6" ht="18.75" customHeight="1">
      <c r="A21" s="94">
        <v>17</v>
      </c>
      <c r="B21" s="95" t="s">
        <v>1327</v>
      </c>
      <c r="C21" s="336">
        <f>A105070捐赠支出纳税调整明细表!C25+A105070捐赠支出纳税调整明细表!G25</f>
        <v>0</v>
      </c>
      <c r="D21" s="336">
        <f>A105070捐赠支出纳税调整明细表!E25</f>
        <v>0</v>
      </c>
      <c r="E21" s="336">
        <f>A105070捐赠支出纳税调整明细表!H25</f>
        <v>0</v>
      </c>
      <c r="F21" s="96" t="s">
        <v>348</v>
      </c>
    </row>
    <row r="22" spans="1:6" ht="18.75" customHeight="1">
      <c r="A22" s="94">
        <v>18</v>
      </c>
      <c r="B22" s="95" t="s">
        <v>395</v>
      </c>
      <c r="C22" s="336">
        <f>扣除类调整——利息支出审核表!$L$21</f>
        <v>0</v>
      </c>
      <c r="D22" s="336">
        <f>扣除类调整——利息支出审核表!$L$23</f>
        <v>0</v>
      </c>
      <c r="E22" s="336">
        <f>IF(C22-D22&gt;=0,C22-D22,0)</f>
        <v>0</v>
      </c>
      <c r="F22" s="336">
        <f>IF(C22-D22&lt;0,ABS(C22-D22),0)</f>
        <v>0</v>
      </c>
    </row>
    <row r="23" spans="1:6" ht="18.75" customHeight="1">
      <c r="A23" s="94">
        <v>19</v>
      </c>
      <c r="B23" s="95" t="s">
        <v>396</v>
      </c>
      <c r="C23" s="336">
        <f>扣除类调整——罚金、罚款和被没收财物的损失、税收滞纳金审核表!$H$26-扣除类调整——罚金、罚款和被没收财物的损失、税收滞纳金审核表!$H$16</f>
        <v>0</v>
      </c>
      <c r="D23" s="96" t="s">
        <v>348</v>
      </c>
      <c r="E23" s="336">
        <f>C23</f>
        <v>0</v>
      </c>
      <c r="F23" s="96" t="s">
        <v>348</v>
      </c>
    </row>
    <row r="24" spans="1:6" ht="18.75" customHeight="1">
      <c r="A24" s="94">
        <v>20</v>
      </c>
      <c r="B24" s="95" t="s">
        <v>397</v>
      </c>
      <c r="C24" s="336">
        <f>扣除类调整——罚金、罚款和被没收财物的损失、税收滞纳金审核表!$H$16</f>
        <v>0</v>
      </c>
      <c r="D24" s="96" t="s">
        <v>348</v>
      </c>
      <c r="E24" s="336">
        <f>C24</f>
        <v>0</v>
      </c>
      <c r="F24" s="96" t="s">
        <v>348</v>
      </c>
    </row>
    <row r="25" spans="1:6" ht="18.75" customHeight="1">
      <c r="A25" s="94">
        <v>21</v>
      </c>
      <c r="B25" s="95" t="s">
        <v>398</v>
      </c>
      <c r="C25" s="336">
        <f>扣除类调整——赞助支出审核表!$H$13</f>
        <v>0</v>
      </c>
      <c r="D25" s="96" t="s">
        <v>348</v>
      </c>
      <c r="E25" s="336">
        <f>C25</f>
        <v>0</v>
      </c>
      <c r="F25" s="96" t="s">
        <v>348</v>
      </c>
    </row>
    <row r="26" spans="1:6" ht="18.75" customHeight="1">
      <c r="A26" s="94">
        <v>22</v>
      </c>
      <c r="B26" s="95" t="s">
        <v>399</v>
      </c>
      <c r="C26" s="336">
        <f>扣除类调整——与未实现融资收益相关在当期确认的财务费用审核表!$H$10</f>
        <v>0</v>
      </c>
      <c r="D26" s="336">
        <f>扣除类调整——与未实现融资收益相关在当期确认的财务费用审核表!$J$10</f>
        <v>0</v>
      </c>
      <c r="E26" s="336">
        <f>IF(C26-D26&gt;=0,C26-D26,0)</f>
        <v>0</v>
      </c>
      <c r="F26" s="336">
        <f>IF(C26-D26&lt;0,ABS(C26-D26),0)</f>
        <v>0</v>
      </c>
    </row>
    <row r="27" spans="1:6" ht="18.75" customHeight="1">
      <c r="A27" s="94">
        <v>23</v>
      </c>
      <c r="B27" s="95" t="s">
        <v>400</v>
      </c>
      <c r="C27" s="336">
        <f>扣除类调整——佣金和手续费审核表!$F$13</f>
        <v>0</v>
      </c>
      <c r="D27" s="336">
        <f>扣除类调整——与未实现融资收益相关在当期确认的财务费用审核表!$J$10</f>
        <v>0</v>
      </c>
      <c r="E27" s="336">
        <f>C27-D27</f>
        <v>0</v>
      </c>
      <c r="F27" s="96" t="s">
        <v>348</v>
      </c>
    </row>
    <row r="28" spans="1:6" ht="18.75" customHeight="1">
      <c r="A28" s="94">
        <v>24</v>
      </c>
      <c r="B28" s="95" t="s">
        <v>401</v>
      </c>
      <c r="C28" s="96" t="s">
        <v>402</v>
      </c>
      <c r="D28" s="96" t="s">
        <v>402</v>
      </c>
      <c r="E28" s="336">
        <f>收入类调整——不征税收入、支出审核表!$O$14</f>
        <v>0</v>
      </c>
      <c r="F28" s="96" t="s">
        <v>348</v>
      </c>
    </row>
    <row r="29" spans="1:6" ht="22.5" customHeight="1">
      <c r="A29" s="94">
        <v>25</v>
      </c>
      <c r="B29" s="98" t="s">
        <v>403</v>
      </c>
      <c r="C29" s="96" t="s">
        <v>348</v>
      </c>
      <c r="D29" s="96" t="s">
        <v>348</v>
      </c>
      <c r="E29" s="336">
        <f>A105040专项用途财政性资金纳税调整明细表!M13</f>
        <v>0</v>
      </c>
      <c r="F29" s="96" t="s">
        <v>348</v>
      </c>
    </row>
    <row r="30" spans="1:6" ht="18.75" customHeight="1">
      <c r="A30" s="94">
        <v>26</v>
      </c>
      <c r="B30" s="95" t="s">
        <v>404</v>
      </c>
      <c r="C30" s="336">
        <f>扣除类调整——跨期扣除项目审核表!$G$17</f>
        <v>0</v>
      </c>
      <c r="D30" s="336">
        <f>扣除类调整——跨期扣除项目审核表!$H$17</f>
        <v>0</v>
      </c>
      <c r="E30" s="336">
        <f>IF(C30-D30&gt;=0,C30-D30,0)</f>
        <v>0</v>
      </c>
      <c r="F30" s="336">
        <f>IF(C30-D30&lt;0,ABS(C30-D30),0)</f>
        <v>0</v>
      </c>
    </row>
    <row r="31" spans="1:6" ht="18.75" customHeight="1">
      <c r="A31" s="94">
        <v>27</v>
      </c>
      <c r="B31" s="95" t="s">
        <v>405</v>
      </c>
      <c r="C31" s="336">
        <f>扣除类调整——与取得收入无关的支出审核表!$H$14</f>
        <v>0</v>
      </c>
      <c r="D31" s="96" t="s">
        <v>406</v>
      </c>
      <c r="E31" s="336">
        <f>C31</f>
        <v>0</v>
      </c>
      <c r="F31" s="96" t="s">
        <v>348</v>
      </c>
    </row>
    <row r="32" spans="1:6" ht="18.75" customHeight="1">
      <c r="A32" s="94">
        <v>28</v>
      </c>
      <c r="B32" s="95" t="s">
        <v>407</v>
      </c>
      <c r="C32" s="96" t="s">
        <v>348</v>
      </c>
      <c r="D32" s="96" t="s">
        <v>348</v>
      </c>
      <c r="E32" s="336">
        <f>A108010境外所得纳税调整后所得计算表!Q15+A108010境外所得纳税调整后所得计算表!R15</f>
        <v>0</v>
      </c>
      <c r="F32" s="96" t="s">
        <v>348</v>
      </c>
    </row>
    <row r="33" spans="1:6" ht="18.75" customHeight="1">
      <c r="A33" s="94">
        <v>29</v>
      </c>
      <c r="B33" s="95" t="s">
        <v>408</v>
      </c>
      <c r="C33" s="336">
        <f>扣除类调整——其他扣除费用审核表!$D$29</f>
        <v>0</v>
      </c>
      <c r="D33" s="336">
        <f>扣除类调整——其他扣除费用审核表!$E$29</f>
        <v>0</v>
      </c>
      <c r="E33" s="336">
        <f>IF(C33-D33&gt;=0,C33-D33,0)</f>
        <v>0</v>
      </c>
      <c r="F33" s="336">
        <f>IF(C33-D33&lt;0,ABS(C33-D33),0)</f>
        <v>0</v>
      </c>
    </row>
    <row r="34" spans="1:6" ht="18.75" customHeight="1">
      <c r="A34" s="94">
        <v>30</v>
      </c>
      <c r="B34" s="95" t="s">
        <v>409</v>
      </c>
      <c r="C34" s="96" t="s">
        <v>348</v>
      </c>
      <c r="D34" s="96" t="s">
        <v>348</v>
      </c>
      <c r="E34" s="336">
        <f>E35+E36+E37+E38</f>
        <v>0</v>
      </c>
      <c r="F34" s="336">
        <f>F35+F36+F37+F38</f>
        <v>0</v>
      </c>
    </row>
    <row r="35" spans="1:6" ht="18.75" customHeight="1">
      <c r="A35" s="94">
        <v>31</v>
      </c>
      <c r="B35" s="95" t="s">
        <v>410</v>
      </c>
      <c r="C35" s="336">
        <f>A105080资产折旧、摊销纳税调整明细表!D32</f>
        <v>0</v>
      </c>
      <c r="D35" s="336">
        <f>A105080资产折旧、摊销纳税调整明细表!G32+A105080资产折旧、摊销纳税调整明细表!H32</f>
        <v>0</v>
      </c>
      <c r="E35" s="336">
        <f>IF(C35-D35&gt;=0,C35-D35,0)</f>
        <v>0</v>
      </c>
      <c r="F35" s="336">
        <f>IF(C35-D35&lt;0,ABS(C35-D35),0)</f>
        <v>0</v>
      </c>
    </row>
    <row r="36" spans="1:6" ht="18.75" customHeight="1">
      <c r="A36" s="94">
        <v>32</v>
      </c>
      <c r="B36" s="95" t="s">
        <v>411</v>
      </c>
      <c r="C36" s="336">
        <f>资产类调整——资产减值准备项目调整明细表审核表!$F$23</f>
        <v>0</v>
      </c>
      <c r="D36" s="96" t="s">
        <v>348</v>
      </c>
      <c r="E36" s="336">
        <f>IF(C36&gt;=0,C36,0)</f>
        <v>0</v>
      </c>
      <c r="F36" s="336">
        <f>IF(C36&lt;0,ABS(C36),0)</f>
        <v>0</v>
      </c>
    </row>
    <row r="37" spans="1:6" ht="18.75" customHeight="1">
      <c r="A37" s="94">
        <v>33</v>
      </c>
      <c r="B37" s="95" t="s">
        <v>412</v>
      </c>
      <c r="C37" s="336">
        <f>A105090资产损失税前扣除及纳税调整明细表!C18</f>
        <v>0</v>
      </c>
      <c r="D37" s="336">
        <f>A105090资产损失税前扣除及纳税调整明细表!D18</f>
        <v>0</v>
      </c>
      <c r="E37" s="336">
        <f>IF(C37-D37&gt;=0,C37-D37,0)</f>
        <v>0</v>
      </c>
      <c r="F37" s="336">
        <f>IF(C37-D37&lt;0,ABS(C37-D37),0)</f>
        <v>0</v>
      </c>
    </row>
    <row r="38" spans="1:6" ht="18.75" customHeight="1">
      <c r="A38" s="94">
        <v>34</v>
      </c>
      <c r="B38" s="95" t="s">
        <v>413</v>
      </c>
      <c r="C38" s="336">
        <f>资产类调整——其他资产类调整审核表!$F$10</f>
        <v>0</v>
      </c>
      <c r="D38" s="336">
        <f>资产类调整——其他资产类调整审核表!$G$10</f>
        <v>0</v>
      </c>
      <c r="E38" s="336">
        <f>IF(C38-D38&gt;=0,C38-D38,0)</f>
        <v>0</v>
      </c>
      <c r="F38" s="336">
        <f>IF(C38-D38&lt;0,ABS(C38-D38),0)</f>
        <v>0</v>
      </c>
    </row>
    <row r="39" spans="1:6" ht="18.75" customHeight="1">
      <c r="A39" s="94">
        <v>35</v>
      </c>
      <c r="B39" s="99" t="s">
        <v>414</v>
      </c>
      <c r="C39" s="96" t="s">
        <v>348</v>
      </c>
      <c r="D39" s="96" t="s">
        <v>348</v>
      </c>
      <c r="E39" s="336">
        <f>SUM(E40:E44)</f>
        <v>0</v>
      </c>
      <c r="F39" s="336">
        <f>SUM(F40:F44)</f>
        <v>0</v>
      </c>
    </row>
    <row r="40" spans="1:6" ht="18.75" customHeight="1">
      <c r="A40" s="94">
        <v>36</v>
      </c>
      <c r="B40" s="95" t="s">
        <v>415</v>
      </c>
      <c r="C40" s="336">
        <f>A105100企业重组纳税调整明细表!C19+A105100企业重组纳税调整明细表!F19</f>
        <v>0</v>
      </c>
      <c r="D40" s="336">
        <f>A105100企业重组纳税调整明细表!D19+A105100企业重组纳税调整明细表!G19</f>
        <v>0</v>
      </c>
      <c r="E40" s="336">
        <f>IF(D40&gt;=C40,D40-C40,0)</f>
        <v>0</v>
      </c>
      <c r="F40" s="336">
        <f>IF(D40&lt;C40,ABS(D40-C40),0)</f>
        <v>0</v>
      </c>
    </row>
    <row r="41" spans="1:6" ht="18.75" customHeight="1">
      <c r="A41" s="94">
        <v>37</v>
      </c>
      <c r="B41" s="95" t="s">
        <v>416</v>
      </c>
      <c r="C41" s="96" t="s">
        <v>348</v>
      </c>
      <c r="D41" s="96" t="s">
        <v>348</v>
      </c>
      <c r="E41" s="93">
        <f>IF(A105110政策性搬迁纳税调整明细表!C27&gt;=0,A105110政策性搬迁纳税调整明细表!C27,0)</f>
        <v>0</v>
      </c>
      <c r="F41" s="93">
        <f>IF(A105110政策性搬迁纳税调整明细表!C27&lt;0,ABS(A105110政策性搬迁纳税调整明细表!C27),0)</f>
        <v>0</v>
      </c>
    </row>
    <row r="42" spans="1:6" ht="18.75" customHeight="1">
      <c r="A42" s="94">
        <v>38</v>
      </c>
      <c r="B42" s="99" t="s">
        <v>417</v>
      </c>
      <c r="C42" s="336">
        <f>A105120特殊行业准备金纳税调整明细表!C34</f>
        <v>0</v>
      </c>
      <c r="D42" s="336">
        <f>A105120特殊行业准备金纳税调整明细表!D34</f>
        <v>0</v>
      </c>
      <c r="E42" s="336">
        <f>IF(C42-D42&gt;=0,C42-D42,0)</f>
        <v>0</v>
      </c>
      <c r="F42" s="336">
        <f>IF(C42-D42&lt;0,ABS(C42-D42),0)</f>
        <v>0</v>
      </c>
    </row>
    <row r="43" spans="1:6" ht="18.75" customHeight="1">
      <c r="A43" s="94">
        <v>39</v>
      </c>
      <c r="B43" s="98" t="s">
        <v>418</v>
      </c>
      <c r="C43" s="96" t="s">
        <v>348</v>
      </c>
      <c r="D43" s="336">
        <f>A105010视同销售和房地产开发企业特定业务纳税调整明细表!C25</f>
        <v>0</v>
      </c>
      <c r="E43" s="336">
        <f>IF(A105010视同销售和房地产开发企业特定业务纳税调整明细表!D25&gt;=0,A105010视同销售和房地产开发企业特定业务纳税调整明细表!D25,0)</f>
        <v>0</v>
      </c>
      <c r="F43" s="336">
        <f>IF(A105010视同销售和房地产开发企业特定业务纳税调整明细表!D25&lt;0,ABS(A105010视同销售和房地产开发企业特定业务纳税调整明细表!D25),0)</f>
        <v>0</v>
      </c>
    </row>
    <row r="44" spans="1:6" ht="18.75" customHeight="1">
      <c r="A44" s="94">
        <v>40</v>
      </c>
      <c r="B44" s="95" t="s">
        <v>419</v>
      </c>
      <c r="C44" s="96" t="s">
        <v>348</v>
      </c>
      <c r="D44" s="96" t="s">
        <v>348</v>
      </c>
      <c r="E44" s="336">
        <f>特殊事项——其他特殊事项调整审核表!$H$10</f>
        <v>0</v>
      </c>
      <c r="F44" s="336">
        <f>特殊事项——其他特殊事项调整审核表!$I$10</f>
        <v>0</v>
      </c>
    </row>
    <row r="45" spans="1:6" ht="18.75" customHeight="1">
      <c r="A45" s="94">
        <v>41</v>
      </c>
      <c r="B45" s="95" t="s">
        <v>420</v>
      </c>
      <c r="C45" s="96" t="s">
        <v>348</v>
      </c>
      <c r="D45" s="96" t="s">
        <v>348</v>
      </c>
      <c r="E45" s="336">
        <f>其他——特别纳税调整审核表!$H$12</f>
        <v>0</v>
      </c>
      <c r="F45" s="336">
        <f>其他——特别纳税调整审核表!$J$12</f>
        <v>0</v>
      </c>
    </row>
    <row r="46" spans="1:6" ht="18.75" customHeight="1">
      <c r="A46" s="94">
        <v>42</v>
      </c>
      <c r="B46" s="95" t="s">
        <v>421</v>
      </c>
      <c r="C46" s="96" t="s">
        <v>348</v>
      </c>
      <c r="D46" s="96" t="s">
        <v>348</v>
      </c>
      <c r="E46" s="336">
        <f>其他——其他纳税调整项目审核表!$H$10</f>
        <v>0</v>
      </c>
      <c r="F46" s="336">
        <f>其他——其他纳税调整项目审核表!$I$10</f>
        <v>0</v>
      </c>
    </row>
    <row r="47" spans="1:6" ht="18.75" customHeight="1">
      <c r="A47" s="94">
        <v>43</v>
      </c>
      <c r="B47" s="95" t="s">
        <v>422</v>
      </c>
      <c r="C47" s="96" t="s">
        <v>348</v>
      </c>
      <c r="D47" s="96" t="s">
        <v>348</v>
      </c>
      <c r="E47" s="336">
        <f>E5+E16+E34+E39+E45+E46</f>
        <v>0</v>
      </c>
      <c r="F47" s="336">
        <f>F5+F16+F34+F39+F45+F46</f>
        <v>0</v>
      </c>
    </row>
    <row r="48" spans="1:6" ht="20.25" customHeight="1">
      <c r="A48" s="25"/>
      <c r="B48" s="26"/>
      <c r="C48" s="27"/>
    </row>
    <row r="49" spans="1:3" ht="20.25" customHeight="1">
      <c r="A49" s="25"/>
      <c r="B49" s="26"/>
      <c r="C49" s="27"/>
    </row>
  </sheetData>
  <sheetProtection formatColumns="0" formatRows="0" selectLockedCells="1"/>
  <mergeCells count="4">
    <mergeCell ref="A1:F1"/>
    <mergeCell ref="A2:F2"/>
    <mergeCell ref="A3:A4"/>
    <mergeCell ref="B3:B4"/>
  </mergeCells>
  <phoneticPr fontId="7" type="noConversion"/>
  <hyperlinks>
    <hyperlink ref="B18" location="A105050职工薪酬纳税调整明细表!A1" display="　  （二）职工薪酬（填写A105050）"/>
    <hyperlink ref="B21" location="A105070捐赠支出纳税调整明细表!A1" display="　  （五）捐赠支出（填写A105070）"/>
  </hyperlinks>
  <printOptions horizontalCentered="1"/>
  <pageMargins left="0.70866141732283472" right="0.43307086614173229" top="0.6692913385826772" bottom="0.35433070866141736" header="0.31496062992125984" footer="0.31496062992125984"/>
  <pageSetup paperSize="9" fitToHeight="0" orientation="landscape" blackAndWhite="1"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7"/>
  <dimension ref="A1:D33"/>
  <sheetViews>
    <sheetView showGridLines="0" topLeftCell="A16" zoomScaleNormal="100" zoomScaleSheetLayoutView="100" workbookViewId="0">
      <selection activeCell="D33" sqref="D33"/>
    </sheetView>
  </sheetViews>
  <sheetFormatPr defaultColWidth="9" defaultRowHeight="13.5"/>
  <cols>
    <col min="1" max="1" width="5.25" style="20" customWidth="1"/>
    <col min="2" max="2" width="65.625" style="20" customWidth="1"/>
    <col min="3" max="4" width="16.5" style="20" customWidth="1"/>
    <col min="5" max="6" width="9" style="20"/>
    <col min="7" max="7" width="14" style="20" customWidth="1"/>
    <col min="8" max="16384" width="9" style="20"/>
  </cols>
  <sheetData>
    <row r="1" spans="1:4" ht="20.100000000000001" customHeight="1">
      <c r="A1" s="2305" t="s">
        <v>423</v>
      </c>
      <c r="B1" s="2305"/>
      <c r="C1" s="2305"/>
      <c r="D1" s="2305"/>
    </row>
    <row r="2" spans="1:4" ht="25.5" customHeight="1">
      <c r="A2" s="2306" t="s">
        <v>424</v>
      </c>
      <c r="B2" s="2306"/>
      <c r="C2" s="2306"/>
      <c r="D2" s="2306"/>
    </row>
    <row r="3" spans="1:4" s="72" customFormat="1" ht="18" customHeight="1">
      <c r="A3" s="2283" t="s">
        <v>155</v>
      </c>
      <c r="B3" s="2283" t="s">
        <v>216</v>
      </c>
      <c r="C3" s="198" t="s">
        <v>377</v>
      </c>
      <c r="D3" s="198" t="s">
        <v>425</v>
      </c>
    </row>
    <row r="4" spans="1:4" s="72" customFormat="1" ht="18" customHeight="1">
      <c r="A4" s="2283"/>
      <c r="B4" s="2283"/>
      <c r="C4" s="198">
        <v>1</v>
      </c>
      <c r="D4" s="198">
        <v>2</v>
      </c>
    </row>
    <row r="5" spans="1:4" s="72" customFormat="1" ht="18" customHeight="1">
      <c r="A5" s="87">
        <v>1</v>
      </c>
      <c r="B5" s="88" t="s">
        <v>426</v>
      </c>
      <c r="C5" s="336">
        <f>SUM(C6:C14)</f>
        <v>0</v>
      </c>
      <c r="D5" s="336">
        <f>SUM(D6:D14)</f>
        <v>0</v>
      </c>
    </row>
    <row r="6" spans="1:4" s="72" customFormat="1" ht="18" customHeight="1">
      <c r="A6" s="87">
        <v>2</v>
      </c>
      <c r="B6" s="88" t="s">
        <v>427</v>
      </c>
      <c r="C6" s="336">
        <f>SUMIF(收入类调整——视同销售收入成本审核表!$D$7:$D$16,"非货币性交易视同销售",收入类调整——视同销售收入成本审核表!$I$7:$I$16)</f>
        <v>0</v>
      </c>
      <c r="D6" s="336">
        <f t="shared" ref="D6:D14" si="0">C6</f>
        <v>0</v>
      </c>
    </row>
    <row r="7" spans="1:4" s="72" customFormat="1" ht="18" customHeight="1">
      <c r="A7" s="87">
        <v>3</v>
      </c>
      <c r="B7" s="88" t="s">
        <v>428</v>
      </c>
      <c r="C7" s="336">
        <f>SUMIF(收入类调整——视同销售收入成本审核表!$D$7:$D$16,"用于市场推广或销售视同销售",收入类调整——视同销售收入成本审核表!$I$7:$I$16)</f>
        <v>0</v>
      </c>
      <c r="D7" s="336">
        <f t="shared" si="0"/>
        <v>0</v>
      </c>
    </row>
    <row r="8" spans="1:4" s="72" customFormat="1" ht="18" customHeight="1">
      <c r="A8" s="87">
        <v>4</v>
      </c>
      <c r="B8" s="88" t="s">
        <v>429</v>
      </c>
      <c r="C8" s="336">
        <f>SUMIF(收入类调整——视同销售收入成本审核表!$D$7:$D$16,"用于交际应酬视同销售",收入类调整——视同销售收入成本审核表!$I$7:$I$16)</f>
        <v>0</v>
      </c>
      <c r="D8" s="336">
        <f t="shared" si="0"/>
        <v>0</v>
      </c>
    </row>
    <row r="9" spans="1:4" s="72" customFormat="1" ht="18" customHeight="1">
      <c r="A9" s="87">
        <v>5</v>
      </c>
      <c r="B9" s="88" t="s">
        <v>430</v>
      </c>
      <c r="C9" s="336">
        <f>SUMIF(收入类调整——视同销售收入成本审核表!$D$7:$D$16,"用于职工奖励或福利视同销售",收入类调整——视同销售收入成本审核表!$I$7:$I$16)</f>
        <v>0</v>
      </c>
      <c r="D9" s="336">
        <f t="shared" si="0"/>
        <v>0</v>
      </c>
    </row>
    <row r="10" spans="1:4" s="72" customFormat="1" ht="18" customHeight="1">
      <c r="A10" s="87">
        <v>6</v>
      </c>
      <c r="B10" s="88" t="s">
        <v>431</v>
      </c>
      <c r="C10" s="336">
        <f>SUMIF(收入类调整——视同销售收入成本审核表!$D$7:$D$16,"用于股息分配视同销售",收入类调整——视同销售收入成本审核表!$I$7:$I$16)</f>
        <v>0</v>
      </c>
      <c r="D10" s="336">
        <f t="shared" si="0"/>
        <v>0</v>
      </c>
    </row>
    <row r="11" spans="1:4" s="72" customFormat="1" ht="18" customHeight="1">
      <c r="A11" s="87">
        <v>7</v>
      </c>
      <c r="B11" s="88" t="s">
        <v>432</v>
      </c>
      <c r="C11" s="336">
        <f>SUMIF(收入类调整——视同销售收入成本审核表!$D$7:$D$16,"用于对外捐赠视同销售",收入类调整——视同销售收入成本审核表!$I$7:$I$16)</f>
        <v>0</v>
      </c>
      <c r="D11" s="336">
        <f t="shared" si="0"/>
        <v>0</v>
      </c>
    </row>
    <row r="12" spans="1:4" s="72" customFormat="1" ht="18" customHeight="1">
      <c r="A12" s="87">
        <v>8</v>
      </c>
      <c r="B12" s="100" t="s">
        <v>433</v>
      </c>
      <c r="C12" s="336">
        <f>SUMIF(收入类调整——视同销售收入成本审核表!$D$7:$D$16,"用于对外投资项目视同销售",收入类调整——视同销售收入成本审核表!$I$7:$I$16)</f>
        <v>0</v>
      </c>
      <c r="D12" s="336">
        <f t="shared" si="0"/>
        <v>0</v>
      </c>
    </row>
    <row r="13" spans="1:4" s="72" customFormat="1" ht="18" customHeight="1">
      <c r="A13" s="87">
        <v>9</v>
      </c>
      <c r="B13" s="88" t="s">
        <v>434</v>
      </c>
      <c r="C13" s="336">
        <f>SUMIF(收入类调整——视同销售收入成本审核表!$D$7:$D$16,"提供劳务视同销售",收入类调整——视同销售收入成本审核表!$I$7:$I$16)</f>
        <v>0</v>
      </c>
      <c r="D13" s="336">
        <f t="shared" si="0"/>
        <v>0</v>
      </c>
    </row>
    <row r="14" spans="1:4" s="72" customFormat="1" ht="18" customHeight="1">
      <c r="A14" s="87">
        <v>10</v>
      </c>
      <c r="B14" s="102" t="s">
        <v>435</v>
      </c>
      <c r="C14" s="336">
        <f>收入类调整——视同销售收入成本审核表!$I$17-SUM(C6:C13)</f>
        <v>0</v>
      </c>
      <c r="D14" s="336">
        <f t="shared" si="0"/>
        <v>0</v>
      </c>
    </row>
    <row r="15" spans="1:4" s="72" customFormat="1" ht="18" customHeight="1">
      <c r="A15" s="87">
        <v>11</v>
      </c>
      <c r="B15" s="88" t="s">
        <v>436</v>
      </c>
      <c r="C15" s="336">
        <f>SUM(C16:C24)</f>
        <v>0</v>
      </c>
      <c r="D15" s="336">
        <f>SUM(D16:D24)</f>
        <v>0</v>
      </c>
    </row>
    <row r="16" spans="1:4" s="72" customFormat="1" ht="18" customHeight="1">
      <c r="A16" s="87">
        <v>12</v>
      </c>
      <c r="B16" s="88" t="s">
        <v>437</v>
      </c>
      <c r="C16" s="336">
        <f>SUMIF(收入类调整——视同销售收入成本审核表!$D$7:$D$16,"非货币性交易视同销售",收入类调整——视同销售收入成本审核表!$N$7:$N$16)</f>
        <v>0</v>
      </c>
      <c r="D16" s="336">
        <f t="shared" ref="D16:D24" si="1">-C16</f>
        <v>0</v>
      </c>
    </row>
    <row r="17" spans="1:4" s="72" customFormat="1" ht="18" customHeight="1">
      <c r="A17" s="87">
        <v>13</v>
      </c>
      <c r="B17" s="88" t="s">
        <v>438</v>
      </c>
      <c r="C17" s="336">
        <f>SUMIF(收入类调整——视同销售收入成本审核表!$D$7:$D$16,"用于市场推广或销售视同销售",收入类调整——视同销售收入成本审核表!$N$7:$N$16)</f>
        <v>0</v>
      </c>
      <c r="D17" s="336">
        <f t="shared" si="1"/>
        <v>0</v>
      </c>
    </row>
    <row r="18" spans="1:4" s="72" customFormat="1" ht="18" customHeight="1">
      <c r="A18" s="87">
        <v>14</v>
      </c>
      <c r="B18" s="88" t="s">
        <v>439</v>
      </c>
      <c r="C18" s="336">
        <f>SUMIF(收入类调整——视同销售收入成本审核表!$D$7:$D$16,"用于交际应酬视同销售",收入类调整——视同销售收入成本审核表!$N$7:$N$16)</f>
        <v>0</v>
      </c>
      <c r="D18" s="336">
        <f t="shared" si="1"/>
        <v>0</v>
      </c>
    </row>
    <row r="19" spans="1:4" s="72" customFormat="1" ht="18" customHeight="1">
      <c r="A19" s="87">
        <v>15</v>
      </c>
      <c r="B19" s="88" t="s">
        <v>440</v>
      </c>
      <c r="C19" s="336">
        <f>SUMIF(收入类调整——视同销售收入成本审核表!$D$7:$D$16,"用于职工奖励或福利视同销售",收入类调整——视同销售收入成本审核表!$N$7:$N$16)</f>
        <v>0</v>
      </c>
      <c r="D19" s="336">
        <f t="shared" si="1"/>
        <v>0</v>
      </c>
    </row>
    <row r="20" spans="1:4" s="72" customFormat="1" ht="18" customHeight="1">
      <c r="A20" s="87">
        <v>16</v>
      </c>
      <c r="B20" s="88" t="s">
        <v>441</v>
      </c>
      <c r="C20" s="336">
        <f>SUMIF(收入类调整——视同销售收入成本审核表!$D$7:$D$16,"用于股息分配视同销售",收入类调整——视同销售收入成本审核表!$N$7:$N$16)</f>
        <v>0</v>
      </c>
      <c r="D20" s="336">
        <f t="shared" si="1"/>
        <v>0</v>
      </c>
    </row>
    <row r="21" spans="1:4" s="72" customFormat="1" ht="18" customHeight="1">
      <c r="A21" s="87">
        <v>17</v>
      </c>
      <c r="B21" s="88" t="s">
        <v>442</v>
      </c>
      <c r="C21" s="336">
        <f>SUMIF(收入类调整——视同销售收入成本审核表!$D$7:$D$16,"用于对外捐赠视同销售",收入类调整——视同销售收入成本审核表!$N$7:$N$16)</f>
        <v>0</v>
      </c>
      <c r="D21" s="336">
        <f t="shared" si="1"/>
        <v>0</v>
      </c>
    </row>
    <row r="22" spans="1:4" s="72" customFormat="1" ht="18" customHeight="1">
      <c r="A22" s="87">
        <v>18</v>
      </c>
      <c r="B22" s="100" t="s">
        <v>443</v>
      </c>
      <c r="C22" s="336">
        <f>SUMIF(收入类调整——视同销售收入成本审核表!$D$7:$D$16,"用于对外投资项目视同销售",收入类调整——视同销售收入成本审核表!$N$7:$N$16)</f>
        <v>0</v>
      </c>
      <c r="D22" s="336">
        <f t="shared" si="1"/>
        <v>0</v>
      </c>
    </row>
    <row r="23" spans="1:4" s="72" customFormat="1" ht="18" customHeight="1">
      <c r="A23" s="87">
        <v>19</v>
      </c>
      <c r="B23" s="88" t="s">
        <v>444</v>
      </c>
      <c r="C23" s="336">
        <f>SUMIF(收入类调整——视同销售收入成本审核表!$D$7:$D$16,"提供劳务视同销售",收入类调整——视同销售收入成本审核表!$N$7:$N$16)</f>
        <v>0</v>
      </c>
      <c r="D23" s="336">
        <f t="shared" si="1"/>
        <v>0</v>
      </c>
    </row>
    <row r="24" spans="1:4" s="72" customFormat="1" ht="18" customHeight="1">
      <c r="A24" s="87">
        <v>20</v>
      </c>
      <c r="B24" s="102" t="s">
        <v>445</v>
      </c>
      <c r="C24" s="336">
        <f>收入类调整——视同销售收入成本审核表!$N$17-SUM(C16:C23)</f>
        <v>0</v>
      </c>
      <c r="D24" s="336">
        <f t="shared" si="1"/>
        <v>0</v>
      </c>
    </row>
    <row r="25" spans="1:4" s="72" customFormat="1" ht="18" customHeight="1">
      <c r="A25" s="87">
        <v>21</v>
      </c>
      <c r="B25" s="88" t="s">
        <v>446</v>
      </c>
      <c r="C25" s="336">
        <f>C26-C30</f>
        <v>0</v>
      </c>
      <c r="D25" s="336">
        <f>D26-D30</f>
        <v>0</v>
      </c>
    </row>
    <row r="26" spans="1:4" s="72" customFormat="1" ht="18" customHeight="1">
      <c r="A26" s="87">
        <v>22</v>
      </c>
      <c r="B26" s="103" t="s">
        <v>447</v>
      </c>
      <c r="C26" s="336">
        <f>C28-C29</f>
        <v>0</v>
      </c>
      <c r="D26" s="336">
        <f>D28-D29</f>
        <v>0</v>
      </c>
    </row>
    <row r="27" spans="1:4" s="72" customFormat="1" ht="18" customHeight="1">
      <c r="A27" s="87">
        <v>23</v>
      </c>
      <c r="B27" s="104" t="s">
        <v>448</v>
      </c>
      <c r="C27" s="336">
        <f>特殊事项——房地产项目明细审核表!$E$14</f>
        <v>0</v>
      </c>
      <c r="D27" s="101" t="s">
        <v>348</v>
      </c>
    </row>
    <row r="28" spans="1:4" s="72" customFormat="1" ht="18" customHeight="1">
      <c r="A28" s="87">
        <v>24</v>
      </c>
      <c r="B28" s="102" t="s">
        <v>449</v>
      </c>
      <c r="C28" s="336">
        <f>特殊事项——房地产项目明细审核表!$G$14</f>
        <v>0</v>
      </c>
      <c r="D28" s="336">
        <f>C28</f>
        <v>0</v>
      </c>
    </row>
    <row r="29" spans="1:4" s="72" customFormat="1" ht="18" customHeight="1">
      <c r="A29" s="87">
        <v>25</v>
      </c>
      <c r="B29" s="100" t="s">
        <v>450</v>
      </c>
      <c r="C29" s="336">
        <f>特殊事项——房地产项目明细审核表!$H$14</f>
        <v>0</v>
      </c>
      <c r="D29" s="336">
        <f>C29</f>
        <v>0</v>
      </c>
    </row>
    <row r="30" spans="1:4" s="72" customFormat="1" ht="18" customHeight="1">
      <c r="A30" s="87">
        <v>26</v>
      </c>
      <c r="B30" s="103" t="s">
        <v>451</v>
      </c>
      <c r="C30" s="336">
        <f>C32-C33</f>
        <v>0</v>
      </c>
      <c r="D30" s="336">
        <f>D32-D33</f>
        <v>0</v>
      </c>
    </row>
    <row r="31" spans="1:4" s="72" customFormat="1" ht="18" customHeight="1">
      <c r="A31" s="87">
        <v>27</v>
      </c>
      <c r="B31" s="104" t="s">
        <v>452</v>
      </c>
      <c r="C31" s="336">
        <f>特殊事项——房地产项目明细审核表!$J$14</f>
        <v>0</v>
      </c>
      <c r="D31" s="101" t="s">
        <v>348</v>
      </c>
    </row>
    <row r="32" spans="1:4" s="72" customFormat="1" ht="18" customHeight="1">
      <c r="A32" s="87">
        <v>28</v>
      </c>
      <c r="B32" s="102" t="s">
        <v>453</v>
      </c>
      <c r="C32" s="336">
        <f>特殊事项——房地产项目明细审核表!$L$14</f>
        <v>0</v>
      </c>
      <c r="D32" s="336">
        <f>C32</f>
        <v>0</v>
      </c>
    </row>
    <row r="33" spans="1:4" s="72" customFormat="1" ht="18" customHeight="1">
      <c r="A33" s="87">
        <v>29</v>
      </c>
      <c r="B33" s="100" t="s">
        <v>454</v>
      </c>
      <c r="C33" s="336">
        <f>特殊事项——房地产项目明细审核表!$M$14</f>
        <v>0</v>
      </c>
      <c r="D33" s="336">
        <f>C33</f>
        <v>0</v>
      </c>
    </row>
  </sheetData>
  <sheetProtection formatColumns="0" formatRows="0" selectLockedCells="1"/>
  <mergeCells count="4">
    <mergeCell ref="A1:D1"/>
    <mergeCell ref="A2:D2"/>
    <mergeCell ref="A3:A4"/>
    <mergeCell ref="B3:B4"/>
  </mergeCells>
  <phoneticPr fontId="7" type="noConversion"/>
  <printOptions horizontalCentered="1"/>
  <pageMargins left="0.70866141732283472" right="0.70866141732283472" top="0.74803149606299213" bottom="0.74803149606299213" header="0.31496062992125984" footer="0.31496062992125984"/>
  <pageSetup paperSize="9" scale="78"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8">
    <pageSetUpPr fitToPage="1"/>
  </sheetPr>
  <dimension ref="A1:H19"/>
  <sheetViews>
    <sheetView showGridLines="0" workbookViewId="0">
      <selection activeCell="J20" sqref="J20"/>
    </sheetView>
  </sheetViews>
  <sheetFormatPr defaultColWidth="9" defaultRowHeight="13.5"/>
  <cols>
    <col min="1" max="1" width="5.25" style="20" customWidth="1"/>
    <col min="2" max="2" width="46.875" style="20" bestFit="1" customWidth="1"/>
    <col min="3" max="6" width="15.375" style="20" customWidth="1"/>
    <col min="7" max="7" width="14" style="20" customWidth="1"/>
    <col min="8" max="8" width="15.375" style="20" customWidth="1"/>
    <col min="9" max="16384" width="9" style="20"/>
  </cols>
  <sheetData>
    <row r="1" spans="1:8" ht="14.25">
      <c r="A1" s="2293" t="s">
        <v>455</v>
      </c>
      <c r="B1" s="2293"/>
      <c r="C1" s="2293"/>
      <c r="D1" s="2293"/>
      <c r="E1" s="2293"/>
      <c r="F1" s="2293"/>
      <c r="G1" s="2293"/>
      <c r="H1" s="2293"/>
    </row>
    <row r="2" spans="1:8" ht="18.75">
      <c r="A2" s="2266" t="s">
        <v>456</v>
      </c>
      <c r="B2" s="2266"/>
      <c r="C2" s="2266"/>
      <c r="D2" s="2266"/>
      <c r="E2" s="2266"/>
      <c r="F2" s="2266"/>
      <c r="G2" s="2266"/>
      <c r="H2" s="2266"/>
    </row>
    <row r="3" spans="1:8" ht="18" customHeight="1">
      <c r="A3" s="2283" t="s">
        <v>155</v>
      </c>
      <c r="B3" s="2283" t="s">
        <v>216</v>
      </c>
      <c r="C3" s="2258" t="s">
        <v>457</v>
      </c>
      <c r="D3" s="2283" t="s">
        <v>376</v>
      </c>
      <c r="E3" s="2283"/>
      <c r="F3" s="2283" t="s">
        <v>377</v>
      </c>
      <c r="G3" s="2283"/>
      <c r="H3" s="2258" t="s">
        <v>458</v>
      </c>
    </row>
    <row r="4" spans="1:8" ht="18" customHeight="1">
      <c r="A4" s="2283"/>
      <c r="B4" s="2283"/>
      <c r="C4" s="2258"/>
      <c r="D4" s="185" t="s">
        <v>459</v>
      </c>
      <c r="E4" s="185" t="s">
        <v>460</v>
      </c>
      <c r="F4" s="185" t="s">
        <v>459</v>
      </c>
      <c r="G4" s="185" t="s">
        <v>460</v>
      </c>
      <c r="H4" s="2258"/>
    </row>
    <row r="5" spans="1:8" ht="18" customHeight="1">
      <c r="A5" s="2283"/>
      <c r="B5" s="2283"/>
      <c r="C5" s="185">
        <v>1</v>
      </c>
      <c r="D5" s="185">
        <v>2</v>
      </c>
      <c r="E5" s="185">
        <v>3</v>
      </c>
      <c r="F5" s="185">
        <v>4</v>
      </c>
      <c r="G5" s="185">
        <v>5</v>
      </c>
      <c r="H5" s="185" t="s">
        <v>461</v>
      </c>
    </row>
    <row r="6" spans="1:8" s="73" customFormat="1" ht="18" customHeight="1">
      <c r="A6" s="105">
        <v>1</v>
      </c>
      <c r="B6" s="100" t="s">
        <v>462</v>
      </c>
      <c r="C6" s="336">
        <f t="shared" ref="C6:H6" si="0">SUM(C7:C9)</f>
        <v>0</v>
      </c>
      <c r="D6" s="336">
        <f t="shared" si="0"/>
        <v>0</v>
      </c>
      <c r="E6" s="336">
        <f t="shared" si="0"/>
        <v>0</v>
      </c>
      <c r="F6" s="336">
        <f t="shared" si="0"/>
        <v>0</v>
      </c>
      <c r="G6" s="336">
        <f t="shared" si="0"/>
        <v>0</v>
      </c>
      <c r="H6" s="336">
        <f t="shared" si="0"/>
        <v>0</v>
      </c>
    </row>
    <row r="7" spans="1:8" s="73" customFormat="1" ht="18" customHeight="1">
      <c r="A7" s="105">
        <v>2</v>
      </c>
      <c r="B7" s="100" t="s">
        <v>463</v>
      </c>
      <c r="C7" s="336">
        <f>SUMIF(收入类调整——未按权责发生制原则确认的收入审核表!$D$8:$D$16,"跨期收入_租金",收入类调整——未按权责发生制原则确认的收入审核表!$F$8:$F$16)</f>
        <v>0</v>
      </c>
      <c r="D7" s="336">
        <f>SUMIF(收入类调整——未按权责发生制原则确认的收入审核表!$D$8:$D$16,"跨期收入_租金",收入类调整——未按权责发生制原则确认的收入审核表!$H$8:$H$16)</f>
        <v>0</v>
      </c>
      <c r="E7" s="336">
        <f>SUMIF(收入类调整——未按权责发生制原则确认的收入审核表!$D$8:$D$16,"跨期收入_租金",收入类调整——未按权责发生制原则确认的收入审核表!$I$8:$I$16)</f>
        <v>0</v>
      </c>
      <c r="F7" s="336">
        <f>SUMIF(收入类调整——未按权责发生制原则确认的收入审核表!$D$8:$D$16,"跨期收入_租金",收入类调整——未按权责发生制原则确认的收入审核表!$K$8:$K$16)</f>
        <v>0</v>
      </c>
      <c r="G7" s="336">
        <f>SUMIF(收入类调整——未按权责发生制原则确认的收入审核表!$D$8:$D$16,"跨期收入_租金",收入类调整——未按权责发生制原则确认的收入审核表!$L$8:$L$16)</f>
        <v>0</v>
      </c>
      <c r="H7" s="336">
        <f>F7-D7</f>
        <v>0</v>
      </c>
    </row>
    <row r="8" spans="1:8" s="73" customFormat="1" ht="18" customHeight="1">
      <c r="A8" s="105">
        <v>3</v>
      </c>
      <c r="B8" s="100" t="s">
        <v>464</v>
      </c>
      <c r="C8" s="336">
        <f>SUMIF(收入类调整——未按权责发生制原则确认的收入审核表!$D$8:$D$16,"跨期收入_利息",收入类调整——未按权责发生制原则确认的收入审核表!$F$8:$F$16)</f>
        <v>0</v>
      </c>
      <c r="D8" s="336">
        <f>SUMIF(收入类调整——未按权责发生制原则确认的收入审核表!$D$8:$D$16,"跨期收入_利息",收入类调整——未按权责发生制原则确认的收入审核表!$H$8:$H$16)</f>
        <v>0</v>
      </c>
      <c r="E8" s="336">
        <f>SUMIF(收入类调整——未按权责发生制原则确认的收入审核表!$D$8:$D$16,"跨期收入_利息",收入类调整——未按权责发生制原则确认的收入审核表!$I$8:$I$16)</f>
        <v>0</v>
      </c>
      <c r="F8" s="336">
        <f>SUMIF(收入类调整——未按权责发生制原则确认的收入审核表!$D$8:$D$16,"跨期收入_利息",收入类调整——未按权责发生制原则确认的收入审核表!$K$8:$K$16)</f>
        <v>0</v>
      </c>
      <c r="G8" s="336">
        <f>SUMIF(收入类调整——未按权责发生制原则确认的收入审核表!$D$8:$D$16,"跨期收入_利息",收入类调整——未按权责发生制原则确认的收入审核表!$L$8:$L$16)</f>
        <v>0</v>
      </c>
      <c r="H8" s="336">
        <f>F8-D8</f>
        <v>0</v>
      </c>
    </row>
    <row r="9" spans="1:8" s="73" customFormat="1" ht="18" customHeight="1">
      <c r="A9" s="105">
        <v>4</v>
      </c>
      <c r="B9" s="100" t="s">
        <v>465</v>
      </c>
      <c r="C9" s="336">
        <f>SUMIF(收入类调整——未按权责发生制原则确认的收入审核表!$D$8:$D$16,"跨期收入_特许使用费",收入类调整——未按权责发生制原则确认的收入审核表!$F$8:$F$16)</f>
        <v>0</v>
      </c>
      <c r="D9" s="336">
        <f>SUMIF(收入类调整——未按权责发生制原则确认的收入审核表!$D$8:$D$16,"跨期收入_特许使用费",收入类调整——未按权责发生制原则确认的收入审核表!$H$8:$H$16)</f>
        <v>0</v>
      </c>
      <c r="E9" s="336">
        <f>SUMIF(收入类调整——未按权责发生制原则确认的收入审核表!$D$8:$D$16,"跨期收入_特许使用费",收入类调整——未按权责发生制原则确认的收入审核表!$I$8:$I$16)</f>
        <v>0</v>
      </c>
      <c r="F9" s="336">
        <f>SUMIF(收入类调整——未按权责发生制原则确认的收入审核表!$D$8:$D$16,"跨期收入_特许使用费",收入类调整——未按权责发生制原则确认的收入审核表!$K$8:$K$16)</f>
        <v>0</v>
      </c>
      <c r="G9" s="336">
        <f>SUMIF(收入类调整——未按权责发生制原则确认的收入审核表!$D$8:$D$16,"跨期收入_特许使用费",收入类调整——未按权责发生制原则确认的收入审核表!$L$8:$L$16)</f>
        <v>0</v>
      </c>
      <c r="H9" s="336">
        <f>F9-D9</f>
        <v>0</v>
      </c>
    </row>
    <row r="10" spans="1:8" s="73" customFormat="1" ht="18" customHeight="1">
      <c r="A10" s="105">
        <v>5</v>
      </c>
      <c r="B10" s="100" t="s">
        <v>466</v>
      </c>
      <c r="C10" s="336">
        <f t="shared" ref="C10:G10" si="1">SUM(C11:C13)</f>
        <v>0</v>
      </c>
      <c r="D10" s="336">
        <f t="shared" si="1"/>
        <v>0</v>
      </c>
      <c r="E10" s="336">
        <f t="shared" si="1"/>
        <v>0</v>
      </c>
      <c r="F10" s="336">
        <f t="shared" si="1"/>
        <v>0</v>
      </c>
      <c r="G10" s="336">
        <f t="shared" si="1"/>
        <v>0</v>
      </c>
      <c r="H10" s="336">
        <f>SUM(H11:H13)</f>
        <v>0</v>
      </c>
    </row>
    <row r="11" spans="1:8" s="73" customFormat="1" ht="18" customHeight="1">
      <c r="A11" s="105">
        <v>6</v>
      </c>
      <c r="B11" s="100" t="s">
        <v>467</v>
      </c>
      <c r="C11" s="336">
        <f>SUMIF(收入类调整——未按权责发生制原则确认的收入审核表!$D$8:$D$16,"分期确认收入_销售货物",收入类调整——未按权责发生制原则确认的收入审核表!$F$8:$F$16)</f>
        <v>0</v>
      </c>
      <c r="D11" s="336">
        <f>SUMIF(收入类调整——未按权责发生制原则确认的收入审核表!$D$8:$D$16,"分期确认收入_销售货物",收入类调整——未按权责发生制原则确认的收入审核表!$H$8:$H$16)</f>
        <v>0</v>
      </c>
      <c r="E11" s="336">
        <f>SUMIF(收入类调整——未按权责发生制原则确认的收入审核表!$D$8:$D$16,"分期确认收入_销售货物",收入类调整——未按权责发生制原则确认的收入审核表!$I$8:$I$16)</f>
        <v>0</v>
      </c>
      <c r="F11" s="336">
        <f>SUMIF(收入类调整——未按权责发生制原则确认的收入审核表!$D$8:$D$16,"分期确认收入_销售货物",收入类调整——未按权责发生制原则确认的收入审核表!$K$8:$K$16)</f>
        <v>0</v>
      </c>
      <c r="G11" s="336">
        <f>SUMIF(收入类调整——未按权责发生制原则确认的收入审核表!$D$8:$D$16,"分期确认收入_销售货物",收入类调整——未按权责发生制原则确认的收入审核表!$L$8:$L$16)</f>
        <v>0</v>
      </c>
      <c r="H11" s="336">
        <f>F11-D11</f>
        <v>0</v>
      </c>
    </row>
    <row r="12" spans="1:8" s="73" customFormat="1" ht="18" customHeight="1">
      <c r="A12" s="105">
        <v>7</v>
      </c>
      <c r="B12" s="100" t="s">
        <v>468</v>
      </c>
      <c r="C12" s="336">
        <f>SUMIF(收入类调整——未按权责发生制原则确认的收入审核表!$D$8:$D$16,"分期确认收入_建造合同",收入类调整——未按权责发生制原则确认的收入审核表!$F$8:$F$16)</f>
        <v>0</v>
      </c>
      <c r="D12" s="336">
        <f>SUMIF(收入类调整——未按权责发生制原则确认的收入审核表!$D$8:$D$16,"分期确认收入_建造合同",收入类调整——未按权责发生制原则确认的收入审核表!$H$8:$H$16)</f>
        <v>0</v>
      </c>
      <c r="E12" s="336">
        <f>SUMIF(收入类调整——未按权责发生制原则确认的收入审核表!$D$8:$D$16,"分期确认收入_建造合同",收入类调整——未按权责发生制原则确认的收入审核表!$I$8:$I$16)</f>
        <v>0</v>
      </c>
      <c r="F12" s="336">
        <f>SUMIF(收入类调整——未按权责发生制原则确认的收入审核表!$D$8:$D$16,"分期确认收入_建造合同",收入类调整——未按权责发生制原则确认的收入审核表!$K$8:$K$16)</f>
        <v>0</v>
      </c>
      <c r="G12" s="336">
        <f>SUMIF(收入类调整——未按权责发生制原则确认的收入审核表!$D$8:$D$16,"分期确认收入_建造合同",收入类调整——未按权责发生制原则确认的收入审核表!$L$8:$L$16)</f>
        <v>0</v>
      </c>
      <c r="H12" s="336">
        <f>F12-D12</f>
        <v>0</v>
      </c>
    </row>
    <row r="13" spans="1:8" s="73" customFormat="1" ht="18" customHeight="1">
      <c r="A13" s="105">
        <v>8</v>
      </c>
      <c r="B13" s="106" t="s">
        <v>469</v>
      </c>
      <c r="C13" s="336">
        <f>SUMIF(收入类调整——未按权责发生制原则确认的收入审核表!$D$8:$D$16,"分期确认收入_其他",收入类调整——未按权责发生制原则确认的收入审核表!$F$8:$F$16)</f>
        <v>0</v>
      </c>
      <c r="D13" s="336">
        <f>SUMIF(收入类调整——未按权责发生制原则确认的收入审核表!$D$8:$D$16,"分期确认收入_其他",收入类调整——未按权责发生制原则确认的收入审核表!$H$8:$H$16)</f>
        <v>0</v>
      </c>
      <c r="E13" s="336">
        <f>SUMIF(收入类调整——未按权责发生制原则确认的收入审核表!$D$8:$D$16,"分期确认收入_其他",收入类调整——未按权责发生制原则确认的收入审核表!$I$8:$I$16)</f>
        <v>0</v>
      </c>
      <c r="F13" s="336">
        <f>SUMIF(收入类调整——未按权责发生制原则确认的收入审核表!$D$8:$D$16,"分期确认收入_其他",收入类调整——未按权责发生制原则确认的收入审核表!$K$8:$K$16)</f>
        <v>0</v>
      </c>
      <c r="G13" s="336">
        <f>SUMIF(收入类调整——未按权责发生制原则确认的收入审核表!$D$8:$D$16,"分期确认收入_其他",收入类调整——未按权责发生制原则确认的收入审核表!$L$8:$L$16)</f>
        <v>0</v>
      </c>
      <c r="H13" s="336">
        <f>F13-D13</f>
        <v>0</v>
      </c>
    </row>
    <row r="14" spans="1:8" s="73" customFormat="1" ht="18" customHeight="1">
      <c r="A14" s="105">
        <v>9</v>
      </c>
      <c r="B14" s="100" t="s">
        <v>470</v>
      </c>
      <c r="C14" s="336">
        <f t="shared" ref="C14:G14" si="2">SUM(C15:C17)</f>
        <v>0</v>
      </c>
      <c r="D14" s="336">
        <f t="shared" si="2"/>
        <v>0</v>
      </c>
      <c r="E14" s="336">
        <f t="shared" si="2"/>
        <v>0</v>
      </c>
      <c r="F14" s="336">
        <f t="shared" si="2"/>
        <v>0</v>
      </c>
      <c r="G14" s="336">
        <f t="shared" si="2"/>
        <v>0</v>
      </c>
      <c r="H14" s="336">
        <f>SUM(H15:H17)</f>
        <v>0</v>
      </c>
    </row>
    <row r="15" spans="1:8" s="73" customFormat="1" ht="18" customHeight="1">
      <c r="A15" s="105">
        <v>10</v>
      </c>
      <c r="B15" s="100" t="s">
        <v>471</v>
      </c>
      <c r="C15" s="336">
        <f>SUMIF(收入类调整——未按权责发生制原则确认的收入审核表!$D$8:$D$16,"政府补助递延收入_与收益相关",收入类调整——未按权责发生制原则确认的收入审核表!$F$8:$F$16)</f>
        <v>0</v>
      </c>
      <c r="D15" s="336">
        <f>SUMIF(收入类调整——未按权责发生制原则确认的收入审核表!$D$8:$D$16,"政府补助递延收入_与收益相关",收入类调整——未按权责发生制原则确认的收入审核表!$H$8:$H$16)</f>
        <v>0</v>
      </c>
      <c r="E15" s="336">
        <f>SUMIF(收入类调整——未按权责发生制原则确认的收入审核表!$D$8:$D$16,"政府补助递延收入_与收益相关",收入类调整——未按权责发生制原则确认的收入审核表!$I$8:$I$16)</f>
        <v>0</v>
      </c>
      <c r="F15" s="336">
        <f>SUMIF(收入类调整——未按权责发生制原则确认的收入审核表!$D$8:$D$16,"政府补助递延收入_与收益相关",收入类调整——未按权责发生制原则确认的收入审核表!$K$8:$K$16)</f>
        <v>0</v>
      </c>
      <c r="G15" s="336">
        <f>SUMIF(收入类调整——未按权责发生制原则确认的收入审核表!$D$8:$D$16,"政府补助递延收入_与收益相关",收入类调整——未按权责发生制原则确认的收入审核表!$L$8:$L$16)</f>
        <v>0</v>
      </c>
      <c r="H15" s="336">
        <f>F15-D15</f>
        <v>0</v>
      </c>
    </row>
    <row r="16" spans="1:8" s="73" customFormat="1" ht="18" customHeight="1">
      <c r="A16" s="105">
        <v>11</v>
      </c>
      <c r="B16" s="100" t="s">
        <v>472</v>
      </c>
      <c r="C16" s="336">
        <f>SUMIF(收入类调整——未按权责发生制原则确认的收入审核表!$D$8:$D$16,"政府补助递延收入_与资产相关",收入类调整——未按权责发生制原则确认的收入审核表!$F$8:$F$16)</f>
        <v>0</v>
      </c>
      <c r="D16" s="336">
        <f>SUMIF(收入类调整——未按权责发生制原则确认的收入审核表!$D$8:$D$16,"政府补助递延收入_与资产相关",收入类调整——未按权责发生制原则确认的收入审核表!$H$8:$H$16)</f>
        <v>0</v>
      </c>
      <c r="E16" s="336">
        <f>SUMIF(收入类调整——未按权责发生制原则确认的收入审核表!$D$8:$D$16,"政府补助递延收入_与资产相关",收入类调整——未按权责发生制原则确认的收入审核表!$I$8:$I$16)</f>
        <v>0</v>
      </c>
      <c r="F16" s="336">
        <f>SUMIF(收入类调整——未按权责发生制原则确认的收入审核表!$D$8:$D$16,"政府补助递延收入_与资产相关",收入类调整——未按权责发生制原则确认的收入审核表!$K$8:$K$16)</f>
        <v>0</v>
      </c>
      <c r="G16" s="336">
        <f>SUMIF(收入类调整——未按权责发生制原则确认的收入审核表!$D$8:$D$16,"政府补助递延收入_与资产相关",收入类调整——未按权责发生制原则确认的收入审核表!$L$8:$L$16)</f>
        <v>0</v>
      </c>
      <c r="H16" s="336">
        <f>F16-D16</f>
        <v>0</v>
      </c>
    </row>
    <row r="17" spans="1:8" s="73" customFormat="1" ht="18" customHeight="1">
      <c r="A17" s="105">
        <v>12</v>
      </c>
      <c r="B17" s="100" t="s">
        <v>473</v>
      </c>
      <c r="C17" s="336">
        <f>SUMIF(收入类调整——未按权责发生制原则确认的收入审核表!$D$8:$D$16,"政府补助递延收入_其他",收入类调整——未按权责发生制原则确认的收入审核表!$F$8:$F$16)</f>
        <v>0</v>
      </c>
      <c r="D17" s="336">
        <f>SUMIF(收入类调整——未按权责发生制原则确认的收入审核表!$D$8:$D$16,"政府补助递延收入_其他",收入类调整——未按权责发生制原则确认的收入审核表!$H$8:$H$16)</f>
        <v>0</v>
      </c>
      <c r="E17" s="336">
        <f>SUMIF(收入类调整——未按权责发生制原则确认的收入审核表!$D$8:$D$16,"政府补助递延收入_其他",收入类调整——未按权责发生制原则确认的收入审核表!$I$8:$I$16)</f>
        <v>0</v>
      </c>
      <c r="F17" s="336">
        <f>SUMIF(收入类调整——未按权责发生制原则确认的收入审核表!$D$8:$D$16,"政府补助递延收入_其他",收入类调整——未按权责发生制原则确认的收入审核表!$K$8:$K$16)</f>
        <v>0</v>
      </c>
      <c r="G17" s="336">
        <f>SUMIF(收入类调整——未按权责发生制原则确认的收入审核表!$D$8:$D$16,"政府补助递延收入_其他",收入类调整——未按权责发生制原则确认的收入审核表!$L$8:$L$16)</f>
        <v>0</v>
      </c>
      <c r="H17" s="336">
        <f>F17-D17</f>
        <v>0</v>
      </c>
    </row>
    <row r="18" spans="1:8" s="73" customFormat="1" ht="18" customHeight="1">
      <c r="A18" s="105">
        <v>13</v>
      </c>
      <c r="B18" s="106" t="s">
        <v>474</v>
      </c>
      <c r="C18" s="336">
        <f>收入类调整——未按权责发生制原则确认的收入审核表!$F$17-C6-C10-C14</f>
        <v>0</v>
      </c>
      <c r="D18" s="336">
        <f>收入类调整——未按权责发生制原则确认的收入审核表!$F$17-D6-D10-D14</f>
        <v>0</v>
      </c>
      <c r="E18" s="336">
        <f>收入类调整——未按权责发生制原则确认的收入审核表!$F$17-E6-E10-E14</f>
        <v>0</v>
      </c>
      <c r="F18" s="336">
        <f>收入类调整——未按权责发生制原则确认的收入审核表!$F$17-F6-F10-F14</f>
        <v>0</v>
      </c>
      <c r="G18" s="336">
        <f>收入类调整——未按权责发生制原则确认的收入审核表!$F$17-G6-G10-G14</f>
        <v>0</v>
      </c>
      <c r="H18" s="336">
        <f>F18-D18</f>
        <v>0</v>
      </c>
    </row>
    <row r="19" spans="1:8" s="73" customFormat="1" ht="18" customHeight="1">
      <c r="A19" s="105">
        <v>14</v>
      </c>
      <c r="B19" s="100" t="s">
        <v>475</v>
      </c>
      <c r="C19" s="336">
        <f t="shared" ref="C19:H19" si="3">C6+C10+C14+C18</f>
        <v>0</v>
      </c>
      <c r="D19" s="336">
        <f t="shared" si="3"/>
        <v>0</v>
      </c>
      <c r="E19" s="336">
        <f t="shared" si="3"/>
        <v>0</v>
      </c>
      <c r="F19" s="336">
        <f t="shared" si="3"/>
        <v>0</v>
      </c>
      <c r="G19" s="336">
        <f t="shared" si="3"/>
        <v>0</v>
      </c>
      <c r="H19" s="336">
        <f t="shared" si="3"/>
        <v>0</v>
      </c>
    </row>
  </sheetData>
  <sheetProtection formatColumns="0" formatRows="0" selectLockedCells="1"/>
  <mergeCells count="8">
    <mergeCell ref="A1:H1"/>
    <mergeCell ref="A2:H2"/>
    <mergeCell ref="A3:A5"/>
    <mergeCell ref="B3:B5"/>
    <mergeCell ref="C3:C4"/>
    <mergeCell ref="D3:E3"/>
    <mergeCell ref="F3:G3"/>
    <mergeCell ref="H3:H4"/>
  </mergeCells>
  <phoneticPr fontId="7" type="noConversion"/>
  <printOptions horizontalCentered="1"/>
  <pageMargins left="0.70866141732283472" right="0.70866141732283472" top="0.74803149606299213" bottom="0.74803149606299213" header="0.31496062992125984" footer="0.31496062992125984"/>
  <pageSetup paperSize="9" scale="86" fitToHeight="0" orientation="landscape"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9">
    <pageSetUpPr fitToPage="1"/>
  </sheetPr>
  <dimension ref="A1:M19"/>
  <sheetViews>
    <sheetView showGridLines="0" zoomScaleNormal="100" workbookViewId="0">
      <selection activeCell="M14" sqref="M14"/>
    </sheetView>
  </sheetViews>
  <sheetFormatPr defaultColWidth="14.125" defaultRowHeight="13.5"/>
  <cols>
    <col min="1" max="1" width="4.75" style="20" bestFit="1" customWidth="1"/>
    <col min="2" max="2" width="21.125" style="20" customWidth="1"/>
    <col min="3" max="3" width="12.5" style="20" customWidth="1"/>
    <col min="4" max="4" width="12" style="20" customWidth="1"/>
    <col min="5" max="5" width="11" style="20" customWidth="1"/>
    <col min="6" max="6" width="12.25" style="20" customWidth="1"/>
    <col min="7" max="7" width="14" style="20" customWidth="1"/>
    <col min="8" max="8" width="12" style="20" customWidth="1"/>
    <col min="9" max="16384" width="14.125" style="20"/>
  </cols>
  <sheetData>
    <row r="1" spans="1:13" ht="16.5" customHeight="1">
      <c r="A1" s="2293" t="s">
        <v>476</v>
      </c>
      <c r="B1" s="2307"/>
      <c r="C1" s="2307"/>
      <c r="D1" s="2307"/>
      <c r="E1" s="2307"/>
      <c r="F1" s="2307"/>
      <c r="G1" s="2307"/>
      <c r="H1" s="2307"/>
      <c r="I1" s="2307"/>
      <c r="J1" s="2307"/>
      <c r="K1" s="2307"/>
      <c r="L1" s="2307"/>
      <c r="M1" s="2307"/>
    </row>
    <row r="2" spans="1:13" ht="18.75">
      <c r="A2" s="2266" t="s">
        <v>477</v>
      </c>
      <c r="B2" s="2266"/>
      <c r="C2" s="2266"/>
      <c r="D2" s="2266"/>
      <c r="E2" s="2266"/>
      <c r="F2" s="2266"/>
      <c r="G2" s="2266"/>
      <c r="H2" s="2266"/>
      <c r="I2" s="2266"/>
      <c r="J2" s="2266"/>
      <c r="K2" s="2266"/>
      <c r="L2" s="2266"/>
      <c r="M2" s="2266"/>
    </row>
    <row r="3" spans="1:13" ht="17.25" customHeight="1">
      <c r="A3" s="2258" t="s">
        <v>155</v>
      </c>
      <c r="B3" s="2258" t="s">
        <v>216</v>
      </c>
      <c r="C3" s="2308" t="s">
        <v>478</v>
      </c>
      <c r="D3" s="2308"/>
      <c r="E3" s="2308"/>
      <c r="F3" s="2308" t="s">
        <v>479</v>
      </c>
      <c r="G3" s="2308"/>
      <c r="H3" s="2308"/>
      <c r="I3" s="2308"/>
      <c r="J3" s="2308"/>
      <c r="K3" s="2308"/>
      <c r="L3" s="2308"/>
      <c r="M3" s="2309" t="s">
        <v>425</v>
      </c>
    </row>
    <row r="4" spans="1:13" ht="24">
      <c r="A4" s="2258"/>
      <c r="B4" s="2258"/>
      <c r="C4" s="204" t="s">
        <v>376</v>
      </c>
      <c r="D4" s="204" t="s">
        <v>377</v>
      </c>
      <c r="E4" s="204" t="s">
        <v>425</v>
      </c>
      <c r="F4" s="204" t="s">
        <v>480</v>
      </c>
      <c r="G4" s="204" t="s">
        <v>481</v>
      </c>
      <c r="H4" s="204" t="s">
        <v>482</v>
      </c>
      <c r="I4" s="204" t="s">
        <v>483</v>
      </c>
      <c r="J4" s="204" t="s">
        <v>484</v>
      </c>
      <c r="K4" s="204" t="s">
        <v>485</v>
      </c>
      <c r="L4" s="204" t="s">
        <v>425</v>
      </c>
      <c r="M4" s="2309"/>
    </row>
    <row r="5" spans="1:13" ht="18" customHeight="1">
      <c r="A5" s="2258"/>
      <c r="B5" s="2258"/>
      <c r="C5" s="205">
        <v>1</v>
      </c>
      <c r="D5" s="205">
        <v>2</v>
      </c>
      <c r="E5" s="205" t="s">
        <v>486</v>
      </c>
      <c r="F5" s="205">
        <v>4</v>
      </c>
      <c r="G5" s="205">
        <v>5</v>
      </c>
      <c r="H5" s="205">
        <v>6</v>
      </c>
      <c r="I5" s="205">
        <v>7</v>
      </c>
      <c r="J5" s="204" t="s">
        <v>487</v>
      </c>
      <c r="K5" s="204" t="s">
        <v>488</v>
      </c>
      <c r="L5" s="204" t="s">
        <v>489</v>
      </c>
      <c r="M5" s="205" t="s">
        <v>490</v>
      </c>
    </row>
    <row r="6" spans="1:13" s="73" customFormat="1" ht="24" customHeight="1">
      <c r="A6" s="77">
        <v>1</v>
      </c>
      <c r="B6" s="102" t="s">
        <v>1307</v>
      </c>
      <c r="C6" s="336">
        <f>SUMIF(收入类调整——投资收益审核表!$D$8:$D$15,MID($B6,3,50),收入类调整——投资收益审核表!E$8:E$15)</f>
        <v>0</v>
      </c>
      <c r="D6" s="336">
        <f>SUMIF(收入类调整——投资收益审核表!$D$8:$D$15,MID($B6,3,50),收入类调整——投资收益审核表!F$8:F$15)</f>
        <v>0</v>
      </c>
      <c r="E6" s="336">
        <f>D6-C6</f>
        <v>0</v>
      </c>
      <c r="F6" s="336">
        <f>SUMIF(收入类调整——投资收益审核表!$H$8:$H$15,MID($B6,3,50),收入类调整——投资收益审核表!H$8:H$15)</f>
        <v>0</v>
      </c>
      <c r="G6" s="336">
        <f>SUMIF(收入类调整——投资收益审核表!$H$8:$H$15,MID($B6,3,50),收入类调整——投资收益审核表!I$8:I$15)</f>
        <v>0</v>
      </c>
      <c r="H6" s="336">
        <f>SUMIF(收入类调整——投资收益审核表!$H$8:$H$15,MID($B6,3,50),收入类调整——投资收益审核表!J$8:J$15)</f>
        <v>0</v>
      </c>
      <c r="I6" s="336">
        <f>SUMIF(收入类调整——投资收益审核表!$H$8:$H$15,MID($B6,3,50),收入类调整——投资收益审核表!K$8:K$15)</f>
        <v>0</v>
      </c>
      <c r="J6" s="336">
        <f>F6-H6</f>
        <v>0</v>
      </c>
      <c r="K6" s="336">
        <f>G6-I6</f>
        <v>0</v>
      </c>
      <c r="L6" s="336">
        <f>K6-J6</f>
        <v>0</v>
      </c>
      <c r="M6" s="336">
        <f>E6+L6</f>
        <v>0</v>
      </c>
    </row>
    <row r="7" spans="1:13" s="73" customFormat="1" ht="24" customHeight="1">
      <c r="A7" s="77">
        <v>2</v>
      </c>
      <c r="B7" s="107" t="s">
        <v>491</v>
      </c>
      <c r="C7" s="336">
        <f>SUMIF(收入类调整——投资收益审核表!$D$8:$D$15,MID($B7,3,50),收入类调整——投资收益审核表!E$8:E$15)</f>
        <v>0</v>
      </c>
      <c r="D7" s="336">
        <f>SUMIF(收入类调整——投资收益审核表!$D$8:$D$15,MID($B7,3,50),收入类调整——投资收益审核表!F$8:F$15)</f>
        <v>0</v>
      </c>
      <c r="E7" s="336">
        <f t="shared" ref="E7:E13" si="0">D7-C7</f>
        <v>0</v>
      </c>
      <c r="F7" s="336">
        <f>SUMIF(收入类调整——投资收益审核表!$H$8:$H$15,MID($B7,3,50),收入类调整——投资收益审核表!H$8:H$15)</f>
        <v>0</v>
      </c>
      <c r="G7" s="336">
        <f>SUMIF(收入类调整——投资收益审核表!$H$8:$H$15,MID($B7,3,50),收入类调整——投资收益审核表!I$8:I$15)</f>
        <v>0</v>
      </c>
      <c r="H7" s="336">
        <f>SUMIF(收入类调整——投资收益审核表!$H$8:$H$15,MID($B7,3,50),收入类调整——投资收益审核表!J$8:J$15)</f>
        <v>0</v>
      </c>
      <c r="I7" s="336">
        <f>SUMIF(收入类调整——投资收益审核表!$H$8:$H$15,MID($B7,3,50),收入类调整——投资收益审核表!K$8:K$15)</f>
        <v>0</v>
      </c>
      <c r="J7" s="336">
        <f t="shared" ref="J7:K13" si="1">F7-H7</f>
        <v>0</v>
      </c>
      <c r="K7" s="336">
        <f t="shared" si="1"/>
        <v>0</v>
      </c>
      <c r="L7" s="336">
        <f t="shared" ref="L7:L13" si="2">K7-J7</f>
        <v>0</v>
      </c>
      <c r="M7" s="336">
        <f t="shared" ref="M7:M13" si="3">E7+L7</f>
        <v>0</v>
      </c>
    </row>
    <row r="8" spans="1:13" s="73" customFormat="1" ht="24" customHeight="1">
      <c r="A8" s="77">
        <v>3</v>
      </c>
      <c r="B8" s="79" t="s">
        <v>492</v>
      </c>
      <c r="C8" s="336">
        <f>SUMIF(收入类调整——投资收益审核表!$D$8:$D$15,MID($B8,3,50),收入类调整——投资收益审核表!E$8:E$15)</f>
        <v>0</v>
      </c>
      <c r="D8" s="336">
        <f>SUMIF(收入类调整——投资收益审核表!$D$8:$D$15,MID($B8,3,50),收入类调整——投资收益审核表!F$8:F$15)</f>
        <v>0</v>
      </c>
      <c r="E8" s="336">
        <f t="shared" si="0"/>
        <v>0</v>
      </c>
      <c r="F8" s="336">
        <f>SUMIF(收入类调整——投资收益审核表!$H$8:$H$15,MID($B8,3,50),收入类调整——投资收益审核表!H$8:H$15)</f>
        <v>0</v>
      </c>
      <c r="G8" s="336">
        <f>SUMIF(收入类调整——投资收益审核表!$H$8:$H$15,MID($B8,3,50),收入类调整——投资收益审核表!I$8:I$15)</f>
        <v>0</v>
      </c>
      <c r="H8" s="336">
        <f>SUMIF(收入类调整——投资收益审核表!$H$8:$H$15,MID($B8,3,50),收入类调整——投资收益审核表!J$8:J$15)</f>
        <v>0</v>
      </c>
      <c r="I8" s="336">
        <f>SUMIF(收入类调整——投资收益审核表!$H$8:$H$15,MID($B8,3,50),收入类调整——投资收益审核表!K$8:K$15)</f>
        <v>0</v>
      </c>
      <c r="J8" s="336">
        <f t="shared" si="1"/>
        <v>0</v>
      </c>
      <c r="K8" s="336">
        <f t="shared" si="1"/>
        <v>0</v>
      </c>
      <c r="L8" s="336">
        <f t="shared" si="2"/>
        <v>0</v>
      </c>
      <c r="M8" s="336">
        <f t="shared" si="3"/>
        <v>0</v>
      </c>
    </row>
    <row r="9" spans="1:13" s="73" customFormat="1" ht="24" customHeight="1">
      <c r="A9" s="77">
        <v>4</v>
      </c>
      <c r="B9" s="107" t="s">
        <v>493</v>
      </c>
      <c r="C9" s="336">
        <f>SUMIF(收入类调整——投资收益审核表!$D$8:$D$15,MID($B9,3,50),收入类调整——投资收益审核表!E$8:E$15)</f>
        <v>0</v>
      </c>
      <c r="D9" s="336">
        <f>SUMIF(收入类调整——投资收益审核表!$D$8:$D$15,MID($B9,3,50),收入类调整——投资收益审核表!F$8:F$15)</f>
        <v>0</v>
      </c>
      <c r="E9" s="336">
        <f t="shared" si="0"/>
        <v>0</v>
      </c>
      <c r="F9" s="336">
        <f>SUMIF(收入类调整——投资收益审核表!$H$8:$H$15,MID($B9,3,50),收入类调整——投资收益审核表!H$8:H$15)</f>
        <v>0</v>
      </c>
      <c r="G9" s="336">
        <f>SUMIF(收入类调整——投资收益审核表!$H$8:$H$15,MID($B9,3,50),收入类调整——投资收益审核表!I$8:I$15)</f>
        <v>0</v>
      </c>
      <c r="H9" s="336">
        <f>SUMIF(收入类调整——投资收益审核表!$H$8:$H$15,MID($B9,3,50),收入类调整——投资收益审核表!J$8:J$15)</f>
        <v>0</v>
      </c>
      <c r="I9" s="336">
        <f>SUMIF(收入类调整——投资收益审核表!$H$8:$H$15,MID($B9,3,50),收入类调整——投资收益审核表!K$8:K$15)</f>
        <v>0</v>
      </c>
      <c r="J9" s="336">
        <f t="shared" si="1"/>
        <v>0</v>
      </c>
      <c r="K9" s="336">
        <f t="shared" si="1"/>
        <v>0</v>
      </c>
      <c r="L9" s="336">
        <f t="shared" si="2"/>
        <v>0</v>
      </c>
      <c r="M9" s="336">
        <f t="shared" si="3"/>
        <v>0</v>
      </c>
    </row>
    <row r="10" spans="1:13" s="73" customFormat="1" ht="24" customHeight="1">
      <c r="A10" s="77">
        <v>5</v>
      </c>
      <c r="B10" s="107" t="s">
        <v>494</v>
      </c>
      <c r="C10" s="336">
        <f>SUMIF(收入类调整——投资收益审核表!$D$8:$D$15,MID($B10,3,50),收入类调整——投资收益审核表!E$8:E$15)</f>
        <v>0</v>
      </c>
      <c r="D10" s="336">
        <f>SUMIF(收入类调整——投资收益审核表!$D$8:$D$15,MID($B10,3,50),收入类调整——投资收益审核表!F$8:F$15)</f>
        <v>0</v>
      </c>
      <c r="E10" s="336">
        <f t="shared" si="0"/>
        <v>0</v>
      </c>
      <c r="F10" s="336">
        <f>SUMIF(收入类调整——投资收益审核表!$H$8:$H$15,MID($B10,3,50),收入类调整——投资收益审核表!H$8:H$15)</f>
        <v>0</v>
      </c>
      <c r="G10" s="336">
        <f>SUMIF(收入类调整——投资收益审核表!$H$8:$H$15,MID($B10,3,50),收入类调整——投资收益审核表!I$8:I$15)</f>
        <v>0</v>
      </c>
      <c r="H10" s="336">
        <f>SUMIF(收入类调整——投资收益审核表!$H$8:$H$15,MID($B10,3,50),收入类调整——投资收益审核表!J$8:J$15)</f>
        <v>0</v>
      </c>
      <c r="I10" s="336">
        <f>SUMIF(收入类调整——投资收益审核表!$H$8:$H$15,MID($B10,3,50),收入类调整——投资收益审核表!K$8:K$15)</f>
        <v>0</v>
      </c>
      <c r="J10" s="336">
        <f t="shared" si="1"/>
        <v>0</v>
      </c>
      <c r="K10" s="336">
        <f t="shared" si="1"/>
        <v>0</v>
      </c>
      <c r="L10" s="336">
        <f t="shared" si="2"/>
        <v>0</v>
      </c>
      <c r="M10" s="336">
        <f t="shared" si="3"/>
        <v>0</v>
      </c>
    </row>
    <row r="11" spans="1:13" s="73" customFormat="1" ht="24" customHeight="1">
      <c r="A11" s="77">
        <v>6</v>
      </c>
      <c r="B11" s="108" t="s">
        <v>495</v>
      </c>
      <c r="C11" s="336">
        <f>SUMIF(收入类调整——投资收益审核表!$D$8:$D$15,MID($B11,3,50),收入类调整——投资收益审核表!E$8:E$15)</f>
        <v>0</v>
      </c>
      <c r="D11" s="336">
        <f>SUMIF(收入类调整——投资收益审核表!$D$8:$D$15,MID($B11,3,50),收入类调整——投资收益审核表!F$8:F$15)</f>
        <v>0</v>
      </c>
      <c r="E11" s="336">
        <f t="shared" si="0"/>
        <v>0</v>
      </c>
      <c r="F11" s="336">
        <f>SUMIF(收入类调整——投资收益审核表!$H$8:$H$15,MID($B11,3,50),收入类调整——投资收益审核表!H$8:H$15)</f>
        <v>0</v>
      </c>
      <c r="G11" s="336">
        <f>SUMIF(收入类调整——投资收益审核表!$H$8:$H$15,MID($B11,3,50),收入类调整——投资收益审核表!I$8:I$15)</f>
        <v>0</v>
      </c>
      <c r="H11" s="336">
        <f>SUMIF(收入类调整——投资收益审核表!$H$8:$H$15,MID($B11,3,50),收入类调整——投资收益审核表!J$8:J$15)</f>
        <v>0</v>
      </c>
      <c r="I11" s="336">
        <f>SUMIF(收入类调整——投资收益审核表!$H$8:$H$15,MID($B11,3,50),收入类调整——投资收益审核表!K$8:K$15)</f>
        <v>0</v>
      </c>
      <c r="J11" s="336">
        <f t="shared" si="1"/>
        <v>0</v>
      </c>
      <c r="K11" s="336">
        <f t="shared" si="1"/>
        <v>0</v>
      </c>
      <c r="L11" s="336">
        <f t="shared" si="2"/>
        <v>0</v>
      </c>
      <c r="M11" s="336">
        <f t="shared" si="3"/>
        <v>0</v>
      </c>
    </row>
    <row r="12" spans="1:13" s="73" customFormat="1" ht="24" customHeight="1">
      <c r="A12" s="77">
        <v>7</v>
      </c>
      <c r="B12" s="79" t="s">
        <v>496</v>
      </c>
      <c r="C12" s="336">
        <f>SUMIF(收入类调整——投资收益审核表!$D$8:$D$15,MID($B12,3,50),收入类调整——投资收益审核表!E$8:E$15)</f>
        <v>0</v>
      </c>
      <c r="D12" s="336">
        <f>SUMIF(收入类调整——投资收益审核表!$D$8:$D$15,MID($B12,3,50),收入类调整——投资收益审核表!F$8:F$15)</f>
        <v>0</v>
      </c>
      <c r="E12" s="336">
        <f t="shared" si="0"/>
        <v>0</v>
      </c>
      <c r="F12" s="336">
        <f>SUMIF(收入类调整——投资收益审核表!$H$8:$H$15,MID($B12,3,50),收入类调整——投资收益审核表!H$8:H$15)</f>
        <v>0</v>
      </c>
      <c r="G12" s="336">
        <f>SUMIF(收入类调整——投资收益审核表!$H$8:$H$15,MID($B12,3,50),收入类调整——投资收益审核表!I$8:I$15)</f>
        <v>0</v>
      </c>
      <c r="H12" s="336">
        <f>SUMIF(收入类调整——投资收益审核表!$H$8:$H$15,MID($B12,3,50),收入类调整——投资收益审核表!J$8:J$15)</f>
        <v>0</v>
      </c>
      <c r="I12" s="336">
        <f>SUMIF(收入类调整——投资收益审核表!$H$8:$H$15,MID($B12,3,50),收入类调整——投资收益审核表!K$8:K$15)</f>
        <v>0</v>
      </c>
      <c r="J12" s="336">
        <f t="shared" si="1"/>
        <v>0</v>
      </c>
      <c r="K12" s="336">
        <f t="shared" si="1"/>
        <v>0</v>
      </c>
      <c r="L12" s="336">
        <f t="shared" si="2"/>
        <v>0</v>
      </c>
      <c r="M12" s="336">
        <f t="shared" si="3"/>
        <v>0</v>
      </c>
    </row>
    <row r="13" spans="1:13" s="73" customFormat="1" ht="24" customHeight="1">
      <c r="A13" s="77">
        <v>8</v>
      </c>
      <c r="B13" s="79" t="s">
        <v>497</v>
      </c>
      <c r="C13" s="336">
        <f>SUMIF(收入类调整——投资收益审核表!$D$8:$D$15,MID($B13,3,50),收入类调整——投资收益审核表!E$8:E$15)</f>
        <v>0</v>
      </c>
      <c r="D13" s="336">
        <f>SUMIF(收入类调整——投资收益审核表!$D$8:$D$15,MID($B13,3,50),收入类调整——投资收益审核表!F$8:F$15)</f>
        <v>0</v>
      </c>
      <c r="E13" s="336">
        <f t="shared" si="0"/>
        <v>0</v>
      </c>
      <c r="F13" s="336">
        <f>SUMIF(收入类调整——投资收益审核表!$H$8:$H$15,MID($B13,3,50),收入类调整——投资收益审核表!H$8:H$15)</f>
        <v>0</v>
      </c>
      <c r="G13" s="336">
        <f>SUMIF(收入类调整——投资收益审核表!$H$8:$H$15,MID($B13,3,50),收入类调整——投资收益审核表!I$8:I$15)</f>
        <v>0</v>
      </c>
      <c r="H13" s="336">
        <f>SUMIF(收入类调整——投资收益审核表!$H$8:$H$15,MID($B13,3,50),收入类调整——投资收益审核表!J$8:J$15)</f>
        <v>0</v>
      </c>
      <c r="I13" s="336">
        <f>SUMIF(收入类调整——投资收益审核表!$H$8:$H$15,MID($B13,3,50),收入类调整——投资收益审核表!K$8:K$15)</f>
        <v>0</v>
      </c>
      <c r="J13" s="336">
        <f t="shared" si="1"/>
        <v>0</v>
      </c>
      <c r="K13" s="336">
        <f t="shared" si="1"/>
        <v>0</v>
      </c>
      <c r="L13" s="336">
        <f t="shared" si="2"/>
        <v>0</v>
      </c>
      <c r="M13" s="336">
        <f t="shared" si="3"/>
        <v>0</v>
      </c>
    </row>
    <row r="14" spans="1:13" s="73" customFormat="1" ht="24" customHeight="1">
      <c r="A14" s="77">
        <v>9</v>
      </c>
      <c r="B14" s="107" t="s">
        <v>498</v>
      </c>
      <c r="C14" s="336">
        <f>SUMIF(收入类调整——投资收益审核表!$D$8:$D$15,MID($B14,3,50),收入类调整——投资收益审核表!E$8:E$15)</f>
        <v>0</v>
      </c>
      <c r="D14" s="336">
        <f>SUMIF(收入类调整——投资收益审核表!$D$8:$D$15,MID($B14,3,50),收入类调整——投资收益审核表!F$8:F$15)</f>
        <v>0</v>
      </c>
      <c r="E14" s="336">
        <f>收入类调整——投资收益审核表!$E$16-SUM(E6:E13)</f>
        <v>0</v>
      </c>
      <c r="F14" s="336">
        <f>收入类调整——投资收益审核表!$E$16-SUM(F6:F13)</f>
        <v>0</v>
      </c>
      <c r="G14" s="336">
        <f>收入类调整——投资收益审核表!$E$16-SUM(G6:G13)</f>
        <v>0</v>
      </c>
      <c r="H14" s="336">
        <f>收入类调整——投资收益审核表!$E$16-SUM(H6:H13)</f>
        <v>0</v>
      </c>
      <c r="I14" s="336">
        <f>收入类调整——投资收益审核表!$E$16-SUM(I6:I13)</f>
        <v>0</v>
      </c>
      <c r="J14" s="336">
        <f>收入类调整——投资收益审核表!$E$16-SUM(J6:J13)</f>
        <v>0</v>
      </c>
      <c r="K14" s="336">
        <f>收入类调整——投资收益审核表!$E$16-SUM(K6:K13)</f>
        <v>0</v>
      </c>
      <c r="L14" s="336">
        <f>收入类调整——投资收益审核表!$E$16-SUM(L6:L13)</f>
        <v>0</v>
      </c>
      <c r="M14" s="336">
        <f>收入类调整——投资收益审核表!$E$16-SUM(M6:M13)</f>
        <v>0</v>
      </c>
    </row>
    <row r="15" spans="1:13" s="73" customFormat="1" ht="24" customHeight="1">
      <c r="A15" s="77">
        <v>10</v>
      </c>
      <c r="B15" s="102" t="s">
        <v>499</v>
      </c>
      <c r="C15" s="336">
        <f>SUM(C6:C14)</f>
        <v>0</v>
      </c>
      <c r="D15" s="336">
        <f t="shared" ref="D15:M15" si="4">SUM(D6:D14)</f>
        <v>0</v>
      </c>
      <c r="E15" s="336">
        <f t="shared" si="4"/>
        <v>0</v>
      </c>
      <c r="F15" s="336">
        <f t="shared" si="4"/>
        <v>0</v>
      </c>
      <c r="G15" s="336">
        <f t="shared" si="4"/>
        <v>0</v>
      </c>
      <c r="H15" s="336">
        <f t="shared" si="4"/>
        <v>0</v>
      </c>
      <c r="I15" s="336">
        <f t="shared" si="4"/>
        <v>0</v>
      </c>
      <c r="J15" s="336">
        <f t="shared" si="4"/>
        <v>0</v>
      </c>
      <c r="K15" s="336">
        <f t="shared" si="4"/>
        <v>0</v>
      </c>
      <c r="L15" s="336">
        <f t="shared" si="4"/>
        <v>0</v>
      </c>
      <c r="M15" s="336">
        <f t="shared" si="4"/>
        <v>0</v>
      </c>
    </row>
    <row r="17" spans="2:2">
      <c r="B17" s="24"/>
    </row>
    <row r="18" spans="2:2">
      <c r="B18" s="24"/>
    </row>
    <row r="19" spans="2:2">
      <c r="B19" s="24"/>
    </row>
  </sheetData>
  <sheetProtection formatColumns="0" formatRows="0" selectLockedCells="1"/>
  <mergeCells count="7">
    <mergeCell ref="A1:M1"/>
    <mergeCell ref="A2:M2"/>
    <mergeCell ref="A3:A5"/>
    <mergeCell ref="B3:B5"/>
    <mergeCell ref="C3:E3"/>
    <mergeCell ref="F3:L3"/>
    <mergeCell ref="M3:M4"/>
  </mergeCells>
  <phoneticPr fontId="7" type="noConversion"/>
  <printOptions horizontalCentered="1"/>
  <pageMargins left="0.62992125984251968" right="0.51181102362204722" top="0.74803149606299213" bottom="0.74803149606299213" header="0.31496062992125984" footer="0.31496062992125984"/>
  <pageSetup paperSize="9" scale="74" fitToHeight="0" orientation="landscape"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0">
    <pageSetUpPr fitToPage="1"/>
  </sheetPr>
  <dimension ref="A1:P13"/>
  <sheetViews>
    <sheetView showGridLines="0" workbookViewId="0">
      <selection activeCell="H13" sqref="H13"/>
    </sheetView>
  </sheetViews>
  <sheetFormatPr defaultColWidth="9" defaultRowHeight="13.5"/>
  <cols>
    <col min="1" max="1" width="5.25" style="20" customWidth="1"/>
    <col min="2" max="2" width="8.5" style="20" customWidth="1"/>
    <col min="3" max="3" width="8.375" style="20" customWidth="1"/>
    <col min="4" max="4" width="12.625" style="20" customWidth="1"/>
    <col min="5" max="5" width="13" style="20" customWidth="1"/>
    <col min="6" max="6" width="10.5" style="20" customWidth="1"/>
    <col min="7" max="7" width="11.625" style="20" customWidth="1"/>
    <col min="8" max="16" width="10.875" style="20" customWidth="1"/>
    <col min="17" max="16384" width="9" style="20"/>
  </cols>
  <sheetData>
    <row r="1" spans="1:16" ht="14.25">
      <c r="A1" s="2310" t="s">
        <v>500</v>
      </c>
      <c r="B1" s="2310"/>
      <c r="C1" s="2310"/>
      <c r="D1" s="2310"/>
      <c r="E1" s="2310"/>
      <c r="F1" s="2310"/>
      <c r="G1" s="2310"/>
      <c r="H1" s="2310"/>
      <c r="I1" s="2310"/>
      <c r="J1" s="2310"/>
      <c r="K1" s="2310"/>
      <c r="L1" s="2310"/>
      <c r="M1" s="2310"/>
      <c r="N1" s="2310"/>
      <c r="O1" s="2310"/>
      <c r="P1" s="2310"/>
    </row>
    <row r="2" spans="1:16" ht="18.75">
      <c r="A2" s="2311" t="s">
        <v>501</v>
      </c>
      <c r="B2" s="2311"/>
      <c r="C2" s="2311"/>
      <c r="D2" s="2311"/>
      <c r="E2" s="2311"/>
      <c r="F2" s="2311"/>
      <c r="G2" s="2311"/>
      <c r="H2" s="2311"/>
      <c r="I2" s="2311"/>
      <c r="J2" s="2311"/>
      <c r="K2" s="2311"/>
      <c r="L2" s="2311"/>
      <c r="M2" s="2311"/>
      <c r="N2" s="2311"/>
      <c r="O2" s="2311"/>
      <c r="P2" s="2311"/>
    </row>
    <row r="3" spans="1:16" ht="18" customHeight="1">
      <c r="A3" s="2312" t="s">
        <v>155</v>
      </c>
      <c r="B3" s="2312" t="s">
        <v>502</v>
      </c>
      <c r="C3" s="2312" t="s">
        <v>503</v>
      </c>
      <c r="D3" s="2313" t="s">
        <v>504</v>
      </c>
      <c r="E3" s="2313" t="s">
        <v>505</v>
      </c>
      <c r="F3" s="2313"/>
      <c r="G3" s="2313" t="s">
        <v>506</v>
      </c>
      <c r="H3" s="2313"/>
      <c r="I3" s="2313"/>
      <c r="J3" s="2313"/>
      <c r="K3" s="2313"/>
      <c r="L3" s="2313" t="s">
        <v>507</v>
      </c>
      <c r="M3" s="2313"/>
      <c r="N3" s="2313" t="s">
        <v>508</v>
      </c>
      <c r="O3" s="2313"/>
      <c r="P3" s="2313"/>
    </row>
    <row r="4" spans="1:16" ht="18" customHeight="1">
      <c r="A4" s="2312"/>
      <c r="B4" s="2312"/>
      <c r="C4" s="2312"/>
      <c r="D4" s="2313"/>
      <c r="E4" s="2313"/>
      <c r="F4" s="2313"/>
      <c r="G4" s="2312" t="s">
        <v>509</v>
      </c>
      <c r="H4" s="2312" t="s">
        <v>510</v>
      </c>
      <c r="I4" s="2312" t="s">
        <v>511</v>
      </c>
      <c r="J4" s="2312" t="s">
        <v>512</v>
      </c>
      <c r="K4" s="2312" t="s">
        <v>513</v>
      </c>
      <c r="L4" s="2312" t="s">
        <v>514</v>
      </c>
      <c r="M4" s="2313" t="s">
        <v>515</v>
      </c>
      <c r="N4" s="2313" t="s">
        <v>516</v>
      </c>
      <c r="O4" s="2313" t="s">
        <v>517</v>
      </c>
      <c r="P4" s="2313" t="s">
        <v>518</v>
      </c>
    </row>
    <row r="5" spans="1:16" ht="24">
      <c r="A5" s="2312"/>
      <c r="B5" s="2312"/>
      <c r="C5" s="2312"/>
      <c r="D5" s="2313"/>
      <c r="E5" s="206" t="s">
        <v>519</v>
      </c>
      <c r="F5" s="206" t="s">
        <v>520</v>
      </c>
      <c r="G5" s="2312"/>
      <c r="H5" s="2312"/>
      <c r="I5" s="2312"/>
      <c r="J5" s="2312"/>
      <c r="K5" s="2312"/>
      <c r="L5" s="2312"/>
      <c r="M5" s="2313"/>
      <c r="N5" s="2313"/>
      <c r="O5" s="2313"/>
      <c r="P5" s="2313"/>
    </row>
    <row r="6" spans="1:16" ht="18" customHeight="1">
      <c r="A6" s="2312"/>
      <c r="B6" s="2312"/>
      <c r="C6" s="207">
        <v>1</v>
      </c>
      <c r="D6" s="207">
        <v>2</v>
      </c>
      <c r="E6" s="207">
        <v>3</v>
      </c>
      <c r="F6" s="207">
        <v>4</v>
      </c>
      <c r="G6" s="207">
        <v>5</v>
      </c>
      <c r="H6" s="207">
        <v>6</v>
      </c>
      <c r="I6" s="207">
        <v>7</v>
      </c>
      <c r="J6" s="207">
        <v>8</v>
      </c>
      <c r="K6" s="207">
        <v>9</v>
      </c>
      <c r="L6" s="207">
        <v>10</v>
      </c>
      <c r="M6" s="207">
        <v>11</v>
      </c>
      <c r="N6" s="207">
        <v>12</v>
      </c>
      <c r="O6" s="207">
        <v>13</v>
      </c>
      <c r="P6" s="207">
        <v>14</v>
      </c>
    </row>
    <row r="7" spans="1:16" ht="26.25" customHeight="1">
      <c r="A7" s="109">
        <v>1</v>
      </c>
      <c r="B7" s="110" t="s">
        <v>521</v>
      </c>
      <c r="C7" s="2195">
        <f>C12-5</f>
        <v>2011</v>
      </c>
      <c r="D7" s="336">
        <f>收入类调整——专项用途财政性资金纳税调整审核表!E$12</f>
        <v>0</v>
      </c>
      <c r="E7" s="336">
        <f>收入类调整——专项用途财政性资金纳税调整审核表!F$12</f>
        <v>0</v>
      </c>
      <c r="F7" s="336">
        <f>收入类调整——专项用途财政性资金纳税调整审核表!G$12</f>
        <v>0</v>
      </c>
      <c r="G7" s="336">
        <f>收入类调整——专项用途财政性资金纳税调整审核表!H$12</f>
        <v>0</v>
      </c>
      <c r="H7" s="336">
        <f>收入类调整——专项用途财政性资金纳税调整审核表!I$12</f>
        <v>0</v>
      </c>
      <c r="I7" s="336">
        <f>收入类调整——专项用途财政性资金纳税调整审核表!J$12</f>
        <v>0</v>
      </c>
      <c r="J7" s="336">
        <f>收入类调整——专项用途财政性资金纳税调整审核表!K$12</f>
        <v>0</v>
      </c>
      <c r="K7" s="336">
        <f>收入类调整——专项用途财政性资金纳税调整审核表!L$12</f>
        <v>0</v>
      </c>
      <c r="L7" s="336">
        <f>收入类调整——专项用途财政性资金纳税调整审核表!M$12</f>
        <v>0</v>
      </c>
      <c r="M7" s="336">
        <f>收入类调整——专项用途财政性资金纳税调整审核表!N$12</f>
        <v>0</v>
      </c>
      <c r="N7" s="336">
        <f>E7-G7-H7-I7-J7-K7-L7</f>
        <v>0</v>
      </c>
      <c r="O7" s="336">
        <f>收入类调整——专项用途财政性资金纳税调整审核表!P$12</f>
        <v>0</v>
      </c>
      <c r="P7" s="336">
        <f>收入类调整——专项用途财政性资金纳税调整审核表!Q$12</f>
        <v>0</v>
      </c>
    </row>
    <row r="8" spans="1:16" ht="26.25" customHeight="1">
      <c r="A8" s="109">
        <v>2</v>
      </c>
      <c r="B8" s="110" t="s">
        <v>522</v>
      </c>
      <c r="C8" s="2195">
        <f>C12-4</f>
        <v>2012</v>
      </c>
      <c r="D8" s="336">
        <f>收入类调整——专项用途财政性资金纳税调整审核表!E$15</f>
        <v>0</v>
      </c>
      <c r="E8" s="336">
        <f>收入类调整——专项用途财政性资金纳税调整审核表!F$15</f>
        <v>0</v>
      </c>
      <c r="F8" s="336">
        <f>收入类调整——专项用途财政性资金纳税调整审核表!G$15</f>
        <v>0</v>
      </c>
      <c r="G8" s="101" t="s">
        <v>348</v>
      </c>
      <c r="H8" s="336">
        <f>收入类调整——专项用途财政性资金纳税调整审核表!I$15</f>
        <v>0</v>
      </c>
      <c r="I8" s="336">
        <f>收入类调整——专项用途财政性资金纳税调整审核表!J$15</f>
        <v>0</v>
      </c>
      <c r="J8" s="336">
        <f>收入类调整——专项用途财政性资金纳税调整审核表!K$15</f>
        <v>0</v>
      </c>
      <c r="K8" s="336">
        <f>收入类调整——专项用途财政性资金纳税调整审核表!L$15</f>
        <v>0</v>
      </c>
      <c r="L8" s="336">
        <f>收入类调整——专项用途财政性资金纳税调整审核表!M$15</f>
        <v>0</v>
      </c>
      <c r="M8" s="336">
        <f>收入类调整——专项用途财政性资金纳税调整审核表!N$15</f>
        <v>0</v>
      </c>
      <c r="N8" s="336">
        <f>E8-H8-I8-J8-K8-L8</f>
        <v>0</v>
      </c>
      <c r="O8" s="336">
        <f>收入类调整——专项用途财政性资金纳税调整审核表!P$15</f>
        <v>0</v>
      </c>
      <c r="P8" s="336">
        <f>收入类调整——专项用途财政性资金纳税调整审核表!Q$15</f>
        <v>0</v>
      </c>
    </row>
    <row r="9" spans="1:16" ht="26.25" customHeight="1">
      <c r="A9" s="109">
        <v>3</v>
      </c>
      <c r="B9" s="110" t="s">
        <v>523</v>
      </c>
      <c r="C9" s="2195">
        <f>C12-3</f>
        <v>2013</v>
      </c>
      <c r="D9" s="336">
        <f>收入类调整——专项用途财政性资金纳税调整审核表!E$18</f>
        <v>0</v>
      </c>
      <c r="E9" s="336">
        <f>收入类调整——专项用途财政性资金纳税调整审核表!F$18</f>
        <v>0</v>
      </c>
      <c r="F9" s="336">
        <f>收入类调整——专项用途财政性资金纳税调整审核表!G$18</f>
        <v>0</v>
      </c>
      <c r="G9" s="101" t="s">
        <v>348</v>
      </c>
      <c r="H9" s="101" t="s">
        <v>348</v>
      </c>
      <c r="I9" s="336">
        <f>收入类调整——专项用途财政性资金纳税调整审核表!J$18</f>
        <v>0</v>
      </c>
      <c r="J9" s="336">
        <f>收入类调整——专项用途财政性资金纳税调整审核表!K$18</f>
        <v>0</v>
      </c>
      <c r="K9" s="336">
        <f>收入类调整——专项用途财政性资金纳税调整审核表!L$18</f>
        <v>0</v>
      </c>
      <c r="L9" s="336">
        <f>收入类调整——专项用途财政性资金纳税调整审核表!M$18</f>
        <v>0</v>
      </c>
      <c r="M9" s="336">
        <f>收入类调整——专项用途财政性资金纳税调整审核表!N$18</f>
        <v>0</v>
      </c>
      <c r="N9" s="336">
        <f>E9-I9-J9-K9-L9</f>
        <v>0</v>
      </c>
      <c r="O9" s="336">
        <f>收入类调整——专项用途财政性资金纳税调整审核表!P$18</f>
        <v>0</v>
      </c>
      <c r="P9" s="336">
        <f>收入类调整——专项用途财政性资金纳税调整审核表!Q$18</f>
        <v>0</v>
      </c>
    </row>
    <row r="10" spans="1:16" ht="26.25" customHeight="1">
      <c r="A10" s="109">
        <v>4</v>
      </c>
      <c r="B10" s="110" t="s">
        <v>524</v>
      </c>
      <c r="C10" s="2195">
        <f>C12-2</f>
        <v>2014</v>
      </c>
      <c r="D10" s="336">
        <f>收入类调整——专项用途财政性资金纳税调整审核表!E$21</f>
        <v>0</v>
      </c>
      <c r="E10" s="336">
        <f>收入类调整——专项用途财政性资金纳税调整审核表!F$21</f>
        <v>0</v>
      </c>
      <c r="F10" s="336">
        <f>收入类调整——专项用途财政性资金纳税调整审核表!G$21</f>
        <v>0</v>
      </c>
      <c r="G10" s="101" t="s">
        <v>348</v>
      </c>
      <c r="H10" s="101" t="s">
        <v>348</v>
      </c>
      <c r="I10" s="101" t="s">
        <v>348</v>
      </c>
      <c r="J10" s="336">
        <f>收入类调整——专项用途财政性资金纳税调整审核表!K$21</f>
        <v>0</v>
      </c>
      <c r="K10" s="336">
        <f>收入类调整——专项用途财政性资金纳税调整审核表!L$21</f>
        <v>0</v>
      </c>
      <c r="L10" s="336">
        <f>收入类调整——专项用途财政性资金纳税调整审核表!M$21</f>
        <v>0</v>
      </c>
      <c r="M10" s="336">
        <f>收入类调整——专项用途财政性资金纳税调整审核表!N$21</f>
        <v>0</v>
      </c>
      <c r="N10" s="336">
        <f>E10-J10-K10-L10</f>
        <v>0</v>
      </c>
      <c r="O10" s="336">
        <f>收入类调整——专项用途财政性资金纳税调整审核表!P$21</f>
        <v>0</v>
      </c>
      <c r="P10" s="336">
        <f>收入类调整——专项用途财政性资金纳税调整审核表!Q$21</f>
        <v>0</v>
      </c>
    </row>
    <row r="11" spans="1:16" ht="26.25" customHeight="1">
      <c r="A11" s="109">
        <v>5</v>
      </c>
      <c r="B11" s="110" t="s">
        <v>525</v>
      </c>
      <c r="C11" s="2195">
        <f>C12-1</f>
        <v>2015</v>
      </c>
      <c r="D11" s="336">
        <f>收入类调整——专项用途财政性资金纳税调整审核表!E$24</f>
        <v>0</v>
      </c>
      <c r="E11" s="336">
        <f>收入类调整——专项用途财政性资金纳税调整审核表!F$24</f>
        <v>0</v>
      </c>
      <c r="F11" s="336">
        <f>收入类调整——专项用途财政性资金纳税调整审核表!G$24</f>
        <v>0</v>
      </c>
      <c r="G11" s="101" t="s">
        <v>348</v>
      </c>
      <c r="H11" s="101" t="s">
        <v>348</v>
      </c>
      <c r="I11" s="101" t="s">
        <v>348</v>
      </c>
      <c r="J11" s="101" t="s">
        <v>348</v>
      </c>
      <c r="K11" s="336">
        <f>收入类调整——专项用途财政性资金纳税调整审核表!L$24</f>
        <v>0</v>
      </c>
      <c r="L11" s="336">
        <f>收入类调整——专项用途财政性资金纳税调整审核表!M$24</f>
        <v>0</v>
      </c>
      <c r="M11" s="336">
        <f>收入类调整——专项用途财政性资金纳税调整审核表!N$24</f>
        <v>0</v>
      </c>
      <c r="N11" s="336">
        <f>E11-K11-L11</f>
        <v>0</v>
      </c>
      <c r="O11" s="336">
        <f>收入类调整——专项用途财政性资金纳税调整审核表!P$24</f>
        <v>0</v>
      </c>
      <c r="P11" s="336">
        <f>收入类调整——专项用途财政性资金纳税调整审核表!Q$24</f>
        <v>0</v>
      </c>
    </row>
    <row r="12" spans="1:16" ht="26.25" customHeight="1">
      <c r="A12" s="109">
        <v>6</v>
      </c>
      <c r="B12" s="110" t="s">
        <v>526</v>
      </c>
      <c r="C12" s="2195">
        <f>YEAR(申报表封面!H7)</f>
        <v>2016</v>
      </c>
      <c r="D12" s="336">
        <f>收入类调整——专项用途财政性资金纳税调整审核表!E$27</f>
        <v>0</v>
      </c>
      <c r="E12" s="336">
        <f>收入类调整——专项用途财政性资金纳税调整审核表!F$27</f>
        <v>0</v>
      </c>
      <c r="F12" s="336">
        <f>收入类调整——专项用途财政性资金纳税调整审核表!G$27</f>
        <v>0</v>
      </c>
      <c r="G12" s="101" t="s">
        <v>348</v>
      </c>
      <c r="H12" s="101" t="s">
        <v>348</v>
      </c>
      <c r="I12" s="101" t="s">
        <v>348</v>
      </c>
      <c r="J12" s="101" t="s">
        <v>348</v>
      </c>
      <c r="K12" s="101" t="s">
        <v>348</v>
      </c>
      <c r="L12" s="336">
        <f>收入类调整——专项用途财政性资金纳税调整审核表!M$27</f>
        <v>0</v>
      </c>
      <c r="M12" s="336">
        <f>收入类调整——专项用途财政性资金纳税调整审核表!N$27</f>
        <v>0</v>
      </c>
      <c r="N12" s="336">
        <f>E122-L12</f>
        <v>0</v>
      </c>
      <c r="O12" s="336">
        <f>收入类调整——专项用途财政性资金纳税调整审核表!P$27</f>
        <v>0</v>
      </c>
      <c r="P12" s="336">
        <f>收入类调整——专项用途财政性资金纳税调整审核表!Q$27</f>
        <v>0</v>
      </c>
    </row>
    <row r="13" spans="1:16" ht="36.75" customHeight="1">
      <c r="A13" s="109">
        <v>7</v>
      </c>
      <c r="B13" s="111" t="s">
        <v>527</v>
      </c>
      <c r="C13" s="101" t="s">
        <v>528</v>
      </c>
      <c r="D13" s="336">
        <f>SUM(D7:D12)</f>
        <v>0</v>
      </c>
      <c r="E13" s="336">
        <f>SUM(E7:E12)</f>
        <v>0</v>
      </c>
      <c r="F13" s="336">
        <f>SUM(F7:F12)</f>
        <v>0</v>
      </c>
      <c r="G13" s="101" t="s">
        <v>348</v>
      </c>
      <c r="H13" s="101" t="s">
        <v>348</v>
      </c>
      <c r="I13" s="101" t="s">
        <v>348</v>
      </c>
      <c r="J13" s="101" t="s">
        <v>348</v>
      </c>
      <c r="K13" s="101" t="s">
        <v>348</v>
      </c>
      <c r="L13" s="336">
        <f>SUM(L7:L12)</f>
        <v>0</v>
      </c>
      <c r="M13" s="336">
        <f>SUM(M7:M12)</f>
        <v>0</v>
      </c>
      <c r="N13" s="336">
        <f>SUM(N7:N12)</f>
        <v>0</v>
      </c>
      <c r="O13" s="336">
        <f>SUM(O7:O12)</f>
        <v>0</v>
      </c>
      <c r="P13" s="336">
        <f>SUM(P7:P12)</f>
        <v>0</v>
      </c>
    </row>
  </sheetData>
  <sheetProtection formatColumns="0" formatRows="0" selectLockedCells="1"/>
  <mergeCells count="20">
    <mergeCell ref="I4:I5"/>
    <mergeCell ref="J4:J5"/>
    <mergeCell ref="K4:K5"/>
    <mergeCell ref="L4:L5"/>
    <mergeCell ref="A1:P1"/>
    <mergeCell ref="A2:P2"/>
    <mergeCell ref="A3:A6"/>
    <mergeCell ref="B3:B6"/>
    <mergeCell ref="C3:C5"/>
    <mergeCell ref="D3:D5"/>
    <mergeCell ref="E3:F4"/>
    <mergeCell ref="G3:K3"/>
    <mergeCell ref="L3:M3"/>
    <mergeCell ref="N3:P3"/>
    <mergeCell ref="M4:M5"/>
    <mergeCell ref="N4:N5"/>
    <mergeCell ref="O4:O5"/>
    <mergeCell ref="P4:P5"/>
    <mergeCell ref="G4:G5"/>
    <mergeCell ref="H4:H5"/>
  </mergeCells>
  <phoneticPr fontId="7" type="noConversion"/>
  <printOptions horizontalCentered="1"/>
  <pageMargins left="0.70866141732283472" right="0.70866141732283472" top="0.74803149606299213" bottom="0.74803149606299213" header="0.31496062992125984" footer="0.31496062992125984"/>
  <pageSetup paperSize="9" scale="73" fitToHeight="0" orientation="landscape"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1">
    <pageSetUpPr fitToPage="1"/>
  </sheetPr>
  <dimension ref="A1:H17"/>
  <sheetViews>
    <sheetView showGridLines="0" workbookViewId="0">
      <selection activeCell="F19" sqref="F19"/>
    </sheetView>
  </sheetViews>
  <sheetFormatPr defaultColWidth="9" defaultRowHeight="13.5"/>
  <cols>
    <col min="1" max="1" width="5.25" style="20" customWidth="1"/>
    <col min="2" max="2" width="38" style="20" customWidth="1"/>
    <col min="3" max="3" width="20.375" style="20" customWidth="1"/>
    <col min="4" max="4" width="13.625" style="20" customWidth="1"/>
    <col min="5" max="5" width="19.25" style="20" customWidth="1"/>
    <col min="6" max="6" width="14.375" style="20" customWidth="1"/>
    <col min="7" max="7" width="14" style="20" customWidth="1"/>
    <col min="8" max="8" width="18.875" style="20" customWidth="1"/>
    <col min="9" max="16384" width="9" style="20"/>
  </cols>
  <sheetData>
    <row r="1" spans="1:8" ht="14.25">
      <c r="A1" s="2314" t="s">
        <v>529</v>
      </c>
      <c r="B1" s="2314"/>
      <c r="C1" s="2314"/>
      <c r="D1" s="2314"/>
      <c r="E1" s="2314"/>
      <c r="F1" s="2314"/>
      <c r="G1" s="2314"/>
      <c r="H1" s="2314"/>
    </row>
    <row r="2" spans="1:8" ht="18.75">
      <c r="A2" s="2266" t="s">
        <v>530</v>
      </c>
      <c r="B2" s="2266"/>
      <c r="C2" s="2266"/>
      <c r="D2" s="2266"/>
      <c r="E2" s="2266"/>
      <c r="F2" s="2266"/>
      <c r="G2" s="2266"/>
      <c r="H2" s="2266"/>
    </row>
    <row r="3" spans="1:8" ht="18.75" customHeight="1">
      <c r="A3" s="2283" t="s">
        <v>155</v>
      </c>
      <c r="B3" s="2283" t="s">
        <v>216</v>
      </c>
      <c r="C3" s="198" t="s">
        <v>376</v>
      </c>
      <c r="D3" s="185" t="s">
        <v>531</v>
      </c>
      <c r="E3" s="185" t="s">
        <v>532</v>
      </c>
      <c r="F3" s="198" t="s">
        <v>377</v>
      </c>
      <c r="G3" s="198" t="s">
        <v>533</v>
      </c>
      <c r="H3" s="185" t="s">
        <v>534</v>
      </c>
    </row>
    <row r="4" spans="1:8" ht="18.75" customHeight="1">
      <c r="A4" s="2283"/>
      <c r="B4" s="2283"/>
      <c r="C4" s="198">
        <v>1</v>
      </c>
      <c r="D4" s="198">
        <v>2</v>
      </c>
      <c r="E4" s="198">
        <v>3</v>
      </c>
      <c r="F4" s="198">
        <v>4</v>
      </c>
      <c r="G4" s="198" t="s">
        <v>535</v>
      </c>
      <c r="H4" s="198" t="s">
        <v>536</v>
      </c>
    </row>
    <row r="5" spans="1:8" ht="18.75" customHeight="1">
      <c r="A5" s="87">
        <v>1</v>
      </c>
      <c r="B5" s="100" t="s">
        <v>537</v>
      </c>
      <c r="C5" s="336">
        <f>扣除类调整——工资薪金支出审核表!$F$15</f>
        <v>0</v>
      </c>
      <c r="D5" s="101" t="s">
        <v>348</v>
      </c>
      <c r="E5" s="101" t="s">
        <v>348</v>
      </c>
      <c r="F5" s="336">
        <f>扣除类调整——工资薪金支出审核表!$F$20</f>
        <v>0</v>
      </c>
      <c r="G5" s="336">
        <f>C5-F5</f>
        <v>0</v>
      </c>
      <c r="H5" s="112" t="s">
        <v>348</v>
      </c>
    </row>
    <row r="6" spans="1:8" ht="18.75" customHeight="1">
      <c r="A6" s="87">
        <v>2</v>
      </c>
      <c r="B6" s="100" t="s">
        <v>538</v>
      </c>
      <c r="C6" s="336">
        <f>扣除类调整——工资薪金明细审核表!G9</f>
        <v>0</v>
      </c>
      <c r="D6" s="101" t="s">
        <v>348</v>
      </c>
      <c r="E6" s="101" t="s">
        <v>348</v>
      </c>
      <c r="F6" s="336">
        <f>扣除类调整——工资薪金明细审核表!H9</f>
        <v>0</v>
      </c>
      <c r="G6" s="336">
        <f>C6-F6</f>
        <v>0</v>
      </c>
      <c r="H6" s="112" t="s">
        <v>348</v>
      </c>
    </row>
    <row r="7" spans="1:8" ht="18.75" customHeight="1">
      <c r="A7" s="87">
        <v>3</v>
      </c>
      <c r="B7" s="100" t="s">
        <v>539</v>
      </c>
      <c r="C7" s="336">
        <f>扣除类调整——职工福利费支出审核表!$F$13</f>
        <v>0</v>
      </c>
      <c r="D7" s="113">
        <v>0.14000000000000001</v>
      </c>
      <c r="E7" s="101" t="s">
        <v>348</v>
      </c>
      <c r="F7" s="336">
        <f>扣除类调整——职工福利费支出审核表!$F$24</f>
        <v>0</v>
      </c>
      <c r="G7" s="336">
        <f t="shared" ref="G7:G16" si="0">C7-F7</f>
        <v>0</v>
      </c>
      <c r="H7" s="112" t="s">
        <v>348</v>
      </c>
    </row>
    <row r="8" spans="1:8" ht="18.75" customHeight="1">
      <c r="A8" s="87">
        <v>4</v>
      </c>
      <c r="B8" s="100" t="s">
        <v>540</v>
      </c>
      <c r="C8" s="336">
        <f>C9+C10</f>
        <v>0</v>
      </c>
      <c r="D8" s="101" t="s">
        <v>348</v>
      </c>
      <c r="E8" s="336">
        <f>E9</f>
        <v>0</v>
      </c>
      <c r="F8" s="336">
        <f>F9+F10</f>
        <v>0</v>
      </c>
      <c r="G8" s="336">
        <f t="shared" si="0"/>
        <v>0</v>
      </c>
      <c r="H8" s="336">
        <f>C8+E8-F8</f>
        <v>0</v>
      </c>
    </row>
    <row r="9" spans="1:8" ht="18.75" customHeight="1">
      <c r="A9" s="87">
        <v>5</v>
      </c>
      <c r="B9" s="100" t="s">
        <v>541</v>
      </c>
      <c r="C9" s="336">
        <f>扣除类调整——职工教育经费支出审核表!$H$12</f>
        <v>0</v>
      </c>
      <c r="D9" s="178">
        <f>扣除类调整——职工教育经费支出审核表!$H$15</f>
        <v>2.5000000000000001E-2</v>
      </c>
      <c r="E9" s="336">
        <f>扣除类调整——职工教育经费支出审核表!$H$13</f>
        <v>0</v>
      </c>
      <c r="F9" s="336">
        <f>扣除类调整——职工教育经费支出审核表!$H$17</f>
        <v>0</v>
      </c>
      <c r="G9" s="336">
        <f t="shared" si="0"/>
        <v>0</v>
      </c>
      <c r="H9" s="336">
        <f>C9+E9-F9</f>
        <v>0</v>
      </c>
    </row>
    <row r="10" spans="1:8" ht="18.75" customHeight="1">
      <c r="A10" s="87">
        <v>6</v>
      </c>
      <c r="B10" s="100" t="s">
        <v>542</v>
      </c>
      <c r="C10" s="336">
        <f>扣除类调整——职工教育经费支出审核表!$G$12</f>
        <v>0</v>
      </c>
      <c r="D10" s="113">
        <v>1</v>
      </c>
      <c r="E10" s="101" t="s">
        <v>348</v>
      </c>
      <c r="F10" s="336">
        <f>扣除类调整——职工教育经费支出审核表!$G$17</f>
        <v>0</v>
      </c>
      <c r="G10" s="336">
        <f t="shared" si="0"/>
        <v>0</v>
      </c>
      <c r="H10" s="112" t="s">
        <v>348</v>
      </c>
    </row>
    <row r="11" spans="1:8" ht="18.75" customHeight="1">
      <c r="A11" s="87">
        <v>7</v>
      </c>
      <c r="B11" s="100" t="s">
        <v>543</v>
      </c>
      <c r="C11" s="336">
        <f>扣除类调整——工会经费支出审核表!$F$10</f>
        <v>0</v>
      </c>
      <c r="D11" s="113">
        <v>0.02</v>
      </c>
      <c r="E11" s="101" t="s">
        <v>348</v>
      </c>
      <c r="F11" s="336">
        <f>扣除类调整——工会经费支出审核表!$F$19</f>
        <v>0</v>
      </c>
      <c r="G11" s="336">
        <f>C11-F11</f>
        <v>0</v>
      </c>
      <c r="H11" s="112" t="s">
        <v>348</v>
      </c>
    </row>
    <row r="12" spans="1:8" ht="18.75" customHeight="1">
      <c r="A12" s="87">
        <v>8</v>
      </c>
      <c r="B12" s="100" t="s">
        <v>544</v>
      </c>
      <c r="C12" s="336">
        <f>扣除类调整——基本社会保障性缴款审核表!$I$39</f>
        <v>0</v>
      </c>
      <c r="D12" s="101" t="s">
        <v>348</v>
      </c>
      <c r="E12" s="101" t="s">
        <v>348</v>
      </c>
      <c r="F12" s="336">
        <f>扣除类调整——基本社会保障性缴款审核表!$I$45</f>
        <v>0</v>
      </c>
      <c r="G12" s="336">
        <f t="shared" si="0"/>
        <v>0</v>
      </c>
      <c r="H12" s="112" t="s">
        <v>348</v>
      </c>
    </row>
    <row r="13" spans="1:8" ht="18.75" customHeight="1">
      <c r="A13" s="87">
        <v>9</v>
      </c>
      <c r="B13" s="100" t="s">
        <v>545</v>
      </c>
      <c r="C13" s="336">
        <f>扣除类调整——基本社会保障性缴款审核表!$O$39</f>
        <v>0</v>
      </c>
      <c r="D13" s="101" t="s">
        <v>348</v>
      </c>
      <c r="E13" s="101" t="s">
        <v>348</v>
      </c>
      <c r="F13" s="336">
        <f>扣除类调整——基本社会保障性缴款审核表!$O$45</f>
        <v>0</v>
      </c>
      <c r="G13" s="336">
        <f t="shared" si="0"/>
        <v>0</v>
      </c>
      <c r="H13" s="112" t="s">
        <v>348</v>
      </c>
    </row>
    <row r="14" spans="1:8" ht="18.75" customHeight="1">
      <c r="A14" s="87">
        <v>10</v>
      </c>
      <c r="B14" s="100" t="s">
        <v>546</v>
      </c>
      <c r="C14" s="336">
        <f>扣除类调整——基本社会保障性缴款审核表!$K$39</f>
        <v>0</v>
      </c>
      <c r="D14" s="113">
        <v>0.05</v>
      </c>
      <c r="E14" s="101" t="s">
        <v>348</v>
      </c>
      <c r="F14" s="336">
        <f>扣除类调整——基本社会保障性缴款审核表!$K$45</f>
        <v>0</v>
      </c>
      <c r="G14" s="336">
        <f t="shared" si="0"/>
        <v>0</v>
      </c>
      <c r="H14" s="112" t="s">
        <v>348</v>
      </c>
    </row>
    <row r="15" spans="1:8" ht="18.75" customHeight="1">
      <c r="A15" s="87">
        <v>11</v>
      </c>
      <c r="B15" s="100" t="s">
        <v>547</v>
      </c>
      <c r="C15" s="336">
        <f>扣除类调整——基本社会保障性缴款审核表!$M$39</f>
        <v>0</v>
      </c>
      <c r="D15" s="113">
        <v>0.05</v>
      </c>
      <c r="E15" s="101" t="s">
        <v>348</v>
      </c>
      <c r="F15" s="336">
        <f>扣除类调整——基本社会保障性缴款审核表!$M$45</f>
        <v>0</v>
      </c>
      <c r="G15" s="336">
        <f t="shared" si="0"/>
        <v>0</v>
      </c>
      <c r="H15" s="112" t="s">
        <v>348</v>
      </c>
    </row>
    <row r="16" spans="1:8" ht="18.75" customHeight="1">
      <c r="A16" s="87">
        <v>12</v>
      </c>
      <c r="B16" s="100" t="s">
        <v>498</v>
      </c>
      <c r="C16" s="336">
        <f>扣除类调整——其他职工薪酬项目审核表!$G$12</f>
        <v>0</v>
      </c>
      <c r="D16" s="101" t="s">
        <v>348</v>
      </c>
      <c r="E16" s="336">
        <f>扣除类调整——其他职工薪酬项目审核表!$L$12</f>
        <v>0</v>
      </c>
      <c r="F16" s="336">
        <f>扣除类调整——其他职工薪酬项目审核表!$M$12</f>
        <v>0</v>
      </c>
      <c r="G16" s="336">
        <f t="shared" si="0"/>
        <v>0</v>
      </c>
      <c r="H16" s="336">
        <f>C16+E16-F16</f>
        <v>0</v>
      </c>
    </row>
    <row r="17" spans="1:8" ht="18.75" customHeight="1">
      <c r="A17" s="87">
        <v>13</v>
      </c>
      <c r="B17" s="88" t="s">
        <v>548</v>
      </c>
      <c r="C17" s="336">
        <f>C5+C7+C8+C11+C12+C13+C14+C15+C16</f>
        <v>0</v>
      </c>
      <c r="D17" s="101" t="s">
        <v>348</v>
      </c>
      <c r="E17" s="336">
        <f>E8+E16</f>
        <v>0</v>
      </c>
      <c r="F17" s="336">
        <f>F5+F7+F8+F11+F12+F13+F14+F15+F16</f>
        <v>0</v>
      </c>
      <c r="G17" s="336">
        <f>G5+G7+G8+G11+G12+G13+G14+G15+G16</f>
        <v>0</v>
      </c>
      <c r="H17" s="336">
        <f>H8+H16</f>
        <v>0</v>
      </c>
    </row>
  </sheetData>
  <sheetProtection formatColumns="0" formatRows="0" selectLockedCells="1"/>
  <mergeCells count="4">
    <mergeCell ref="A1:H1"/>
    <mergeCell ref="A2:H2"/>
    <mergeCell ref="A3:A4"/>
    <mergeCell ref="B3:B4"/>
  </mergeCells>
  <phoneticPr fontId="7" type="noConversion"/>
  <printOptions horizontalCentered="1"/>
  <pageMargins left="0.70866141732283472" right="0.70866141732283472" top="0.74803149606299213" bottom="0.74803149606299213" header="0.31496062992125984" footer="0.31496062992125984"/>
  <pageSetup paperSize="9" scale="85" fitToHeight="0" orientation="landscape" blackAndWhite="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2"/>
  <dimension ref="A1:C23"/>
  <sheetViews>
    <sheetView showGridLines="0" workbookViewId="0">
      <selection activeCell="F25" sqref="F25"/>
    </sheetView>
  </sheetViews>
  <sheetFormatPr defaultColWidth="9" defaultRowHeight="13.5"/>
  <cols>
    <col min="1" max="1" width="4.875" style="20" customWidth="1"/>
    <col min="2" max="2" width="82.5" style="20" customWidth="1"/>
    <col min="3" max="3" width="19.375" style="20" customWidth="1"/>
    <col min="4" max="6" width="9" style="20"/>
    <col min="7" max="7" width="14" style="20" customWidth="1"/>
    <col min="8" max="16384" width="9" style="20"/>
  </cols>
  <sheetData>
    <row r="1" spans="1:3" ht="17.25" customHeight="1">
      <c r="A1" s="2293" t="s">
        <v>549</v>
      </c>
      <c r="B1" s="2293"/>
      <c r="C1" s="2293"/>
    </row>
    <row r="2" spans="1:3" ht="17.25" customHeight="1">
      <c r="A2" s="2315" t="s">
        <v>550</v>
      </c>
      <c r="B2" s="2315"/>
      <c r="C2" s="2315"/>
    </row>
    <row r="3" spans="1:3" ht="18.75" customHeight="1">
      <c r="A3" s="198" t="s">
        <v>155</v>
      </c>
      <c r="B3" s="198" t="s">
        <v>216</v>
      </c>
      <c r="C3" s="198" t="s">
        <v>157</v>
      </c>
    </row>
    <row r="4" spans="1:3" ht="21" customHeight="1">
      <c r="A4" s="87">
        <v>1</v>
      </c>
      <c r="B4" s="114" t="s">
        <v>551</v>
      </c>
      <c r="C4" s="336">
        <f>扣除类调整——广告费和业务宣传费支出审核表!$H$9</f>
        <v>0</v>
      </c>
    </row>
    <row r="5" spans="1:3" ht="21" customHeight="1">
      <c r="A5" s="87">
        <v>2</v>
      </c>
      <c r="B5" s="114" t="s">
        <v>552</v>
      </c>
      <c r="C5" s="336">
        <f>扣除类调整——广告费和业务宣传费支出审核表!$H$10</f>
        <v>0</v>
      </c>
    </row>
    <row r="6" spans="1:3" ht="21" customHeight="1">
      <c r="A6" s="87">
        <v>3</v>
      </c>
      <c r="B6" s="114" t="s">
        <v>553</v>
      </c>
      <c r="C6" s="336">
        <f>C4-C5</f>
        <v>0</v>
      </c>
    </row>
    <row r="7" spans="1:3" ht="21" customHeight="1">
      <c r="A7" s="87">
        <v>4</v>
      </c>
      <c r="B7" s="114" t="s">
        <v>554</v>
      </c>
      <c r="C7" s="336">
        <f>扣除类调整——广告费和业务宣传费支出审核表!$H$18</f>
        <v>0</v>
      </c>
    </row>
    <row r="8" spans="1:3" ht="21" customHeight="1">
      <c r="A8" s="87">
        <v>5</v>
      </c>
      <c r="B8" s="114" t="s">
        <v>555</v>
      </c>
      <c r="C8" s="336">
        <f>扣除类调整——广告费和业务宣传费支出审核表!$H$19</f>
        <v>0.3</v>
      </c>
    </row>
    <row r="9" spans="1:3" ht="21" customHeight="1">
      <c r="A9" s="87">
        <v>6</v>
      </c>
      <c r="B9" s="114" t="s">
        <v>556</v>
      </c>
      <c r="C9" s="336">
        <f>C7*C8</f>
        <v>0</v>
      </c>
    </row>
    <row r="10" spans="1:3" ht="21" customHeight="1">
      <c r="A10" s="87">
        <v>7</v>
      </c>
      <c r="B10" s="114" t="s">
        <v>557</v>
      </c>
      <c r="C10" s="336">
        <f>IF(C6&gt;C9,C6-C9,0)</f>
        <v>0</v>
      </c>
    </row>
    <row r="11" spans="1:3" ht="21" customHeight="1">
      <c r="A11" s="87">
        <v>8</v>
      </c>
      <c r="B11" s="114" t="s">
        <v>558</v>
      </c>
      <c r="C11" s="336">
        <f>扣除类调整——广告费和业务宣传费支出审核表!$H$23</f>
        <v>0</v>
      </c>
    </row>
    <row r="12" spans="1:3" ht="21" customHeight="1">
      <c r="A12" s="87">
        <v>9</v>
      </c>
      <c r="B12" s="115" t="s">
        <v>559</v>
      </c>
      <c r="C12" s="336">
        <f>IF(C6&gt;C9,0,MIN(C11,C9-C6))</f>
        <v>0</v>
      </c>
    </row>
    <row r="13" spans="1:3" ht="21" customHeight="1">
      <c r="A13" s="87">
        <v>10</v>
      </c>
      <c r="B13" s="115" t="s">
        <v>560</v>
      </c>
      <c r="C13" s="336">
        <f>扣除类调整——广告费和业务宣传费支出审核表!$H$12</f>
        <v>0</v>
      </c>
    </row>
    <row r="14" spans="1:3" ht="21" customHeight="1">
      <c r="A14" s="87">
        <v>11</v>
      </c>
      <c r="B14" s="114" t="s">
        <v>561</v>
      </c>
      <c r="C14" s="336">
        <f>扣除类调整——广告费和业务宣传费支出审核表!$H$11</f>
        <v>0</v>
      </c>
    </row>
    <row r="15" spans="1:3" ht="21" customHeight="1">
      <c r="A15" s="87">
        <v>12</v>
      </c>
      <c r="B15" s="115" t="s">
        <v>562</v>
      </c>
      <c r="C15" s="336">
        <f>IF(C6&gt;C9,C5+C6-C9+C13-C14,C5+C13-C14-C12)</f>
        <v>0</v>
      </c>
    </row>
    <row r="16" spans="1:3" ht="21" customHeight="1">
      <c r="A16" s="87">
        <v>13</v>
      </c>
      <c r="B16" s="114" t="s">
        <v>563</v>
      </c>
      <c r="C16" s="336">
        <f>C10+C11-C12</f>
        <v>0</v>
      </c>
    </row>
    <row r="17" ht="17.25" customHeight="1"/>
    <row r="18" ht="17.25" customHeight="1"/>
    <row r="19" ht="17.25" customHeight="1"/>
    <row r="20" ht="17.25" customHeight="1"/>
    <row r="21" ht="17.25" customHeight="1"/>
    <row r="22" ht="17.25" customHeight="1"/>
    <row r="23" ht="17.25" customHeight="1"/>
  </sheetData>
  <sheetProtection formatColumns="0" formatRows="0" selectLockedCells="1"/>
  <mergeCells count="2">
    <mergeCell ref="A1:C1"/>
    <mergeCell ref="A2:C2"/>
  </mergeCells>
  <phoneticPr fontId="7" type="noConversion"/>
  <printOptions horizontalCentered="1"/>
  <pageMargins left="0.70866141732283472" right="0.70866141732283472" top="0.74803149606299213" bottom="0.74803149606299213" header="0.31496062992125984" footer="0.31496062992125984"/>
  <pageSetup paperSize="9" orientation="landscape"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3">
    <pageSetUpPr fitToPage="1"/>
  </sheetPr>
  <dimension ref="A1:H28"/>
  <sheetViews>
    <sheetView showGridLines="0" topLeftCell="A13" workbookViewId="0">
      <selection activeCell="H25" sqref="H25"/>
    </sheetView>
  </sheetViews>
  <sheetFormatPr defaultColWidth="9" defaultRowHeight="13.5"/>
  <cols>
    <col min="1" max="1" width="4.75" style="22" bestFit="1" customWidth="1"/>
    <col min="2" max="2" width="30.875" style="22" customWidth="1"/>
    <col min="3" max="3" width="13.625" style="22" customWidth="1"/>
    <col min="4" max="4" width="14.75" style="22" customWidth="1"/>
    <col min="5" max="5" width="10.125" style="22" customWidth="1"/>
    <col min="6" max="6" width="12.5" style="22" customWidth="1"/>
    <col min="7" max="7" width="14" style="22" customWidth="1"/>
    <col min="8" max="8" width="14.25" style="22" customWidth="1"/>
    <col min="9" max="16384" width="9" style="22"/>
  </cols>
  <sheetData>
    <row r="1" spans="1:8" ht="14.25">
      <c r="A1" s="2316" t="s">
        <v>564</v>
      </c>
      <c r="B1" s="2316"/>
      <c r="C1" s="2316"/>
      <c r="D1" s="2316"/>
      <c r="E1" s="2316"/>
      <c r="F1" s="2316"/>
      <c r="G1" s="2316"/>
      <c r="H1" s="2316"/>
    </row>
    <row r="2" spans="1:8" ht="18.75">
      <c r="A2" s="2317" t="s">
        <v>1329</v>
      </c>
      <c r="B2" s="2317"/>
      <c r="C2" s="2317"/>
      <c r="D2" s="2317"/>
      <c r="E2" s="2317"/>
      <c r="F2" s="2317"/>
      <c r="G2" s="2317"/>
      <c r="H2" s="2317"/>
    </row>
    <row r="3" spans="1:8" ht="19.5" customHeight="1">
      <c r="A3" s="2318" t="s">
        <v>155</v>
      </c>
      <c r="B3" s="2318" t="s">
        <v>565</v>
      </c>
      <c r="C3" s="2318" t="s">
        <v>566</v>
      </c>
      <c r="D3" s="2318"/>
      <c r="E3" s="2318"/>
      <c r="F3" s="2318"/>
      <c r="G3" s="208" t="s">
        <v>567</v>
      </c>
      <c r="H3" s="2319" t="s">
        <v>533</v>
      </c>
    </row>
    <row r="4" spans="1:8" ht="27" customHeight="1">
      <c r="A4" s="2318"/>
      <c r="B4" s="2318"/>
      <c r="C4" s="208" t="s">
        <v>376</v>
      </c>
      <c r="D4" s="209" t="s">
        <v>568</v>
      </c>
      <c r="E4" s="208" t="s">
        <v>569</v>
      </c>
      <c r="F4" s="209" t="s">
        <v>533</v>
      </c>
      <c r="G4" s="208" t="s">
        <v>376</v>
      </c>
      <c r="H4" s="2319"/>
    </row>
    <row r="5" spans="1:8" ht="19.5" customHeight="1">
      <c r="A5" s="2318"/>
      <c r="B5" s="208">
        <v>1</v>
      </c>
      <c r="C5" s="208">
        <v>2</v>
      </c>
      <c r="D5" s="209">
        <v>3</v>
      </c>
      <c r="E5" s="208">
        <v>4</v>
      </c>
      <c r="F5" s="208" t="s">
        <v>570</v>
      </c>
      <c r="G5" s="208">
        <v>6</v>
      </c>
      <c r="H5" s="208" t="s">
        <v>571</v>
      </c>
    </row>
    <row r="6" spans="1:8" ht="19.5" customHeight="1">
      <c r="A6" s="116">
        <f>ROW()-5</f>
        <v>1</v>
      </c>
      <c r="B6" s="210"/>
      <c r="C6" s="211"/>
      <c r="D6" s="117" t="s">
        <v>348</v>
      </c>
      <c r="E6" s="117" t="s">
        <v>348</v>
      </c>
      <c r="F6" s="117" t="s">
        <v>348</v>
      </c>
      <c r="G6" s="212"/>
      <c r="H6" s="117" t="s">
        <v>348</v>
      </c>
    </row>
    <row r="7" spans="1:8" ht="19.5" customHeight="1">
      <c r="A7" s="116">
        <f>ROW()-5</f>
        <v>2</v>
      </c>
      <c r="B7" s="210"/>
      <c r="C7" s="211"/>
      <c r="D7" s="117" t="s">
        <v>348</v>
      </c>
      <c r="E7" s="117" t="s">
        <v>348</v>
      </c>
      <c r="F7" s="117" t="s">
        <v>348</v>
      </c>
      <c r="G7" s="212"/>
      <c r="H7" s="117" t="s">
        <v>348</v>
      </c>
    </row>
    <row r="8" spans="1:8" ht="19.5" customHeight="1">
      <c r="A8" s="116">
        <f t="shared" ref="A8:A25" si="0">ROW()-5</f>
        <v>3</v>
      </c>
      <c r="B8" s="210"/>
      <c r="C8" s="211"/>
      <c r="D8" s="117" t="s">
        <v>348</v>
      </c>
      <c r="E8" s="117" t="s">
        <v>348</v>
      </c>
      <c r="F8" s="117" t="s">
        <v>348</v>
      </c>
      <c r="G8" s="212"/>
      <c r="H8" s="117" t="s">
        <v>348</v>
      </c>
    </row>
    <row r="9" spans="1:8" ht="19.5" customHeight="1">
      <c r="A9" s="116">
        <f t="shared" si="0"/>
        <v>4</v>
      </c>
      <c r="B9" s="210"/>
      <c r="C9" s="211"/>
      <c r="D9" s="117" t="s">
        <v>348</v>
      </c>
      <c r="E9" s="117" t="s">
        <v>348</v>
      </c>
      <c r="F9" s="117" t="s">
        <v>348</v>
      </c>
      <c r="G9" s="212"/>
      <c r="H9" s="117" t="s">
        <v>348</v>
      </c>
    </row>
    <row r="10" spans="1:8" ht="19.5" customHeight="1">
      <c r="A10" s="116">
        <f t="shared" si="0"/>
        <v>5</v>
      </c>
      <c r="B10" s="210"/>
      <c r="C10" s="211"/>
      <c r="D10" s="117" t="s">
        <v>348</v>
      </c>
      <c r="E10" s="117" t="s">
        <v>348</v>
      </c>
      <c r="F10" s="117" t="s">
        <v>348</v>
      </c>
      <c r="G10" s="212"/>
      <c r="H10" s="117" t="s">
        <v>348</v>
      </c>
    </row>
    <row r="11" spans="1:8" ht="19.5" customHeight="1">
      <c r="A11" s="116">
        <f t="shared" si="0"/>
        <v>6</v>
      </c>
      <c r="B11" s="210"/>
      <c r="C11" s="211"/>
      <c r="D11" s="117" t="s">
        <v>348</v>
      </c>
      <c r="E11" s="117" t="s">
        <v>348</v>
      </c>
      <c r="F11" s="117" t="s">
        <v>348</v>
      </c>
      <c r="G11" s="212"/>
      <c r="H11" s="117" t="s">
        <v>348</v>
      </c>
    </row>
    <row r="12" spans="1:8" ht="19.5" customHeight="1">
      <c r="A12" s="116">
        <f t="shared" si="0"/>
        <v>7</v>
      </c>
      <c r="B12" s="210"/>
      <c r="C12" s="211"/>
      <c r="D12" s="117" t="s">
        <v>348</v>
      </c>
      <c r="E12" s="117" t="s">
        <v>406</v>
      </c>
      <c r="F12" s="117" t="s">
        <v>348</v>
      </c>
      <c r="G12" s="212"/>
      <c r="H12" s="117" t="s">
        <v>348</v>
      </c>
    </row>
    <row r="13" spans="1:8" ht="19.5" customHeight="1">
      <c r="A13" s="116">
        <f t="shared" si="0"/>
        <v>8</v>
      </c>
      <c r="B13" s="210"/>
      <c r="C13" s="211"/>
      <c r="D13" s="117" t="s">
        <v>348</v>
      </c>
      <c r="E13" s="117" t="s">
        <v>348</v>
      </c>
      <c r="F13" s="117" t="s">
        <v>348</v>
      </c>
      <c r="G13" s="212"/>
      <c r="H13" s="117" t="s">
        <v>348</v>
      </c>
    </row>
    <row r="14" spans="1:8" ht="19.5" customHeight="1">
      <c r="A14" s="116">
        <f t="shared" si="0"/>
        <v>9</v>
      </c>
      <c r="B14" s="210"/>
      <c r="C14" s="211"/>
      <c r="D14" s="117" t="s">
        <v>348</v>
      </c>
      <c r="E14" s="117" t="s">
        <v>348</v>
      </c>
      <c r="F14" s="117" t="s">
        <v>348</v>
      </c>
      <c r="G14" s="211"/>
      <c r="H14" s="117" t="s">
        <v>348</v>
      </c>
    </row>
    <row r="15" spans="1:8" ht="19.5" customHeight="1">
      <c r="A15" s="116">
        <f t="shared" si="0"/>
        <v>10</v>
      </c>
      <c r="B15" s="210"/>
      <c r="C15" s="211"/>
      <c r="D15" s="117" t="s">
        <v>348</v>
      </c>
      <c r="E15" s="117" t="s">
        <v>348</v>
      </c>
      <c r="F15" s="117" t="s">
        <v>348</v>
      </c>
      <c r="G15" s="211"/>
      <c r="H15" s="117" t="s">
        <v>348</v>
      </c>
    </row>
    <row r="16" spans="1:8" ht="19.5" customHeight="1">
      <c r="A16" s="116">
        <f t="shared" si="0"/>
        <v>11</v>
      </c>
      <c r="B16" s="210"/>
      <c r="C16" s="211"/>
      <c r="D16" s="117" t="s">
        <v>348</v>
      </c>
      <c r="E16" s="117" t="s">
        <v>348</v>
      </c>
      <c r="F16" s="117" t="s">
        <v>348</v>
      </c>
      <c r="G16" s="212"/>
      <c r="H16" s="117" t="s">
        <v>348</v>
      </c>
    </row>
    <row r="17" spans="1:8" ht="19.5" customHeight="1">
      <c r="A17" s="116">
        <f t="shared" si="0"/>
        <v>12</v>
      </c>
      <c r="B17" s="210"/>
      <c r="C17" s="211"/>
      <c r="D17" s="117" t="s">
        <v>348</v>
      </c>
      <c r="E17" s="117" t="s">
        <v>348</v>
      </c>
      <c r="F17" s="117" t="s">
        <v>348</v>
      </c>
      <c r="G17" s="212"/>
      <c r="H17" s="117" t="s">
        <v>348</v>
      </c>
    </row>
    <row r="18" spans="1:8" ht="19.5" customHeight="1">
      <c r="A18" s="116">
        <f t="shared" si="0"/>
        <v>13</v>
      </c>
      <c r="B18" s="210"/>
      <c r="C18" s="211"/>
      <c r="D18" s="117" t="s">
        <v>348</v>
      </c>
      <c r="E18" s="117" t="s">
        <v>348</v>
      </c>
      <c r="F18" s="117" t="s">
        <v>348</v>
      </c>
      <c r="G18" s="212"/>
      <c r="H18" s="117" t="s">
        <v>348</v>
      </c>
    </row>
    <row r="19" spans="1:8" ht="19.5" customHeight="1">
      <c r="A19" s="116">
        <f t="shared" si="0"/>
        <v>14</v>
      </c>
      <c r="B19" s="210"/>
      <c r="C19" s="211"/>
      <c r="D19" s="117" t="s">
        <v>348</v>
      </c>
      <c r="E19" s="117" t="s">
        <v>348</v>
      </c>
      <c r="F19" s="117" t="s">
        <v>348</v>
      </c>
      <c r="G19" s="212"/>
      <c r="H19" s="117" t="s">
        <v>348</v>
      </c>
    </row>
    <row r="20" spans="1:8" ht="19.5" customHeight="1">
      <c r="A20" s="116">
        <f t="shared" si="0"/>
        <v>15</v>
      </c>
      <c r="B20" s="210"/>
      <c r="C20" s="211"/>
      <c r="D20" s="117" t="s">
        <v>348</v>
      </c>
      <c r="E20" s="117" t="s">
        <v>348</v>
      </c>
      <c r="F20" s="117" t="s">
        <v>348</v>
      </c>
      <c r="G20" s="212"/>
      <c r="H20" s="117" t="s">
        <v>348</v>
      </c>
    </row>
    <row r="21" spans="1:8" ht="19.5" customHeight="1">
      <c r="A21" s="116">
        <f t="shared" si="0"/>
        <v>16</v>
      </c>
      <c r="B21" s="210"/>
      <c r="C21" s="211"/>
      <c r="D21" s="117" t="s">
        <v>348</v>
      </c>
      <c r="E21" s="117" t="s">
        <v>348</v>
      </c>
      <c r="F21" s="117" t="s">
        <v>348</v>
      </c>
      <c r="G21" s="212"/>
      <c r="H21" s="117" t="s">
        <v>348</v>
      </c>
    </row>
    <row r="22" spans="1:8" ht="19.5" customHeight="1">
      <c r="A22" s="116">
        <f t="shared" si="0"/>
        <v>17</v>
      </c>
      <c r="B22" s="210"/>
      <c r="C22" s="211"/>
      <c r="D22" s="117" t="s">
        <v>348</v>
      </c>
      <c r="E22" s="117" t="s">
        <v>348</v>
      </c>
      <c r="F22" s="117" t="s">
        <v>348</v>
      </c>
      <c r="G22" s="212"/>
      <c r="H22" s="117" t="s">
        <v>348</v>
      </c>
    </row>
    <row r="23" spans="1:8" ht="19.5" customHeight="1">
      <c r="A23" s="116">
        <f t="shared" si="0"/>
        <v>18</v>
      </c>
      <c r="B23" s="210"/>
      <c r="C23" s="211"/>
      <c r="D23" s="117" t="s">
        <v>348</v>
      </c>
      <c r="E23" s="117" t="s">
        <v>348</v>
      </c>
      <c r="F23" s="117" t="s">
        <v>348</v>
      </c>
      <c r="G23" s="212"/>
      <c r="H23" s="117" t="s">
        <v>348</v>
      </c>
    </row>
    <row r="24" spans="1:8" ht="19.5" customHeight="1">
      <c r="A24" s="116">
        <f t="shared" si="0"/>
        <v>19</v>
      </c>
      <c r="B24" s="210"/>
      <c r="C24" s="211"/>
      <c r="D24" s="117" t="s">
        <v>348</v>
      </c>
      <c r="E24" s="117" t="s">
        <v>348</v>
      </c>
      <c r="F24" s="117" t="s">
        <v>348</v>
      </c>
      <c r="G24" s="212"/>
      <c r="H24" s="117" t="s">
        <v>348</v>
      </c>
    </row>
    <row r="25" spans="1:8" ht="19.5" customHeight="1">
      <c r="A25" s="116">
        <f t="shared" si="0"/>
        <v>20</v>
      </c>
      <c r="B25" s="118" t="s">
        <v>572</v>
      </c>
      <c r="C25" s="336">
        <f>SUM(C6:C24)</f>
        <v>0</v>
      </c>
      <c r="D25" s="336">
        <f>IF('A100000中华人民共和国企业所得税年度纳税申报表（A类）'!D16&gt;0,'A100000中华人民共和国企业所得税年度纳税申报表（A类）'!D16*12%,0)</f>
        <v>0</v>
      </c>
      <c r="E25" s="336">
        <f>MIN(C25,D25)</f>
        <v>0</v>
      </c>
      <c r="F25" s="336">
        <f>C25-E25</f>
        <v>0</v>
      </c>
      <c r="G25" s="336">
        <f>SUM(G6:G24)</f>
        <v>0</v>
      </c>
      <c r="H25" s="336">
        <f>F25+G25</f>
        <v>0</v>
      </c>
    </row>
    <row r="27" spans="1:8">
      <c r="B27" s="28"/>
    </row>
    <row r="28" spans="1:8">
      <c r="B28" s="28"/>
    </row>
  </sheetData>
  <sheetProtection formatColumns="0" formatRows="0" selectLockedCells="1"/>
  <mergeCells count="6">
    <mergeCell ref="A1:H1"/>
    <mergeCell ref="A2:H2"/>
    <mergeCell ref="A3:A5"/>
    <mergeCell ref="B3:B4"/>
    <mergeCell ref="C3:F3"/>
    <mergeCell ref="H3:H4"/>
  </mergeCells>
  <phoneticPr fontId="7" type="noConversion"/>
  <dataValidations count="2">
    <dataValidation type="decimal" operator="lessThan" allowBlank="1" showInputMessage="1" showErrorMessage="1" sqref="C6:C24 G6:G24">
      <formula1>10000000000000000</formula1>
    </dataValidation>
    <dataValidation type="textLength" operator="lessThan" allowBlank="1" showInputMessage="1" showErrorMessage="1" sqref="B6:B24">
      <formula1>50</formula1>
    </dataValidation>
  </dataValidations>
  <printOptions horizontalCentered="1"/>
  <pageMargins left="0.70866141732283472" right="0.70866141732283472" top="0.74803149606299213" bottom="0.45" header="0.31496062992125984" footer="0.31496062992125984"/>
  <pageSetup paperSize="9" fitToHeight="0" orientation="landscape" blackAndWhite="1"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4">
    <pageSetUpPr fitToPage="1"/>
  </sheetPr>
  <dimension ref="A1:L35"/>
  <sheetViews>
    <sheetView showGridLines="0" workbookViewId="0">
      <pane ySplit="5" topLeftCell="A24" activePane="bottomLeft" state="frozen"/>
      <selection activeCell="L37" sqref="L37"/>
      <selection pane="bottomLeft" activeCell="L32" sqref="L32"/>
    </sheetView>
  </sheetViews>
  <sheetFormatPr defaultColWidth="9" defaultRowHeight="13.5"/>
  <cols>
    <col min="1" max="1" width="5.25" style="20" customWidth="1"/>
    <col min="2" max="2" width="43.625" style="20" customWidth="1"/>
    <col min="3" max="6" width="10.875" style="20" customWidth="1"/>
    <col min="7" max="7" width="14" style="20" customWidth="1"/>
    <col min="8" max="12" width="10.875" style="20" customWidth="1"/>
    <col min="13" max="16384" width="9" style="20"/>
  </cols>
  <sheetData>
    <row r="1" spans="1:12" ht="17.25" customHeight="1">
      <c r="A1" s="2305" t="s">
        <v>573</v>
      </c>
      <c r="B1" s="2305"/>
      <c r="C1" s="2305"/>
      <c r="D1" s="2305"/>
      <c r="E1" s="2305"/>
      <c r="F1" s="2305"/>
      <c r="G1" s="2305"/>
      <c r="H1" s="2305"/>
      <c r="I1" s="2305"/>
      <c r="J1" s="2305"/>
      <c r="K1" s="2305"/>
      <c r="L1" s="2305"/>
    </row>
    <row r="2" spans="1:12" ht="18.75" customHeight="1">
      <c r="A2" s="2266" t="s">
        <v>574</v>
      </c>
      <c r="B2" s="2266"/>
      <c r="C2" s="2266"/>
      <c r="D2" s="2266"/>
      <c r="E2" s="2266"/>
      <c r="F2" s="2266"/>
      <c r="G2" s="2266"/>
      <c r="H2" s="2266"/>
      <c r="I2" s="2266"/>
      <c r="J2" s="2266"/>
      <c r="K2" s="2266"/>
      <c r="L2" s="2266"/>
    </row>
    <row r="3" spans="1:12" ht="15.75" customHeight="1">
      <c r="A3" s="2283" t="s">
        <v>155</v>
      </c>
      <c r="B3" s="2283" t="s">
        <v>216</v>
      </c>
      <c r="C3" s="2283" t="s">
        <v>376</v>
      </c>
      <c r="D3" s="2283"/>
      <c r="E3" s="2283"/>
      <c r="F3" s="2283" t="s">
        <v>377</v>
      </c>
      <c r="G3" s="2283"/>
      <c r="H3" s="2283"/>
      <c r="I3" s="2283"/>
      <c r="J3" s="2283"/>
      <c r="K3" s="2258" t="s">
        <v>575</v>
      </c>
      <c r="L3" s="2258"/>
    </row>
    <row r="4" spans="1:12" ht="60">
      <c r="A4" s="2283"/>
      <c r="B4" s="2283"/>
      <c r="C4" s="185" t="s">
        <v>576</v>
      </c>
      <c r="D4" s="185" t="s">
        <v>577</v>
      </c>
      <c r="E4" s="185" t="s">
        <v>578</v>
      </c>
      <c r="F4" s="185" t="s">
        <v>579</v>
      </c>
      <c r="G4" s="185" t="s">
        <v>580</v>
      </c>
      <c r="H4" s="185" t="s">
        <v>581</v>
      </c>
      <c r="I4" s="185" t="s">
        <v>582</v>
      </c>
      <c r="J4" s="185" t="s">
        <v>578</v>
      </c>
      <c r="K4" s="185" t="s">
        <v>583</v>
      </c>
      <c r="L4" s="185" t="s">
        <v>584</v>
      </c>
    </row>
    <row r="5" spans="1:12">
      <c r="A5" s="2283"/>
      <c r="B5" s="2283"/>
      <c r="C5" s="198">
        <v>1</v>
      </c>
      <c r="D5" s="198">
        <v>2</v>
      </c>
      <c r="E5" s="198">
        <v>3</v>
      </c>
      <c r="F5" s="198">
        <v>4</v>
      </c>
      <c r="G5" s="198">
        <v>5</v>
      </c>
      <c r="H5" s="198">
        <v>6</v>
      </c>
      <c r="I5" s="198">
        <v>7</v>
      </c>
      <c r="J5" s="198">
        <v>8</v>
      </c>
      <c r="K5" s="198" t="s">
        <v>585</v>
      </c>
      <c r="L5" s="198">
        <v>10</v>
      </c>
    </row>
    <row r="6" spans="1:12" ht="20.25" customHeight="1">
      <c r="A6" s="87">
        <v>1</v>
      </c>
      <c r="B6" s="119" t="s">
        <v>586</v>
      </c>
      <c r="C6" s="336">
        <f>SUM(C7:C12)</f>
        <v>0</v>
      </c>
      <c r="D6" s="336">
        <f t="shared" ref="D6:K6" si="0">SUM(D7:D12)</f>
        <v>0</v>
      </c>
      <c r="E6" s="336">
        <f t="shared" si="0"/>
        <v>0</v>
      </c>
      <c r="F6" s="336">
        <f t="shared" si="0"/>
        <v>0</v>
      </c>
      <c r="G6" s="336">
        <f t="shared" si="0"/>
        <v>0</v>
      </c>
      <c r="H6" s="336">
        <f t="shared" si="0"/>
        <v>0</v>
      </c>
      <c r="I6" s="336">
        <f t="shared" si="0"/>
        <v>0</v>
      </c>
      <c r="J6" s="336">
        <f t="shared" si="0"/>
        <v>0</v>
      </c>
      <c r="K6" s="336">
        <f t="shared" si="0"/>
        <v>0</v>
      </c>
      <c r="L6" s="120"/>
    </row>
    <row r="7" spans="1:12" ht="20.25" customHeight="1">
      <c r="A7" s="87">
        <v>2</v>
      </c>
      <c r="B7" s="119" t="s">
        <v>587</v>
      </c>
      <c r="C7" s="336">
        <f>资产类调整——固定资产折旧审核表!$F37</f>
        <v>0</v>
      </c>
      <c r="D7" s="336">
        <f>资产类调整——固定资产折旧审核表!$J37</f>
        <v>0</v>
      </c>
      <c r="E7" s="336">
        <f>资产类调整——固定资产折旧审核表!$K37</f>
        <v>0</v>
      </c>
      <c r="F7" s="336">
        <f>资产类调整——固定资产折旧审核表!$L37</f>
        <v>0</v>
      </c>
      <c r="G7" s="336">
        <f>资产类调整——固定资产折旧审核表!$P37</f>
        <v>0</v>
      </c>
      <c r="H7" s="336">
        <f>资产类调整——固定资产折旧审核表!$Q37</f>
        <v>0</v>
      </c>
      <c r="I7" s="336">
        <f>A105081固定资产加速折旧、扣除明细表!E6</f>
        <v>0</v>
      </c>
      <c r="J7" s="336">
        <f>资产类调整——固定资产折旧审核表!$R37</f>
        <v>0</v>
      </c>
      <c r="K7" s="336">
        <f>D7-H7-G7</f>
        <v>0</v>
      </c>
      <c r="L7" s="120">
        <f>资产类调整——固定资产折旧审核表!U$37</f>
        <v>0</v>
      </c>
    </row>
    <row r="8" spans="1:12" ht="20.25" customHeight="1">
      <c r="A8" s="87">
        <v>3</v>
      </c>
      <c r="B8" s="121" t="s">
        <v>588</v>
      </c>
      <c r="C8" s="336">
        <f>资产类调整——固定资产折旧审核表!$F38</f>
        <v>0</v>
      </c>
      <c r="D8" s="336">
        <f>资产类调整——固定资产折旧审核表!$J38</f>
        <v>0</v>
      </c>
      <c r="E8" s="336">
        <f>资产类调整——固定资产折旧审核表!$K38</f>
        <v>0</v>
      </c>
      <c r="F8" s="336">
        <f>资产类调整——固定资产折旧审核表!$L38</f>
        <v>0</v>
      </c>
      <c r="G8" s="336">
        <f>资产类调整——固定资产折旧审核表!$P38</f>
        <v>0</v>
      </c>
      <c r="H8" s="336">
        <f>资产类调整——固定资产折旧审核表!$Q38</f>
        <v>0</v>
      </c>
      <c r="I8" s="336">
        <f>A105081固定资产加速折旧、扣除明细表!G6</f>
        <v>0</v>
      </c>
      <c r="J8" s="336">
        <f>资产类调整——固定资产折旧审核表!$R38</f>
        <v>0</v>
      </c>
      <c r="K8" s="336">
        <f t="shared" ref="K8:K14" si="1">D8-H8-G8</f>
        <v>0</v>
      </c>
      <c r="L8" s="120">
        <f>资产类调整——固定资产折旧审核表!U$37</f>
        <v>0</v>
      </c>
    </row>
    <row r="9" spans="1:12" ht="20.25" customHeight="1">
      <c r="A9" s="87">
        <v>4</v>
      </c>
      <c r="B9" s="122" t="s">
        <v>589</v>
      </c>
      <c r="C9" s="336">
        <f>资产类调整——固定资产折旧审核表!$F39</f>
        <v>0</v>
      </c>
      <c r="D9" s="336">
        <f>资产类调整——固定资产折旧审核表!$J39</f>
        <v>0</v>
      </c>
      <c r="E9" s="336">
        <f>资产类调整——固定资产折旧审核表!$K39</f>
        <v>0</v>
      </c>
      <c r="F9" s="336">
        <f>资产类调整——固定资产折旧审核表!$L39</f>
        <v>0</v>
      </c>
      <c r="G9" s="336">
        <f>资产类调整——固定资产折旧审核表!$P39</f>
        <v>0</v>
      </c>
      <c r="H9" s="336">
        <f>资产类调整——固定资产折旧审核表!$Q39</f>
        <v>0</v>
      </c>
      <c r="I9" s="336">
        <f>A105081固定资产加速折旧、扣除明细表!I6</f>
        <v>0</v>
      </c>
      <c r="J9" s="336">
        <f>资产类调整——固定资产折旧审核表!$R39</f>
        <v>0</v>
      </c>
      <c r="K9" s="336">
        <f t="shared" si="1"/>
        <v>0</v>
      </c>
      <c r="L9" s="120">
        <f>资产类调整——固定资产折旧审核表!U$37</f>
        <v>0</v>
      </c>
    </row>
    <row r="10" spans="1:12" ht="20.25" customHeight="1">
      <c r="A10" s="87">
        <v>5</v>
      </c>
      <c r="B10" s="122" t="s">
        <v>590</v>
      </c>
      <c r="C10" s="336">
        <f>资产类调整——固定资产折旧审核表!$F40</f>
        <v>0</v>
      </c>
      <c r="D10" s="336">
        <f>资产类调整——固定资产折旧审核表!$J40</f>
        <v>0</v>
      </c>
      <c r="E10" s="336">
        <f>资产类调整——固定资产折旧审核表!$K40</f>
        <v>0</v>
      </c>
      <c r="F10" s="336">
        <f>资产类调整——固定资产折旧审核表!$L40</f>
        <v>0</v>
      </c>
      <c r="G10" s="336">
        <f>资产类调整——固定资产折旧审核表!$P40</f>
        <v>0</v>
      </c>
      <c r="H10" s="336">
        <f>资产类调整——固定资产折旧审核表!$Q40</f>
        <v>0</v>
      </c>
      <c r="I10" s="336">
        <f>A105081固定资产加速折旧、扣除明细表!K6</f>
        <v>0</v>
      </c>
      <c r="J10" s="336">
        <f>资产类调整——固定资产折旧审核表!$R40</f>
        <v>0</v>
      </c>
      <c r="K10" s="336">
        <f t="shared" si="1"/>
        <v>0</v>
      </c>
      <c r="L10" s="120">
        <f>资产类调整——固定资产折旧审核表!U$37</f>
        <v>0</v>
      </c>
    </row>
    <row r="11" spans="1:12" ht="20.25" customHeight="1">
      <c r="A11" s="87">
        <v>6</v>
      </c>
      <c r="B11" s="119" t="s">
        <v>591</v>
      </c>
      <c r="C11" s="336">
        <f>资产类调整——固定资产折旧审核表!$F41</f>
        <v>0</v>
      </c>
      <c r="D11" s="336">
        <f>资产类调整——固定资产折旧审核表!$J41</f>
        <v>0</v>
      </c>
      <c r="E11" s="336">
        <f>资产类调整——固定资产折旧审核表!$K41</f>
        <v>0</v>
      </c>
      <c r="F11" s="336">
        <f>资产类调整——固定资产折旧审核表!$L41</f>
        <v>0</v>
      </c>
      <c r="G11" s="336">
        <f>资产类调整——固定资产折旧审核表!$P41</f>
        <v>0</v>
      </c>
      <c r="H11" s="336">
        <f>资产类调整——固定资产折旧审核表!$Q41</f>
        <v>0</v>
      </c>
      <c r="I11" s="336">
        <f>A105081固定资产加速折旧、扣除明细表!M6</f>
        <v>0</v>
      </c>
      <c r="J11" s="336">
        <f>资产类调整——固定资产折旧审核表!$R41</f>
        <v>0</v>
      </c>
      <c r="K11" s="336">
        <f t="shared" si="1"/>
        <v>0</v>
      </c>
      <c r="L11" s="120">
        <f>资产类调整——固定资产折旧审核表!U$37</f>
        <v>0</v>
      </c>
    </row>
    <row r="12" spans="1:12" ht="20.25" customHeight="1">
      <c r="A12" s="87">
        <v>7</v>
      </c>
      <c r="B12" s="119" t="s">
        <v>592</v>
      </c>
      <c r="C12" s="336">
        <f>资产类调整——固定资产折旧审核表!$F42</f>
        <v>0</v>
      </c>
      <c r="D12" s="336">
        <f>资产类调整——固定资产折旧审核表!$J42</f>
        <v>0</v>
      </c>
      <c r="E12" s="336">
        <f>资产类调整——固定资产折旧审核表!$K42</f>
        <v>0</v>
      </c>
      <c r="F12" s="336">
        <f>资产类调整——固定资产折旧审核表!$L42</f>
        <v>0</v>
      </c>
      <c r="G12" s="336">
        <f>资产类调整——固定资产折旧审核表!$P42</f>
        <v>0</v>
      </c>
      <c r="H12" s="336">
        <f>资产类调整——固定资产折旧审核表!$Q42</f>
        <v>0</v>
      </c>
      <c r="I12" s="336">
        <f>A105081固定资产加速折旧、扣除明细表!O6</f>
        <v>0</v>
      </c>
      <c r="J12" s="336">
        <f>资产类调整——固定资产折旧审核表!$R42</f>
        <v>0</v>
      </c>
      <c r="K12" s="336">
        <f t="shared" si="1"/>
        <v>0</v>
      </c>
      <c r="L12" s="120">
        <f>资产类调整——固定资产折旧审核表!U$37</f>
        <v>0</v>
      </c>
    </row>
    <row r="13" spans="1:12" ht="20.25" customHeight="1">
      <c r="A13" s="87">
        <v>8</v>
      </c>
      <c r="B13" s="119" t="s">
        <v>593</v>
      </c>
      <c r="C13" s="336">
        <f>C14+C15</f>
        <v>0</v>
      </c>
      <c r="D13" s="336">
        <f t="shared" ref="D13:J13" si="2">D14+D15</f>
        <v>0</v>
      </c>
      <c r="E13" s="336">
        <f t="shared" si="2"/>
        <v>0</v>
      </c>
      <c r="F13" s="336">
        <f t="shared" si="2"/>
        <v>0</v>
      </c>
      <c r="G13" s="336">
        <f t="shared" si="2"/>
        <v>0</v>
      </c>
      <c r="H13" s="336">
        <f t="shared" si="2"/>
        <v>0</v>
      </c>
      <c r="I13" s="123" t="s">
        <v>594</v>
      </c>
      <c r="J13" s="336">
        <f t="shared" si="2"/>
        <v>0</v>
      </c>
      <c r="K13" s="336">
        <f t="shared" si="1"/>
        <v>0</v>
      </c>
      <c r="L13" s="124"/>
    </row>
    <row r="14" spans="1:12" ht="20.25" customHeight="1">
      <c r="A14" s="87">
        <v>9</v>
      </c>
      <c r="B14" s="119" t="s">
        <v>595</v>
      </c>
      <c r="C14" s="336">
        <f>资产类调整——生产性生物资产折旧审核表!$F22</f>
        <v>0</v>
      </c>
      <c r="D14" s="336">
        <f>资产类调整——生产性生物资产折旧审核表!$J22</f>
        <v>0</v>
      </c>
      <c r="E14" s="336">
        <f>资产类调整——生产性生物资产折旧审核表!$K22</f>
        <v>0</v>
      </c>
      <c r="F14" s="336">
        <f>资产类调整——生产性生物资产折旧审核表!$L22</f>
        <v>0</v>
      </c>
      <c r="G14" s="336">
        <f>资产类调整——生产性生物资产折旧审核表!$P22</f>
        <v>0</v>
      </c>
      <c r="H14" s="336">
        <f>资产类调整——生产性生物资产折旧审核表!$Q22</f>
        <v>0</v>
      </c>
      <c r="I14" s="123" t="s">
        <v>406</v>
      </c>
      <c r="J14" s="336">
        <f>资产类调整——生产性生物资产折旧审核表!$R22</f>
        <v>0</v>
      </c>
      <c r="K14" s="336">
        <f t="shared" si="1"/>
        <v>0</v>
      </c>
      <c r="L14" s="124">
        <f>资产类调整——生产性生物资产折旧审核表!$U22</f>
        <v>0</v>
      </c>
    </row>
    <row r="15" spans="1:12" s="73" customFormat="1" ht="20.25" customHeight="1">
      <c r="A15" s="87">
        <v>10</v>
      </c>
      <c r="B15" s="119" t="s">
        <v>596</v>
      </c>
      <c r="C15" s="336">
        <f>资产类调整——生产性生物资产折旧审核表!$F23</f>
        <v>0</v>
      </c>
      <c r="D15" s="336">
        <f>资产类调整——生产性生物资产折旧审核表!$J23</f>
        <v>0</v>
      </c>
      <c r="E15" s="336">
        <f>资产类调整——生产性生物资产折旧审核表!$K23</f>
        <v>0</v>
      </c>
      <c r="F15" s="336">
        <f>资产类调整——生产性生物资产折旧审核表!$L23</f>
        <v>0</v>
      </c>
      <c r="G15" s="336">
        <f>资产类调整——生产性生物资产折旧审核表!$P23</f>
        <v>0</v>
      </c>
      <c r="H15" s="336">
        <f>资产类调整——生产性生物资产折旧审核表!$Q23</f>
        <v>0</v>
      </c>
      <c r="I15" s="123" t="s">
        <v>597</v>
      </c>
      <c r="J15" s="336">
        <f>资产类调整——生产性生物资产折旧审核表!$R23</f>
        <v>0</v>
      </c>
      <c r="K15" s="336">
        <f>D15-H15-G15</f>
        <v>0</v>
      </c>
      <c r="L15" s="124">
        <f>资产类调整——生产性生物资产折旧审核表!$U23</f>
        <v>0</v>
      </c>
    </row>
    <row r="16" spans="1:12" s="73" customFormat="1" ht="20.25" customHeight="1">
      <c r="A16" s="87">
        <v>11</v>
      </c>
      <c r="B16" s="119" t="s">
        <v>598</v>
      </c>
      <c r="C16" s="336">
        <f>SUM(C17:C23)</f>
        <v>0</v>
      </c>
      <c r="D16" s="336">
        <f>SUM(D17:D23)</f>
        <v>0</v>
      </c>
      <c r="E16" s="336">
        <f>SUM(E17:E23)</f>
        <v>0</v>
      </c>
      <c r="F16" s="336">
        <f>SUM(F17:F23)</f>
        <v>0</v>
      </c>
      <c r="G16" s="336">
        <f>SUM(G17:G23)</f>
        <v>0</v>
      </c>
      <c r="H16" s="123" t="s">
        <v>406</v>
      </c>
      <c r="I16" s="123" t="s">
        <v>406</v>
      </c>
      <c r="J16" s="336">
        <f>SUM(J17:J23)</f>
        <v>0</v>
      </c>
      <c r="K16" s="336">
        <f>D16-G16</f>
        <v>0</v>
      </c>
      <c r="L16" s="120"/>
    </row>
    <row r="17" spans="1:12" s="73" customFormat="1" ht="20.25" customHeight="1">
      <c r="A17" s="87">
        <v>12</v>
      </c>
      <c r="B17" s="122" t="s">
        <v>599</v>
      </c>
      <c r="C17" s="336">
        <f>资产类调整——无形资产摊销审核表!$F41</f>
        <v>0</v>
      </c>
      <c r="D17" s="336">
        <f>资产类调整——无形资产摊销审核表!$J41</f>
        <v>0</v>
      </c>
      <c r="E17" s="336">
        <f>资产类调整——无形资产摊销审核表!$K41</f>
        <v>0</v>
      </c>
      <c r="F17" s="336">
        <f>资产类调整——无形资产摊销审核表!$L41</f>
        <v>0</v>
      </c>
      <c r="G17" s="336">
        <f>资产类调整——无形资产摊销审核表!$P41</f>
        <v>0</v>
      </c>
      <c r="H17" s="123" t="s">
        <v>406</v>
      </c>
      <c r="I17" s="123" t="s">
        <v>406</v>
      </c>
      <c r="J17" s="336">
        <f>资产类调整——无形资产摊销审核表!$Q41</f>
        <v>0</v>
      </c>
      <c r="K17" s="336">
        <f>D17-G17</f>
        <v>0</v>
      </c>
      <c r="L17" s="120">
        <f>资产类调整——无形资产摊销审核表!$T41</f>
        <v>0</v>
      </c>
    </row>
    <row r="18" spans="1:12" s="73" customFormat="1" ht="20.25" customHeight="1">
      <c r="A18" s="87">
        <v>13</v>
      </c>
      <c r="B18" s="122" t="s">
        <v>600</v>
      </c>
      <c r="C18" s="336">
        <f>资产类调整——无形资产摊销审核表!$F42</f>
        <v>0</v>
      </c>
      <c r="D18" s="336">
        <f>资产类调整——无形资产摊销审核表!$J42</f>
        <v>0</v>
      </c>
      <c r="E18" s="336">
        <f>资产类调整——无形资产摊销审核表!$K42</f>
        <v>0</v>
      </c>
      <c r="F18" s="336">
        <f>资产类调整——无形资产摊销审核表!$L42</f>
        <v>0</v>
      </c>
      <c r="G18" s="336">
        <f>资产类调整——无形资产摊销审核表!$P42</f>
        <v>0</v>
      </c>
      <c r="H18" s="123" t="s">
        <v>406</v>
      </c>
      <c r="I18" s="123" t="s">
        <v>406</v>
      </c>
      <c r="J18" s="336">
        <f>资产类调整——无形资产摊销审核表!$Q42</f>
        <v>0</v>
      </c>
      <c r="K18" s="336">
        <f>D18-G18</f>
        <v>0</v>
      </c>
      <c r="L18" s="120">
        <f>资产类调整——无形资产摊销审核表!$T42</f>
        <v>0</v>
      </c>
    </row>
    <row r="19" spans="1:12" s="73" customFormat="1" ht="20.25" customHeight="1">
      <c r="A19" s="87">
        <v>14</v>
      </c>
      <c r="B19" s="122" t="s">
        <v>601</v>
      </c>
      <c r="C19" s="336">
        <f>资产类调整——无形资产摊销审核表!$F43</f>
        <v>0</v>
      </c>
      <c r="D19" s="336">
        <f>资产类调整——无形资产摊销审核表!$J43</f>
        <v>0</v>
      </c>
      <c r="E19" s="336">
        <f>资产类调整——无形资产摊销审核表!$K43</f>
        <v>0</v>
      </c>
      <c r="F19" s="336">
        <f>资产类调整——无形资产摊销审核表!$L43</f>
        <v>0</v>
      </c>
      <c r="G19" s="336">
        <f>资产类调整——无形资产摊销审核表!$P43</f>
        <v>0</v>
      </c>
      <c r="H19" s="123" t="s">
        <v>406</v>
      </c>
      <c r="I19" s="123" t="s">
        <v>406</v>
      </c>
      <c r="J19" s="336">
        <f>资产类调整——无形资产摊销审核表!$Q43</f>
        <v>0</v>
      </c>
      <c r="K19" s="336">
        <f t="shared" ref="K19:K31" si="3">D19-G19</f>
        <v>0</v>
      </c>
      <c r="L19" s="120">
        <f>资产类调整——无形资产摊销审核表!$T43</f>
        <v>0</v>
      </c>
    </row>
    <row r="20" spans="1:12" s="73" customFormat="1" ht="20.25" customHeight="1">
      <c r="A20" s="87">
        <v>15</v>
      </c>
      <c r="B20" s="122" t="s">
        <v>602</v>
      </c>
      <c r="C20" s="336">
        <f>资产类调整——无形资产摊销审核表!$F44</f>
        <v>0</v>
      </c>
      <c r="D20" s="336">
        <f>资产类调整——无形资产摊销审核表!$J44</f>
        <v>0</v>
      </c>
      <c r="E20" s="336">
        <f>资产类调整——无形资产摊销审核表!$K44</f>
        <v>0</v>
      </c>
      <c r="F20" s="336">
        <f>资产类调整——无形资产摊销审核表!$L44</f>
        <v>0</v>
      </c>
      <c r="G20" s="336">
        <f>资产类调整——无形资产摊销审核表!$P44</f>
        <v>0</v>
      </c>
      <c r="H20" s="123" t="s">
        <v>406</v>
      </c>
      <c r="I20" s="123" t="s">
        <v>406</v>
      </c>
      <c r="J20" s="336">
        <f>资产类调整——无形资产摊销审核表!$Q44</f>
        <v>0</v>
      </c>
      <c r="K20" s="336">
        <f t="shared" si="3"/>
        <v>0</v>
      </c>
      <c r="L20" s="120">
        <f>资产类调整——无形资产摊销审核表!$T44</f>
        <v>0</v>
      </c>
    </row>
    <row r="21" spans="1:12" s="73" customFormat="1" ht="20.25" customHeight="1">
      <c r="A21" s="87">
        <v>16</v>
      </c>
      <c r="B21" s="122" t="s">
        <v>603</v>
      </c>
      <c r="C21" s="336">
        <f>资产类调整——无形资产摊销审核表!$F45</f>
        <v>0</v>
      </c>
      <c r="D21" s="336">
        <f>资产类调整——无形资产摊销审核表!$J45</f>
        <v>0</v>
      </c>
      <c r="E21" s="336">
        <f>资产类调整——无形资产摊销审核表!$K45</f>
        <v>0</v>
      </c>
      <c r="F21" s="336">
        <f>资产类调整——无形资产摊销审核表!$L45</f>
        <v>0</v>
      </c>
      <c r="G21" s="336">
        <f>资产类调整——无形资产摊销审核表!$P45</f>
        <v>0</v>
      </c>
      <c r="H21" s="123" t="s">
        <v>406</v>
      </c>
      <c r="I21" s="123" t="s">
        <v>406</v>
      </c>
      <c r="J21" s="336">
        <f>资产类调整——无形资产摊销审核表!$Q45</f>
        <v>0</v>
      </c>
      <c r="K21" s="336">
        <f t="shared" si="3"/>
        <v>0</v>
      </c>
      <c r="L21" s="120">
        <f>资产类调整——无形资产摊销审核表!$T45</f>
        <v>0</v>
      </c>
    </row>
    <row r="22" spans="1:12" s="73" customFormat="1" ht="20.25" customHeight="1">
      <c r="A22" s="87">
        <v>17</v>
      </c>
      <c r="B22" s="122" t="s">
        <v>604</v>
      </c>
      <c r="C22" s="336">
        <f>资产类调整——无形资产摊销审核表!$F46</f>
        <v>0</v>
      </c>
      <c r="D22" s="336">
        <f>资产类调整——无形资产摊销审核表!$J46</f>
        <v>0</v>
      </c>
      <c r="E22" s="336">
        <f>资产类调整——无形资产摊销审核表!$K46</f>
        <v>0</v>
      </c>
      <c r="F22" s="336">
        <f>资产类调整——无形资产摊销审核表!$L46</f>
        <v>0</v>
      </c>
      <c r="G22" s="336">
        <f>资产类调整——无形资产摊销审核表!$P46</f>
        <v>0</v>
      </c>
      <c r="H22" s="123" t="s">
        <v>605</v>
      </c>
      <c r="I22" s="123" t="s">
        <v>605</v>
      </c>
      <c r="J22" s="336">
        <f>资产类调整——无形资产摊销审核表!$Q46</f>
        <v>0</v>
      </c>
      <c r="K22" s="336">
        <f t="shared" si="3"/>
        <v>0</v>
      </c>
      <c r="L22" s="120">
        <f>资产类调整——无形资产摊销审核表!$T46</f>
        <v>0</v>
      </c>
    </row>
    <row r="23" spans="1:12" s="73" customFormat="1" ht="20.25" customHeight="1">
      <c r="A23" s="87">
        <v>18</v>
      </c>
      <c r="B23" s="122" t="s">
        <v>606</v>
      </c>
      <c r="C23" s="336">
        <f>资产类调整——无形资产摊销审核表!$F47</f>
        <v>0</v>
      </c>
      <c r="D23" s="336">
        <f>资产类调整——无形资产摊销审核表!$J47</f>
        <v>0</v>
      </c>
      <c r="E23" s="336">
        <f>资产类调整——无形资产摊销审核表!$K47</f>
        <v>0</v>
      </c>
      <c r="F23" s="336">
        <f>资产类调整——无形资产摊销审核表!$L47</f>
        <v>0</v>
      </c>
      <c r="G23" s="336">
        <f>资产类调整——无形资产摊销审核表!$P47</f>
        <v>0</v>
      </c>
      <c r="H23" s="123" t="s">
        <v>607</v>
      </c>
      <c r="I23" s="123" t="s">
        <v>607</v>
      </c>
      <c r="J23" s="336">
        <f>资产类调整——无形资产摊销审核表!$Q47</f>
        <v>0</v>
      </c>
      <c r="K23" s="336">
        <f t="shared" si="3"/>
        <v>0</v>
      </c>
      <c r="L23" s="120">
        <f>资产类调整——无形资产摊销审核表!$T47</f>
        <v>0</v>
      </c>
    </row>
    <row r="24" spans="1:12" s="73" customFormat="1" ht="20.25" customHeight="1">
      <c r="A24" s="87">
        <v>19</v>
      </c>
      <c r="B24" s="119" t="s">
        <v>608</v>
      </c>
      <c r="C24" s="336">
        <f>SUM(C25:C29)</f>
        <v>0</v>
      </c>
      <c r="D24" s="336">
        <f>SUM(D25:D29)</f>
        <v>0</v>
      </c>
      <c r="E24" s="336">
        <f>SUM(E25:E29)</f>
        <v>0</v>
      </c>
      <c r="F24" s="336">
        <f>SUM(F25:F29)</f>
        <v>0</v>
      </c>
      <c r="G24" s="336">
        <f>SUM(G25:G29)</f>
        <v>0</v>
      </c>
      <c r="H24" s="123" t="s">
        <v>607</v>
      </c>
      <c r="I24" s="123" t="s">
        <v>607</v>
      </c>
      <c r="J24" s="336">
        <f>SUM(J25:J29)</f>
        <v>0</v>
      </c>
      <c r="K24" s="336">
        <f t="shared" si="3"/>
        <v>0</v>
      </c>
      <c r="L24" s="120"/>
    </row>
    <row r="25" spans="1:12" s="73" customFormat="1" ht="20.25" customHeight="1">
      <c r="A25" s="87">
        <v>20</v>
      </c>
      <c r="B25" s="122" t="s">
        <v>609</v>
      </c>
      <c r="C25" s="336">
        <f>资产类调整——长期待摊费用、油气投资摊销审核表!$E$11</f>
        <v>0</v>
      </c>
      <c r="D25" s="336">
        <f>资产类调整——长期待摊费用、油气投资摊销审核表!$I$11</f>
        <v>0</v>
      </c>
      <c r="E25" s="336">
        <f>资产类调整——长期待摊费用、油气投资摊销审核表!$J$11</f>
        <v>0</v>
      </c>
      <c r="F25" s="336">
        <f>资产类调整——长期待摊费用、油气投资摊销审核表!$K$11</f>
        <v>0</v>
      </c>
      <c r="G25" s="336">
        <f>资产类调整——长期待摊费用、油气投资摊销审核表!$O$11</f>
        <v>0</v>
      </c>
      <c r="H25" s="123" t="s">
        <v>607</v>
      </c>
      <c r="I25" s="123" t="s">
        <v>607</v>
      </c>
      <c r="J25" s="336">
        <f>资产类调整——长期待摊费用、油气投资摊销审核表!$P$11</f>
        <v>0</v>
      </c>
      <c r="K25" s="336">
        <f t="shared" si="3"/>
        <v>0</v>
      </c>
      <c r="L25" s="120">
        <f>资产类调整——长期待摊费用、油气投资摊销审核表!$S$11</f>
        <v>0</v>
      </c>
    </row>
    <row r="26" spans="1:12" s="73" customFormat="1" ht="20.25" customHeight="1">
      <c r="A26" s="87">
        <v>21</v>
      </c>
      <c r="B26" s="122" t="s">
        <v>610</v>
      </c>
      <c r="C26" s="336">
        <f>资产类调整——长期待摊费用、油气投资摊销审核表!$E$14</f>
        <v>0</v>
      </c>
      <c r="D26" s="336">
        <f>资产类调整——长期待摊费用、油气投资摊销审核表!$I$14</f>
        <v>0</v>
      </c>
      <c r="E26" s="336">
        <f>资产类调整——长期待摊费用、油气投资摊销审核表!$J$14</f>
        <v>0</v>
      </c>
      <c r="F26" s="336">
        <f>资产类调整——长期待摊费用、油气投资摊销审核表!$K$14</f>
        <v>0</v>
      </c>
      <c r="G26" s="336">
        <f>资产类调整——长期待摊费用、油气投资摊销审核表!$O$14</f>
        <v>0</v>
      </c>
      <c r="H26" s="123" t="s">
        <v>607</v>
      </c>
      <c r="I26" s="123" t="s">
        <v>607</v>
      </c>
      <c r="J26" s="336">
        <f>资产类调整——长期待摊费用、油气投资摊销审核表!$P$14</f>
        <v>0</v>
      </c>
      <c r="K26" s="336">
        <f t="shared" si="3"/>
        <v>0</v>
      </c>
      <c r="L26" s="120">
        <f>资产类调整——长期待摊费用、油气投资摊销审核表!$S$14</f>
        <v>0</v>
      </c>
    </row>
    <row r="27" spans="1:12" s="73" customFormat="1" ht="20.25" customHeight="1">
      <c r="A27" s="87">
        <v>22</v>
      </c>
      <c r="B27" s="122" t="s">
        <v>611</v>
      </c>
      <c r="C27" s="336">
        <f>资产类调整——长期待摊费用、油气投资摊销审核表!$E$17</f>
        <v>0</v>
      </c>
      <c r="D27" s="336">
        <f>资产类调整——长期待摊费用、油气投资摊销审核表!$I$17</f>
        <v>0</v>
      </c>
      <c r="E27" s="336">
        <f>资产类调整——长期待摊费用、油气投资摊销审核表!$J$17</f>
        <v>0</v>
      </c>
      <c r="F27" s="336">
        <f>资产类调整——长期待摊费用、油气投资摊销审核表!$K$17</f>
        <v>0</v>
      </c>
      <c r="G27" s="336">
        <f>资产类调整——长期待摊费用、油气投资摊销审核表!$O$17</f>
        <v>0</v>
      </c>
      <c r="H27" s="123" t="s">
        <v>607</v>
      </c>
      <c r="I27" s="123" t="s">
        <v>607</v>
      </c>
      <c r="J27" s="336">
        <f>资产类调整——长期待摊费用、油气投资摊销审核表!$P$17</f>
        <v>0</v>
      </c>
      <c r="K27" s="336">
        <f t="shared" si="3"/>
        <v>0</v>
      </c>
      <c r="L27" s="120">
        <f>资产类调整——长期待摊费用、油气投资摊销审核表!$S$17</f>
        <v>0</v>
      </c>
    </row>
    <row r="28" spans="1:12" s="73" customFormat="1" ht="20.25" customHeight="1">
      <c r="A28" s="87">
        <v>23</v>
      </c>
      <c r="B28" s="122" t="s">
        <v>612</v>
      </c>
      <c r="C28" s="336">
        <f>资产类调整——长期待摊费用、油气投资摊销审核表!$E$20</f>
        <v>0</v>
      </c>
      <c r="D28" s="336">
        <f>资产类调整——长期待摊费用、油气投资摊销审核表!$I$20</f>
        <v>0</v>
      </c>
      <c r="E28" s="336">
        <f>资产类调整——长期待摊费用、油气投资摊销审核表!$J$20</f>
        <v>0</v>
      </c>
      <c r="F28" s="336">
        <f>资产类调整——长期待摊费用、油气投资摊销审核表!$K$20</f>
        <v>0</v>
      </c>
      <c r="G28" s="336">
        <f>资产类调整——长期待摊费用、油气投资摊销审核表!$O$20</f>
        <v>0</v>
      </c>
      <c r="H28" s="123" t="s">
        <v>607</v>
      </c>
      <c r="I28" s="123" t="s">
        <v>607</v>
      </c>
      <c r="J28" s="336">
        <f>资产类调整——长期待摊费用、油气投资摊销审核表!$P$20</f>
        <v>0</v>
      </c>
      <c r="K28" s="336">
        <f>D28-G28</f>
        <v>0</v>
      </c>
      <c r="L28" s="120">
        <f>资产类调整——长期待摊费用、油气投资摊销审核表!$S$20</f>
        <v>0</v>
      </c>
    </row>
    <row r="29" spans="1:12" s="73" customFormat="1" ht="20.25" customHeight="1">
      <c r="A29" s="87">
        <v>24</v>
      </c>
      <c r="B29" s="122" t="s">
        <v>613</v>
      </c>
      <c r="C29" s="336">
        <f>资产类调整——长期待摊费用、油气投资摊销审核表!$E$23</f>
        <v>0</v>
      </c>
      <c r="D29" s="336">
        <f>资产类调整——长期待摊费用、油气投资摊销审核表!$I$23</f>
        <v>0</v>
      </c>
      <c r="E29" s="336">
        <f>资产类调整——长期待摊费用、油气投资摊销审核表!$J$23</f>
        <v>0</v>
      </c>
      <c r="F29" s="336">
        <f>资产类调整——长期待摊费用、油气投资摊销审核表!$K$23</f>
        <v>0</v>
      </c>
      <c r="G29" s="336">
        <f>资产类调整——长期待摊费用、油气投资摊销审核表!$O$23</f>
        <v>0</v>
      </c>
      <c r="H29" s="123" t="s">
        <v>607</v>
      </c>
      <c r="I29" s="123" t="s">
        <v>607</v>
      </c>
      <c r="J29" s="336">
        <f>资产类调整——长期待摊费用、油气投资摊销审核表!$P$23</f>
        <v>0</v>
      </c>
      <c r="K29" s="336">
        <f t="shared" si="3"/>
        <v>0</v>
      </c>
      <c r="L29" s="120">
        <f>资产类调整——长期待摊费用、油气投资摊销审核表!$S$23</f>
        <v>0</v>
      </c>
    </row>
    <row r="30" spans="1:12" s="73" customFormat="1" ht="20.25" customHeight="1">
      <c r="A30" s="87">
        <v>25</v>
      </c>
      <c r="B30" s="119" t="s">
        <v>614</v>
      </c>
      <c r="C30" s="336">
        <f>资产类调整——长期待摊费用、油气投资摊销审核表!$E$27</f>
        <v>0</v>
      </c>
      <c r="D30" s="336">
        <f>资产类调整——长期待摊费用、油气投资摊销审核表!$I$27</f>
        <v>0</v>
      </c>
      <c r="E30" s="336">
        <f>资产类调整——长期待摊费用、油气投资摊销审核表!$J$27</f>
        <v>0</v>
      </c>
      <c r="F30" s="336">
        <f>资产类调整——长期待摊费用、油气投资摊销审核表!$K$27</f>
        <v>0</v>
      </c>
      <c r="G30" s="336">
        <f>资产类调整——长期待摊费用、油气投资摊销审核表!$O$27</f>
        <v>0</v>
      </c>
      <c r="H30" s="123" t="s">
        <v>607</v>
      </c>
      <c r="I30" s="123" t="s">
        <v>607</v>
      </c>
      <c r="J30" s="336">
        <f>资产类调整——长期待摊费用、油气投资摊销审核表!$P$27</f>
        <v>0</v>
      </c>
      <c r="K30" s="336">
        <f t="shared" si="3"/>
        <v>0</v>
      </c>
      <c r="L30" s="120">
        <f>资产类调整——长期待摊费用、油气投资摊销审核表!$S$27</f>
        <v>0</v>
      </c>
    </row>
    <row r="31" spans="1:12" s="73" customFormat="1" ht="20.25" customHeight="1">
      <c r="A31" s="87">
        <v>26</v>
      </c>
      <c r="B31" s="119" t="s">
        <v>615</v>
      </c>
      <c r="C31" s="336">
        <f>资产类调整——长期待摊费用、油气投资摊销审核表!$E$30</f>
        <v>0</v>
      </c>
      <c r="D31" s="336">
        <f>资产类调整——长期待摊费用、油气投资摊销审核表!$I$30</f>
        <v>0</v>
      </c>
      <c r="E31" s="336">
        <f>资产类调整——长期待摊费用、油气投资摊销审核表!$J$30</f>
        <v>0</v>
      </c>
      <c r="F31" s="336">
        <f>资产类调整——长期待摊费用、油气投资摊销审核表!$K$30</f>
        <v>0</v>
      </c>
      <c r="G31" s="336">
        <f>资产类调整——长期待摊费用、油气投资摊销审核表!$O$30</f>
        <v>0</v>
      </c>
      <c r="H31" s="123" t="s">
        <v>406</v>
      </c>
      <c r="I31" s="123" t="s">
        <v>406</v>
      </c>
      <c r="J31" s="336">
        <f>资产类调整——长期待摊费用、油气投资摊销审核表!$P$30</f>
        <v>0</v>
      </c>
      <c r="K31" s="336">
        <f t="shared" si="3"/>
        <v>0</v>
      </c>
      <c r="L31" s="120">
        <f>资产类调整——长期待摊费用、油气投资摊销审核表!$S$30</f>
        <v>0</v>
      </c>
    </row>
    <row r="32" spans="1:12" s="73" customFormat="1" ht="20.25" customHeight="1">
      <c r="A32" s="87">
        <v>27</v>
      </c>
      <c r="B32" s="119" t="s">
        <v>616</v>
      </c>
      <c r="C32" s="336">
        <f>C6+C13+C16+C24+C30+C31</f>
        <v>0</v>
      </c>
      <c r="D32" s="336">
        <f>D6+D13+D16+D24+D30+D31</f>
        <v>0</v>
      </c>
      <c r="E32" s="336">
        <f>E6+E13+E16+E24+E30+E31</f>
        <v>0</v>
      </c>
      <c r="F32" s="336">
        <f>F6+F13+F16+F24+F30+F31</f>
        <v>0</v>
      </c>
      <c r="G32" s="336">
        <f>G6+G13+G16+G24+G30+G31</f>
        <v>0</v>
      </c>
      <c r="H32" s="336">
        <f>H6+H13</f>
        <v>0</v>
      </c>
      <c r="I32" s="336">
        <f>I6</f>
        <v>0</v>
      </c>
      <c r="J32" s="336">
        <f>J6+J13+J16+J24+J30+J31</f>
        <v>0</v>
      </c>
      <c r="K32" s="336">
        <f>K6+K13+K16+K24+K30+K31</f>
        <v>0</v>
      </c>
      <c r="L32" s="125" t="s">
        <v>406</v>
      </c>
    </row>
    <row r="34" spans="2:2">
      <c r="B34" s="24"/>
    </row>
    <row r="35" spans="2:2">
      <c r="B35" s="29"/>
    </row>
  </sheetData>
  <sheetProtection formatColumns="0" formatRows="0" selectLockedCells="1"/>
  <mergeCells count="7">
    <mergeCell ref="A1:L1"/>
    <mergeCell ref="A2:L2"/>
    <mergeCell ref="A3:A5"/>
    <mergeCell ref="B3:B5"/>
    <mergeCell ref="C3:E3"/>
    <mergeCell ref="F3:J3"/>
    <mergeCell ref="K3:L3"/>
  </mergeCells>
  <phoneticPr fontId="7" type="noConversion"/>
  <printOptions horizontalCentered="1"/>
  <pageMargins left="0.70866141732283472" right="0.70866141732283472" top="0.74803149606299213" bottom="0.74803149606299213" header="0.31496062992125984" footer="0.31496062992125984"/>
  <pageSetup paperSize="9" scale="76" fitToHeight="0" orientation="landscape" blackAndWhite="1"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5">
    <pageSetUpPr fitToPage="1"/>
  </sheetPr>
  <dimension ref="A1:U33"/>
  <sheetViews>
    <sheetView showGridLines="0" zoomScaleNormal="100" workbookViewId="0">
      <pane ySplit="5" topLeftCell="A21" activePane="bottomLeft" state="frozen"/>
      <selection activeCell="L37" sqref="L37"/>
      <selection pane="bottomLeft" activeCell="P20" sqref="P20"/>
    </sheetView>
  </sheetViews>
  <sheetFormatPr defaultRowHeight="14.25"/>
  <cols>
    <col min="1" max="1" width="5.25" style="30" customWidth="1"/>
    <col min="2" max="2" width="11.25" style="30" customWidth="1"/>
    <col min="3" max="3" width="14.5" style="30" customWidth="1"/>
    <col min="4" max="4" width="11.875" style="30" customWidth="1"/>
    <col min="5" max="5" width="13.25" style="30" customWidth="1"/>
    <col min="6" max="6" width="11.25" style="30" customWidth="1"/>
    <col min="7" max="7" width="14.5" style="30" customWidth="1"/>
    <col min="8" max="8" width="11.25" style="30" customWidth="1"/>
    <col min="9" max="9" width="11.25" style="32" customWidth="1"/>
    <col min="10" max="10" width="11.25" style="30" customWidth="1"/>
    <col min="11" max="11" width="13" style="30" customWidth="1"/>
    <col min="12" max="14" width="11.25" style="30" customWidth="1"/>
    <col min="15" max="15" width="12" style="30" customWidth="1"/>
    <col min="16" max="20" width="11.25" style="30" customWidth="1"/>
    <col min="21" max="21" width="11.875" style="30" customWidth="1"/>
    <col min="22" max="255" width="9" style="30"/>
    <col min="256" max="256" width="5.25" style="30" customWidth="1"/>
    <col min="257" max="257" width="29.25" style="30" customWidth="1"/>
    <col min="258" max="277" width="4.5" style="30" customWidth="1"/>
    <col min="278" max="511" width="9" style="30"/>
    <col min="512" max="512" width="5.25" style="30" customWidth="1"/>
    <col min="513" max="513" width="29.25" style="30" customWidth="1"/>
    <col min="514" max="533" width="4.5" style="30" customWidth="1"/>
    <col min="534" max="767" width="9" style="30"/>
    <col min="768" max="768" width="5.25" style="30" customWidth="1"/>
    <col min="769" max="769" width="29.25" style="30" customWidth="1"/>
    <col min="770" max="789" width="4.5" style="30" customWidth="1"/>
    <col min="790" max="1023" width="9" style="30"/>
    <col min="1024" max="1024" width="5.25" style="30" customWidth="1"/>
    <col min="1025" max="1025" width="29.25" style="30" customWidth="1"/>
    <col min="1026" max="1045" width="4.5" style="30" customWidth="1"/>
    <col min="1046" max="1279" width="9" style="30"/>
    <col min="1280" max="1280" width="5.25" style="30" customWidth="1"/>
    <col min="1281" max="1281" width="29.25" style="30" customWidth="1"/>
    <col min="1282" max="1301" width="4.5" style="30" customWidth="1"/>
    <col min="1302" max="1535" width="9" style="30"/>
    <col min="1536" max="1536" width="5.25" style="30" customWidth="1"/>
    <col min="1537" max="1537" width="29.25" style="30" customWidth="1"/>
    <col min="1538" max="1557" width="4.5" style="30" customWidth="1"/>
    <col min="1558" max="1791" width="9" style="30"/>
    <col min="1792" max="1792" width="5.25" style="30" customWidth="1"/>
    <col min="1793" max="1793" width="29.25" style="30" customWidth="1"/>
    <col min="1794" max="1813" width="4.5" style="30" customWidth="1"/>
    <col min="1814" max="2047" width="9" style="30"/>
    <col min="2048" max="2048" width="5.25" style="30" customWidth="1"/>
    <col min="2049" max="2049" width="29.25" style="30" customWidth="1"/>
    <col min="2050" max="2069" width="4.5" style="30" customWidth="1"/>
    <col min="2070" max="2303" width="9" style="30"/>
    <col min="2304" max="2304" width="5.25" style="30" customWidth="1"/>
    <col min="2305" max="2305" width="29.25" style="30" customWidth="1"/>
    <col min="2306" max="2325" width="4.5" style="30" customWidth="1"/>
    <col min="2326" max="2559" width="9" style="30"/>
    <col min="2560" max="2560" width="5.25" style="30" customWidth="1"/>
    <col min="2561" max="2561" width="29.25" style="30" customWidth="1"/>
    <col min="2562" max="2581" width="4.5" style="30" customWidth="1"/>
    <col min="2582" max="2815" width="9" style="30"/>
    <col min="2816" max="2816" width="5.25" style="30" customWidth="1"/>
    <col min="2817" max="2817" width="29.25" style="30" customWidth="1"/>
    <col min="2818" max="2837" width="4.5" style="30" customWidth="1"/>
    <col min="2838" max="3071" width="9" style="30"/>
    <col min="3072" max="3072" width="5.25" style="30" customWidth="1"/>
    <col min="3073" max="3073" width="29.25" style="30" customWidth="1"/>
    <col min="3074" max="3093" width="4.5" style="30" customWidth="1"/>
    <col min="3094" max="3327" width="9" style="30"/>
    <col min="3328" max="3328" width="5.25" style="30" customWidth="1"/>
    <col min="3329" max="3329" width="29.25" style="30" customWidth="1"/>
    <col min="3330" max="3349" width="4.5" style="30" customWidth="1"/>
    <col min="3350" max="3583" width="9" style="30"/>
    <col min="3584" max="3584" width="5.25" style="30" customWidth="1"/>
    <col min="3585" max="3585" width="29.25" style="30" customWidth="1"/>
    <col min="3586" max="3605" width="4.5" style="30" customWidth="1"/>
    <col min="3606" max="3839" width="9" style="30"/>
    <col min="3840" max="3840" width="5.25" style="30" customWidth="1"/>
    <col min="3841" max="3841" width="29.25" style="30" customWidth="1"/>
    <col min="3842" max="3861" width="4.5" style="30" customWidth="1"/>
    <col min="3862" max="4095" width="9" style="30"/>
    <col min="4096" max="4096" width="5.25" style="30" customWidth="1"/>
    <col min="4097" max="4097" width="29.25" style="30" customWidth="1"/>
    <col min="4098" max="4117" width="4.5" style="30" customWidth="1"/>
    <col min="4118" max="4351" width="9" style="30"/>
    <col min="4352" max="4352" width="5.25" style="30" customWidth="1"/>
    <col min="4353" max="4353" width="29.25" style="30" customWidth="1"/>
    <col min="4354" max="4373" width="4.5" style="30" customWidth="1"/>
    <col min="4374" max="4607" width="9" style="30"/>
    <col min="4608" max="4608" width="5.25" style="30" customWidth="1"/>
    <col min="4609" max="4609" width="29.25" style="30" customWidth="1"/>
    <col min="4610" max="4629" width="4.5" style="30" customWidth="1"/>
    <col min="4630" max="4863" width="9" style="30"/>
    <col min="4864" max="4864" width="5.25" style="30" customWidth="1"/>
    <col min="4865" max="4865" width="29.25" style="30" customWidth="1"/>
    <col min="4866" max="4885" width="4.5" style="30" customWidth="1"/>
    <col min="4886" max="5119" width="9" style="30"/>
    <col min="5120" max="5120" width="5.25" style="30" customWidth="1"/>
    <col min="5121" max="5121" width="29.25" style="30" customWidth="1"/>
    <col min="5122" max="5141" width="4.5" style="30" customWidth="1"/>
    <col min="5142" max="5375" width="9" style="30"/>
    <col min="5376" max="5376" width="5.25" style="30" customWidth="1"/>
    <col min="5377" max="5377" width="29.25" style="30" customWidth="1"/>
    <col min="5378" max="5397" width="4.5" style="30" customWidth="1"/>
    <col min="5398" max="5631" width="9" style="30"/>
    <col min="5632" max="5632" width="5.25" style="30" customWidth="1"/>
    <col min="5633" max="5633" width="29.25" style="30" customWidth="1"/>
    <col min="5634" max="5653" width="4.5" style="30" customWidth="1"/>
    <col min="5654" max="5887" width="9" style="30"/>
    <col min="5888" max="5888" width="5.25" style="30" customWidth="1"/>
    <col min="5889" max="5889" width="29.25" style="30" customWidth="1"/>
    <col min="5890" max="5909" width="4.5" style="30" customWidth="1"/>
    <col min="5910" max="6143" width="9" style="30"/>
    <col min="6144" max="6144" width="5.25" style="30" customWidth="1"/>
    <col min="6145" max="6145" width="29.25" style="30" customWidth="1"/>
    <col min="6146" max="6165" width="4.5" style="30" customWidth="1"/>
    <col min="6166" max="6399" width="9" style="30"/>
    <col min="6400" max="6400" width="5.25" style="30" customWidth="1"/>
    <col min="6401" max="6401" width="29.25" style="30" customWidth="1"/>
    <col min="6402" max="6421" width="4.5" style="30" customWidth="1"/>
    <col min="6422" max="6655" width="9" style="30"/>
    <col min="6656" max="6656" width="5.25" style="30" customWidth="1"/>
    <col min="6657" max="6657" width="29.25" style="30" customWidth="1"/>
    <col min="6658" max="6677" width="4.5" style="30" customWidth="1"/>
    <col min="6678" max="6911" width="9" style="30"/>
    <col min="6912" max="6912" width="5.25" style="30" customWidth="1"/>
    <col min="6913" max="6913" width="29.25" style="30" customWidth="1"/>
    <col min="6914" max="6933" width="4.5" style="30" customWidth="1"/>
    <col min="6934" max="7167" width="9" style="30"/>
    <col min="7168" max="7168" width="5.25" style="30" customWidth="1"/>
    <col min="7169" max="7169" width="29.25" style="30" customWidth="1"/>
    <col min="7170" max="7189" width="4.5" style="30" customWidth="1"/>
    <col min="7190" max="7423" width="9" style="30"/>
    <col min="7424" max="7424" width="5.25" style="30" customWidth="1"/>
    <col min="7425" max="7425" width="29.25" style="30" customWidth="1"/>
    <col min="7426" max="7445" width="4.5" style="30" customWidth="1"/>
    <col min="7446" max="7679" width="9" style="30"/>
    <col min="7680" max="7680" width="5.25" style="30" customWidth="1"/>
    <col min="7681" max="7681" width="29.25" style="30" customWidth="1"/>
    <col min="7682" max="7701" width="4.5" style="30" customWidth="1"/>
    <col min="7702" max="7935" width="9" style="30"/>
    <col min="7936" max="7936" width="5.25" style="30" customWidth="1"/>
    <col min="7937" max="7937" width="29.25" style="30" customWidth="1"/>
    <col min="7938" max="7957" width="4.5" style="30" customWidth="1"/>
    <col min="7958" max="8191" width="9" style="30"/>
    <col min="8192" max="8192" width="5.25" style="30" customWidth="1"/>
    <col min="8193" max="8193" width="29.25" style="30" customWidth="1"/>
    <col min="8194" max="8213" width="4.5" style="30" customWidth="1"/>
    <col min="8214" max="8447" width="9" style="30"/>
    <col min="8448" max="8448" width="5.25" style="30" customWidth="1"/>
    <col min="8449" max="8449" width="29.25" style="30" customWidth="1"/>
    <col min="8450" max="8469" width="4.5" style="30" customWidth="1"/>
    <col min="8470" max="8703" width="9" style="30"/>
    <col min="8704" max="8704" width="5.25" style="30" customWidth="1"/>
    <col min="8705" max="8705" width="29.25" style="30" customWidth="1"/>
    <col min="8706" max="8725" width="4.5" style="30" customWidth="1"/>
    <col min="8726" max="8959" width="9" style="30"/>
    <col min="8960" max="8960" width="5.25" style="30" customWidth="1"/>
    <col min="8961" max="8961" width="29.25" style="30" customWidth="1"/>
    <col min="8962" max="8981" width="4.5" style="30" customWidth="1"/>
    <col min="8982" max="9215" width="9" style="30"/>
    <col min="9216" max="9216" width="5.25" style="30" customWidth="1"/>
    <col min="9217" max="9217" width="29.25" style="30" customWidth="1"/>
    <col min="9218" max="9237" width="4.5" style="30" customWidth="1"/>
    <col min="9238" max="9471" width="9" style="30"/>
    <col min="9472" max="9472" width="5.25" style="30" customWidth="1"/>
    <col min="9473" max="9473" width="29.25" style="30" customWidth="1"/>
    <col min="9474" max="9493" width="4.5" style="30" customWidth="1"/>
    <col min="9494" max="9727" width="9" style="30"/>
    <col min="9728" max="9728" width="5.25" style="30" customWidth="1"/>
    <col min="9729" max="9729" width="29.25" style="30" customWidth="1"/>
    <col min="9730" max="9749" width="4.5" style="30" customWidth="1"/>
    <col min="9750" max="9983" width="9" style="30"/>
    <col min="9984" max="9984" width="5.25" style="30" customWidth="1"/>
    <col min="9985" max="9985" width="29.25" style="30" customWidth="1"/>
    <col min="9986" max="10005" width="4.5" style="30" customWidth="1"/>
    <col min="10006" max="10239" width="9" style="30"/>
    <col min="10240" max="10240" width="5.25" style="30" customWidth="1"/>
    <col min="10241" max="10241" width="29.25" style="30" customWidth="1"/>
    <col min="10242" max="10261" width="4.5" style="30" customWidth="1"/>
    <col min="10262" max="10495" width="9" style="30"/>
    <col min="10496" max="10496" width="5.25" style="30" customWidth="1"/>
    <col min="10497" max="10497" width="29.25" style="30" customWidth="1"/>
    <col min="10498" max="10517" width="4.5" style="30" customWidth="1"/>
    <col min="10518" max="10751" width="9" style="30"/>
    <col min="10752" max="10752" width="5.25" style="30" customWidth="1"/>
    <col min="10753" max="10753" width="29.25" style="30" customWidth="1"/>
    <col min="10754" max="10773" width="4.5" style="30" customWidth="1"/>
    <col min="10774" max="11007" width="9" style="30"/>
    <col min="11008" max="11008" width="5.25" style="30" customWidth="1"/>
    <col min="11009" max="11009" width="29.25" style="30" customWidth="1"/>
    <col min="11010" max="11029" width="4.5" style="30" customWidth="1"/>
    <col min="11030" max="11263" width="9" style="30"/>
    <col min="11264" max="11264" width="5.25" style="30" customWidth="1"/>
    <col min="11265" max="11265" width="29.25" style="30" customWidth="1"/>
    <col min="11266" max="11285" width="4.5" style="30" customWidth="1"/>
    <col min="11286" max="11519" width="9" style="30"/>
    <col min="11520" max="11520" width="5.25" style="30" customWidth="1"/>
    <col min="11521" max="11521" width="29.25" style="30" customWidth="1"/>
    <col min="11522" max="11541" width="4.5" style="30" customWidth="1"/>
    <col min="11542" max="11775" width="9" style="30"/>
    <col min="11776" max="11776" width="5.25" style="30" customWidth="1"/>
    <col min="11777" max="11777" width="29.25" style="30" customWidth="1"/>
    <col min="11778" max="11797" width="4.5" style="30" customWidth="1"/>
    <col min="11798" max="12031" width="9" style="30"/>
    <col min="12032" max="12032" width="5.25" style="30" customWidth="1"/>
    <col min="12033" max="12033" width="29.25" style="30" customWidth="1"/>
    <col min="12034" max="12053" width="4.5" style="30" customWidth="1"/>
    <col min="12054" max="12287" width="9" style="30"/>
    <col min="12288" max="12288" width="5.25" style="30" customWidth="1"/>
    <col min="12289" max="12289" width="29.25" style="30" customWidth="1"/>
    <col min="12290" max="12309" width="4.5" style="30" customWidth="1"/>
    <col min="12310" max="12543" width="9" style="30"/>
    <col min="12544" max="12544" width="5.25" style="30" customWidth="1"/>
    <col min="12545" max="12545" width="29.25" style="30" customWidth="1"/>
    <col min="12546" max="12565" width="4.5" style="30" customWidth="1"/>
    <col min="12566" max="12799" width="9" style="30"/>
    <col min="12800" max="12800" width="5.25" style="30" customWidth="1"/>
    <col min="12801" max="12801" width="29.25" style="30" customWidth="1"/>
    <col min="12802" max="12821" width="4.5" style="30" customWidth="1"/>
    <col min="12822" max="13055" width="9" style="30"/>
    <col min="13056" max="13056" width="5.25" style="30" customWidth="1"/>
    <col min="13057" max="13057" width="29.25" style="30" customWidth="1"/>
    <col min="13058" max="13077" width="4.5" style="30" customWidth="1"/>
    <col min="13078" max="13311" width="9" style="30"/>
    <col min="13312" max="13312" width="5.25" style="30" customWidth="1"/>
    <col min="13313" max="13313" width="29.25" style="30" customWidth="1"/>
    <col min="13314" max="13333" width="4.5" style="30" customWidth="1"/>
    <col min="13334" max="13567" width="9" style="30"/>
    <col min="13568" max="13568" width="5.25" style="30" customWidth="1"/>
    <col min="13569" max="13569" width="29.25" style="30" customWidth="1"/>
    <col min="13570" max="13589" width="4.5" style="30" customWidth="1"/>
    <col min="13590" max="13823" width="9" style="30"/>
    <col min="13824" max="13824" width="5.25" style="30" customWidth="1"/>
    <col min="13825" max="13825" width="29.25" style="30" customWidth="1"/>
    <col min="13826" max="13845" width="4.5" style="30" customWidth="1"/>
    <col min="13846" max="14079" width="9" style="30"/>
    <col min="14080" max="14080" width="5.25" style="30" customWidth="1"/>
    <col min="14081" max="14081" width="29.25" style="30" customWidth="1"/>
    <col min="14082" max="14101" width="4.5" style="30" customWidth="1"/>
    <col min="14102" max="14335" width="9" style="30"/>
    <col min="14336" max="14336" width="5.25" style="30" customWidth="1"/>
    <col min="14337" max="14337" width="29.25" style="30" customWidth="1"/>
    <col min="14338" max="14357" width="4.5" style="30" customWidth="1"/>
    <col min="14358" max="14591" width="9" style="30"/>
    <col min="14592" max="14592" width="5.25" style="30" customWidth="1"/>
    <col min="14593" max="14593" width="29.25" style="30" customWidth="1"/>
    <col min="14594" max="14613" width="4.5" style="30" customWidth="1"/>
    <col min="14614" max="14847" width="9" style="30"/>
    <col min="14848" max="14848" width="5.25" style="30" customWidth="1"/>
    <col min="14849" max="14849" width="29.25" style="30" customWidth="1"/>
    <col min="14850" max="14869" width="4.5" style="30" customWidth="1"/>
    <col min="14870" max="15103" width="9" style="30"/>
    <col min="15104" max="15104" width="5.25" style="30" customWidth="1"/>
    <col min="15105" max="15105" width="29.25" style="30" customWidth="1"/>
    <col min="15106" max="15125" width="4.5" style="30" customWidth="1"/>
    <col min="15126" max="15359" width="9" style="30"/>
    <col min="15360" max="15360" width="5.25" style="30" customWidth="1"/>
    <col min="15361" max="15361" width="29.25" style="30" customWidth="1"/>
    <col min="15362" max="15381" width="4.5" style="30" customWidth="1"/>
    <col min="15382" max="15615" width="9" style="30"/>
    <col min="15616" max="15616" width="5.25" style="30" customWidth="1"/>
    <col min="15617" max="15617" width="29.25" style="30" customWidth="1"/>
    <col min="15618" max="15637" width="4.5" style="30" customWidth="1"/>
    <col min="15638" max="15871" width="9" style="30"/>
    <col min="15872" max="15872" width="5.25" style="30" customWidth="1"/>
    <col min="15873" max="15873" width="29.25" style="30" customWidth="1"/>
    <col min="15874" max="15893" width="4.5" style="30" customWidth="1"/>
    <col min="15894" max="16127" width="9" style="30"/>
    <col min="16128" max="16128" width="5.25" style="30" customWidth="1"/>
    <col min="16129" max="16129" width="29.25" style="30" customWidth="1"/>
    <col min="16130" max="16149" width="4.5" style="30" customWidth="1"/>
    <col min="16150" max="16384" width="9" style="30"/>
  </cols>
  <sheetData>
    <row r="1" spans="1:21" ht="20.100000000000001" customHeight="1">
      <c r="A1" s="2320" t="s">
        <v>617</v>
      </c>
      <c r="B1" s="2320"/>
      <c r="C1" s="2320"/>
      <c r="D1" s="2320"/>
      <c r="E1" s="2320"/>
      <c r="F1" s="2320"/>
      <c r="G1" s="2320"/>
      <c r="H1" s="2320"/>
      <c r="I1" s="2320"/>
      <c r="J1" s="2320"/>
      <c r="K1" s="2320"/>
      <c r="L1" s="2320"/>
      <c r="M1" s="2320"/>
      <c r="N1" s="2320"/>
      <c r="O1" s="2320"/>
      <c r="P1" s="2320"/>
      <c r="Q1" s="2320"/>
      <c r="R1" s="2320"/>
      <c r="S1" s="2320"/>
      <c r="T1" s="2320"/>
      <c r="U1" s="2320"/>
    </row>
    <row r="2" spans="1:21" s="31" customFormat="1" ht="23.25" customHeight="1">
      <c r="A2" s="2321" t="s">
        <v>618</v>
      </c>
      <c r="B2" s="2321"/>
      <c r="C2" s="2321"/>
      <c r="D2" s="2321"/>
      <c r="E2" s="2321"/>
      <c r="F2" s="2321"/>
      <c r="G2" s="2321"/>
      <c r="H2" s="2321"/>
      <c r="I2" s="2321"/>
      <c r="J2" s="2321"/>
      <c r="K2" s="2321"/>
      <c r="L2" s="2321"/>
      <c r="M2" s="2321"/>
      <c r="N2" s="2321"/>
      <c r="O2" s="2321"/>
      <c r="P2" s="2321"/>
      <c r="Q2" s="2321"/>
      <c r="R2" s="2321"/>
      <c r="S2" s="2321"/>
      <c r="T2" s="2321"/>
      <c r="U2" s="2321"/>
    </row>
    <row r="3" spans="1:21" s="32" customFormat="1" ht="27.75" customHeight="1">
      <c r="A3" s="2322" t="s">
        <v>155</v>
      </c>
      <c r="B3" s="2325" t="s">
        <v>619</v>
      </c>
      <c r="C3" s="2326"/>
      <c r="D3" s="2322" t="s">
        <v>620</v>
      </c>
      <c r="E3" s="2322"/>
      <c r="F3" s="2322" t="s">
        <v>621</v>
      </c>
      <c r="G3" s="2322"/>
      <c r="H3" s="2322" t="s">
        <v>622</v>
      </c>
      <c r="I3" s="2322"/>
      <c r="J3" s="2322" t="s">
        <v>623</v>
      </c>
      <c r="K3" s="2322"/>
      <c r="L3" s="2322" t="s">
        <v>624</v>
      </c>
      <c r="M3" s="2322"/>
      <c r="N3" s="2322" t="s">
        <v>1766</v>
      </c>
      <c r="O3" s="2322"/>
      <c r="P3" s="2322" t="s">
        <v>1781</v>
      </c>
      <c r="Q3" s="2322"/>
      <c r="R3" s="2322"/>
      <c r="S3" s="2322"/>
      <c r="T3" s="2322"/>
      <c r="U3" s="2322"/>
    </row>
    <row r="4" spans="1:21" s="32" customFormat="1" ht="27.75" customHeight="1">
      <c r="A4" s="2322"/>
      <c r="B4" s="2327"/>
      <c r="C4" s="2328"/>
      <c r="D4" s="322" t="s">
        <v>625</v>
      </c>
      <c r="E4" s="322" t="s">
        <v>1761</v>
      </c>
      <c r="F4" s="322" t="s">
        <v>625</v>
      </c>
      <c r="G4" s="322" t="s">
        <v>1761</v>
      </c>
      <c r="H4" s="322" t="s">
        <v>625</v>
      </c>
      <c r="I4" s="322" t="s">
        <v>1761</v>
      </c>
      <c r="J4" s="322" t="s">
        <v>625</v>
      </c>
      <c r="K4" s="322" t="s">
        <v>1761</v>
      </c>
      <c r="L4" s="322" t="s">
        <v>625</v>
      </c>
      <c r="M4" s="322" t="s">
        <v>1761</v>
      </c>
      <c r="N4" s="322" t="s">
        <v>625</v>
      </c>
      <c r="O4" s="322" t="s">
        <v>1761</v>
      </c>
      <c r="P4" s="322" t="s">
        <v>625</v>
      </c>
      <c r="Q4" s="319" t="s">
        <v>1762</v>
      </c>
      <c r="R4" s="319" t="s">
        <v>627</v>
      </c>
      <c r="S4" s="319" t="s">
        <v>1763</v>
      </c>
      <c r="T4" s="322" t="s">
        <v>1764</v>
      </c>
      <c r="U4" s="319" t="s">
        <v>1765</v>
      </c>
    </row>
    <row r="5" spans="1:21" s="32" customFormat="1" ht="13.9" customHeight="1">
      <c r="A5" s="2322"/>
      <c r="B5" s="2329"/>
      <c r="C5" s="2330"/>
      <c r="D5" s="213">
        <v>1</v>
      </c>
      <c r="E5" s="320">
        <v>2</v>
      </c>
      <c r="F5" s="320">
        <v>3</v>
      </c>
      <c r="G5" s="320">
        <v>4</v>
      </c>
      <c r="H5" s="320">
        <v>5</v>
      </c>
      <c r="I5" s="320">
        <v>6</v>
      </c>
      <c r="J5" s="320">
        <v>7</v>
      </c>
      <c r="K5" s="320">
        <v>8</v>
      </c>
      <c r="L5" s="320">
        <v>9</v>
      </c>
      <c r="M5" s="320">
        <v>10</v>
      </c>
      <c r="N5" s="320">
        <v>11</v>
      </c>
      <c r="O5" s="320">
        <v>12</v>
      </c>
      <c r="P5" s="320">
        <v>13</v>
      </c>
      <c r="Q5" s="320">
        <v>14</v>
      </c>
      <c r="R5" s="320">
        <v>15</v>
      </c>
      <c r="S5" s="320">
        <v>16</v>
      </c>
      <c r="T5" s="320">
        <v>17</v>
      </c>
      <c r="U5" s="320">
        <v>18</v>
      </c>
    </row>
    <row r="6" spans="1:21" s="32" customFormat="1" ht="16.5" customHeight="1">
      <c r="A6" s="126">
        <v>1</v>
      </c>
      <c r="B6" s="2323" t="s">
        <v>1767</v>
      </c>
      <c r="C6" s="2324"/>
      <c r="D6" s="336">
        <f>D7+D8</f>
        <v>0</v>
      </c>
      <c r="E6" s="336">
        <f t="shared" ref="E6:U6" si="0">E7+E8</f>
        <v>0</v>
      </c>
      <c r="F6" s="336">
        <f t="shared" si="0"/>
        <v>0</v>
      </c>
      <c r="G6" s="336">
        <f t="shared" si="0"/>
        <v>0</v>
      </c>
      <c r="H6" s="336">
        <f t="shared" si="0"/>
        <v>0</v>
      </c>
      <c r="I6" s="336">
        <f t="shared" si="0"/>
        <v>0</v>
      </c>
      <c r="J6" s="336">
        <f t="shared" si="0"/>
        <v>0</v>
      </c>
      <c r="K6" s="336">
        <f t="shared" si="0"/>
        <v>0</v>
      </c>
      <c r="L6" s="336">
        <f t="shared" si="0"/>
        <v>0</v>
      </c>
      <c r="M6" s="336">
        <f t="shared" si="0"/>
        <v>0</v>
      </c>
      <c r="N6" s="336">
        <f t="shared" si="0"/>
        <v>0</v>
      </c>
      <c r="O6" s="336">
        <f t="shared" si="0"/>
        <v>0</v>
      </c>
      <c r="P6" s="336">
        <f t="shared" si="0"/>
        <v>0</v>
      </c>
      <c r="Q6" s="336">
        <f t="shared" si="0"/>
        <v>0</v>
      </c>
      <c r="R6" s="336">
        <f t="shared" si="0"/>
        <v>0</v>
      </c>
      <c r="S6" s="336">
        <f t="shared" si="0"/>
        <v>0</v>
      </c>
      <c r="T6" s="336">
        <f t="shared" si="0"/>
        <v>0</v>
      </c>
      <c r="U6" s="336">
        <f t="shared" si="0"/>
        <v>0</v>
      </c>
    </row>
    <row r="7" spans="1:21" s="32" customFormat="1" ht="16.5" customHeight="1">
      <c r="A7" s="126">
        <v>2</v>
      </c>
      <c r="B7" s="2333"/>
      <c r="C7" s="127" t="s">
        <v>1768</v>
      </c>
      <c r="D7" s="84"/>
      <c r="E7" s="84"/>
      <c r="F7" s="84"/>
      <c r="G7" s="84"/>
      <c r="H7" s="84"/>
      <c r="I7" s="84"/>
      <c r="J7" s="84"/>
      <c r="K7" s="84"/>
      <c r="L7" s="84"/>
      <c r="M7" s="84"/>
      <c r="N7" s="84"/>
      <c r="O7" s="84"/>
      <c r="P7" s="336">
        <f>D7+F7+H7+J7+L7+N7</f>
        <v>0</v>
      </c>
      <c r="Q7" s="84"/>
      <c r="R7" s="128"/>
      <c r="S7" s="336">
        <f>E7+G7+I7+K7+M7+O7</f>
        <v>0</v>
      </c>
      <c r="T7" s="336">
        <f>S7-Q7</f>
        <v>0</v>
      </c>
      <c r="U7" s="336">
        <f>S7-R7</f>
        <v>0</v>
      </c>
    </row>
    <row r="8" spans="1:21" s="32" customFormat="1" ht="16.5" customHeight="1">
      <c r="A8" s="126">
        <v>3</v>
      </c>
      <c r="B8" s="2334"/>
      <c r="C8" s="127" t="s">
        <v>1769</v>
      </c>
      <c r="D8" s="84"/>
      <c r="E8" s="84"/>
      <c r="F8" s="84"/>
      <c r="G8" s="84"/>
      <c r="H8" s="84"/>
      <c r="I8" s="84"/>
      <c r="J8" s="84"/>
      <c r="K8" s="84"/>
      <c r="L8" s="84"/>
      <c r="M8" s="84"/>
      <c r="N8" s="84"/>
      <c r="O8" s="84"/>
      <c r="P8" s="336">
        <f>D8+F8+H8+J8+L8+N8</f>
        <v>0</v>
      </c>
      <c r="Q8" s="84"/>
      <c r="R8" s="128"/>
      <c r="S8" s="336">
        <f>E8+G8+I8+K8+M8+O8</f>
        <v>0</v>
      </c>
      <c r="T8" s="336">
        <f>S8-Q8</f>
        <v>0</v>
      </c>
      <c r="U8" s="336">
        <f>S8-R8</f>
        <v>0</v>
      </c>
    </row>
    <row r="9" spans="1:21" s="32" customFormat="1" ht="16.5" customHeight="1">
      <c r="A9" s="126">
        <v>4</v>
      </c>
      <c r="B9" s="2323" t="s">
        <v>1770</v>
      </c>
      <c r="C9" s="2324"/>
      <c r="D9" s="336">
        <f>D10+D11</f>
        <v>0</v>
      </c>
      <c r="E9" s="336">
        <f t="shared" ref="E9:U9" si="1">E10+E11</f>
        <v>0</v>
      </c>
      <c r="F9" s="336">
        <f t="shared" si="1"/>
        <v>0</v>
      </c>
      <c r="G9" s="336">
        <f t="shared" si="1"/>
        <v>0</v>
      </c>
      <c r="H9" s="336">
        <f t="shared" si="1"/>
        <v>0</v>
      </c>
      <c r="I9" s="336">
        <f t="shared" si="1"/>
        <v>0</v>
      </c>
      <c r="J9" s="336">
        <f t="shared" si="1"/>
        <v>0</v>
      </c>
      <c r="K9" s="336">
        <f t="shared" si="1"/>
        <v>0</v>
      </c>
      <c r="L9" s="336">
        <f t="shared" si="1"/>
        <v>0</v>
      </c>
      <c r="M9" s="336">
        <f t="shared" si="1"/>
        <v>0</v>
      </c>
      <c r="N9" s="336">
        <f t="shared" si="1"/>
        <v>0</v>
      </c>
      <c r="O9" s="336">
        <f t="shared" si="1"/>
        <v>0</v>
      </c>
      <c r="P9" s="336">
        <f t="shared" si="1"/>
        <v>0</v>
      </c>
      <c r="Q9" s="336">
        <f t="shared" si="1"/>
        <v>0</v>
      </c>
      <c r="R9" s="336">
        <f t="shared" si="1"/>
        <v>0</v>
      </c>
      <c r="S9" s="336">
        <f t="shared" si="1"/>
        <v>0</v>
      </c>
      <c r="T9" s="336">
        <f t="shared" si="1"/>
        <v>0</v>
      </c>
      <c r="U9" s="336">
        <f t="shared" si="1"/>
        <v>0</v>
      </c>
    </row>
    <row r="10" spans="1:21" s="32" customFormat="1" ht="16.5" customHeight="1">
      <c r="A10" s="126">
        <v>5</v>
      </c>
      <c r="B10" s="2333" t="s">
        <v>1771</v>
      </c>
      <c r="C10" s="127" t="s">
        <v>1768</v>
      </c>
      <c r="D10" s="84"/>
      <c r="E10" s="84"/>
      <c r="F10" s="84"/>
      <c r="G10" s="84"/>
      <c r="H10" s="84"/>
      <c r="I10" s="84"/>
      <c r="J10" s="84"/>
      <c r="K10" s="84"/>
      <c r="L10" s="84"/>
      <c r="M10" s="84"/>
      <c r="N10" s="84"/>
      <c r="O10" s="84"/>
      <c r="P10" s="336">
        <f t="shared" ref="P10:P11" si="2">D10+F10+H10+J10+L10+N10</f>
        <v>0</v>
      </c>
      <c r="Q10" s="84"/>
      <c r="R10" s="128"/>
      <c r="S10" s="336">
        <f t="shared" ref="S10" si="3">E10+G10+I10+K10+M10+O10</f>
        <v>0</v>
      </c>
      <c r="T10" s="336">
        <f>S10-Q10</f>
        <v>0</v>
      </c>
      <c r="U10" s="336">
        <f t="shared" ref="U10:U11" si="4">S10-R10</f>
        <v>0</v>
      </c>
    </row>
    <row r="11" spans="1:21" s="32" customFormat="1" ht="16.5" customHeight="1">
      <c r="A11" s="126">
        <v>6</v>
      </c>
      <c r="B11" s="2334"/>
      <c r="C11" s="127" t="s">
        <v>1769</v>
      </c>
      <c r="D11" s="84"/>
      <c r="E11" s="84"/>
      <c r="F11" s="84"/>
      <c r="G11" s="84"/>
      <c r="H11" s="84"/>
      <c r="I11" s="84"/>
      <c r="J11" s="84"/>
      <c r="K11" s="84"/>
      <c r="L11" s="84"/>
      <c r="M11" s="84"/>
      <c r="N11" s="84"/>
      <c r="O11" s="84"/>
      <c r="P11" s="336">
        <f t="shared" si="2"/>
        <v>0</v>
      </c>
      <c r="Q11" s="84"/>
      <c r="R11" s="128"/>
      <c r="S11" s="336">
        <f>E11+G11+I11+K11+M11+O11</f>
        <v>0</v>
      </c>
      <c r="T11" s="336">
        <f>S11-Q11</f>
        <v>0</v>
      </c>
      <c r="U11" s="336">
        <f t="shared" si="4"/>
        <v>0</v>
      </c>
    </row>
    <row r="12" spans="1:21" s="32" customFormat="1" ht="16.5" customHeight="1">
      <c r="A12" s="126">
        <v>7</v>
      </c>
      <c r="B12" s="2323" t="s">
        <v>1772</v>
      </c>
      <c r="C12" s="2324"/>
      <c r="D12" s="336">
        <f>D13+D16</f>
        <v>0</v>
      </c>
      <c r="E12" s="336">
        <f t="shared" ref="E12:U12" si="5">E13+E16</f>
        <v>0</v>
      </c>
      <c r="F12" s="336">
        <f t="shared" si="5"/>
        <v>0</v>
      </c>
      <c r="G12" s="336">
        <f t="shared" si="5"/>
        <v>0</v>
      </c>
      <c r="H12" s="336">
        <f t="shared" si="5"/>
        <v>0</v>
      </c>
      <c r="I12" s="336">
        <f t="shared" si="5"/>
        <v>0</v>
      </c>
      <c r="J12" s="336">
        <f t="shared" si="5"/>
        <v>0</v>
      </c>
      <c r="K12" s="336">
        <f t="shared" si="5"/>
        <v>0</v>
      </c>
      <c r="L12" s="336">
        <f t="shared" si="5"/>
        <v>0</v>
      </c>
      <c r="M12" s="336">
        <f t="shared" si="5"/>
        <v>0</v>
      </c>
      <c r="N12" s="336">
        <f t="shared" si="5"/>
        <v>0</v>
      </c>
      <c r="O12" s="336">
        <f t="shared" si="5"/>
        <v>0</v>
      </c>
      <c r="P12" s="336">
        <f t="shared" si="5"/>
        <v>0</v>
      </c>
      <c r="Q12" s="336">
        <f t="shared" si="5"/>
        <v>0</v>
      </c>
      <c r="R12" s="336">
        <f t="shared" si="5"/>
        <v>0</v>
      </c>
      <c r="S12" s="336">
        <f t="shared" si="5"/>
        <v>0</v>
      </c>
      <c r="T12" s="336">
        <f t="shared" si="5"/>
        <v>0</v>
      </c>
      <c r="U12" s="336">
        <f t="shared" si="5"/>
        <v>0</v>
      </c>
    </row>
    <row r="13" spans="1:21" s="32" customFormat="1" ht="16.5" customHeight="1">
      <c r="A13" s="126">
        <v>8</v>
      </c>
      <c r="B13" s="2323" t="s">
        <v>1773</v>
      </c>
      <c r="C13" s="2324"/>
      <c r="D13" s="336">
        <f>D14+D15</f>
        <v>0</v>
      </c>
      <c r="E13" s="336">
        <f t="shared" ref="E13:U13" si="6">E14+E15</f>
        <v>0</v>
      </c>
      <c r="F13" s="336">
        <f t="shared" si="6"/>
        <v>0</v>
      </c>
      <c r="G13" s="336">
        <f t="shared" si="6"/>
        <v>0</v>
      </c>
      <c r="H13" s="336">
        <f t="shared" si="6"/>
        <v>0</v>
      </c>
      <c r="I13" s="336">
        <f t="shared" si="6"/>
        <v>0</v>
      </c>
      <c r="J13" s="336">
        <f t="shared" si="6"/>
        <v>0</v>
      </c>
      <c r="K13" s="336">
        <f t="shared" si="6"/>
        <v>0</v>
      </c>
      <c r="L13" s="336">
        <f t="shared" si="6"/>
        <v>0</v>
      </c>
      <c r="M13" s="336">
        <f t="shared" si="6"/>
        <v>0</v>
      </c>
      <c r="N13" s="336">
        <f t="shared" si="6"/>
        <v>0</v>
      </c>
      <c r="O13" s="336">
        <f t="shared" si="6"/>
        <v>0</v>
      </c>
      <c r="P13" s="336">
        <f t="shared" si="6"/>
        <v>0</v>
      </c>
      <c r="Q13" s="336">
        <f t="shared" si="6"/>
        <v>0</v>
      </c>
      <c r="R13" s="336">
        <f t="shared" si="6"/>
        <v>0</v>
      </c>
      <c r="S13" s="336">
        <f t="shared" si="6"/>
        <v>0</v>
      </c>
      <c r="T13" s="336">
        <f t="shared" si="6"/>
        <v>0</v>
      </c>
      <c r="U13" s="336">
        <f t="shared" si="6"/>
        <v>0</v>
      </c>
    </row>
    <row r="14" spans="1:21" s="32" customFormat="1" ht="16.5" customHeight="1">
      <c r="A14" s="126">
        <v>9</v>
      </c>
      <c r="B14" s="2333"/>
      <c r="C14" s="127" t="s">
        <v>1768</v>
      </c>
      <c r="D14" s="128"/>
      <c r="E14" s="128"/>
      <c r="F14" s="128"/>
      <c r="G14" s="128"/>
      <c r="H14" s="128"/>
      <c r="I14" s="128"/>
      <c r="J14" s="128"/>
      <c r="K14" s="128"/>
      <c r="L14" s="128"/>
      <c r="M14" s="128"/>
      <c r="N14" s="128"/>
      <c r="O14" s="128"/>
      <c r="P14" s="336">
        <f t="shared" ref="P14:P15" si="7">D14+F14+H14+J14+L14+N14</f>
        <v>0</v>
      </c>
      <c r="Q14" s="129"/>
      <c r="R14" s="129"/>
      <c r="S14" s="336">
        <f t="shared" ref="S14:S15" si="8">E14+G14+I14+K14+M14+O14</f>
        <v>0</v>
      </c>
      <c r="T14" s="336">
        <f>S14-Q14</f>
        <v>0</v>
      </c>
      <c r="U14" s="336">
        <f t="shared" ref="U14:U15" si="9">S14-R14</f>
        <v>0</v>
      </c>
    </row>
    <row r="15" spans="1:21" s="32" customFormat="1" ht="16.5" customHeight="1">
      <c r="A15" s="126">
        <v>10</v>
      </c>
      <c r="B15" s="2334"/>
      <c r="C15" s="127" t="s">
        <v>1769</v>
      </c>
      <c r="D15" s="84"/>
      <c r="E15" s="84"/>
      <c r="F15" s="84"/>
      <c r="G15" s="84"/>
      <c r="H15" s="84"/>
      <c r="I15" s="84"/>
      <c r="J15" s="84"/>
      <c r="K15" s="84"/>
      <c r="L15" s="84"/>
      <c r="M15" s="84"/>
      <c r="N15" s="84"/>
      <c r="O15" s="84"/>
      <c r="P15" s="336">
        <f t="shared" si="7"/>
        <v>0</v>
      </c>
      <c r="Q15" s="84"/>
      <c r="R15" s="128"/>
      <c r="S15" s="336">
        <f t="shared" si="8"/>
        <v>0</v>
      </c>
      <c r="T15" s="336">
        <f>S15-Q15</f>
        <v>0</v>
      </c>
      <c r="U15" s="336">
        <f t="shared" si="9"/>
        <v>0</v>
      </c>
    </row>
    <row r="16" spans="1:21" s="32" customFormat="1" ht="16.5" customHeight="1">
      <c r="A16" s="126">
        <v>11</v>
      </c>
      <c r="B16" s="2323" t="s">
        <v>1774</v>
      </c>
      <c r="C16" s="2324"/>
      <c r="D16" s="336">
        <f>D17+D18</f>
        <v>0</v>
      </c>
      <c r="E16" s="336">
        <f t="shared" ref="E16:U16" si="10">E17+E18</f>
        <v>0</v>
      </c>
      <c r="F16" s="336">
        <f t="shared" si="10"/>
        <v>0</v>
      </c>
      <c r="G16" s="336">
        <f t="shared" si="10"/>
        <v>0</v>
      </c>
      <c r="H16" s="336">
        <f t="shared" si="10"/>
        <v>0</v>
      </c>
      <c r="I16" s="336">
        <f t="shared" si="10"/>
        <v>0</v>
      </c>
      <c r="J16" s="336">
        <f t="shared" si="10"/>
        <v>0</v>
      </c>
      <c r="K16" s="336">
        <f t="shared" si="10"/>
        <v>0</v>
      </c>
      <c r="L16" s="336">
        <f t="shared" si="10"/>
        <v>0</v>
      </c>
      <c r="M16" s="336">
        <f t="shared" si="10"/>
        <v>0</v>
      </c>
      <c r="N16" s="336">
        <f t="shared" si="10"/>
        <v>0</v>
      </c>
      <c r="O16" s="336">
        <f t="shared" si="10"/>
        <v>0</v>
      </c>
      <c r="P16" s="336">
        <f t="shared" si="10"/>
        <v>0</v>
      </c>
      <c r="Q16" s="336">
        <f t="shared" si="10"/>
        <v>0</v>
      </c>
      <c r="R16" s="336">
        <f t="shared" si="10"/>
        <v>0</v>
      </c>
      <c r="S16" s="336">
        <f t="shared" si="10"/>
        <v>0</v>
      </c>
      <c r="T16" s="336">
        <f t="shared" si="10"/>
        <v>0</v>
      </c>
      <c r="U16" s="336">
        <f t="shared" si="10"/>
        <v>0</v>
      </c>
    </row>
    <row r="17" spans="1:21" s="32" customFormat="1" ht="16.5" customHeight="1">
      <c r="A17" s="126">
        <v>12</v>
      </c>
      <c r="B17" s="127"/>
      <c r="C17" s="127" t="s">
        <v>1768</v>
      </c>
      <c r="D17" s="84"/>
      <c r="E17" s="84"/>
      <c r="F17" s="84"/>
      <c r="G17" s="84"/>
      <c r="H17" s="84"/>
      <c r="I17" s="84"/>
      <c r="J17" s="84"/>
      <c r="K17" s="84"/>
      <c r="L17" s="84"/>
      <c r="M17" s="84"/>
      <c r="N17" s="84"/>
      <c r="O17" s="84"/>
      <c r="P17" s="336">
        <f t="shared" ref="P17:P18" si="11">D17+F17+H17+J17+L17+N17</f>
        <v>0</v>
      </c>
      <c r="Q17" s="84"/>
      <c r="R17" s="128"/>
      <c r="S17" s="336">
        <f>E17+G17+I17+K17+M17+O17</f>
        <v>0</v>
      </c>
      <c r="T17" s="336">
        <f>S17-Q17</f>
        <v>0</v>
      </c>
      <c r="U17" s="336">
        <f t="shared" ref="U17:U18" si="12">S17-R17</f>
        <v>0</v>
      </c>
    </row>
    <row r="18" spans="1:21" s="32" customFormat="1" ht="16.5" customHeight="1">
      <c r="A18" s="126">
        <v>13</v>
      </c>
      <c r="B18" s="127"/>
      <c r="C18" s="127" t="s">
        <v>1769</v>
      </c>
      <c r="D18" s="84"/>
      <c r="E18" s="84"/>
      <c r="F18" s="84"/>
      <c r="G18" s="84"/>
      <c r="H18" s="84"/>
      <c r="I18" s="84"/>
      <c r="J18" s="84"/>
      <c r="K18" s="84"/>
      <c r="L18" s="84"/>
      <c r="M18" s="84"/>
      <c r="N18" s="84"/>
      <c r="O18" s="84"/>
      <c r="P18" s="336">
        <f t="shared" si="11"/>
        <v>0</v>
      </c>
      <c r="Q18" s="84"/>
      <c r="R18" s="128"/>
      <c r="S18" s="336">
        <f t="shared" ref="S18" si="13">E18+G18+I18+K18+M18+O18</f>
        <v>0</v>
      </c>
      <c r="T18" s="336">
        <f>S18-Q18</f>
        <v>0</v>
      </c>
      <c r="U18" s="336">
        <f t="shared" si="12"/>
        <v>0</v>
      </c>
    </row>
    <row r="19" spans="1:21" s="32" customFormat="1" ht="16.5" customHeight="1">
      <c r="A19" s="126">
        <v>14</v>
      </c>
      <c r="B19" s="2331" t="s">
        <v>1775</v>
      </c>
      <c r="C19" s="2332"/>
      <c r="D19" s="336">
        <f>D6+D9+D12</f>
        <v>0</v>
      </c>
      <c r="E19" s="336">
        <f t="shared" ref="E19:U19" si="14">E6+E9+E12</f>
        <v>0</v>
      </c>
      <c r="F19" s="336">
        <f t="shared" si="14"/>
        <v>0</v>
      </c>
      <c r="G19" s="336">
        <f t="shared" si="14"/>
        <v>0</v>
      </c>
      <c r="H19" s="336">
        <f t="shared" si="14"/>
        <v>0</v>
      </c>
      <c r="I19" s="336">
        <f t="shared" si="14"/>
        <v>0</v>
      </c>
      <c r="J19" s="336">
        <f t="shared" si="14"/>
        <v>0</v>
      </c>
      <c r="K19" s="336">
        <f t="shared" si="14"/>
        <v>0</v>
      </c>
      <c r="L19" s="336">
        <f t="shared" si="14"/>
        <v>0</v>
      </c>
      <c r="M19" s="336">
        <f t="shared" si="14"/>
        <v>0</v>
      </c>
      <c r="N19" s="336">
        <f t="shared" si="14"/>
        <v>0</v>
      </c>
      <c r="O19" s="336">
        <f t="shared" si="14"/>
        <v>0</v>
      </c>
      <c r="P19" s="336">
        <f t="shared" si="14"/>
        <v>0</v>
      </c>
      <c r="Q19" s="336">
        <f t="shared" si="14"/>
        <v>0</v>
      </c>
      <c r="R19" s="336">
        <f t="shared" si="14"/>
        <v>0</v>
      </c>
      <c r="S19" s="336">
        <f t="shared" si="14"/>
        <v>0</v>
      </c>
      <c r="T19" s="336">
        <f t="shared" si="14"/>
        <v>0</v>
      </c>
      <c r="U19" s="336">
        <f t="shared" si="14"/>
        <v>0</v>
      </c>
    </row>
    <row r="20" spans="1:21" s="32" customFormat="1" ht="16.5" customHeight="1">
      <c r="A20" s="126">
        <v>15</v>
      </c>
      <c r="B20" s="2323" t="s">
        <v>1776</v>
      </c>
      <c r="C20" s="2324"/>
      <c r="D20" s="336">
        <f>D21+D24+D27+D30</f>
        <v>0</v>
      </c>
      <c r="E20" s="336">
        <f t="shared" ref="E20:U20" si="15">E21+E24+E27+E30</f>
        <v>0</v>
      </c>
      <c r="F20" s="336">
        <f t="shared" si="15"/>
        <v>0</v>
      </c>
      <c r="G20" s="336">
        <f t="shared" si="15"/>
        <v>0</v>
      </c>
      <c r="H20" s="336">
        <f t="shared" si="15"/>
        <v>0</v>
      </c>
      <c r="I20" s="336">
        <f t="shared" si="15"/>
        <v>0</v>
      </c>
      <c r="J20" s="336">
        <f t="shared" si="15"/>
        <v>0</v>
      </c>
      <c r="K20" s="336">
        <f t="shared" si="15"/>
        <v>0</v>
      </c>
      <c r="L20" s="336">
        <f t="shared" si="15"/>
        <v>0</v>
      </c>
      <c r="M20" s="336">
        <f t="shared" si="15"/>
        <v>0</v>
      </c>
      <c r="N20" s="336">
        <f t="shared" si="15"/>
        <v>0</v>
      </c>
      <c r="O20" s="336">
        <f t="shared" si="15"/>
        <v>0</v>
      </c>
      <c r="P20" s="336">
        <f t="shared" si="15"/>
        <v>0</v>
      </c>
      <c r="Q20" s="336">
        <f t="shared" si="15"/>
        <v>0</v>
      </c>
      <c r="R20" s="336">
        <f t="shared" si="15"/>
        <v>0</v>
      </c>
      <c r="S20" s="336">
        <f t="shared" si="15"/>
        <v>0</v>
      </c>
      <c r="T20" s="336">
        <f t="shared" si="15"/>
        <v>0</v>
      </c>
      <c r="U20" s="336">
        <f t="shared" si="15"/>
        <v>0</v>
      </c>
    </row>
    <row r="21" spans="1:21" s="32" customFormat="1" ht="16.5" customHeight="1">
      <c r="A21" s="126">
        <v>16</v>
      </c>
      <c r="B21" s="2323" t="s">
        <v>1777</v>
      </c>
      <c r="C21" s="2324"/>
      <c r="D21" s="336">
        <f>D22+D23</f>
        <v>0</v>
      </c>
      <c r="E21" s="336">
        <f t="shared" ref="E21:U21" si="16">E22+E23</f>
        <v>0</v>
      </c>
      <c r="F21" s="336">
        <f t="shared" si="16"/>
        <v>0</v>
      </c>
      <c r="G21" s="336">
        <f t="shared" si="16"/>
        <v>0</v>
      </c>
      <c r="H21" s="336">
        <f t="shared" si="16"/>
        <v>0</v>
      </c>
      <c r="I21" s="336">
        <f t="shared" si="16"/>
        <v>0</v>
      </c>
      <c r="J21" s="336">
        <f t="shared" si="16"/>
        <v>0</v>
      </c>
      <c r="K21" s="336">
        <f t="shared" si="16"/>
        <v>0</v>
      </c>
      <c r="L21" s="336">
        <f t="shared" si="16"/>
        <v>0</v>
      </c>
      <c r="M21" s="336">
        <f t="shared" si="16"/>
        <v>0</v>
      </c>
      <c r="N21" s="336">
        <f t="shared" si="16"/>
        <v>0</v>
      </c>
      <c r="O21" s="336">
        <f t="shared" si="16"/>
        <v>0</v>
      </c>
      <c r="P21" s="336">
        <f t="shared" si="16"/>
        <v>0</v>
      </c>
      <c r="Q21" s="336">
        <f t="shared" si="16"/>
        <v>0</v>
      </c>
      <c r="R21" s="336">
        <f t="shared" si="16"/>
        <v>0</v>
      </c>
      <c r="S21" s="336">
        <f t="shared" si="16"/>
        <v>0</v>
      </c>
      <c r="T21" s="336">
        <f t="shared" si="16"/>
        <v>0</v>
      </c>
      <c r="U21" s="336">
        <f t="shared" si="16"/>
        <v>0</v>
      </c>
    </row>
    <row r="22" spans="1:21" s="32" customFormat="1" ht="16.5" customHeight="1">
      <c r="A22" s="126">
        <v>17</v>
      </c>
      <c r="B22" s="2333"/>
      <c r="C22" s="127" t="s">
        <v>1768</v>
      </c>
      <c r="D22" s="84"/>
      <c r="E22" s="84"/>
      <c r="F22" s="84"/>
      <c r="G22" s="84"/>
      <c r="H22" s="84"/>
      <c r="I22" s="84"/>
      <c r="J22" s="84"/>
      <c r="K22" s="84"/>
      <c r="L22" s="84"/>
      <c r="M22" s="84"/>
      <c r="N22" s="84"/>
      <c r="O22" s="84"/>
      <c r="P22" s="336">
        <f t="shared" ref="P22:P23" si="17">D22+F22+H22+J22+L22+N22</f>
        <v>0</v>
      </c>
      <c r="Q22" s="84"/>
      <c r="R22" s="128"/>
      <c r="S22" s="336">
        <f t="shared" ref="S22:S23" si="18">E22+G22+I22+K22+M22+O22</f>
        <v>0</v>
      </c>
      <c r="T22" s="336">
        <f>S22-Q22</f>
        <v>0</v>
      </c>
      <c r="U22" s="336">
        <f t="shared" ref="U22:U23" si="19">S22-R22</f>
        <v>0</v>
      </c>
    </row>
    <row r="23" spans="1:21" s="32" customFormat="1" ht="16.5" customHeight="1">
      <c r="A23" s="126">
        <v>18</v>
      </c>
      <c r="B23" s="2334"/>
      <c r="C23" s="127" t="s">
        <v>1769</v>
      </c>
      <c r="D23" s="84"/>
      <c r="E23" s="84"/>
      <c r="F23" s="84"/>
      <c r="G23" s="84"/>
      <c r="H23" s="84"/>
      <c r="I23" s="84"/>
      <c r="J23" s="84"/>
      <c r="K23" s="84"/>
      <c r="L23" s="84"/>
      <c r="M23" s="84"/>
      <c r="N23" s="84"/>
      <c r="O23" s="84"/>
      <c r="P23" s="336">
        <f t="shared" si="17"/>
        <v>0</v>
      </c>
      <c r="Q23" s="84"/>
      <c r="R23" s="128"/>
      <c r="S23" s="336">
        <f t="shared" si="18"/>
        <v>0</v>
      </c>
      <c r="T23" s="336">
        <f>S23-Q23</f>
        <v>0</v>
      </c>
      <c r="U23" s="336">
        <f t="shared" si="19"/>
        <v>0</v>
      </c>
    </row>
    <row r="24" spans="1:21" s="32" customFormat="1" ht="16.5" customHeight="1">
      <c r="A24" s="126">
        <v>19</v>
      </c>
      <c r="B24" s="2323" t="s">
        <v>1778</v>
      </c>
      <c r="C24" s="2324"/>
      <c r="D24" s="336">
        <f>D25+D26</f>
        <v>0</v>
      </c>
      <c r="E24" s="336">
        <f t="shared" ref="E24:U24" si="20">E25+E26</f>
        <v>0</v>
      </c>
      <c r="F24" s="336">
        <f t="shared" si="20"/>
        <v>0</v>
      </c>
      <c r="G24" s="336">
        <f t="shared" si="20"/>
        <v>0</v>
      </c>
      <c r="H24" s="336">
        <f t="shared" si="20"/>
        <v>0</v>
      </c>
      <c r="I24" s="336">
        <f t="shared" si="20"/>
        <v>0</v>
      </c>
      <c r="J24" s="336">
        <f t="shared" si="20"/>
        <v>0</v>
      </c>
      <c r="K24" s="336">
        <f t="shared" si="20"/>
        <v>0</v>
      </c>
      <c r="L24" s="336">
        <f t="shared" si="20"/>
        <v>0</v>
      </c>
      <c r="M24" s="336">
        <f t="shared" si="20"/>
        <v>0</v>
      </c>
      <c r="N24" s="336">
        <f t="shared" si="20"/>
        <v>0</v>
      </c>
      <c r="O24" s="336">
        <f t="shared" si="20"/>
        <v>0</v>
      </c>
      <c r="P24" s="336">
        <f t="shared" si="20"/>
        <v>0</v>
      </c>
      <c r="Q24" s="336">
        <f t="shared" si="20"/>
        <v>0</v>
      </c>
      <c r="R24" s="336">
        <f t="shared" si="20"/>
        <v>0</v>
      </c>
      <c r="S24" s="336">
        <f t="shared" si="20"/>
        <v>0</v>
      </c>
      <c r="T24" s="336">
        <f t="shared" si="20"/>
        <v>0</v>
      </c>
      <c r="U24" s="336">
        <f t="shared" si="20"/>
        <v>0</v>
      </c>
    </row>
    <row r="25" spans="1:21" s="32" customFormat="1" ht="16.5" customHeight="1">
      <c r="A25" s="126">
        <v>20</v>
      </c>
      <c r="B25" s="2333"/>
      <c r="C25" s="127" t="s">
        <v>1768</v>
      </c>
      <c r="D25" s="84"/>
      <c r="E25" s="84"/>
      <c r="F25" s="84"/>
      <c r="G25" s="84"/>
      <c r="H25" s="84"/>
      <c r="I25" s="84"/>
      <c r="J25" s="84"/>
      <c r="K25" s="84"/>
      <c r="L25" s="84"/>
      <c r="M25" s="84"/>
      <c r="N25" s="84"/>
      <c r="O25" s="84"/>
      <c r="P25" s="336">
        <f t="shared" ref="P25:P26" si="21">D25+F25+H25+J25+L25+N25</f>
        <v>0</v>
      </c>
      <c r="Q25" s="84"/>
      <c r="R25" s="128"/>
      <c r="S25" s="336">
        <f t="shared" ref="S25:S26" si="22">E25+G25+I25+K25+M25+O25</f>
        <v>0</v>
      </c>
      <c r="T25" s="336">
        <f>S25-Q25</f>
        <v>0</v>
      </c>
      <c r="U25" s="336">
        <f t="shared" ref="U25:U26" si="23">S25-R25</f>
        <v>0</v>
      </c>
    </row>
    <row r="26" spans="1:21" s="32" customFormat="1" ht="16.5" customHeight="1">
      <c r="A26" s="126">
        <v>21</v>
      </c>
      <c r="B26" s="2334"/>
      <c r="C26" s="127" t="s">
        <v>1769</v>
      </c>
      <c r="D26" s="84"/>
      <c r="E26" s="84"/>
      <c r="F26" s="84"/>
      <c r="G26" s="84"/>
      <c r="H26" s="84"/>
      <c r="I26" s="84"/>
      <c r="J26" s="84"/>
      <c r="K26" s="84"/>
      <c r="L26" s="84"/>
      <c r="M26" s="84"/>
      <c r="N26" s="84"/>
      <c r="O26" s="84"/>
      <c r="P26" s="336">
        <f t="shared" si="21"/>
        <v>0</v>
      </c>
      <c r="Q26" s="84"/>
      <c r="R26" s="128"/>
      <c r="S26" s="336">
        <f t="shared" si="22"/>
        <v>0</v>
      </c>
      <c r="T26" s="336">
        <f>S26-Q26</f>
        <v>0</v>
      </c>
      <c r="U26" s="336">
        <f t="shared" si="23"/>
        <v>0</v>
      </c>
    </row>
    <row r="27" spans="1:21" s="32" customFormat="1" ht="16.5" customHeight="1">
      <c r="A27" s="126">
        <v>22</v>
      </c>
      <c r="B27" s="2323" t="s">
        <v>1779</v>
      </c>
      <c r="C27" s="2324"/>
      <c r="D27" s="336">
        <f>D28+D29</f>
        <v>0</v>
      </c>
      <c r="E27" s="336">
        <f t="shared" ref="E27:U27" si="24">E28+E29</f>
        <v>0</v>
      </c>
      <c r="F27" s="336">
        <f t="shared" si="24"/>
        <v>0</v>
      </c>
      <c r="G27" s="336">
        <f t="shared" si="24"/>
        <v>0</v>
      </c>
      <c r="H27" s="336">
        <f t="shared" si="24"/>
        <v>0</v>
      </c>
      <c r="I27" s="336">
        <f t="shared" si="24"/>
        <v>0</v>
      </c>
      <c r="J27" s="336">
        <f t="shared" si="24"/>
        <v>0</v>
      </c>
      <c r="K27" s="336">
        <f t="shared" si="24"/>
        <v>0</v>
      </c>
      <c r="L27" s="336">
        <f t="shared" si="24"/>
        <v>0</v>
      </c>
      <c r="M27" s="336">
        <f t="shared" si="24"/>
        <v>0</v>
      </c>
      <c r="N27" s="336">
        <f t="shared" si="24"/>
        <v>0</v>
      </c>
      <c r="O27" s="336">
        <f t="shared" si="24"/>
        <v>0</v>
      </c>
      <c r="P27" s="336">
        <f t="shared" si="24"/>
        <v>0</v>
      </c>
      <c r="Q27" s="336">
        <f t="shared" si="24"/>
        <v>0</v>
      </c>
      <c r="R27" s="336">
        <f t="shared" si="24"/>
        <v>0</v>
      </c>
      <c r="S27" s="336">
        <f t="shared" si="24"/>
        <v>0</v>
      </c>
      <c r="T27" s="336">
        <f t="shared" si="24"/>
        <v>0</v>
      </c>
      <c r="U27" s="336">
        <f t="shared" si="24"/>
        <v>0</v>
      </c>
    </row>
    <row r="28" spans="1:21" s="32" customFormat="1" ht="16.5" customHeight="1">
      <c r="A28" s="126">
        <v>23</v>
      </c>
      <c r="B28" s="2333"/>
      <c r="C28" s="127" t="s">
        <v>1768</v>
      </c>
      <c r="D28" s="84"/>
      <c r="E28" s="84"/>
      <c r="F28" s="84"/>
      <c r="G28" s="84"/>
      <c r="H28" s="84"/>
      <c r="I28" s="84"/>
      <c r="J28" s="84"/>
      <c r="K28" s="84"/>
      <c r="L28" s="84"/>
      <c r="M28" s="84"/>
      <c r="N28" s="84"/>
      <c r="O28" s="84"/>
      <c r="P28" s="336">
        <f t="shared" ref="P28:P29" si="25">D28+F28+H28+J28+L28+N28</f>
        <v>0</v>
      </c>
      <c r="Q28" s="84"/>
      <c r="R28" s="128"/>
      <c r="S28" s="336">
        <f t="shared" ref="S28:S29" si="26">E28+G28+I28+K28+M28+O28</f>
        <v>0</v>
      </c>
      <c r="T28" s="336">
        <f>S28-Q28</f>
        <v>0</v>
      </c>
      <c r="U28" s="336">
        <f t="shared" ref="U28:U29" si="27">S28-R28</f>
        <v>0</v>
      </c>
    </row>
    <row r="29" spans="1:21" s="32" customFormat="1" ht="16.5" customHeight="1">
      <c r="A29" s="126">
        <v>24</v>
      </c>
      <c r="B29" s="2334"/>
      <c r="C29" s="127" t="s">
        <v>1769</v>
      </c>
      <c r="D29" s="84"/>
      <c r="E29" s="84"/>
      <c r="F29" s="84"/>
      <c r="G29" s="84"/>
      <c r="H29" s="84"/>
      <c r="I29" s="84"/>
      <c r="J29" s="84"/>
      <c r="K29" s="84"/>
      <c r="L29" s="84"/>
      <c r="M29" s="84"/>
      <c r="N29" s="84"/>
      <c r="O29" s="84"/>
      <c r="P29" s="336">
        <f t="shared" si="25"/>
        <v>0</v>
      </c>
      <c r="Q29" s="84"/>
      <c r="R29" s="128"/>
      <c r="S29" s="336">
        <f t="shared" si="26"/>
        <v>0</v>
      </c>
      <c r="T29" s="336">
        <f>S29-Q29</f>
        <v>0</v>
      </c>
      <c r="U29" s="336">
        <f t="shared" si="27"/>
        <v>0</v>
      </c>
    </row>
    <row r="30" spans="1:21" s="32" customFormat="1" ht="16.5" customHeight="1">
      <c r="A30" s="126">
        <v>25</v>
      </c>
      <c r="B30" s="2323" t="s">
        <v>1780</v>
      </c>
      <c r="C30" s="2324"/>
      <c r="D30" s="336">
        <f>D31+D32</f>
        <v>0</v>
      </c>
      <c r="E30" s="336">
        <f t="shared" ref="E30:U30" si="28">E31+E32</f>
        <v>0</v>
      </c>
      <c r="F30" s="336">
        <f t="shared" si="28"/>
        <v>0</v>
      </c>
      <c r="G30" s="336">
        <f t="shared" si="28"/>
        <v>0</v>
      </c>
      <c r="H30" s="336">
        <f t="shared" si="28"/>
        <v>0</v>
      </c>
      <c r="I30" s="336">
        <f t="shared" si="28"/>
        <v>0</v>
      </c>
      <c r="J30" s="336">
        <f t="shared" si="28"/>
        <v>0</v>
      </c>
      <c r="K30" s="336">
        <f t="shared" si="28"/>
        <v>0</v>
      </c>
      <c r="L30" s="336">
        <f t="shared" si="28"/>
        <v>0</v>
      </c>
      <c r="M30" s="336">
        <f t="shared" si="28"/>
        <v>0</v>
      </c>
      <c r="N30" s="336">
        <f t="shared" si="28"/>
        <v>0</v>
      </c>
      <c r="O30" s="336">
        <f t="shared" si="28"/>
        <v>0</v>
      </c>
      <c r="P30" s="336">
        <f t="shared" si="28"/>
        <v>0</v>
      </c>
      <c r="Q30" s="336">
        <f t="shared" si="28"/>
        <v>0</v>
      </c>
      <c r="R30" s="336">
        <f t="shared" si="28"/>
        <v>0</v>
      </c>
      <c r="S30" s="336">
        <f t="shared" si="28"/>
        <v>0</v>
      </c>
      <c r="T30" s="336">
        <f t="shared" si="28"/>
        <v>0</v>
      </c>
      <c r="U30" s="336">
        <f t="shared" si="28"/>
        <v>0</v>
      </c>
    </row>
    <row r="31" spans="1:21" s="32" customFormat="1" ht="16.5" customHeight="1">
      <c r="A31" s="126">
        <v>26</v>
      </c>
      <c r="B31" s="2333"/>
      <c r="C31" s="127" t="s">
        <v>1768</v>
      </c>
      <c r="D31" s="84"/>
      <c r="E31" s="84"/>
      <c r="F31" s="84"/>
      <c r="G31" s="84"/>
      <c r="H31" s="84"/>
      <c r="I31" s="84"/>
      <c r="J31" s="84"/>
      <c r="K31" s="84"/>
      <c r="L31" s="84"/>
      <c r="M31" s="84"/>
      <c r="N31" s="84"/>
      <c r="O31" s="84"/>
      <c r="P31" s="336">
        <f t="shared" ref="P31:P32" si="29">D31+F31+H31+J31+L31+N31</f>
        <v>0</v>
      </c>
      <c r="Q31" s="84"/>
      <c r="R31" s="128"/>
      <c r="S31" s="336">
        <f t="shared" ref="S31" si="30">E31+G31+I31+K31+M31+O31</f>
        <v>0</v>
      </c>
      <c r="T31" s="336">
        <f>S31-Q31</f>
        <v>0</v>
      </c>
      <c r="U31" s="336">
        <f t="shared" ref="U31:U32" si="31">S31-R31</f>
        <v>0</v>
      </c>
    </row>
    <row r="32" spans="1:21" s="32" customFormat="1" ht="16.5" customHeight="1">
      <c r="A32" s="126">
        <v>27</v>
      </c>
      <c r="B32" s="2334"/>
      <c r="C32" s="127" t="s">
        <v>1769</v>
      </c>
      <c r="D32" s="84"/>
      <c r="E32" s="84"/>
      <c r="F32" s="84"/>
      <c r="G32" s="84"/>
      <c r="H32" s="84"/>
      <c r="I32" s="84"/>
      <c r="J32" s="84"/>
      <c r="K32" s="84"/>
      <c r="L32" s="84"/>
      <c r="M32" s="84"/>
      <c r="N32" s="84"/>
      <c r="O32" s="84"/>
      <c r="P32" s="336">
        <f t="shared" si="29"/>
        <v>0</v>
      </c>
      <c r="Q32" s="84"/>
      <c r="R32" s="128"/>
      <c r="S32" s="336">
        <f>E32+G32+I32+K32+M32+O32</f>
        <v>0</v>
      </c>
      <c r="T32" s="336">
        <f>S32-Q32</f>
        <v>0</v>
      </c>
      <c r="U32" s="336">
        <f t="shared" si="31"/>
        <v>0</v>
      </c>
    </row>
    <row r="33" spans="1:21" s="32" customFormat="1" ht="16.5" customHeight="1">
      <c r="A33" s="126">
        <v>28</v>
      </c>
      <c r="B33" s="2331" t="s">
        <v>1782</v>
      </c>
      <c r="C33" s="2332"/>
      <c r="D33" s="336">
        <f>D21+D24+D27+D30</f>
        <v>0</v>
      </c>
      <c r="E33" s="336">
        <f t="shared" ref="E33:U33" si="32">E21+E24+E27+E30</f>
        <v>0</v>
      </c>
      <c r="F33" s="336">
        <f t="shared" si="32"/>
        <v>0</v>
      </c>
      <c r="G33" s="336">
        <f t="shared" si="32"/>
        <v>0</v>
      </c>
      <c r="H33" s="336">
        <f t="shared" si="32"/>
        <v>0</v>
      </c>
      <c r="I33" s="336">
        <f t="shared" si="32"/>
        <v>0</v>
      </c>
      <c r="J33" s="336">
        <f t="shared" si="32"/>
        <v>0</v>
      </c>
      <c r="K33" s="336">
        <f t="shared" si="32"/>
        <v>0</v>
      </c>
      <c r="L33" s="336">
        <f t="shared" si="32"/>
        <v>0</v>
      </c>
      <c r="M33" s="336">
        <f t="shared" si="32"/>
        <v>0</v>
      </c>
      <c r="N33" s="336">
        <f t="shared" si="32"/>
        <v>0</v>
      </c>
      <c r="O33" s="336">
        <f t="shared" si="32"/>
        <v>0</v>
      </c>
      <c r="P33" s="336">
        <f t="shared" si="32"/>
        <v>0</v>
      </c>
      <c r="Q33" s="336">
        <f t="shared" si="32"/>
        <v>0</v>
      </c>
      <c r="R33" s="336">
        <f t="shared" si="32"/>
        <v>0</v>
      </c>
      <c r="S33" s="336">
        <f t="shared" si="32"/>
        <v>0</v>
      </c>
      <c r="T33" s="336">
        <f t="shared" si="32"/>
        <v>0</v>
      </c>
      <c r="U33" s="336">
        <f t="shared" si="32"/>
        <v>0</v>
      </c>
    </row>
  </sheetData>
  <sheetProtection formatColumns="0" formatRows="0" selectLockedCells="1"/>
  <mergeCells count="30">
    <mergeCell ref="B33:C33"/>
    <mergeCell ref="B7:B8"/>
    <mergeCell ref="B14:B15"/>
    <mergeCell ref="B22:B23"/>
    <mergeCell ref="B25:B26"/>
    <mergeCell ref="B28:B29"/>
    <mergeCell ref="B31:B32"/>
    <mergeCell ref="B19:C19"/>
    <mergeCell ref="B20:C20"/>
    <mergeCell ref="B21:C21"/>
    <mergeCell ref="B24:C24"/>
    <mergeCell ref="B30:C30"/>
    <mergeCell ref="B27:C27"/>
    <mergeCell ref="B9:C9"/>
    <mergeCell ref="B10:B11"/>
    <mergeCell ref="B13:C13"/>
    <mergeCell ref="B12:C12"/>
    <mergeCell ref="B16:C16"/>
    <mergeCell ref="N3:O3"/>
    <mergeCell ref="B3:C5"/>
    <mergeCell ref="B6:C6"/>
    <mergeCell ref="A1:U1"/>
    <mergeCell ref="A2:U2"/>
    <mergeCell ref="A3:A5"/>
    <mergeCell ref="D3:E3"/>
    <mergeCell ref="F3:G3"/>
    <mergeCell ref="H3:I3"/>
    <mergeCell ref="J3:K3"/>
    <mergeCell ref="L3:M3"/>
    <mergeCell ref="P3:U3"/>
  </mergeCells>
  <phoneticPr fontId="7" type="noConversion"/>
  <printOptions horizontalCentered="1"/>
  <pageMargins left="0.70866141732283472" right="0.70866141732283472" top="0.74803149606299213" bottom="0.74803149606299213" header="0.31496062992125984" footer="0.31496062992125984"/>
  <pageSetup paperSize="9" scale="50" fitToHeight="0" orientation="landscape"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6"/>
  <dimension ref="A1:E18"/>
  <sheetViews>
    <sheetView showGridLines="0" zoomScaleNormal="100" zoomScaleSheetLayoutView="100" workbookViewId="0">
      <selection activeCell="C9" sqref="C9"/>
    </sheetView>
  </sheetViews>
  <sheetFormatPr defaultColWidth="9" defaultRowHeight="13.5"/>
  <cols>
    <col min="1" max="1" width="5.25" style="20" customWidth="1"/>
    <col min="2" max="2" width="46.5" style="20" customWidth="1"/>
    <col min="3" max="3" width="14.75" style="20" customWidth="1"/>
    <col min="4" max="4" width="13.125" style="20" customWidth="1"/>
    <col min="5" max="5" width="11.75" style="20" customWidth="1"/>
    <col min="6" max="6" width="9" style="20"/>
    <col min="7" max="7" width="14" style="20" customWidth="1"/>
    <col min="8" max="16384" width="9" style="20"/>
  </cols>
  <sheetData>
    <row r="1" spans="1:5" ht="20.100000000000001" customHeight="1">
      <c r="A1" s="2335" t="s">
        <v>628</v>
      </c>
      <c r="B1" s="2336"/>
      <c r="C1" s="2336"/>
      <c r="D1" s="2336"/>
      <c r="E1" s="2336"/>
    </row>
    <row r="2" spans="1:5" ht="25.5" customHeight="1">
      <c r="A2" s="2294" t="s">
        <v>629</v>
      </c>
      <c r="B2" s="2294"/>
      <c r="C2" s="2294"/>
      <c r="D2" s="2294"/>
      <c r="E2" s="2337"/>
    </row>
    <row r="3" spans="1:5" ht="18.75" customHeight="1">
      <c r="A3" s="2283" t="s">
        <v>155</v>
      </c>
      <c r="B3" s="2283" t="s">
        <v>216</v>
      </c>
      <c r="C3" s="185" t="s">
        <v>376</v>
      </c>
      <c r="D3" s="185" t="s">
        <v>377</v>
      </c>
      <c r="E3" s="198" t="s">
        <v>425</v>
      </c>
    </row>
    <row r="4" spans="1:5" ht="18.75" customHeight="1">
      <c r="A4" s="2283"/>
      <c r="B4" s="2283"/>
      <c r="C4" s="198">
        <v>1</v>
      </c>
      <c r="D4" s="198">
        <v>2</v>
      </c>
      <c r="E4" s="215" t="s">
        <v>630</v>
      </c>
    </row>
    <row r="5" spans="1:5" ht="21.75" customHeight="1">
      <c r="A5" s="130">
        <v>1</v>
      </c>
      <c r="B5" s="131" t="s">
        <v>631</v>
      </c>
      <c r="C5" s="336">
        <f>SUM(C6:C12)</f>
        <v>0</v>
      </c>
      <c r="D5" s="336">
        <f>SUM(D6:D12)</f>
        <v>0</v>
      </c>
      <c r="E5" s="336">
        <f>SUM(E6:E12)</f>
        <v>0</v>
      </c>
    </row>
    <row r="6" spans="1:5" ht="29.25" customHeight="1">
      <c r="A6" s="130">
        <v>2</v>
      </c>
      <c r="B6" s="131" t="s">
        <v>632</v>
      </c>
      <c r="C6" s="336">
        <f>SUMIF(资产类调整——资产损失税前扣除及纳税调整审核表!$E$7:$E$14,"正常经营管理活动中，按照公允价格销售、转让、变卖非货币资产的损失",资产类调整——资产损失税前扣除及纳税调整审核表!$L$7:$L$14)</f>
        <v>0</v>
      </c>
      <c r="D6" s="336">
        <f>SUMIF(资产类调整——资产损失税前扣除及纳税调整审核表!$E$7:$E$14,"正常经营管理活动中，按照公允价格销售、转让、变卖非货币资产的损失",资产类调整——资产损失税前扣除及纳税调整审核表!$V$7:$V$14)</f>
        <v>0</v>
      </c>
      <c r="E6" s="336">
        <f>C6-D6</f>
        <v>0</v>
      </c>
    </row>
    <row r="7" spans="1:5" ht="21.75" customHeight="1">
      <c r="A7" s="130">
        <v>3</v>
      </c>
      <c r="B7" s="131" t="s">
        <v>633</v>
      </c>
      <c r="C7" s="336">
        <f>SUMIF(资产类调整——资产损失税前扣除及纳税调整审核表!$E$7:$E$14,"存货发生的正常损耗",资产类调整——资产损失税前扣除及纳税调整审核表!$L$7:$L$14)</f>
        <v>0</v>
      </c>
      <c r="D7" s="336">
        <f>SUMIF(资产类调整——资产损失税前扣除及纳税调整审核表!$E$7:$E$14,"存货发生的正常损耗",资产类调整——资产损失税前扣除及纳税调整审核表!$V$7:$V$14)</f>
        <v>0</v>
      </c>
      <c r="E7" s="336">
        <f t="shared" ref="E7:E12" si="0">C7-D7</f>
        <v>0</v>
      </c>
    </row>
    <row r="8" spans="1:5" ht="21.75" customHeight="1">
      <c r="A8" s="130">
        <v>4</v>
      </c>
      <c r="B8" s="131" t="s">
        <v>634</v>
      </c>
      <c r="C8" s="336">
        <f>SUMIF(资产类调整——资产损失税前扣除及纳税调整审核表!$E$7:$E$14," 固定资产达到或超过使用年限而正常报废清理的损失",资产类调整——资产损失税前扣除及纳税调整审核表!$L$7:$L$14)</f>
        <v>0</v>
      </c>
      <c r="D8" s="336">
        <f>SUMIF(资产类调整——资产损失税前扣除及纳税调整审核表!$E$7:$E$14," 固定资产达到或超过使用年限而正常报废清理的损失",资产类调整——资产损失税前扣除及纳税调整审核表!$V$7:$V$14)</f>
        <v>0</v>
      </c>
      <c r="E8" s="336">
        <f t="shared" si="0"/>
        <v>0</v>
      </c>
    </row>
    <row r="9" spans="1:5" ht="30.75" customHeight="1">
      <c r="A9" s="130">
        <v>5</v>
      </c>
      <c r="B9" s="131" t="s">
        <v>635</v>
      </c>
      <c r="C9" s="336">
        <f>SUMIF(资产类调整——资产损失税前扣除及纳税调整审核表!$E$7:$E$14,"生产性生物资产达到或超过使用年限而正常死亡发生的资产损失",资产类调整——资产损失税前扣除及纳税调整审核表!$L$7:$L$14)</f>
        <v>0</v>
      </c>
      <c r="D9" s="336">
        <f>SUMIF(资产类调整——资产损失税前扣除及纳税调整审核表!$E$7:$E$14,"生产性生物资产达到或超过使用年限而正常死亡发生的资产损失",资产类调整——资产损失税前扣除及纳税调整审核表!$V$7:$V$14)</f>
        <v>0</v>
      </c>
      <c r="E9" s="336">
        <f t="shared" si="0"/>
        <v>0</v>
      </c>
    </row>
    <row r="10" spans="1:5" ht="32.25" customHeight="1">
      <c r="A10" s="130">
        <v>6</v>
      </c>
      <c r="B10" s="131" t="s">
        <v>636</v>
      </c>
      <c r="C10" s="336">
        <f>SUMIF(资产类调整——资产损失税前扣除及纳税调整审核表!$E$7:$E$14,"按照市场公平交易原则，通过各种交易场所、市场等买卖债券、股票、期货、基金以及金融衍生产品等发生的损失",资产类调整——资产损失税前扣除及纳税调整审核表!$L$7:$L$14)</f>
        <v>0</v>
      </c>
      <c r="D10" s="336">
        <f>SUMIF(资产类调整——资产损失税前扣除及纳税调整审核表!$E$7:$E$14,"按照市场公平交易原则，通过各种交易场所、市场等买卖债券、股票、期货、基金以及金融衍生产品等发生的损失",资产类调整——资产损失税前扣除及纳税调整审核表!$V$7:$V$14)</f>
        <v>0</v>
      </c>
      <c r="E10" s="336">
        <f t="shared" si="0"/>
        <v>0</v>
      </c>
    </row>
    <row r="11" spans="1:5" ht="21.75" customHeight="1">
      <c r="A11" s="130">
        <v>7</v>
      </c>
      <c r="B11" s="131" t="s">
        <v>637</v>
      </c>
      <c r="C11" s="336">
        <f>SUMIF(资产类调整——资产损失税前扣除及纳税调整审核表!$E$7:$E$14,"分支机构上报的资产损失",资产类调整——资产损失税前扣除及纳税调整审核表!$L$7:$L$14)</f>
        <v>0</v>
      </c>
      <c r="D11" s="336">
        <f>SUMIF(资产类调整——资产损失税前扣除及纳税调整审核表!$E$7:$E$14,"分支机构上报的资产损失",资产类调整——资产损失税前扣除及纳税调整审核表!$V$7:$V$14)</f>
        <v>0</v>
      </c>
      <c r="E11" s="336">
        <f t="shared" si="0"/>
        <v>0</v>
      </c>
    </row>
    <row r="12" spans="1:5" ht="21.75" customHeight="1">
      <c r="A12" s="130">
        <v>8</v>
      </c>
      <c r="B12" s="131" t="s">
        <v>638</v>
      </c>
      <c r="C12" s="336">
        <f>资产类调整——资产损失税前扣除及纳税调整审核表!$L$15-SUM(C6:C11)</f>
        <v>0</v>
      </c>
      <c r="D12" s="336">
        <f>资产类调整——资产损失税前扣除及纳税调整审核表!$V$15-SUM(D6:D11)</f>
        <v>0</v>
      </c>
      <c r="E12" s="336">
        <f t="shared" si="0"/>
        <v>0</v>
      </c>
    </row>
    <row r="13" spans="1:5" ht="21.75" customHeight="1">
      <c r="A13" s="130">
        <v>9</v>
      </c>
      <c r="B13" s="131" t="s">
        <v>639</v>
      </c>
      <c r="C13" s="336">
        <f>'A105091资产损失（专项申报）税前扣除及纳税调整明细表'!C25</f>
        <v>0</v>
      </c>
      <c r="D13" s="336">
        <f>'A105091资产损失（专项申报）税前扣除及纳税调整明细表'!G25</f>
        <v>0</v>
      </c>
      <c r="E13" s="336">
        <f>'A105091资产损失（专项申报）税前扣除及纳税调整明细表'!H25</f>
        <v>0</v>
      </c>
    </row>
    <row r="14" spans="1:5" ht="21.75" customHeight="1">
      <c r="A14" s="130">
        <v>10</v>
      </c>
      <c r="B14" s="132" t="s">
        <v>640</v>
      </c>
      <c r="C14" s="336">
        <f>'A105091资产损失（专项申报）税前扣除及纳税调整明细表'!C6</f>
        <v>0</v>
      </c>
      <c r="D14" s="336">
        <f>'A105091资产损失（专项申报）税前扣除及纳税调整明细表'!G6</f>
        <v>0</v>
      </c>
      <c r="E14" s="336">
        <f>'A105091资产损失（专项申报）税前扣除及纳税调整明细表'!H6</f>
        <v>0</v>
      </c>
    </row>
    <row r="15" spans="1:5" ht="21.75" customHeight="1">
      <c r="A15" s="130">
        <v>11</v>
      </c>
      <c r="B15" s="133" t="s">
        <v>641</v>
      </c>
      <c r="C15" s="336">
        <f>'A105091资产损失（专项申报）税前扣除及纳税调整明细表'!C11</f>
        <v>0</v>
      </c>
      <c r="D15" s="336">
        <f>'A105091资产损失（专项申报）税前扣除及纳税调整明细表'!G11</f>
        <v>0</v>
      </c>
      <c r="E15" s="336">
        <f>'A105091资产损失（专项申报）税前扣除及纳税调整明细表'!H11</f>
        <v>0</v>
      </c>
    </row>
    <row r="16" spans="1:5" ht="21.75" customHeight="1">
      <c r="A16" s="130">
        <v>12</v>
      </c>
      <c r="B16" s="132" t="s">
        <v>642</v>
      </c>
      <c r="C16" s="336">
        <f>'A105091资产损失（专项申报）税前扣除及纳税调整明细表'!C16</f>
        <v>0</v>
      </c>
      <c r="D16" s="336">
        <f>'A105091资产损失（专项申报）税前扣除及纳税调整明细表'!G16</f>
        <v>0</v>
      </c>
      <c r="E16" s="336">
        <f>'A105091资产损失（专项申报）税前扣除及纳税调整明细表'!H16</f>
        <v>0</v>
      </c>
    </row>
    <row r="17" spans="1:5" ht="21.75" customHeight="1">
      <c r="A17" s="130">
        <v>13</v>
      </c>
      <c r="B17" s="132" t="s">
        <v>643</v>
      </c>
      <c r="C17" s="336">
        <f>'A105091资产损失（专项申报）税前扣除及纳税调整明细表'!C21</f>
        <v>0</v>
      </c>
      <c r="D17" s="336">
        <f>'A105091资产损失（专项申报）税前扣除及纳税调整明细表'!G21</f>
        <v>0</v>
      </c>
      <c r="E17" s="336">
        <f>'A105091资产损失（专项申报）税前扣除及纳税调整明细表'!H21</f>
        <v>0</v>
      </c>
    </row>
    <row r="18" spans="1:5" ht="21.75" customHeight="1">
      <c r="A18" s="130">
        <v>14</v>
      </c>
      <c r="B18" s="134" t="s">
        <v>644</v>
      </c>
      <c r="C18" s="336">
        <f>C5+C13</f>
        <v>0</v>
      </c>
      <c r="D18" s="336">
        <f>D5+D13</f>
        <v>0</v>
      </c>
      <c r="E18" s="336">
        <f>E5+E13</f>
        <v>0</v>
      </c>
    </row>
  </sheetData>
  <sheetProtection formatColumns="0" formatRows="0" selectLockedCells="1"/>
  <mergeCells count="4">
    <mergeCell ref="A1:E1"/>
    <mergeCell ref="A2:E2"/>
    <mergeCell ref="A3:A4"/>
    <mergeCell ref="B3:B4"/>
  </mergeCells>
  <phoneticPr fontId="7" type="noConversion"/>
  <printOptions horizontalCentered="1"/>
  <pageMargins left="0.70866141732283472" right="0.39370078740157483" top="0.74803149606299213" bottom="0.74803149606299213" header="0.31496062992125984" footer="0.31496062992125984"/>
  <pageSetup paperSize="9" scale="90" orientation="portrait" blackAndWhite="1"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7">
    <pageSetUpPr fitToPage="1"/>
  </sheetPr>
  <dimension ref="A1:H25"/>
  <sheetViews>
    <sheetView showGridLines="0" zoomScaleNormal="100" workbookViewId="0">
      <selection activeCell="E18" sqref="E18"/>
    </sheetView>
  </sheetViews>
  <sheetFormatPr defaultColWidth="9" defaultRowHeight="13.5"/>
  <cols>
    <col min="1" max="1" width="5.25" style="22" customWidth="1"/>
    <col min="2" max="2" width="25.875" style="22" customWidth="1"/>
    <col min="3" max="6" width="11.75" style="22" customWidth="1"/>
    <col min="7" max="7" width="14" style="22" customWidth="1"/>
    <col min="8" max="8" width="11.375" style="22" bestFit="1" customWidth="1"/>
    <col min="9" max="16384" width="9" style="22"/>
  </cols>
  <sheetData>
    <row r="1" spans="1:8" ht="14.25">
      <c r="A1" s="2338" t="s">
        <v>645</v>
      </c>
      <c r="B1" s="2338"/>
      <c r="C1" s="2338"/>
      <c r="D1" s="2338"/>
      <c r="E1" s="2338"/>
      <c r="F1" s="2338"/>
      <c r="G1" s="2338"/>
      <c r="H1" s="2338"/>
    </row>
    <row r="2" spans="1:8" ht="18.75">
      <c r="A2" s="2339" t="s">
        <v>1308</v>
      </c>
      <c r="B2" s="2339"/>
      <c r="C2" s="2339"/>
      <c r="D2" s="2339"/>
      <c r="E2" s="2339"/>
      <c r="F2" s="2339"/>
      <c r="G2" s="2339"/>
      <c r="H2" s="2339"/>
    </row>
    <row r="3" spans="1:8" s="179" customFormat="1" ht="12.75" customHeight="1">
      <c r="A3" s="2340" t="s">
        <v>646</v>
      </c>
      <c r="B3" s="2341" t="s">
        <v>647</v>
      </c>
      <c r="C3" s="2341" t="s">
        <v>648</v>
      </c>
      <c r="D3" s="2341" t="s">
        <v>649</v>
      </c>
      <c r="E3" s="2341" t="s">
        <v>650</v>
      </c>
      <c r="F3" s="2341" t="s">
        <v>651</v>
      </c>
      <c r="G3" s="2341" t="s">
        <v>652</v>
      </c>
      <c r="H3" s="2341" t="s">
        <v>653</v>
      </c>
    </row>
    <row r="4" spans="1:8" s="179" customFormat="1">
      <c r="A4" s="2340"/>
      <c r="B4" s="2341"/>
      <c r="C4" s="2341"/>
      <c r="D4" s="2341"/>
      <c r="E4" s="2341"/>
      <c r="F4" s="2341"/>
      <c r="G4" s="2341"/>
      <c r="H4" s="2341"/>
    </row>
    <row r="5" spans="1:8" s="179" customFormat="1" ht="18.75" customHeight="1">
      <c r="A5" s="2340"/>
      <c r="B5" s="216">
        <v>1</v>
      </c>
      <c r="C5" s="217">
        <v>2</v>
      </c>
      <c r="D5" s="217">
        <v>3</v>
      </c>
      <c r="E5" s="217">
        <v>4</v>
      </c>
      <c r="F5" s="217">
        <v>5</v>
      </c>
      <c r="G5" s="216" t="s">
        <v>654</v>
      </c>
      <c r="H5" s="216" t="s">
        <v>655</v>
      </c>
    </row>
    <row r="6" spans="1:8" s="179" customFormat="1" ht="20.25" customHeight="1">
      <c r="A6" s="85">
        <f>ROW()-5</f>
        <v>1</v>
      </c>
      <c r="B6" s="135" t="s">
        <v>656</v>
      </c>
      <c r="C6" s="336">
        <f t="shared" ref="C6:H6" si="0">SUM(C7:C9)</f>
        <v>0</v>
      </c>
      <c r="D6" s="336">
        <f t="shared" si="0"/>
        <v>0</v>
      </c>
      <c r="E6" s="336">
        <f t="shared" si="0"/>
        <v>0</v>
      </c>
      <c r="F6" s="336">
        <f t="shared" si="0"/>
        <v>0</v>
      </c>
      <c r="G6" s="336">
        <f t="shared" si="0"/>
        <v>0</v>
      </c>
      <c r="H6" s="336">
        <f t="shared" si="0"/>
        <v>0</v>
      </c>
    </row>
    <row r="7" spans="1:8" s="179" customFormat="1" ht="20.25" customHeight="1">
      <c r="A7" s="85">
        <f>ROW()-5</f>
        <v>2</v>
      </c>
      <c r="B7" s="218" t="s">
        <v>1309</v>
      </c>
      <c r="C7" s="336">
        <f>SUMIF(资产类调整——资产损失税前扣除及纳税调整审核表!$F$7:$F$14,B7,资产类调整——资产损失税前扣除及纳税调整审核表!$L$7:$L$14)</f>
        <v>0</v>
      </c>
      <c r="D7" s="336">
        <f>SUMIF(资产类调整——资产损失税前扣除及纳税调整审核表!$F$7:$F$14,B7,资产类调整——资产损失税前扣除及纳税调整审核表!$Q$7:$Q$14)</f>
        <v>0</v>
      </c>
      <c r="E7" s="336">
        <f>SUMIF(资产类调整——资产损失税前扣除及纳税调整审核表!$F$7:$F$14,B7,资产类调整——资产损失税前扣除及纳税调整审核表!$T$7:$T$14)</f>
        <v>0</v>
      </c>
      <c r="F7" s="336">
        <f>SUMIF(资产类调整——资产损失税前扣除及纳税调整审核表!$F$7:$F$14,B7,资产类调整——资产损失税前扣除及纳税调整审核表!$N$7:$N$14)</f>
        <v>0</v>
      </c>
      <c r="G7" s="336">
        <f>F7-D7-E7</f>
        <v>0</v>
      </c>
      <c r="H7" s="336">
        <f>C7-G7</f>
        <v>0</v>
      </c>
    </row>
    <row r="8" spans="1:8" s="179" customFormat="1" ht="20.25" customHeight="1">
      <c r="A8" s="85">
        <f t="shared" ref="A8:A25" si="1">ROW()-5</f>
        <v>3</v>
      </c>
      <c r="B8" s="218" t="s">
        <v>1310</v>
      </c>
      <c r="C8" s="336">
        <f>SUMIF(资产类调整——资产损失税前扣除及纳税调整审核表!$F$7:$F$14,B8,资产类调整——资产损失税前扣除及纳税调整审核表!$L$7:$L$14)</f>
        <v>0</v>
      </c>
      <c r="D8" s="336">
        <f>SUMIF(资产类调整——资产损失税前扣除及纳税调整审核表!$F$7:$F$14,B8,资产类调整——资产损失税前扣除及纳税调整审核表!$Q$7:$Q$14)</f>
        <v>0</v>
      </c>
      <c r="E8" s="336">
        <f>SUMIF(资产类调整——资产损失税前扣除及纳税调整审核表!$F$7:$F$14,B8,资产类调整——资产损失税前扣除及纳税调整审核表!$T$7:$T$14)</f>
        <v>0</v>
      </c>
      <c r="F8" s="336">
        <f>SUMIF(资产类调整——资产损失税前扣除及纳税调整审核表!$F$7:$F$14,B8,资产类调整——资产损失税前扣除及纳税调整审核表!$N$7:$N$14)</f>
        <v>0</v>
      </c>
      <c r="G8" s="336">
        <f t="shared" ref="G8:G10" si="2">F8-D8-E8</f>
        <v>0</v>
      </c>
      <c r="H8" s="336">
        <f t="shared" ref="H8:H10" si="3">C8-G8</f>
        <v>0</v>
      </c>
    </row>
    <row r="9" spans="1:8" s="179" customFormat="1" ht="20.25" customHeight="1">
      <c r="A9" s="85">
        <f t="shared" si="1"/>
        <v>4</v>
      </c>
      <c r="B9" s="218" t="s">
        <v>1311</v>
      </c>
      <c r="C9" s="336">
        <f>SUMIF(资产类调整——资产损失税前扣除及纳税调整审核表!$F$7:$F$14,B9,资产类调整——资产损失税前扣除及纳税调整审核表!$L$7:$L$14)</f>
        <v>0</v>
      </c>
      <c r="D9" s="336">
        <f>SUMIF(资产类调整——资产损失税前扣除及纳税调整审核表!$F$7:$F$14,B9,资产类调整——资产损失税前扣除及纳税调整审核表!$Q$7:$Q$14)</f>
        <v>0</v>
      </c>
      <c r="E9" s="336">
        <f>SUMIF(资产类调整——资产损失税前扣除及纳税调整审核表!$F$7:$F$14,B9,资产类调整——资产损失税前扣除及纳税调整审核表!$T$7:$T$14)</f>
        <v>0</v>
      </c>
      <c r="F9" s="336">
        <f>SUMIF(资产类调整——资产损失税前扣除及纳税调整审核表!$F$7:$F$14,B9,资产类调整——资产损失税前扣除及纳税调整审核表!$N$7:$N$14)</f>
        <v>0</v>
      </c>
      <c r="G9" s="336">
        <f t="shared" si="2"/>
        <v>0</v>
      </c>
      <c r="H9" s="336">
        <f t="shared" si="3"/>
        <v>0</v>
      </c>
    </row>
    <row r="10" spans="1:8" s="179" customFormat="1" ht="20.25" customHeight="1">
      <c r="A10" s="85">
        <f t="shared" si="1"/>
        <v>5</v>
      </c>
      <c r="B10" s="218" t="s">
        <v>1312</v>
      </c>
      <c r="C10" s="336">
        <f>SUMIF(资产类调整——资产损失税前扣除及纳税调整审核表!$F$7:$F$14,B10,资产类调整——资产损失税前扣除及纳税调整审核表!$L$7:$L$14)</f>
        <v>0</v>
      </c>
      <c r="D10" s="336">
        <f>SUMIF(资产类调整——资产损失税前扣除及纳税调整审核表!$F$7:$F$14,B10,资产类调整——资产损失税前扣除及纳税调整审核表!$Q$7:$Q$14)</f>
        <v>0</v>
      </c>
      <c r="E10" s="336">
        <f>SUMIF(资产类调整——资产损失税前扣除及纳税调整审核表!$F$7:$F$14,B10,资产类调整——资产损失税前扣除及纳税调整审核表!$T$7:$T$14)</f>
        <v>0</v>
      </c>
      <c r="F10" s="336">
        <f>SUMIF(资产类调整——资产损失税前扣除及纳税调整审核表!$F$7:$F$14,B10,资产类调整——资产损失税前扣除及纳税调整审核表!$N$7:$N$14)</f>
        <v>0</v>
      </c>
      <c r="G10" s="336">
        <f t="shared" si="2"/>
        <v>0</v>
      </c>
      <c r="H10" s="336">
        <f t="shared" si="3"/>
        <v>0</v>
      </c>
    </row>
    <row r="11" spans="1:8" s="179" customFormat="1" ht="20.25" customHeight="1">
      <c r="A11" s="85">
        <f t="shared" si="1"/>
        <v>6</v>
      </c>
      <c r="B11" s="135" t="s">
        <v>1313</v>
      </c>
      <c r="C11" s="336">
        <f t="shared" ref="C11:H11" si="4">SUM(C12:C15)</f>
        <v>0</v>
      </c>
      <c r="D11" s="336">
        <f t="shared" si="4"/>
        <v>0</v>
      </c>
      <c r="E11" s="336">
        <f t="shared" si="4"/>
        <v>0</v>
      </c>
      <c r="F11" s="336">
        <f>SUM(F12:F15)</f>
        <v>0</v>
      </c>
      <c r="G11" s="336">
        <f t="shared" si="4"/>
        <v>0</v>
      </c>
      <c r="H11" s="336">
        <f t="shared" si="4"/>
        <v>0</v>
      </c>
    </row>
    <row r="12" spans="1:8" s="179" customFormat="1" ht="20.25" customHeight="1">
      <c r="A12" s="85">
        <f t="shared" si="1"/>
        <v>7</v>
      </c>
      <c r="B12" s="218" t="s">
        <v>1314</v>
      </c>
      <c r="C12" s="336">
        <f>SUMIF(资产类调整——资产损失税前扣除及纳税调整审核表!$F$7:$F$14,B12,资产类调整——资产损失税前扣除及纳税调整审核表!$L$7:$L$14)</f>
        <v>0</v>
      </c>
      <c r="D12" s="336">
        <f>SUMIF(资产类调整——资产损失税前扣除及纳税调整审核表!$F$7:$F$14,B12,资产类调整——资产损失税前扣除及纳税调整审核表!$Q$7:$Q$14)</f>
        <v>0</v>
      </c>
      <c r="E12" s="336">
        <f>SUMIF(资产类调整——资产损失税前扣除及纳税调整审核表!$F$7:$F$14,B12,资产类调整——资产损失税前扣除及纳税调整审核表!$T$7:$T$14)</f>
        <v>0</v>
      </c>
      <c r="F12" s="336">
        <f>SUMIF(资产类调整——资产损失税前扣除及纳税调整审核表!$F$7:$F$14,B12,资产类调整——资产损失税前扣除及纳税调整审核表!$N$7:$N$14)</f>
        <v>0</v>
      </c>
      <c r="G12" s="336">
        <f>F12-D12-E12</f>
        <v>0</v>
      </c>
      <c r="H12" s="336">
        <f>C12-G12</f>
        <v>0</v>
      </c>
    </row>
    <row r="13" spans="1:8" s="179" customFormat="1" ht="20.25" customHeight="1">
      <c r="A13" s="85">
        <f t="shared" si="1"/>
        <v>8</v>
      </c>
      <c r="B13" s="218" t="s">
        <v>1315</v>
      </c>
      <c r="C13" s="336">
        <f>SUMIF(资产类调整——资产损失税前扣除及纳税调整审核表!$F$7:$F$14,B13,资产类调整——资产损失税前扣除及纳税调整审核表!$L$7:$L$14)</f>
        <v>0</v>
      </c>
      <c r="D13" s="336">
        <f>SUMIF(资产类调整——资产损失税前扣除及纳税调整审核表!$F$7:$F$14,B13,资产类调整——资产损失税前扣除及纳税调整审核表!$Q$7:$Q$14)</f>
        <v>0</v>
      </c>
      <c r="E13" s="336">
        <f>SUMIF(资产类调整——资产损失税前扣除及纳税调整审核表!$F$7:$F$14,B13,资产类调整——资产损失税前扣除及纳税调整审核表!$T$7:$T$14)</f>
        <v>0</v>
      </c>
      <c r="F13" s="336">
        <f>SUMIF(资产类调整——资产损失税前扣除及纳税调整审核表!$F$7:$F$14,B13,资产类调整——资产损失税前扣除及纳税调整审核表!$N$7:$N$14)</f>
        <v>0</v>
      </c>
      <c r="G13" s="336">
        <f t="shared" ref="G13:G15" si="5">F13-D13-E13</f>
        <v>0</v>
      </c>
      <c r="H13" s="336">
        <f t="shared" ref="H13:H15" si="6">C13-G13</f>
        <v>0</v>
      </c>
    </row>
    <row r="14" spans="1:8" s="179" customFormat="1" ht="20.25" customHeight="1">
      <c r="A14" s="85">
        <f t="shared" si="1"/>
        <v>9</v>
      </c>
      <c r="B14" s="218" t="s">
        <v>1316</v>
      </c>
      <c r="C14" s="336">
        <f>SUMIF(资产类调整——资产损失税前扣除及纳税调整审核表!$F$7:$F$14,B14,资产类调整——资产损失税前扣除及纳税调整审核表!$L$7:$L$14)</f>
        <v>0</v>
      </c>
      <c r="D14" s="336">
        <f>SUMIF(资产类调整——资产损失税前扣除及纳税调整审核表!$F$7:$F$14,B14,资产类调整——资产损失税前扣除及纳税调整审核表!$Q$7:$Q$14)</f>
        <v>0</v>
      </c>
      <c r="E14" s="336">
        <f>SUMIF(资产类调整——资产损失税前扣除及纳税调整审核表!$F$7:$F$14,B14,资产类调整——资产损失税前扣除及纳税调整审核表!$T$7:$T$14)</f>
        <v>0</v>
      </c>
      <c r="F14" s="336">
        <f>SUMIF(资产类调整——资产损失税前扣除及纳税调整审核表!$F$7:$F$14,B14,资产类调整——资产损失税前扣除及纳税调整审核表!$N$7:$N$14)</f>
        <v>0</v>
      </c>
      <c r="G14" s="336">
        <f t="shared" si="5"/>
        <v>0</v>
      </c>
      <c r="H14" s="336">
        <f t="shared" si="6"/>
        <v>0</v>
      </c>
    </row>
    <row r="15" spans="1:8" s="179" customFormat="1" ht="20.25" customHeight="1">
      <c r="A15" s="85">
        <f t="shared" si="1"/>
        <v>10</v>
      </c>
      <c r="B15" s="218" t="s">
        <v>1317</v>
      </c>
      <c r="C15" s="336">
        <f>SUMIF(资产类调整——资产损失税前扣除及纳税调整审核表!$F$7:$F$14,B15,资产类调整——资产损失税前扣除及纳税调整审核表!$L$7:$L$14)</f>
        <v>0</v>
      </c>
      <c r="D15" s="336">
        <f>SUMIF(资产类调整——资产损失税前扣除及纳税调整审核表!$F$7:$F$14,B15,资产类调整——资产损失税前扣除及纳税调整审核表!$Q$7:$Q$14)</f>
        <v>0</v>
      </c>
      <c r="E15" s="336">
        <f>SUMIF(资产类调整——资产损失税前扣除及纳税调整审核表!$F$7:$F$14,B15,资产类调整——资产损失税前扣除及纳税调整审核表!$T$7:$T$14)</f>
        <v>0</v>
      </c>
      <c r="F15" s="336">
        <f>SUMIF(资产类调整——资产损失税前扣除及纳税调整审核表!$F$7:$F$14,B15,资产类调整——资产损失税前扣除及纳税调整审核表!$N$7:$N$14)</f>
        <v>0</v>
      </c>
      <c r="G15" s="336">
        <f t="shared" si="5"/>
        <v>0</v>
      </c>
      <c r="H15" s="336">
        <f t="shared" si="6"/>
        <v>0</v>
      </c>
    </row>
    <row r="16" spans="1:8" s="179" customFormat="1" ht="20.25" customHeight="1">
      <c r="A16" s="85">
        <f t="shared" si="1"/>
        <v>11</v>
      </c>
      <c r="B16" s="135" t="s">
        <v>657</v>
      </c>
      <c r="C16" s="336">
        <f t="shared" ref="C16:H16" si="7">SUM(C17:C20)</f>
        <v>0</v>
      </c>
      <c r="D16" s="336">
        <f t="shared" si="7"/>
        <v>0</v>
      </c>
      <c r="E16" s="336">
        <f t="shared" si="7"/>
        <v>0</v>
      </c>
      <c r="F16" s="336">
        <f t="shared" si="7"/>
        <v>0</v>
      </c>
      <c r="G16" s="336">
        <f>SUM(G17:G20)</f>
        <v>0</v>
      </c>
      <c r="H16" s="336">
        <f t="shared" si="7"/>
        <v>0</v>
      </c>
    </row>
    <row r="17" spans="1:8" s="179" customFormat="1" ht="20.25" customHeight="1">
      <c r="A17" s="85">
        <f t="shared" si="1"/>
        <v>12</v>
      </c>
      <c r="B17" s="218" t="s">
        <v>1318</v>
      </c>
      <c r="C17" s="336">
        <f>SUMIF(资产类调整——资产损失税前扣除及纳税调整审核表!$F$7:$F$14,B17,资产类调整——资产损失税前扣除及纳税调整审核表!$L$7:$L$14)</f>
        <v>0</v>
      </c>
      <c r="D17" s="336">
        <f>SUMIF(资产类调整——资产损失税前扣除及纳税调整审核表!$F$7:$F$14,B17,资产类调整——资产损失税前扣除及纳税调整审核表!$Q$7:$Q$14)</f>
        <v>0</v>
      </c>
      <c r="E17" s="336">
        <f>SUMIF(资产类调整——资产损失税前扣除及纳税调整审核表!$F$7:$F$14,B17,资产类调整——资产损失税前扣除及纳税调整审核表!$T$7:$T$14)</f>
        <v>0</v>
      </c>
      <c r="F17" s="336">
        <f>SUMIF(资产类调整——资产损失税前扣除及纳税调整审核表!$F$7:$F$14,B17,资产类调整——资产损失税前扣除及纳税调整审核表!$N$7:$N$14)</f>
        <v>0</v>
      </c>
      <c r="G17" s="336">
        <f>F17-D17-E17</f>
        <v>0</v>
      </c>
      <c r="H17" s="336">
        <f>C17-G17</f>
        <v>0</v>
      </c>
    </row>
    <row r="18" spans="1:8" s="179" customFormat="1" ht="20.25" customHeight="1">
      <c r="A18" s="85">
        <f t="shared" si="1"/>
        <v>13</v>
      </c>
      <c r="B18" s="218" t="s">
        <v>1319</v>
      </c>
      <c r="C18" s="336">
        <f>SUMIF(资产类调整——资产损失税前扣除及纳税调整审核表!$F$7:$F$14,B18,资产类调整——资产损失税前扣除及纳税调整审核表!$L$7:$L$14)</f>
        <v>0</v>
      </c>
      <c r="D18" s="336">
        <f>SUMIF(资产类调整——资产损失税前扣除及纳税调整审核表!$F$7:$F$14,B18,资产类调整——资产损失税前扣除及纳税调整审核表!$Q$7:$Q$14)</f>
        <v>0</v>
      </c>
      <c r="E18" s="336">
        <f>SUMIF(资产类调整——资产损失税前扣除及纳税调整审核表!$F$7:$F$14,B18,资产类调整——资产损失税前扣除及纳税调整审核表!$T$7:$T$14)</f>
        <v>0</v>
      </c>
      <c r="F18" s="336">
        <f>SUMIF(资产类调整——资产损失税前扣除及纳税调整审核表!$F$7:$F$14,B18,资产类调整——资产损失税前扣除及纳税调整审核表!$N$7:$N$14)</f>
        <v>0</v>
      </c>
      <c r="G18" s="336">
        <f t="shared" ref="G18:G20" si="8">F18-D18-E18</f>
        <v>0</v>
      </c>
      <c r="H18" s="336">
        <f t="shared" ref="H18:H20" si="9">C18-G18</f>
        <v>0</v>
      </c>
    </row>
    <row r="19" spans="1:8" s="179" customFormat="1" ht="20.25" customHeight="1">
      <c r="A19" s="85">
        <f t="shared" si="1"/>
        <v>14</v>
      </c>
      <c r="B19" s="218" t="s">
        <v>1320</v>
      </c>
      <c r="C19" s="336">
        <f>SUMIF(资产类调整——资产损失税前扣除及纳税调整审核表!$F$7:$F$14,B19,资产类调整——资产损失税前扣除及纳税调整审核表!$L$7:$L$14)</f>
        <v>0</v>
      </c>
      <c r="D19" s="336">
        <f>SUMIF(资产类调整——资产损失税前扣除及纳税调整审核表!$F$7:$F$14,B19,资产类调整——资产损失税前扣除及纳税调整审核表!$Q$7:$Q$14)</f>
        <v>0</v>
      </c>
      <c r="E19" s="336">
        <f>SUMIF(资产类调整——资产损失税前扣除及纳税调整审核表!$F$7:$F$14,B19,资产类调整——资产损失税前扣除及纳税调整审核表!$T$7:$T$14)</f>
        <v>0</v>
      </c>
      <c r="F19" s="336">
        <f>SUMIF(资产类调整——资产损失税前扣除及纳税调整审核表!$F$7:$F$14,B19,资产类调整——资产损失税前扣除及纳税调整审核表!$N$7:$N$14)</f>
        <v>0</v>
      </c>
      <c r="G19" s="336">
        <f t="shared" si="8"/>
        <v>0</v>
      </c>
      <c r="H19" s="336">
        <f t="shared" si="9"/>
        <v>0</v>
      </c>
    </row>
    <row r="20" spans="1:8" s="179" customFormat="1" ht="20.25" customHeight="1">
      <c r="A20" s="85">
        <f t="shared" si="1"/>
        <v>15</v>
      </c>
      <c r="B20" s="218" t="s">
        <v>1321</v>
      </c>
      <c r="C20" s="336">
        <f>SUMIF(资产类调整——资产损失税前扣除及纳税调整审核表!$F$7:$F$14,B20,资产类调整——资产损失税前扣除及纳税调整审核表!$L$7:$L$14)</f>
        <v>0</v>
      </c>
      <c r="D20" s="336">
        <f>SUMIF(资产类调整——资产损失税前扣除及纳税调整审核表!$F$7:$F$14,B20,资产类调整——资产损失税前扣除及纳税调整审核表!$Q$7:$Q$14)</f>
        <v>0</v>
      </c>
      <c r="E20" s="336">
        <f>SUMIF(资产类调整——资产损失税前扣除及纳税调整审核表!$F$7:$F$14,B20,资产类调整——资产损失税前扣除及纳税调整审核表!$T$7:$T$14)</f>
        <v>0</v>
      </c>
      <c r="F20" s="336">
        <f>SUMIF(资产类调整——资产损失税前扣除及纳税调整审核表!$F$7:$F$14,B20,资产类调整——资产损失税前扣除及纳税调整审核表!$N$7:$N$14)</f>
        <v>0</v>
      </c>
      <c r="G20" s="336">
        <f t="shared" si="8"/>
        <v>0</v>
      </c>
      <c r="H20" s="336">
        <f t="shared" si="9"/>
        <v>0</v>
      </c>
    </row>
    <row r="21" spans="1:8" s="179" customFormat="1" ht="20.25" customHeight="1">
      <c r="A21" s="85">
        <f t="shared" si="1"/>
        <v>16</v>
      </c>
      <c r="B21" s="135" t="s">
        <v>658</v>
      </c>
      <c r="C21" s="336">
        <f t="shared" ref="C21:H21" si="10">SUM(C22:C24)</f>
        <v>0</v>
      </c>
      <c r="D21" s="336">
        <f t="shared" si="10"/>
        <v>0</v>
      </c>
      <c r="E21" s="336">
        <f t="shared" si="10"/>
        <v>0</v>
      </c>
      <c r="F21" s="336">
        <f t="shared" si="10"/>
        <v>0</v>
      </c>
      <c r="G21" s="336">
        <f t="shared" si="10"/>
        <v>0</v>
      </c>
      <c r="H21" s="336">
        <f t="shared" si="10"/>
        <v>0</v>
      </c>
    </row>
    <row r="22" spans="1:8" s="179" customFormat="1" ht="20.25" customHeight="1">
      <c r="A22" s="85">
        <f t="shared" si="1"/>
        <v>17</v>
      </c>
      <c r="B22" s="218" t="s">
        <v>1322</v>
      </c>
      <c r="C22" s="336">
        <f>SUMIF(资产类调整——资产损失税前扣除及纳税调整审核表!$F$7:$F$14,B22,资产类调整——资产损失税前扣除及纳税调整审核表!$L$7:$L$14)</f>
        <v>0</v>
      </c>
      <c r="D22" s="336">
        <f>SUMIF(资产类调整——资产损失税前扣除及纳税调整审核表!$F$7:$F$14,B22,资产类调整——资产损失税前扣除及纳税调整审核表!$Q$7:$Q$14)</f>
        <v>0</v>
      </c>
      <c r="E22" s="336">
        <f>SUMIF(资产类调整——资产损失税前扣除及纳税调整审核表!$F$7:$F$14,B22,资产类调整——资产损失税前扣除及纳税调整审核表!$T$7:$T$14)</f>
        <v>0</v>
      </c>
      <c r="F22" s="336">
        <f>SUMIF(资产类调整——资产损失税前扣除及纳税调整审核表!$F$7:$F$14,B22,资产类调整——资产损失税前扣除及纳税调整审核表!$N$7:$N$14)</f>
        <v>0</v>
      </c>
      <c r="G22" s="336">
        <f>F22-D22-E22</f>
        <v>0</v>
      </c>
      <c r="H22" s="336">
        <f>C22-G22</f>
        <v>0</v>
      </c>
    </row>
    <row r="23" spans="1:8" s="179" customFormat="1" ht="20.25" customHeight="1">
      <c r="A23" s="85">
        <f t="shared" si="1"/>
        <v>18</v>
      </c>
      <c r="B23" s="218" t="s">
        <v>1323</v>
      </c>
      <c r="C23" s="336">
        <f>SUMIF(资产类调整——资产损失税前扣除及纳税调整审核表!$F$7:$F$14,B23,资产类调整——资产损失税前扣除及纳税调整审核表!$L$7:$L$14)</f>
        <v>0</v>
      </c>
      <c r="D23" s="336">
        <f>SUMIF(资产类调整——资产损失税前扣除及纳税调整审核表!$F$7:$F$14,B23,资产类调整——资产损失税前扣除及纳税调整审核表!$Q$7:$Q$14)</f>
        <v>0</v>
      </c>
      <c r="E23" s="336">
        <f>SUMIF(资产类调整——资产损失税前扣除及纳税调整审核表!$F$7:$F$14,B23,资产类调整——资产损失税前扣除及纳税调整审核表!$T$7:$T$14)</f>
        <v>0</v>
      </c>
      <c r="F23" s="336">
        <f>SUMIF(资产类调整——资产损失税前扣除及纳税调整审核表!$F$7:$F$14,B23,资产类调整——资产损失税前扣除及纳税调整审核表!$N$7:$N$14)</f>
        <v>0</v>
      </c>
      <c r="G23" s="336">
        <f t="shared" ref="G23:G24" si="11">F23-D23-E23</f>
        <v>0</v>
      </c>
      <c r="H23" s="336">
        <f t="shared" ref="H23:H24" si="12">C23-G23</f>
        <v>0</v>
      </c>
    </row>
    <row r="24" spans="1:8" s="179" customFormat="1" ht="20.25" customHeight="1">
      <c r="A24" s="85">
        <f t="shared" si="1"/>
        <v>19</v>
      </c>
      <c r="B24" s="218" t="s">
        <v>1324</v>
      </c>
      <c r="C24" s="336">
        <f>SUMIF(资产类调整——资产损失税前扣除及纳税调整审核表!$F$7:$F$14,B24,资产类调整——资产损失税前扣除及纳税调整审核表!$L$7:$L$14)</f>
        <v>0</v>
      </c>
      <c r="D24" s="336">
        <f>SUMIF(资产类调整——资产损失税前扣除及纳税调整审核表!$F$7:$F$14,B24,资产类调整——资产损失税前扣除及纳税调整审核表!$Q$7:$Q$14)</f>
        <v>0</v>
      </c>
      <c r="E24" s="336">
        <f>SUMIF(资产类调整——资产损失税前扣除及纳税调整审核表!$F$7:$F$14,B24,资产类调整——资产损失税前扣除及纳税调整审核表!$T$7:$T$14)</f>
        <v>0</v>
      </c>
      <c r="F24" s="336">
        <f>SUMIF(资产类调整——资产损失税前扣除及纳税调整审核表!$F$7:$F$14,B24,资产类调整——资产损失税前扣除及纳税调整审核表!$N$7:$N$14)</f>
        <v>0</v>
      </c>
      <c r="G24" s="336">
        <f t="shared" si="11"/>
        <v>0</v>
      </c>
      <c r="H24" s="336">
        <f t="shared" si="12"/>
        <v>0</v>
      </c>
    </row>
    <row r="25" spans="1:8" s="179" customFormat="1" ht="20.25" customHeight="1">
      <c r="A25" s="85">
        <f t="shared" si="1"/>
        <v>20</v>
      </c>
      <c r="B25" s="180" t="s">
        <v>659</v>
      </c>
      <c r="C25" s="336">
        <f t="shared" ref="C25:H25" si="13">C6+C11+C16+C21</f>
        <v>0</v>
      </c>
      <c r="D25" s="336">
        <f t="shared" si="13"/>
        <v>0</v>
      </c>
      <c r="E25" s="336">
        <f t="shared" si="13"/>
        <v>0</v>
      </c>
      <c r="F25" s="336">
        <f t="shared" si="13"/>
        <v>0</v>
      </c>
      <c r="G25" s="336">
        <f t="shared" si="13"/>
        <v>0</v>
      </c>
      <c r="H25" s="336">
        <f t="shared" si="13"/>
        <v>0</v>
      </c>
    </row>
  </sheetData>
  <sheetProtection formatColumns="0" formatRows="0" selectLockedCells="1"/>
  <mergeCells count="10">
    <mergeCell ref="A1:H1"/>
    <mergeCell ref="A2:H2"/>
    <mergeCell ref="A3:A5"/>
    <mergeCell ref="B3:B4"/>
    <mergeCell ref="C3:C4"/>
    <mergeCell ref="D3:D4"/>
    <mergeCell ref="E3:E4"/>
    <mergeCell ref="F3:F4"/>
    <mergeCell ref="G3:G4"/>
    <mergeCell ref="H3:H4"/>
  </mergeCells>
  <phoneticPr fontId="7" type="noConversion"/>
  <printOptions horizontalCentered="1"/>
  <pageMargins left="0.70866141732283472" right="0.70866141732283472" top="0.74803149606299213" bottom="0.74803149606299213" header="0.31496062992125984" footer="0.31496062992125984"/>
  <pageSetup paperSize="9" scale="79" fitToHeight="0" orientation="portrait" blackAndWhite="1" r:id="rId1"/>
  <ignoredErrors>
    <ignoredError sqref="G10:H10 C25:H25 G7:H7 G8:H8 G9:H9 G22:H22 G23:H23 G24:H24" unlockedFormula="1"/>
    <ignoredError sqref="G11:H11 C11:E11 C16:H16 G12:H12 G13:H13 G14:H14 G15:H15 C21:H21 G17:H17 G18:H18 G19:H19 G20:H20" formula="1" unlockedFormula="1"/>
    <ignoredError sqref="F11" 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8">
    <pageSetUpPr fitToPage="1"/>
  </sheetPr>
  <dimension ref="A1:I23"/>
  <sheetViews>
    <sheetView showGridLines="0" workbookViewId="0">
      <selection activeCell="C6" sqref="C6"/>
    </sheetView>
  </sheetViews>
  <sheetFormatPr defaultColWidth="9" defaultRowHeight="13.5"/>
  <cols>
    <col min="1" max="1" width="4.75" style="20" bestFit="1" customWidth="1"/>
    <col min="2" max="2" width="29.625" style="20" bestFit="1" customWidth="1"/>
    <col min="3" max="3" width="13.5" style="20" customWidth="1"/>
    <col min="4" max="4" width="12.125" style="20" customWidth="1"/>
    <col min="5" max="5" width="12.625" style="20" customWidth="1"/>
    <col min="6" max="6" width="12" style="20" customWidth="1"/>
    <col min="7" max="7" width="14" style="20" customWidth="1"/>
    <col min="8" max="8" width="12.875" style="20" customWidth="1"/>
    <col min="9" max="9" width="12.5" style="20" customWidth="1"/>
    <col min="10" max="16384" width="9" style="20"/>
  </cols>
  <sheetData>
    <row r="1" spans="1:9" ht="14.25">
      <c r="A1" s="2342" t="s">
        <v>660</v>
      </c>
      <c r="B1" s="2342"/>
      <c r="C1" s="2342"/>
      <c r="D1" s="2342"/>
      <c r="E1" s="2342"/>
      <c r="F1" s="2342"/>
      <c r="G1" s="2342"/>
      <c r="H1" s="2342"/>
      <c r="I1" s="2342"/>
    </row>
    <row r="2" spans="1:9" ht="18.75">
      <c r="A2" s="2343" t="s">
        <v>661</v>
      </c>
      <c r="B2" s="2343"/>
      <c r="C2" s="2343"/>
      <c r="D2" s="2343"/>
      <c r="E2" s="2343"/>
      <c r="F2" s="2343"/>
      <c r="G2" s="2343"/>
      <c r="H2" s="2343"/>
      <c r="I2" s="2343"/>
    </row>
    <row r="3" spans="1:9" ht="21" customHeight="1">
      <c r="A3" s="2344" t="s">
        <v>155</v>
      </c>
      <c r="B3" s="2344" t="s">
        <v>662</v>
      </c>
      <c r="C3" s="2345" t="s">
        <v>663</v>
      </c>
      <c r="D3" s="2345"/>
      <c r="E3" s="2345"/>
      <c r="F3" s="2345" t="s">
        <v>664</v>
      </c>
      <c r="G3" s="2345"/>
      <c r="H3" s="2345"/>
      <c r="I3" s="2346" t="s">
        <v>425</v>
      </c>
    </row>
    <row r="4" spans="1:9" ht="21" customHeight="1">
      <c r="A4" s="2344"/>
      <c r="B4" s="2344"/>
      <c r="C4" s="219" t="s">
        <v>665</v>
      </c>
      <c r="D4" s="219" t="s">
        <v>377</v>
      </c>
      <c r="E4" s="219" t="s">
        <v>425</v>
      </c>
      <c r="F4" s="219" t="s">
        <v>665</v>
      </c>
      <c r="G4" s="219" t="s">
        <v>377</v>
      </c>
      <c r="H4" s="219" t="s">
        <v>425</v>
      </c>
      <c r="I4" s="2346"/>
    </row>
    <row r="5" spans="1:9" ht="21" customHeight="1">
      <c r="A5" s="2344"/>
      <c r="B5" s="2344"/>
      <c r="C5" s="219">
        <v>1</v>
      </c>
      <c r="D5" s="219">
        <v>2</v>
      </c>
      <c r="E5" s="219" t="s">
        <v>666</v>
      </c>
      <c r="F5" s="219">
        <v>4</v>
      </c>
      <c r="G5" s="219">
        <v>5</v>
      </c>
      <c r="H5" s="219" t="s">
        <v>667</v>
      </c>
      <c r="I5" s="219" t="s">
        <v>668</v>
      </c>
    </row>
    <row r="6" spans="1:9" ht="21" customHeight="1">
      <c r="A6" s="136">
        <v>1</v>
      </c>
      <c r="B6" s="137" t="s">
        <v>669</v>
      </c>
      <c r="C6" s="336">
        <f>特殊事项——企业重组纳税调整审核表!D8</f>
        <v>0</v>
      </c>
      <c r="D6" s="336">
        <f>特殊事项——企业重组纳税调整审核表!E8</f>
        <v>0</v>
      </c>
      <c r="E6" s="336">
        <f>D6-C6</f>
        <v>0</v>
      </c>
      <c r="F6" s="336">
        <v>0</v>
      </c>
      <c r="G6" s="336">
        <v>0</v>
      </c>
      <c r="H6" s="336">
        <f>G6-F6</f>
        <v>0</v>
      </c>
      <c r="I6" s="336">
        <f xml:space="preserve"> E6+H6</f>
        <v>0</v>
      </c>
    </row>
    <row r="7" spans="1:9" ht="21" customHeight="1">
      <c r="A7" s="136">
        <v>2</v>
      </c>
      <c r="B7" s="137" t="s">
        <v>670</v>
      </c>
      <c r="C7" s="336">
        <f>特殊事项——企业重组纳税调整审核表!D9</f>
        <v>0</v>
      </c>
      <c r="D7" s="336">
        <f>特殊事项——企业重组纳税调整审核表!E9</f>
        <v>0</v>
      </c>
      <c r="E7" s="336">
        <f t="shared" ref="E7:E12" si="0">D7-C7</f>
        <v>0</v>
      </c>
      <c r="F7" s="336">
        <v>0</v>
      </c>
      <c r="G7" s="336">
        <v>0</v>
      </c>
      <c r="H7" s="336">
        <f t="shared" ref="H7:H12" si="1">G7-F7</f>
        <v>0</v>
      </c>
      <c r="I7" s="336">
        <f t="shared" ref="I7:I12" si="2" xml:space="preserve"> E7+H7</f>
        <v>0</v>
      </c>
    </row>
    <row r="8" spans="1:9" ht="21" customHeight="1">
      <c r="A8" s="136">
        <v>3</v>
      </c>
      <c r="B8" s="137" t="s">
        <v>671</v>
      </c>
      <c r="C8" s="336">
        <f>特殊事项——企业重组纳税调整审核表!D10</f>
        <v>0</v>
      </c>
      <c r="D8" s="336">
        <f>特殊事项——企业重组纳税调整审核表!E10</f>
        <v>0</v>
      </c>
      <c r="E8" s="336">
        <f t="shared" si="0"/>
        <v>0</v>
      </c>
      <c r="F8" s="336">
        <v>0</v>
      </c>
      <c r="G8" s="336">
        <v>0</v>
      </c>
      <c r="H8" s="336">
        <f t="shared" si="1"/>
        <v>0</v>
      </c>
      <c r="I8" s="336">
        <f t="shared" si="2"/>
        <v>0</v>
      </c>
    </row>
    <row r="9" spans="1:9" ht="21" customHeight="1">
      <c r="A9" s="136">
        <v>4</v>
      </c>
      <c r="B9" s="138" t="s">
        <v>672</v>
      </c>
      <c r="C9" s="336">
        <f>特殊事项——企业重组纳税调整审核表!D11</f>
        <v>0</v>
      </c>
      <c r="D9" s="336">
        <f>特殊事项——企业重组纳税调整审核表!E11</f>
        <v>0</v>
      </c>
      <c r="E9" s="336">
        <f t="shared" si="0"/>
        <v>0</v>
      </c>
      <c r="F9" s="336">
        <v>0</v>
      </c>
      <c r="G9" s="336">
        <v>0</v>
      </c>
      <c r="H9" s="336">
        <f t="shared" si="1"/>
        <v>0</v>
      </c>
      <c r="I9" s="336">
        <f t="shared" si="2"/>
        <v>0</v>
      </c>
    </row>
    <row r="10" spans="1:9" ht="21" customHeight="1">
      <c r="A10" s="136">
        <v>5</v>
      </c>
      <c r="B10" s="138" t="s">
        <v>673</v>
      </c>
      <c r="C10" s="336">
        <f>特殊事项——企业重组纳税调整审核表!D12</f>
        <v>0</v>
      </c>
      <c r="D10" s="336">
        <f>特殊事项——企业重组纳税调整审核表!E12</f>
        <v>0</v>
      </c>
      <c r="E10" s="336">
        <f t="shared" si="0"/>
        <v>0</v>
      </c>
      <c r="F10" s="336">
        <v>0</v>
      </c>
      <c r="G10" s="336">
        <v>0</v>
      </c>
      <c r="H10" s="336">
        <f t="shared" si="1"/>
        <v>0</v>
      </c>
      <c r="I10" s="336">
        <f t="shared" si="2"/>
        <v>0</v>
      </c>
    </row>
    <row r="11" spans="1:9" ht="21" customHeight="1">
      <c r="A11" s="136">
        <v>6</v>
      </c>
      <c r="B11" s="138" t="s">
        <v>674</v>
      </c>
      <c r="C11" s="336">
        <f>特殊事项——企业重组纳税调整审核表!D13</f>
        <v>0</v>
      </c>
      <c r="D11" s="336">
        <f>特殊事项——企业重组纳税调整审核表!E13</f>
        <v>0</v>
      </c>
      <c r="E11" s="336">
        <f t="shared" si="0"/>
        <v>0</v>
      </c>
      <c r="F11" s="336">
        <v>0</v>
      </c>
      <c r="G11" s="336">
        <v>0</v>
      </c>
      <c r="H11" s="336">
        <f t="shared" si="1"/>
        <v>0</v>
      </c>
      <c r="I11" s="336">
        <f t="shared" si="2"/>
        <v>0</v>
      </c>
    </row>
    <row r="12" spans="1:9" ht="21" customHeight="1">
      <c r="A12" s="136">
        <v>7</v>
      </c>
      <c r="B12" s="138" t="s">
        <v>675</v>
      </c>
      <c r="C12" s="336">
        <f>特殊事项——企业重组纳税调整审核表!D14</f>
        <v>0</v>
      </c>
      <c r="D12" s="336">
        <f>特殊事项——企业重组纳税调整审核表!E14</f>
        <v>0</v>
      </c>
      <c r="E12" s="336">
        <f t="shared" si="0"/>
        <v>0</v>
      </c>
      <c r="F12" s="336">
        <v>0</v>
      </c>
      <c r="G12" s="336">
        <v>0</v>
      </c>
      <c r="H12" s="336">
        <f t="shared" si="1"/>
        <v>0</v>
      </c>
      <c r="I12" s="336">
        <f t="shared" si="2"/>
        <v>0</v>
      </c>
    </row>
    <row r="13" spans="1:9" ht="21" customHeight="1">
      <c r="A13" s="139">
        <v>8</v>
      </c>
      <c r="B13" s="140" t="s">
        <v>676</v>
      </c>
      <c r="C13" s="336">
        <f>特殊事项——企业重组纳税调整审核表!D15</f>
        <v>0</v>
      </c>
      <c r="D13" s="336">
        <f>特殊事项——企业重组纳税调整审核表!E15</f>
        <v>0</v>
      </c>
      <c r="E13" s="336">
        <f t="shared" ref="E13:I13" si="3">E14+E15</f>
        <v>0</v>
      </c>
      <c r="F13" s="336">
        <v>0</v>
      </c>
      <c r="G13" s="336">
        <v>0</v>
      </c>
      <c r="H13" s="336">
        <f t="shared" si="3"/>
        <v>0</v>
      </c>
      <c r="I13" s="336">
        <f t="shared" si="3"/>
        <v>0</v>
      </c>
    </row>
    <row r="14" spans="1:9" ht="21" customHeight="1">
      <c r="A14" s="136">
        <v>9</v>
      </c>
      <c r="B14" s="140" t="s">
        <v>677</v>
      </c>
      <c r="C14" s="336">
        <f>特殊事项——企业重组纳税调整审核表!D16</f>
        <v>0</v>
      </c>
      <c r="D14" s="336">
        <f>特殊事项——企业重组纳税调整审核表!E16</f>
        <v>0</v>
      </c>
      <c r="E14" s="336">
        <f>D14-C14</f>
        <v>0</v>
      </c>
      <c r="F14" s="336">
        <v>0</v>
      </c>
      <c r="G14" s="336">
        <v>0</v>
      </c>
      <c r="H14" s="336">
        <f xml:space="preserve"> G14-F14</f>
        <v>0</v>
      </c>
      <c r="I14" s="336">
        <f>E14+H14</f>
        <v>0</v>
      </c>
    </row>
    <row r="15" spans="1:9" ht="21" customHeight="1">
      <c r="A15" s="136">
        <v>10</v>
      </c>
      <c r="B15" s="140" t="s">
        <v>678</v>
      </c>
      <c r="C15" s="336">
        <f>特殊事项——企业重组纳税调整审核表!D17</f>
        <v>0</v>
      </c>
      <c r="D15" s="336">
        <f>特殊事项——企业重组纳税调整审核表!E17</f>
        <v>0</v>
      </c>
      <c r="E15" s="336">
        <f>D15-C15</f>
        <v>0</v>
      </c>
      <c r="F15" s="336">
        <v>0</v>
      </c>
      <c r="G15" s="336">
        <v>0</v>
      </c>
      <c r="H15" s="336">
        <f xml:space="preserve"> G15-F15</f>
        <v>0</v>
      </c>
      <c r="I15" s="336">
        <f>E15+H15</f>
        <v>0</v>
      </c>
    </row>
    <row r="16" spans="1:9" ht="21" customHeight="1">
      <c r="A16" s="136">
        <v>11</v>
      </c>
      <c r="B16" s="137" t="s">
        <v>679</v>
      </c>
      <c r="C16" s="336">
        <f>特殊事项——企业重组纳税调整审核表!D18</f>
        <v>0</v>
      </c>
      <c r="D16" s="336">
        <f>特殊事项——企业重组纳税调整审核表!E18</f>
        <v>0</v>
      </c>
      <c r="E16" s="336">
        <f>D16-C16</f>
        <v>0</v>
      </c>
      <c r="F16" s="336">
        <v>0</v>
      </c>
      <c r="G16" s="336">
        <v>0</v>
      </c>
      <c r="H16" s="336">
        <f xml:space="preserve"> G16-F16</f>
        <v>0</v>
      </c>
      <c r="I16" s="336">
        <f>E16+H16</f>
        <v>0</v>
      </c>
    </row>
    <row r="17" spans="1:9" ht="21" customHeight="1">
      <c r="A17" s="136">
        <v>12</v>
      </c>
      <c r="B17" s="137" t="s">
        <v>680</v>
      </c>
      <c r="C17" s="336">
        <f>特殊事项——企业重组纳税调整审核表!D19</f>
        <v>0</v>
      </c>
      <c r="D17" s="336">
        <f>特殊事项——企业重组纳税调整审核表!E19</f>
        <v>0</v>
      </c>
      <c r="E17" s="336">
        <f>D17-C17</f>
        <v>0</v>
      </c>
      <c r="F17" s="336">
        <v>0</v>
      </c>
      <c r="G17" s="336">
        <v>0</v>
      </c>
      <c r="H17" s="336">
        <f xml:space="preserve"> G17-F17</f>
        <v>0</v>
      </c>
      <c r="I17" s="336">
        <f>E17+H17</f>
        <v>0</v>
      </c>
    </row>
    <row r="18" spans="1:9" ht="21" customHeight="1">
      <c r="A18" s="139">
        <v>13</v>
      </c>
      <c r="B18" s="137" t="s">
        <v>681</v>
      </c>
      <c r="C18" s="336">
        <f>特殊事项——企业重组纳税调整审核表!D20</f>
        <v>0</v>
      </c>
      <c r="D18" s="336">
        <f>特殊事项——企业重组纳税调整审核表!E20</f>
        <v>0</v>
      </c>
      <c r="E18" s="336">
        <f>D18-C18</f>
        <v>0</v>
      </c>
      <c r="F18" s="336">
        <v>0</v>
      </c>
      <c r="G18" s="336">
        <v>0</v>
      </c>
      <c r="H18" s="336">
        <f xml:space="preserve"> G18-F18</f>
        <v>0</v>
      </c>
      <c r="I18" s="336">
        <f>E18+H18</f>
        <v>0</v>
      </c>
    </row>
    <row r="19" spans="1:9" ht="21" customHeight="1">
      <c r="A19" s="136">
        <v>14</v>
      </c>
      <c r="B19" s="137" t="s">
        <v>682</v>
      </c>
      <c r="C19" s="336">
        <f>C6+C9+C11+C13+C16+C17</f>
        <v>0</v>
      </c>
      <c r="D19" s="336">
        <f t="shared" ref="D19:I19" si="4">D6+D9+D11+D13+D16+D17</f>
        <v>0</v>
      </c>
      <c r="E19" s="336">
        <f t="shared" si="4"/>
        <v>0</v>
      </c>
      <c r="F19" s="336">
        <f t="shared" si="4"/>
        <v>0</v>
      </c>
      <c r="G19" s="336">
        <f t="shared" si="4"/>
        <v>0</v>
      </c>
      <c r="H19" s="336">
        <f t="shared" si="4"/>
        <v>0</v>
      </c>
      <c r="I19" s="336">
        <f t="shared" si="4"/>
        <v>0</v>
      </c>
    </row>
    <row r="21" spans="1:9">
      <c r="B21" s="24"/>
    </row>
    <row r="22" spans="1:9">
      <c r="B22" s="24"/>
    </row>
    <row r="23" spans="1:9">
      <c r="B23" s="24"/>
    </row>
  </sheetData>
  <sheetProtection formatColumns="0" formatRows="0" selectLockedCells="1"/>
  <mergeCells count="7">
    <mergeCell ref="A1:I1"/>
    <mergeCell ref="A2:I2"/>
    <mergeCell ref="A3:A5"/>
    <mergeCell ref="B3:B5"/>
    <mergeCell ref="C3:E3"/>
    <mergeCell ref="F3:H3"/>
    <mergeCell ref="I3:I4"/>
  </mergeCells>
  <phoneticPr fontId="7" type="noConversion"/>
  <printOptions horizontalCentered="1"/>
  <pageMargins left="0.70866141732283472" right="0.70866141732283472" top="0.74803149606299213" bottom="0.74803149606299213" header="0.31496062992125984" footer="0.31496062992125984"/>
  <pageSetup paperSize="9" scale="99" fitToHeight="0" orientation="landscape" blackAndWhite="1" r:id="rId1"/>
  <ignoredErrors>
    <ignoredError sqref="E13" 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9"/>
  <dimension ref="A1:C27"/>
  <sheetViews>
    <sheetView showGridLines="0" workbookViewId="0">
      <selection activeCell="C17" sqref="C17"/>
    </sheetView>
  </sheetViews>
  <sheetFormatPr defaultColWidth="9" defaultRowHeight="13.5"/>
  <cols>
    <col min="1" max="1" width="5.25" style="20" customWidth="1"/>
    <col min="2" max="2" width="46" style="20" customWidth="1"/>
    <col min="3" max="3" width="21.25" style="20" customWidth="1"/>
    <col min="4" max="6" width="9" style="20"/>
    <col min="7" max="7" width="14" style="20" customWidth="1"/>
    <col min="8" max="16384" width="9" style="20"/>
  </cols>
  <sheetData>
    <row r="1" spans="1:3" ht="14.25">
      <c r="A1" s="2293" t="s">
        <v>683</v>
      </c>
      <c r="B1" s="2293"/>
      <c r="C1" s="2293"/>
    </row>
    <row r="2" spans="1:3" ht="14.25">
      <c r="A2" s="2347" t="s">
        <v>684</v>
      </c>
      <c r="B2" s="2347"/>
      <c r="C2" s="2347"/>
    </row>
    <row r="3" spans="1:3" s="73" customFormat="1" ht="21.75" customHeight="1">
      <c r="A3" s="198" t="s">
        <v>155</v>
      </c>
      <c r="B3" s="198" t="s">
        <v>216</v>
      </c>
      <c r="C3" s="198" t="s">
        <v>519</v>
      </c>
    </row>
    <row r="4" spans="1:3" s="73" customFormat="1" ht="21.75" customHeight="1">
      <c r="A4" s="87">
        <v>1</v>
      </c>
      <c r="B4" s="141" t="s">
        <v>685</v>
      </c>
      <c r="C4" s="336">
        <f>C5+C11</f>
        <v>0</v>
      </c>
    </row>
    <row r="5" spans="1:3" s="73" customFormat="1" ht="21.75" customHeight="1">
      <c r="A5" s="87">
        <v>2</v>
      </c>
      <c r="B5" s="141" t="s">
        <v>686</v>
      </c>
      <c r="C5" s="336">
        <f>SUM(C6:C10)</f>
        <v>0</v>
      </c>
    </row>
    <row r="6" spans="1:3" s="73" customFormat="1" ht="21.75" customHeight="1">
      <c r="A6" s="87">
        <v>3</v>
      </c>
      <c r="B6" s="141" t="s">
        <v>687</v>
      </c>
      <c r="C6" s="336">
        <f>特殊事项——政策性搬迁纳税调整审核表!$D8</f>
        <v>0</v>
      </c>
    </row>
    <row r="7" spans="1:3" s="73" customFormat="1" ht="21.75" customHeight="1">
      <c r="A7" s="87">
        <v>4</v>
      </c>
      <c r="B7" s="141" t="s">
        <v>688</v>
      </c>
      <c r="C7" s="336">
        <f>特殊事项——政策性搬迁纳税调整审核表!$D9</f>
        <v>0</v>
      </c>
    </row>
    <row r="8" spans="1:3" s="73" customFormat="1" ht="21.75" customHeight="1">
      <c r="A8" s="87">
        <v>5</v>
      </c>
      <c r="B8" s="141" t="s">
        <v>689</v>
      </c>
      <c r="C8" s="336">
        <f>特殊事项——政策性搬迁纳税调整审核表!$D10</f>
        <v>0</v>
      </c>
    </row>
    <row r="9" spans="1:3" s="73" customFormat="1" ht="21.75" customHeight="1">
      <c r="A9" s="87">
        <v>6</v>
      </c>
      <c r="B9" s="141" t="s">
        <v>690</v>
      </c>
      <c r="C9" s="336">
        <f>特殊事项——政策性搬迁纳税调整审核表!$D11</f>
        <v>0</v>
      </c>
    </row>
    <row r="10" spans="1:3" s="73" customFormat="1" ht="21.75" customHeight="1">
      <c r="A10" s="87">
        <v>7</v>
      </c>
      <c r="B10" s="141" t="s">
        <v>691</v>
      </c>
      <c r="C10" s="336">
        <f>特殊事项——政策性搬迁纳税调整审核表!$D12</f>
        <v>0</v>
      </c>
    </row>
    <row r="11" spans="1:3" s="73" customFormat="1" ht="21.75" customHeight="1">
      <c r="A11" s="87">
        <v>8</v>
      </c>
      <c r="B11" s="141" t="s">
        <v>692</v>
      </c>
      <c r="C11" s="336">
        <f>特殊事项——政策性搬迁纳税调整审核表!$D$13</f>
        <v>0</v>
      </c>
    </row>
    <row r="12" spans="1:3" s="73" customFormat="1" ht="21.75" customHeight="1">
      <c r="A12" s="87">
        <v>9</v>
      </c>
      <c r="B12" s="141" t="s">
        <v>693</v>
      </c>
      <c r="C12" s="336">
        <f xml:space="preserve"> C13+C19</f>
        <v>0</v>
      </c>
    </row>
    <row r="13" spans="1:3" s="73" customFormat="1" ht="21.75" customHeight="1">
      <c r="A13" s="87">
        <v>10</v>
      </c>
      <c r="B13" s="141" t="s">
        <v>694</v>
      </c>
      <c r="C13" s="336">
        <f>SUM(C14:C18)</f>
        <v>0</v>
      </c>
    </row>
    <row r="14" spans="1:3" s="73" customFormat="1" ht="21.75" customHeight="1">
      <c r="A14" s="87">
        <v>11</v>
      </c>
      <c r="B14" s="141" t="s">
        <v>695</v>
      </c>
      <c r="C14" s="336">
        <f>特殊事项——政策性搬迁纳税调整审核表!$D16</f>
        <v>0</v>
      </c>
    </row>
    <row r="15" spans="1:3" s="73" customFormat="1" ht="21.75" customHeight="1">
      <c r="A15" s="87">
        <v>12</v>
      </c>
      <c r="B15" s="141" t="s">
        <v>696</v>
      </c>
      <c r="C15" s="336">
        <f>特殊事项——政策性搬迁纳税调整审核表!$D17</f>
        <v>0</v>
      </c>
    </row>
    <row r="16" spans="1:3" s="73" customFormat="1" ht="21.75" customHeight="1">
      <c r="A16" s="87">
        <v>13</v>
      </c>
      <c r="B16" s="141" t="s">
        <v>697</v>
      </c>
      <c r="C16" s="336">
        <f>特殊事项——政策性搬迁纳税调整审核表!$D18</f>
        <v>0</v>
      </c>
    </row>
    <row r="17" spans="1:3" s="73" customFormat="1" ht="21.75" customHeight="1">
      <c r="A17" s="87">
        <v>14</v>
      </c>
      <c r="B17" s="141" t="s">
        <v>698</v>
      </c>
      <c r="C17" s="336">
        <f>特殊事项——政策性搬迁纳税调整审核表!$D19</f>
        <v>0</v>
      </c>
    </row>
    <row r="18" spans="1:3" s="73" customFormat="1" ht="21.75" customHeight="1">
      <c r="A18" s="87">
        <v>15</v>
      </c>
      <c r="B18" s="141" t="s">
        <v>699</v>
      </c>
      <c r="C18" s="336">
        <f>特殊事项——政策性搬迁纳税调整审核表!$D20</f>
        <v>0</v>
      </c>
    </row>
    <row r="19" spans="1:3" s="73" customFormat="1" ht="21.75" customHeight="1">
      <c r="A19" s="87">
        <v>16</v>
      </c>
      <c r="B19" s="141" t="s">
        <v>700</v>
      </c>
      <c r="C19" s="336">
        <f>特殊事项——政策性搬迁纳税调整审核表!$D$21</f>
        <v>0</v>
      </c>
    </row>
    <row r="20" spans="1:3" s="73" customFormat="1" ht="21.75" customHeight="1">
      <c r="A20" s="87">
        <v>17</v>
      </c>
      <c r="B20" s="142" t="s">
        <v>701</v>
      </c>
      <c r="C20" s="336">
        <f>C4-C12</f>
        <v>0</v>
      </c>
    </row>
    <row r="21" spans="1:3" s="73" customFormat="1" ht="21.75" customHeight="1">
      <c r="A21" s="87">
        <v>18</v>
      </c>
      <c r="B21" s="142" t="s">
        <v>702</v>
      </c>
      <c r="C21" s="336">
        <f>SUM(C22:C24)</f>
        <v>0</v>
      </c>
    </row>
    <row r="22" spans="1:3" s="73" customFormat="1" ht="21.75" customHeight="1">
      <c r="A22" s="87">
        <v>19</v>
      </c>
      <c r="B22" s="142" t="s">
        <v>703</v>
      </c>
      <c r="C22" s="336">
        <f>特殊事项——政策性搬迁纳税调整审核表!$D24</f>
        <v>0</v>
      </c>
    </row>
    <row r="23" spans="1:3" s="73" customFormat="1" ht="21.75" customHeight="1">
      <c r="A23" s="87">
        <v>20</v>
      </c>
      <c r="B23" s="108" t="s">
        <v>704</v>
      </c>
      <c r="C23" s="336">
        <f>特殊事项——政策性搬迁纳税调整审核表!$D25</f>
        <v>0</v>
      </c>
    </row>
    <row r="24" spans="1:3" s="73" customFormat="1" ht="21.75" customHeight="1">
      <c r="A24" s="87">
        <v>21</v>
      </c>
      <c r="B24" s="108" t="s">
        <v>705</v>
      </c>
      <c r="C24" s="336">
        <f>特殊事项——政策性搬迁纳税调整审核表!$D26</f>
        <v>0</v>
      </c>
    </row>
    <row r="25" spans="1:3" s="73" customFormat="1" ht="21.75" customHeight="1">
      <c r="A25" s="87">
        <v>22</v>
      </c>
      <c r="B25" s="142" t="s">
        <v>706</v>
      </c>
      <c r="C25" s="336">
        <f>特殊事项——政策性搬迁纳税调整审核表!$D27</f>
        <v>0</v>
      </c>
    </row>
    <row r="26" spans="1:3" s="73" customFormat="1" ht="21.75" customHeight="1">
      <c r="A26" s="87">
        <v>23</v>
      </c>
      <c r="B26" s="142" t="s">
        <v>707</v>
      </c>
      <c r="C26" s="336">
        <f>特殊事项——政策性搬迁纳税调整审核表!$D28</f>
        <v>0</v>
      </c>
    </row>
    <row r="27" spans="1:3" s="73" customFormat="1" ht="21.75" customHeight="1">
      <c r="A27" s="87">
        <v>24</v>
      </c>
      <c r="B27" s="142" t="s">
        <v>708</v>
      </c>
      <c r="C27" s="336">
        <f>C21-C25-C26</f>
        <v>0</v>
      </c>
    </row>
  </sheetData>
  <sheetProtection formatColumns="0" formatRows="0" selectLockedCells="1"/>
  <mergeCells count="2">
    <mergeCell ref="A1:C1"/>
    <mergeCell ref="A2:C2"/>
  </mergeCells>
  <phoneticPr fontId="7" type="noConversion"/>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0"/>
  <dimension ref="A1:E34"/>
  <sheetViews>
    <sheetView showGridLines="0" zoomScaleNormal="100" zoomScaleSheetLayoutView="100" workbookViewId="0">
      <selection activeCell="C6" sqref="C6"/>
    </sheetView>
  </sheetViews>
  <sheetFormatPr defaultColWidth="9" defaultRowHeight="13.5"/>
  <cols>
    <col min="1" max="1" width="5.25" style="20" customWidth="1"/>
    <col min="2" max="2" width="35" style="20" customWidth="1"/>
    <col min="3" max="5" width="17.875" style="20" customWidth="1"/>
    <col min="6" max="6" width="9" style="20"/>
    <col min="7" max="7" width="14" style="20" customWidth="1"/>
    <col min="8" max="16384" width="9" style="20"/>
  </cols>
  <sheetData>
    <row r="1" spans="1:5" ht="20.100000000000001" customHeight="1">
      <c r="A1" s="2293" t="s">
        <v>709</v>
      </c>
      <c r="B1" s="2307"/>
      <c r="C1" s="2307"/>
      <c r="D1" s="2307"/>
      <c r="E1" s="2307"/>
    </row>
    <row r="2" spans="1:5" ht="25.5" customHeight="1">
      <c r="A2" s="2315" t="s">
        <v>710</v>
      </c>
      <c r="B2" s="2315"/>
      <c r="C2" s="2315"/>
      <c r="D2" s="2315"/>
      <c r="E2" s="2315"/>
    </row>
    <row r="3" spans="1:5" s="73" customFormat="1" ht="19.5" customHeight="1">
      <c r="A3" s="2258" t="s">
        <v>711</v>
      </c>
      <c r="B3" s="2283" t="s">
        <v>216</v>
      </c>
      <c r="C3" s="185" t="s">
        <v>376</v>
      </c>
      <c r="D3" s="185" t="s">
        <v>377</v>
      </c>
      <c r="E3" s="185" t="s">
        <v>533</v>
      </c>
    </row>
    <row r="4" spans="1:5" s="73" customFormat="1" ht="19.5" customHeight="1">
      <c r="A4" s="2348"/>
      <c r="B4" s="2283"/>
      <c r="C4" s="198">
        <v>1</v>
      </c>
      <c r="D4" s="198">
        <v>2</v>
      </c>
      <c r="E4" s="198" t="s">
        <v>630</v>
      </c>
    </row>
    <row r="5" spans="1:5" s="73" customFormat="1" ht="19.5" customHeight="1">
      <c r="A5" s="105">
        <v>1</v>
      </c>
      <c r="B5" s="100" t="s">
        <v>712</v>
      </c>
      <c r="C5" s="336">
        <f>C6+C7+C10+C11+C12+C13+C14</f>
        <v>0</v>
      </c>
      <c r="D5" s="336">
        <f>D6+D7+D10+D11+D12+D13+D14</f>
        <v>0</v>
      </c>
      <c r="E5" s="336">
        <f>C5-D5</f>
        <v>0</v>
      </c>
    </row>
    <row r="6" spans="1:5" s="73" customFormat="1" ht="19.5" customHeight="1">
      <c r="A6" s="105">
        <v>2</v>
      </c>
      <c r="B6" s="100" t="s">
        <v>713</v>
      </c>
      <c r="C6" s="336">
        <f>特殊事项——特殊行业准备金纳税调整明细审核表!$D$8</f>
        <v>0</v>
      </c>
      <c r="D6" s="336">
        <f>特殊事项——特殊行业准备金纳税调整明细审核表!$E$8</f>
        <v>0</v>
      </c>
      <c r="E6" s="336">
        <f>C6-D6</f>
        <v>0</v>
      </c>
    </row>
    <row r="7" spans="1:5" s="73" customFormat="1" ht="19.5" customHeight="1">
      <c r="A7" s="105">
        <v>3</v>
      </c>
      <c r="B7" s="100" t="s">
        <v>714</v>
      </c>
      <c r="C7" s="336">
        <f>C8+C9</f>
        <v>0</v>
      </c>
      <c r="D7" s="336">
        <f>D8+D9</f>
        <v>0</v>
      </c>
      <c r="E7" s="336">
        <f>E8+E9</f>
        <v>0</v>
      </c>
    </row>
    <row r="8" spans="1:5" s="73" customFormat="1" ht="19.5" customHeight="1">
      <c r="A8" s="105">
        <v>4</v>
      </c>
      <c r="B8" s="100" t="s">
        <v>715</v>
      </c>
      <c r="C8" s="336">
        <f>特殊事项——特殊行业准备金纳税调整明细审核表!D10</f>
        <v>0</v>
      </c>
      <c r="D8" s="336">
        <f>特殊事项——特殊行业准备金纳税调整明细审核表!E10</f>
        <v>0</v>
      </c>
      <c r="E8" s="336">
        <f>C8-D8</f>
        <v>0</v>
      </c>
    </row>
    <row r="9" spans="1:5" s="73" customFormat="1" ht="19.5" customHeight="1">
      <c r="A9" s="105">
        <v>5</v>
      </c>
      <c r="B9" s="100" t="s">
        <v>716</v>
      </c>
      <c r="C9" s="336">
        <f>特殊事项——特殊行业准备金纳税调整明细审核表!D11</f>
        <v>0</v>
      </c>
      <c r="D9" s="336">
        <f>特殊事项——特殊行业准备金纳税调整明细审核表!E11</f>
        <v>0</v>
      </c>
      <c r="E9" s="336">
        <f t="shared" ref="E9:E14" si="0">C9-D9</f>
        <v>0</v>
      </c>
    </row>
    <row r="10" spans="1:5" s="73" customFormat="1" ht="19.5" customHeight="1">
      <c r="A10" s="105">
        <v>6</v>
      </c>
      <c r="B10" s="100" t="s">
        <v>717</v>
      </c>
      <c r="C10" s="336">
        <f>特殊事项——特殊行业准备金纳税调整明细审核表!D12</f>
        <v>0</v>
      </c>
      <c r="D10" s="336">
        <f>特殊事项——特殊行业准备金纳税调整明细审核表!E12</f>
        <v>0</v>
      </c>
      <c r="E10" s="336">
        <f t="shared" si="0"/>
        <v>0</v>
      </c>
    </row>
    <row r="11" spans="1:5" s="73" customFormat="1" ht="19.5" customHeight="1">
      <c r="A11" s="105">
        <v>7</v>
      </c>
      <c r="B11" s="100" t="s">
        <v>718</v>
      </c>
      <c r="C11" s="336">
        <f>特殊事项——特殊行业准备金纳税调整明细审核表!D13</f>
        <v>0</v>
      </c>
      <c r="D11" s="336">
        <f>特殊事项——特殊行业准备金纳税调整明细审核表!E13</f>
        <v>0</v>
      </c>
      <c r="E11" s="336">
        <f t="shared" si="0"/>
        <v>0</v>
      </c>
    </row>
    <row r="12" spans="1:5" s="73" customFormat="1" ht="19.5" customHeight="1">
      <c r="A12" s="105">
        <v>8</v>
      </c>
      <c r="B12" s="100" t="s">
        <v>719</v>
      </c>
      <c r="C12" s="336">
        <f>特殊事项——特殊行业准备金纳税调整明细审核表!D14</f>
        <v>0</v>
      </c>
      <c r="D12" s="336">
        <f>特殊事项——特殊行业准备金纳税调整明细审核表!E14</f>
        <v>0</v>
      </c>
      <c r="E12" s="336">
        <f t="shared" si="0"/>
        <v>0</v>
      </c>
    </row>
    <row r="13" spans="1:5" s="73" customFormat="1" ht="19.5" customHeight="1">
      <c r="A13" s="105">
        <v>9</v>
      </c>
      <c r="B13" s="100" t="s">
        <v>720</v>
      </c>
      <c r="C13" s="336">
        <f>特殊事项——特殊行业准备金纳税调整明细审核表!D15</f>
        <v>0</v>
      </c>
      <c r="D13" s="336">
        <f>特殊事项——特殊行业准备金纳税调整明细审核表!E15</f>
        <v>0</v>
      </c>
      <c r="E13" s="336">
        <f t="shared" si="0"/>
        <v>0</v>
      </c>
    </row>
    <row r="14" spans="1:5" s="73" customFormat="1" ht="19.5" customHeight="1">
      <c r="A14" s="105">
        <v>10</v>
      </c>
      <c r="B14" s="100" t="s">
        <v>606</v>
      </c>
      <c r="C14" s="336">
        <f>特殊事项——特殊行业准备金纳税调整明细审核表!D16</f>
        <v>0</v>
      </c>
      <c r="D14" s="336">
        <f>特殊事项——特殊行业准备金纳税调整明细审核表!E16</f>
        <v>0</v>
      </c>
      <c r="E14" s="336">
        <f t="shared" si="0"/>
        <v>0</v>
      </c>
    </row>
    <row r="15" spans="1:5" s="73" customFormat="1" ht="19.5" customHeight="1">
      <c r="A15" s="105">
        <v>11</v>
      </c>
      <c r="B15" s="100" t="s">
        <v>721</v>
      </c>
      <c r="C15" s="336">
        <f>SUM(C16:C19)</f>
        <v>0</v>
      </c>
      <c r="D15" s="336">
        <f>SUM(D16:D19)</f>
        <v>0</v>
      </c>
      <c r="E15" s="336">
        <f>SUM(E16:E19)</f>
        <v>0</v>
      </c>
    </row>
    <row r="16" spans="1:5" s="73" customFormat="1" ht="19.5" customHeight="1">
      <c r="A16" s="105">
        <v>12</v>
      </c>
      <c r="B16" s="100" t="s">
        <v>722</v>
      </c>
      <c r="C16" s="336">
        <f>特殊事项——特殊行业准备金纳税调整明细审核表!D18</f>
        <v>0</v>
      </c>
      <c r="D16" s="336">
        <f>特殊事项——特殊行业准备金纳税调整明细审核表!E18</f>
        <v>0</v>
      </c>
      <c r="E16" s="336">
        <f>C16-D16</f>
        <v>0</v>
      </c>
    </row>
    <row r="17" spans="1:5" s="73" customFormat="1" ht="19.5" customHeight="1">
      <c r="A17" s="105">
        <v>13</v>
      </c>
      <c r="B17" s="100" t="s">
        <v>723</v>
      </c>
      <c r="C17" s="336">
        <f>特殊事项——特殊行业准备金纳税调整明细审核表!D19</f>
        <v>0</v>
      </c>
      <c r="D17" s="336">
        <f>特殊事项——特殊行业准备金纳税调整明细审核表!E19</f>
        <v>0</v>
      </c>
      <c r="E17" s="336">
        <f>C17-D17</f>
        <v>0</v>
      </c>
    </row>
    <row r="18" spans="1:5" s="73" customFormat="1" ht="19.5" customHeight="1">
      <c r="A18" s="105">
        <v>14</v>
      </c>
      <c r="B18" s="100" t="s">
        <v>724</v>
      </c>
      <c r="C18" s="336">
        <f>特殊事项——特殊行业准备金纳税调整明细审核表!D20</f>
        <v>0</v>
      </c>
      <c r="D18" s="336">
        <f>特殊事项——特殊行业准备金纳税调整明细审核表!E20</f>
        <v>0</v>
      </c>
      <c r="E18" s="336">
        <f>C18-D18</f>
        <v>0</v>
      </c>
    </row>
    <row r="19" spans="1:5" s="73" customFormat="1" ht="19.5" customHeight="1">
      <c r="A19" s="105">
        <v>15</v>
      </c>
      <c r="B19" s="100" t="s">
        <v>725</v>
      </c>
      <c r="C19" s="336">
        <f>特殊事项——特殊行业准备金纳税调整明细审核表!D21</f>
        <v>0</v>
      </c>
      <c r="D19" s="336">
        <f>特殊事项——特殊行业准备金纳税调整明细审核表!E21</f>
        <v>0</v>
      </c>
      <c r="E19" s="336">
        <f>C19-D19</f>
        <v>0</v>
      </c>
    </row>
    <row r="20" spans="1:5" s="73" customFormat="1" ht="19.5" customHeight="1">
      <c r="A20" s="105">
        <v>16</v>
      </c>
      <c r="B20" s="100" t="s">
        <v>726</v>
      </c>
      <c r="C20" s="336">
        <f>SUM(C21:C24)</f>
        <v>0</v>
      </c>
      <c r="D20" s="336">
        <f>SUM(D21:D24)</f>
        <v>0</v>
      </c>
      <c r="E20" s="336">
        <f>SUM(E21:E24)</f>
        <v>0</v>
      </c>
    </row>
    <row r="21" spans="1:5" s="73" customFormat="1" ht="19.5" customHeight="1">
      <c r="A21" s="105">
        <v>17</v>
      </c>
      <c r="B21" s="100" t="s">
        <v>727</v>
      </c>
      <c r="C21" s="336">
        <f>特殊事项——特殊行业准备金纳税调整明细审核表!D23</f>
        <v>0</v>
      </c>
      <c r="D21" s="336">
        <f>特殊事项——特殊行业准备金纳税调整明细审核表!E23</f>
        <v>0</v>
      </c>
      <c r="E21" s="336">
        <f>C21-D21</f>
        <v>0</v>
      </c>
    </row>
    <row r="22" spans="1:5" s="73" customFormat="1" ht="19.5" customHeight="1">
      <c r="A22" s="105">
        <v>18</v>
      </c>
      <c r="B22" s="100" t="s">
        <v>728</v>
      </c>
      <c r="C22" s="336">
        <f>特殊事项——特殊行业准备金纳税调整明细审核表!D24</f>
        <v>0</v>
      </c>
      <c r="D22" s="336">
        <f>特殊事项——特殊行业准备金纳税调整明细审核表!E24</f>
        <v>0</v>
      </c>
      <c r="E22" s="336">
        <f>C22-D22</f>
        <v>0</v>
      </c>
    </row>
    <row r="23" spans="1:5" s="73" customFormat="1" ht="19.5" customHeight="1">
      <c r="A23" s="105">
        <v>19</v>
      </c>
      <c r="B23" s="100" t="s">
        <v>729</v>
      </c>
      <c r="C23" s="336">
        <f>特殊事项——特殊行业准备金纳税调整明细审核表!D25</f>
        <v>0</v>
      </c>
      <c r="D23" s="336">
        <f>特殊事项——特殊行业准备金纳税调整明细审核表!E25</f>
        <v>0</v>
      </c>
      <c r="E23" s="336">
        <f>C23-D23</f>
        <v>0</v>
      </c>
    </row>
    <row r="24" spans="1:5" s="73" customFormat="1" ht="19.5" customHeight="1">
      <c r="A24" s="105">
        <v>20</v>
      </c>
      <c r="B24" s="100" t="s">
        <v>725</v>
      </c>
      <c r="C24" s="336">
        <f>特殊事项——特殊行业准备金纳税调整明细审核表!D26</f>
        <v>0</v>
      </c>
      <c r="D24" s="336">
        <f>特殊事项——特殊行业准备金纳税调整明细审核表!E26</f>
        <v>0</v>
      </c>
      <c r="E24" s="336">
        <f>C24-D24</f>
        <v>0</v>
      </c>
    </row>
    <row r="25" spans="1:5" s="73" customFormat="1" ht="19.5" customHeight="1">
      <c r="A25" s="105">
        <v>21</v>
      </c>
      <c r="B25" s="100" t="s">
        <v>730</v>
      </c>
      <c r="C25" s="336">
        <f>SUM(C26:C28)</f>
        <v>0</v>
      </c>
      <c r="D25" s="336">
        <f>SUM(D26:D28)</f>
        <v>0</v>
      </c>
      <c r="E25" s="336">
        <f>SUM(E26:E28)</f>
        <v>0</v>
      </c>
    </row>
    <row r="26" spans="1:5" s="73" customFormat="1" ht="19.5" customHeight="1">
      <c r="A26" s="105">
        <v>22</v>
      </c>
      <c r="B26" s="100" t="s">
        <v>731</v>
      </c>
      <c r="C26" s="336">
        <f>特殊事项——特殊行业准备金纳税调整明细审核表!D28</f>
        <v>0</v>
      </c>
      <c r="D26" s="336">
        <f>特殊事项——特殊行业准备金纳税调整明细审核表!E28</f>
        <v>0</v>
      </c>
      <c r="E26" s="336">
        <f>C26-D26</f>
        <v>0</v>
      </c>
    </row>
    <row r="27" spans="1:5" s="73" customFormat="1" ht="19.5" customHeight="1">
      <c r="A27" s="105">
        <v>23</v>
      </c>
      <c r="B27" s="100" t="s">
        <v>732</v>
      </c>
      <c r="C27" s="336">
        <f>特殊事项——特殊行业准备金纳税调整明细审核表!D29</f>
        <v>0</v>
      </c>
      <c r="D27" s="336">
        <f>特殊事项——特殊行业准备金纳税调整明细审核表!E29</f>
        <v>0</v>
      </c>
      <c r="E27" s="336">
        <f>C27-D27</f>
        <v>0</v>
      </c>
    </row>
    <row r="28" spans="1:5" s="73" customFormat="1" ht="19.5" customHeight="1">
      <c r="A28" s="105">
        <v>24</v>
      </c>
      <c r="B28" s="100" t="s">
        <v>733</v>
      </c>
      <c r="C28" s="336">
        <f>特殊事项——特殊行业准备金纳税调整明细审核表!D30</f>
        <v>0</v>
      </c>
      <c r="D28" s="336">
        <f>特殊事项——特殊行业准备金纳税调整明细审核表!E30</f>
        <v>0</v>
      </c>
      <c r="E28" s="336">
        <f>C28-D28</f>
        <v>0</v>
      </c>
    </row>
    <row r="29" spans="1:5" s="73" customFormat="1" ht="19.5" customHeight="1">
      <c r="A29" s="105">
        <v>25</v>
      </c>
      <c r="B29" s="100" t="s">
        <v>734</v>
      </c>
      <c r="C29" s="336">
        <f>SUM(C30:C32)</f>
        <v>0</v>
      </c>
      <c r="D29" s="336">
        <f>SUM(D30:D32)</f>
        <v>0</v>
      </c>
      <c r="E29" s="336">
        <f>SUM(E30:E32)</f>
        <v>0</v>
      </c>
    </row>
    <row r="30" spans="1:5" s="73" customFormat="1" ht="19.5" customHeight="1">
      <c r="A30" s="105">
        <v>26</v>
      </c>
      <c r="B30" s="100" t="s">
        <v>735</v>
      </c>
      <c r="C30" s="336">
        <f>特殊事项——特殊行业准备金纳税调整明细审核表!D32</f>
        <v>0</v>
      </c>
      <c r="D30" s="336">
        <f>特殊事项——特殊行业准备金纳税调整明细审核表!E32</f>
        <v>0</v>
      </c>
      <c r="E30" s="336">
        <f xml:space="preserve"> C30-D30</f>
        <v>0</v>
      </c>
    </row>
    <row r="31" spans="1:5" s="73" customFormat="1" ht="19.5" customHeight="1">
      <c r="A31" s="105">
        <v>27</v>
      </c>
      <c r="B31" s="100" t="s">
        <v>736</v>
      </c>
      <c r="C31" s="336">
        <f>特殊事项——特殊行业准备金纳税调整明细审核表!D33</f>
        <v>0</v>
      </c>
      <c r="D31" s="336">
        <f>特殊事项——特殊行业准备金纳税调整明细审核表!E33</f>
        <v>0</v>
      </c>
      <c r="E31" s="336">
        <f xml:space="preserve"> C31-D31</f>
        <v>0</v>
      </c>
    </row>
    <row r="32" spans="1:5" s="73" customFormat="1" ht="19.5" customHeight="1">
      <c r="A32" s="105">
        <v>28</v>
      </c>
      <c r="B32" s="100" t="s">
        <v>733</v>
      </c>
      <c r="C32" s="336">
        <f>特殊事项——特殊行业准备金纳税调整明细审核表!D34</f>
        <v>0</v>
      </c>
      <c r="D32" s="336">
        <f>特殊事项——特殊行业准备金纳税调整明细审核表!E34</f>
        <v>0</v>
      </c>
      <c r="E32" s="336">
        <f xml:space="preserve"> C32-D32</f>
        <v>0</v>
      </c>
    </row>
    <row r="33" spans="1:5" s="73" customFormat="1" ht="19.5" customHeight="1">
      <c r="A33" s="105">
        <v>29</v>
      </c>
      <c r="B33" s="100" t="s">
        <v>680</v>
      </c>
      <c r="C33" s="336">
        <f>特殊事项——特殊行业准备金纳税调整明细审核表!D35</f>
        <v>0</v>
      </c>
      <c r="D33" s="336">
        <f>特殊事项——特殊行业准备金纳税调整明细审核表!E35</f>
        <v>0</v>
      </c>
      <c r="E33" s="336">
        <f xml:space="preserve"> C33-D33</f>
        <v>0</v>
      </c>
    </row>
    <row r="34" spans="1:5" s="73" customFormat="1" ht="19.5" customHeight="1">
      <c r="A34" s="105">
        <v>30</v>
      </c>
      <c r="B34" s="141" t="s">
        <v>737</v>
      </c>
      <c r="C34" s="336">
        <f>C5+C15+C20+C25+C29</f>
        <v>0</v>
      </c>
      <c r="D34" s="336">
        <f>D5+D15+D20+D25+D29</f>
        <v>0</v>
      </c>
      <c r="E34" s="336">
        <f>E5+E15+E20+E25+E29</f>
        <v>0</v>
      </c>
    </row>
  </sheetData>
  <sheetProtection formatColumns="0" formatRows="0" selectLockedCells="1"/>
  <mergeCells count="4">
    <mergeCell ref="A1:E1"/>
    <mergeCell ref="A2:E2"/>
    <mergeCell ref="A3:A4"/>
    <mergeCell ref="B3:B4"/>
  </mergeCells>
  <phoneticPr fontId="7" type="noConversion"/>
  <printOptions horizontalCentered="1"/>
  <pageMargins left="0.70866141732283472" right="0.52" top="0.74803149606299213" bottom="0.74803149606299213" header="0.31496062992125984" footer="0.31496062992125984"/>
  <pageSetup paperSize="9" scale="87" orientation="portrait" blackAndWhite="1"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1">
    <pageSetUpPr fitToPage="1"/>
  </sheetPr>
  <dimension ref="A1:M43"/>
  <sheetViews>
    <sheetView showGridLines="0" zoomScaleNormal="100" workbookViewId="0">
      <selection activeCell="E17" sqref="E17"/>
    </sheetView>
  </sheetViews>
  <sheetFormatPr defaultColWidth="12.375" defaultRowHeight="13.5"/>
  <cols>
    <col min="1" max="1" width="4.75" style="20" bestFit="1" customWidth="1"/>
    <col min="2" max="2" width="8.625" style="20" customWidth="1"/>
    <col min="3" max="3" width="7.25" style="182" customWidth="1"/>
    <col min="4" max="4" width="12.625" style="20" customWidth="1"/>
    <col min="5" max="5" width="12.375" style="20" customWidth="1"/>
    <col min="6" max="6" width="13.25" style="20" customWidth="1"/>
    <col min="7" max="7" width="14" style="20" customWidth="1"/>
    <col min="8" max="13" width="12.25" style="20" customWidth="1"/>
    <col min="14" max="16384" width="12.375" style="20"/>
  </cols>
  <sheetData>
    <row r="1" spans="1:13" ht="21.75" customHeight="1">
      <c r="A1" s="2293" t="s">
        <v>738</v>
      </c>
      <c r="B1" s="2293"/>
      <c r="C1" s="2293"/>
      <c r="D1" s="2293"/>
      <c r="E1" s="2293"/>
      <c r="F1" s="2293"/>
      <c r="G1" s="2293"/>
      <c r="H1" s="2293"/>
      <c r="I1" s="2293"/>
      <c r="J1" s="2293"/>
      <c r="K1" s="2293"/>
      <c r="L1" s="2293"/>
      <c r="M1" s="2293"/>
    </row>
    <row r="2" spans="1:13" ht="21.75" customHeight="1">
      <c r="A2" s="2266" t="s">
        <v>739</v>
      </c>
      <c r="B2" s="2266"/>
      <c r="C2" s="2266"/>
      <c r="D2" s="2266"/>
      <c r="E2" s="2266"/>
      <c r="F2" s="2266"/>
      <c r="G2" s="2266"/>
      <c r="H2" s="2266"/>
      <c r="I2" s="2266"/>
      <c r="J2" s="2266"/>
      <c r="K2" s="2266"/>
      <c r="L2" s="2266"/>
      <c r="M2" s="2266"/>
    </row>
    <row r="3" spans="1:13" ht="19.5" customHeight="1">
      <c r="A3" s="2283" t="s">
        <v>155</v>
      </c>
      <c r="B3" s="2283" t="s">
        <v>740</v>
      </c>
      <c r="C3" s="2283" t="s">
        <v>741</v>
      </c>
      <c r="D3" s="2349" t="s">
        <v>742</v>
      </c>
      <c r="E3" s="2349" t="s">
        <v>743</v>
      </c>
      <c r="F3" s="2349" t="s">
        <v>744</v>
      </c>
      <c r="G3" s="2283" t="s">
        <v>745</v>
      </c>
      <c r="H3" s="2283"/>
      <c r="I3" s="2283"/>
      <c r="J3" s="2283"/>
      <c r="K3" s="2283"/>
      <c r="L3" s="2258" t="s">
        <v>746</v>
      </c>
      <c r="M3" s="2258" t="s">
        <v>747</v>
      </c>
    </row>
    <row r="4" spans="1:13" ht="19.5" customHeight="1">
      <c r="A4" s="2283"/>
      <c r="B4" s="2283"/>
      <c r="C4" s="2283"/>
      <c r="D4" s="2349"/>
      <c r="E4" s="2349"/>
      <c r="F4" s="2349"/>
      <c r="G4" s="198" t="s">
        <v>522</v>
      </c>
      <c r="H4" s="198" t="s">
        <v>523</v>
      </c>
      <c r="I4" s="198" t="s">
        <v>524</v>
      </c>
      <c r="J4" s="198" t="s">
        <v>525</v>
      </c>
      <c r="K4" s="198" t="s">
        <v>748</v>
      </c>
      <c r="L4" s="2258"/>
      <c r="M4" s="2258"/>
    </row>
    <row r="5" spans="1:13" ht="19.5" customHeight="1">
      <c r="A5" s="2283"/>
      <c r="B5" s="2283"/>
      <c r="C5" s="198">
        <v>1</v>
      </c>
      <c r="D5" s="198">
        <v>2</v>
      </c>
      <c r="E5" s="198">
        <v>3</v>
      </c>
      <c r="F5" s="198">
        <v>4</v>
      </c>
      <c r="G5" s="198">
        <v>5</v>
      </c>
      <c r="H5" s="198">
        <v>6</v>
      </c>
      <c r="I5" s="198">
        <v>7</v>
      </c>
      <c r="J5" s="198">
        <v>8</v>
      </c>
      <c r="K5" s="198">
        <v>9</v>
      </c>
      <c r="L5" s="198">
        <v>10</v>
      </c>
      <c r="M5" s="198">
        <v>11</v>
      </c>
    </row>
    <row r="6" spans="1:13" ht="19.5" customHeight="1">
      <c r="A6" s="87">
        <v>1</v>
      </c>
      <c r="B6" s="87" t="s">
        <v>521</v>
      </c>
      <c r="C6" s="181">
        <f t="shared" ref="C6:C8" si="0">C7-1</f>
        <v>2011</v>
      </c>
      <c r="D6" s="336">
        <f>其他——企业所得税弥补亏损审核表!E8</f>
        <v>0</v>
      </c>
      <c r="E6" s="336">
        <f>其他——企业所得税弥补亏损审核表!F8</f>
        <v>0</v>
      </c>
      <c r="F6" s="336">
        <f t="shared" ref="F6:F11" si="1">IF(D6&lt;0,D6+E6,E6)</f>
        <v>0</v>
      </c>
      <c r="G6" s="336">
        <f>其他——企业所得税弥补亏损审核表!H8</f>
        <v>0</v>
      </c>
      <c r="H6" s="336">
        <f>其他——企业所得税弥补亏损审核表!I8</f>
        <v>0</v>
      </c>
      <c r="I6" s="336">
        <f>其他——企业所得税弥补亏损审核表!J8</f>
        <v>0</v>
      </c>
      <c r="J6" s="336">
        <f>其他——企业所得税弥补亏损审核表!K8</f>
        <v>0</v>
      </c>
      <c r="K6" s="336">
        <f>IF(F6&gt;=0,0,IF(SUM(G6:J6)&gt;ABS(F6),"5-8列填写有误",SUM(G6:J6)))</f>
        <v>0</v>
      </c>
      <c r="L6" s="336">
        <f>IF(F6&gt;=0,,IF(D11&lt;=0,,MIN(ABS(F6)-K6,D11)))</f>
        <v>0</v>
      </c>
      <c r="M6" s="143" t="s">
        <v>348</v>
      </c>
    </row>
    <row r="7" spans="1:13" ht="19.5" customHeight="1">
      <c r="A7" s="87">
        <v>2</v>
      </c>
      <c r="B7" s="87" t="s">
        <v>522</v>
      </c>
      <c r="C7" s="181">
        <f t="shared" si="0"/>
        <v>2012</v>
      </c>
      <c r="D7" s="336">
        <f>其他——企业所得税弥补亏损审核表!E9</f>
        <v>0</v>
      </c>
      <c r="E7" s="336">
        <f>其他——企业所得税弥补亏损审核表!F9</f>
        <v>0</v>
      </c>
      <c r="F7" s="336">
        <f t="shared" si="1"/>
        <v>0</v>
      </c>
      <c r="G7" s="143" t="s">
        <v>348</v>
      </c>
      <c r="H7" s="336">
        <f>其他——企业所得税弥补亏损审核表!I9</f>
        <v>0</v>
      </c>
      <c r="I7" s="336">
        <f>其他——企业所得税弥补亏损审核表!J9</f>
        <v>0</v>
      </c>
      <c r="J7" s="336">
        <f>其他——企业所得税弥补亏损审核表!K9</f>
        <v>0</v>
      </c>
      <c r="K7" s="336">
        <f>IF(F7&gt;=0,0,IF(SUM(G7:J7)&gt;ABS(F7),"5-8列填写有误",SUM(G7:J7)))</f>
        <v>0</v>
      </c>
      <c r="L7" s="336">
        <f>IF(F7&gt;=0,,IF(D11&lt;=0,,IF(D11-L6&lt;=0,,MIN(ABS(F7)-K7,D11-L6))))</f>
        <v>0</v>
      </c>
      <c r="M7" s="336">
        <f>IF(F7&lt;0,ABS(F7)-K7-L7,0)</f>
        <v>0</v>
      </c>
    </row>
    <row r="8" spans="1:13" ht="19.5" customHeight="1">
      <c r="A8" s="87">
        <v>3</v>
      </c>
      <c r="B8" s="87" t="s">
        <v>523</v>
      </c>
      <c r="C8" s="181">
        <f t="shared" si="0"/>
        <v>2013</v>
      </c>
      <c r="D8" s="336">
        <f>其他——企业所得税弥补亏损审核表!E10</f>
        <v>0</v>
      </c>
      <c r="E8" s="336">
        <f>其他——企业所得税弥补亏损审核表!F10</f>
        <v>0</v>
      </c>
      <c r="F8" s="336">
        <f t="shared" si="1"/>
        <v>0</v>
      </c>
      <c r="G8" s="143" t="s">
        <v>348</v>
      </c>
      <c r="H8" s="143" t="s">
        <v>348</v>
      </c>
      <c r="I8" s="336">
        <f>其他——企业所得税弥补亏损审核表!J10</f>
        <v>0</v>
      </c>
      <c r="J8" s="336">
        <f>其他——企业所得税弥补亏损审核表!K10</f>
        <v>0</v>
      </c>
      <c r="K8" s="336">
        <f>IF(F8&gt;=0,0,IF(SUM(G8:J8)&gt;ABS(F8),"5-8列填写有误",SUM(G8:J8)))</f>
        <v>0</v>
      </c>
      <c r="L8" s="336">
        <f>IF(F8&gt;=0,,IF(D11&lt;=0,,IF(D11-L6-L7&lt;=0,,MIN(ABS(F8)-K8,D11-L7-L6))))</f>
        <v>0</v>
      </c>
      <c r="M8" s="336">
        <f>IF(F8&lt;0,ABS(F8)-K8-L8,0)</f>
        <v>0</v>
      </c>
    </row>
    <row r="9" spans="1:13" ht="19.5" customHeight="1">
      <c r="A9" s="87">
        <v>4</v>
      </c>
      <c r="B9" s="87" t="s">
        <v>524</v>
      </c>
      <c r="C9" s="181">
        <f>C10-1</f>
        <v>2014</v>
      </c>
      <c r="D9" s="336">
        <f>其他——企业所得税弥补亏损审核表!E11</f>
        <v>0</v>
      </c>
      <c r="E9" s="336">
        <f>其他——企业所得税弥补亏损审核表!F11</f>
        <v>0</v>
      </c>
      <c r="F9" s="336">
        <f t="shared" si="1"/>
        <v>0</v>
      </c>
      <c r="G9" s="143" t="s">
        <v>348</v>
      </c>
      <c r="H9" s="143" t="s">
        <v>348</v>
      </c>
      <c r="I9" s="143" t="s">
        <v>348</v>
      </c>
      <c r="J9" s="336">
        <f>其他——企业所得税弥补亏损审核表!K11</f>
        <v>0</v>
      </c>
      <c r="K9" s="336">
        <f>IF(F9&gt;=0,0,IF(SUM(G9:J9)&gt;ABS(F9),"5-8列填写有误",SUM(G9:J9)))</f>
        <v>0</v>
      </c>
      <c r="L9" s="336">
        <f>IF(F9&gt;=0,,IF(D11-L6-L7-L8&lt;=0,,MIN(ABS(F9)-K9,D11-L8-L7-L6)))</f>
        <v>0</v>
      </c>
      <c r="M9" s="336">
        <f>IF(F9&lt;0,ABS(F9)-K9-L9,0)</f>
        <v>0</v>
      </c>
    </row>
    <row r="10" spans="1:13" ht="19.5" customHeight="1">
      <c r="A10" s="87">
        <v>5</v>
      </c>
      <c r="B10" s="87" t="s">
        <v>525</v>
      </c>
      <c r="C10" s="181">
        <f>C11-1</f>
        <v>2015</v>
      </c>
      <c r="D10" s="336">
        <f>其他——企业所得税弥补亏损审核表!E12</f>
        <v>0</v>
      </c>
      <c r="E10" s="336">
        <f>其他——企业所得税弥补亏损审核表!F12</f>
        <v>0</v>
      </c>
      <c r="F10" s="336">
        <f t="shared" si="1"/>
        <v>0</v>
      </c>
      <c r="G10" s="143" t="s">
        <v>348</v>
      </c>
      <c r="H10" s="143" t="s">
        <v>348</v>
      </c>
      <c r="I10" s="143" t="s">
        <v>348</v>
      </c>
      <c r="J10" s="143" t="s">
        <v>348</v>
      </c>
      <c r="K10" s="143" t="s">
        <v>348</v>
      </c>
      <c r="L10" s="336">
        <f>IF(F10&gt;=0,,IF(D11-L6-L7-L8-L9&lt;=0,,MIN(ABS(F10),D11-L9-L8-L7-L6)))</f>
        <v>0</v>
      </c>
      <c r="M10" s="336">
        <f xml:space="preserve"> IF(F10&lt;0,ABS(F10)-L10,0)</f>
        <v>0</v>
      </c>
    </row>
    <row r="11" spans="1:13" ht="19.5" customHeight="1">
      <c r="A11" s="87">
        <v>6</v>
      </c>
      <c r="B11" s="87" t="s">
        <v>749</v>
      </c>
      <c r="C11" s="181">
        <f>YEAR(申报表封面!H7)</f>
        <v>2016</v>
      </c>
      <c r="D11" s="336">
        <f>其他——企业所得税弥补亏损审核表!E13</f>
        <v>0</v>
      </c>
      <c r="E11" s="336">
        <f>其他——企业所得税弥补亏损审核表!F13</f>
        <v>0</v>
      </c>
      <c r="F11" s="336">
        <f t="shared" si="1"/>
        <v>0</v>
      </c>
      <c r="G11" s="143" t="s">
        <v>348</v>
      </c>
      <c r="H11" s="143" t="s">
        <v>348</v>
      </c>
      <c r="I11" s="143" t="s">
        <v>348</v>
      </c>
      <c r="J11" s="143" t="s">
        <v>348</v>
      </c>
      <c r="K11" s="143" t="s">
        <v>348</v>
      </c>
      <c r="L11" s="336">
        <f>IF(D11&lt;0,0,SUM(L6:L10))</f>
        <v>0</v>
      </c>
      <c r="M11" s="336">
        <f>IF(F11&lt;0,ABS(F11),0)</f>
        <v>0</v>
      </c>
    </row>
    <row r="12" spans="1:13" ht="21.75" customHeight="1">
      <c r="A12" s="87">
        <v>7</v>
      </c>
      <c r="B12" s="2276" t="s">
        <v>1325</v>
      </c>
      <c r="C12" s="2276"/>
      <c r="D12" s="2276"/>
      <c r="E12" s="2276"/>
      <c r="F12" s="2276"/>
      <c r="G12" s="2276"/>
      <c r="H12" s="2276"/>
      <c r="I12" s="2276"/>
      <c r="J12" s="2276"/>
      <c r="K12" s="2276"/>
      <c r="L12" s="2276"/>
      <c r="M12" s="336">
        <f>M7+M8+M9+M10+M11</f>
        <v>0</v>
      </c>
    </row>
    <row r="18" ht="21.75" customHeight="1"/>
    <row r="19" ht="21.75" customHeight="1"/>
    <row r="20" ht="21.75" customHeight="1"/>
    <row r="21" ht="21.75" customHeight="1"/>
    <row r="22" ht="21.75" customHeight="1"/>
    <row r="23" ht="21.75" customHeight="1"/>
    <row r="24" ht="21.75" customHeight="1"/>
    <row r="25" ht="21.75" customHeight="1"/>
    <row r="26" ht="21.75" customHeight="1"/>
    <row r="27" ht="21.75" customHeight="1"/>
    <row r="28" ht="21.75" customHeight="1"/>
    <row r="29" ht="21.75" customHeight="1"/>
    <row r="30" ht="21.75" customHeight="1"/>
    <row r="31" ht="21.75" customHeight="1"/>
    <row r="32" ht="21.75" customHeight="1"/>
    <row r="33" ht="21.75" customHeight="1"/>
    <row r="34" ht="21.75" customHeight="1"/>
    <row r="35" ht="21.75" customHeight="1"/>
    <row r="36" ht="21.75" customHeight="1"/>
    <row r="37" ht="21.75" customHeight="1"/>
    <row r="38" ht="21.75" customHeight="1"/>
    <row r="39" ht="21.75" customHeight="1"/>
    <row r="40" ht="21.75" customHeight="1"/>
    <row r="41" ht="21.75" customHeight="1"/>
    <row r="42" ht="21.75" customHeight="1"/>
    <row r="43" ht="21.75" customHeight="1"/>
  </sheetData>
  <sheetProtection formatColumns="0" formatRows="0" selectLockedCells="1"/>
  <mergeCells count="12">
    <mergeCell ref="M3:M4"/>
    <mergeCell ref="B12:L12"/>
    <mergeCell ref="A1:M1"/>
    <mergeCell ref="A2:M2"/>
    <mergeCell ref="A3:A5"/>
    <mergeCell ref="B3:B5"/>
    <mergeCell ref="C3:C4"/>
    <mergeCell ref="D3:D4"/>
    <mergeCell ref="E3:E4"/>
    <mergeCell ref="F3:F4"/>
    <mergeCell ref="G3:K3"/>
    <mergeCell ref="L3:L4"/>
  </mergeCells>
  <phoneticPr fontId="7" type="noConversion"/>
  <printOptions horizontalCentered="1"/>
  <pageMargins left="0.70866141732283472" right="0.70866141732283472" top="0.74803149606299213" bottom="0.74803149606299213" header="0.31496062992125984" footer="0.31496062992125984"/>
  <pageSetup paperSize="9" scale="84" fitToHeight="0" orientation="landscape" blackAndWhite="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2">
    <pageSetUpPr fitToPage="1"/>
  </sheetPr>
  <dimension ref="A1:C30"/>
  <sheetViews>
    <sheetView showGridLines="0" workbookViewId="0">
      <selection activeCell="B25" sqref="B25"/>
    </sheetView>
  </sheetViews>
  <sheetFormatPr defaultColWidth="12.75" defaultRowHeight="13.5"/>
  <cols>
    <col min="1" max="1" width="4.75" style="20" bestFit="1" customWidth="1"/>
    <col min="2" max="2" width="66.125" style="20" customWidth="1"/>
    <col min="3" max="3" width="18.375" style="20" customWidth="1"/>
    <col min="4" max="6" width="12.75" style="20"/>
    <col min="7" max="7" width="14" style="20" customWidth="1"/>
    <col min="8" max="16384" width="12.75" style="20"/>
  </cols>
  <sheetData>
    <row r="1" spans="1:3" ht="14.25">
      <c r="A1" s="2350" t="s">
        <v>750</v>
      </c>
      <c r="B1" s="2350"/>
      <c r="C1" s="2350"/>
    </row>
    <row r="2" spans="1:3" ht="18.75">
      <c r="A2" s="2351" t="s">
        <v>751</v>
      </c>
      <c r="B2" s="2351"/>
      <c r="C2" s="2351"/>
    </row>
    <row r="3" spans="1:3" ht="21" customHeight="1">
      <c r="A3" s="220" t="s">
        <v>155</v>
      </c>
      <c r="B3" s="220" t="s">
        <v>752</v>
      </c>
      <c r="C3" s="220" t="s">
        <v>312</v>
      </c>
    </row>
    <row r="4" spans="1:3" ht="21" customHeight="1">
      <c r="A4" s="144">
        <v>1</v>
      </c>
      <c r="B4" s="145" t="s">
        <v>753</v>
      </c>
      <c r="C4" s="336">
        <f>C5+C6+C7+C8</f>
        <v>0</v>
      </c>
    </row>
    <row r="5" spans="1:3" ht="21" customHeight="1">
      <c r="A5" s="144">
        <v>2</v>
      </c>
      <c r="B5" s="145" t="s">
        <v>754</v>
      </c>
      <c r="C5" s="336">
        <f>税收优惠——减免税收入审核表!$D$7</f>
        <v>0</v>
      </c>
    </row>
    <row r="6" spans="1:3" ht="21" customHeight="1">
      <c r="A6" s="144">
        <v>3</v>
      </c>
      <c r="B6" s="147" t="s">
        <v>755</v>
      </c>
      <c r="C6" s="336">
        <f>A107011股息红利情况明细表!Q15</f>
        <v>0</v>
      </c>
    </row>
    <row r="7" spans="1:3" ht="21" customHeight="1">
      <c r="A7" s="144">
        <v>4</v>
      </c>
      <c r="B7" s="145" t="s">
        <v>756</v>
      </c>
      <c r="C7" s="336">
        <f>税收优惠——减免税收入审核表!$D$9</f>
        <v>0</v>
      </c>
    </row>
    <row r="8" spans="1:3" ht="21" customHeight="1">
      <c r="A8" s="144">
        <v>5</v>
      </c>
      <c r="B8" s="145" t="s">
        <v>757</v>
      </c>
      <c r="C8" s="336">
        <f>SUM(C9:C17)</f>
        <v>0</v>
      </c>
    </row>
    <row r="9" spans="1:3" ht="21" customHeight="1">
      <c r="A9" s="144">
        <v>6</v>
      </c>
      <c r="B9" s="148" t="s">
        <v>758</v>
      </c>
      <c r="C9" s="336">
        <f>税收优惠——减免税收入审核表!$D11</f>
        <v>0</v>
      </c>
    </row>
    <row r="10" spans="1:3" ht="21" customHeight="1">
      <c r="A10" s="144">
        <v>7</v>
      </c>
      <c r="B10" s="148" t="s">
        <v>759</v>
      </c>
      <c r="C10" s="336">
        <f>税收优惠——减免税收入审核表!$D12</f>
        <v>0</v>
      </c>
    </row>
    <row r="11" spans="1:3" ht="21" customHeight="1">
      <c r="A11" s="144">
        <v>8</v>
      </c>
      <c r="B11" s="148" t="s">
        <v>760</v>
      </c>
      <c r="C11" s="336">
        <f>税收优惠——减免税收入审核表!$D13</f>
        <v>0</v>
      </c>
    </row>
    <row r="12" spans="1:3" ht="21" customHeight="1">
      <c r="A12" s="144">
        <v>9</v>
      </c>
      <c r="B12" s="148" t="s">
        <v>761</v>
      </c>
      <c r="C12" s="336">
        <f>税收优惠——减免税收入审核表!$D14</f>
        <v>0</v>
      </c>
    </row>
    <row r="13" spans="1:3" ht="21" customHeight="1">
      <c r="A13" s="144">
        <v>10</v>
      </c>
      <c r="B13" s="148" t="s">
        <v>762</v>
      </c>
      <c r="C13" s="336">
        <f>税收优惠——减免税收入审核表!$D15</f>
        <v>0</v>
      </c>
    </row>
    <row r="14" spans="1:3" ht="21" customHeight="1">
      <c r="A14" s="144">
        <v>11</v>
      </c>
      <c r="B14" s="148" t="s">
        <v>763</v>
      </c>
      <c r="C14" s="336">
        <f>税收优惠——减免税收入审核表!$D16</f>
        <v>0</v>
      </c>
    </row>
    <row r="15" spans="1:3" ht="21" customHeight="1">
      <c r="A15" s="144">
        <v>12</v>
      </c>
      <c r="B15" s="148" t="s">
        <v>764</v>
      </c>
      <c r="C15" s="336">
        <f>税收优惠——减免税收入审核表!$D17</f>
        <v>0</v>
      </c>
    </row>
    <row r="16" spans="1:3" ht="21" customHeight="1">
      <c r="A16" s="144">
        <v>13</v>
      </c>
      <c r="B16" s="148" t="s">
        <v>765</v>
      </c>
      <c r="C16" s="336">
        <f>税收优惠——减免税收入审核表!$D18</f>
        <v>0</v>
      </c>
    </row>
    <row r="17" spans="1:3" ht="21" customHeight="1">
      <c r="A17" s="144">
        <v>14</v>
      </c>
      <c r="B17" s="148" t="s">
        <v>766</v>
      </c>
      <c r="C17" s="336">
        <f>税收优惠——减免税收入审核表!$D19</f>
        <v>0</v>
      </c>
    </row>
    <row r="18" spans="1:3" ht="21" customHeight="1">
      <c r="A18" s="144">
        <v>15</v>
      </c>
      <c r="B18" s="145" t="s">
        <v>767</v>
      </c>
      <c r="C18" s="336">
        <f>C19+C20</f>
        <v>0</v>
      </c>
    </row>
    <row r="19" spans="1:3" ht="21" customHeight="1">
      <c r="A19" s="144">
        <v>16</v>
      </c>
      <c r="B19" s="145" t="s">
        <v>768</v>
      </c>
      <c r="C19" s="336">
        <f>A107012综合利用资源生产产品取得的收入情况明细表!K15</f>
        <v>0</v>
      </c>
    </row>
    <row r="20" spans="1:3" ht="21" customHeight="1">
      <c r="A20" s="144">
        <v>17</v>
      </c>
      <c r="B20" s="145" t="s">
        <v>769</v>
      </c>
      <c r="C20" s="336">
        <f>C21+C22+C23</f>
        <v>0</v>
      </c>
    </row>
    <row r="21" spans="1:3" ht="21" customHeight="1">
      <c r="A21" s="144">
        <v>18</v>
      </c>
      <c r="B21" s="148" t="s">
        <v>770</v>
      </c>
      <c r="C21" s="336">
        <f>A107013金融保险等机构取得涉农利息保费收入明细表!C16</f>
        <v>0</v>
      </c>
    </row>
    <row r="22" spans="1:3" ht="21" customHeight="1">
      <c r="A22" s="144">
        <v>19</v>
      </c>
      <c r="B22" s="148" t="s">
        <v>771</v>
      </c>
      <c r="C22" s="336">
        <f>税收优惠——减免税收入审核表!$D$24</f>
        <v>0</v>
      </c>
    </row>
    <row r="23" spans="1:3" ht="21" customHeight="1">
      <c r="A23" s="144">
        <v>20</v>
      </c>
      <c r="B23" s="145" t="s">
        <v>772</v>
      </c>
      <c r="C23" s="336">
        <f>税收优惠——减免税收入审核表!$D$25</f>
        <v>0</v>
      </c>
    </row>
    <row r="24" spans="1:3" ht="21" customHeight="1">
      <c r="A24" s="144">
        <v>21</v>
      </c>
      <c r="B24" s="145" t="s">
        <v>773</v>
      </c>
      <c r="C24" s="336">
        <f>C25+C26+C29</f>
        <v>0</v>
      </c>
    </row>
    <row r="25" spans="1:3" ht="21" customHeight="1">
      <c r="A25" s="144">
        <v>22</v>
      </c>
      <c r="B25" s="147" t="s">
        <v>774</v>
      </c>
      <c r="C25" s="336">
        <f>A107014研发费用加计扣除优惠明细表!T16</f>
        <v>0</v>
      </c>
    </row>
    <row r="26" spans="1:3" ht="21" customHeight="1">
      <c r="A26" s="144">
        <v>23</v>
      </c>
      <c r="B26" s="149" t="s">
        <v>775</v>
      </c>
      <c r="C26" s="336">
        <f>C27+C28</f>
        <v>0</v>
      </c>
    </row>
    <row r="27" spans="1:3" ht="21" customHeight="1">
      <c r="A27" s="144">
        <v>24</v>
      </c>
      <c r="B27" s="145" t="s">
        <v>776</v>
      </c>
      <c r="C27" s="336">
        <f>SUMIF(税收优惠——鼓励安置人员工资加计扣除优惠审核!$C$6:$C$14,"安置残疾人员所支付的工资",税收优惠——鼓励安置人员工资加计扣除优惠审核!$G$6:$G$14)</f>
        <v>0</v>
      </c>
    </row>
    <row r="28" spans="1:3" ht="21" customHeight="1">
      <c r="A28" s="144">
        <v>25</v>
      </c>
      <c r="B28" s="145" t="s">
        <v>777</v>
      </c>
      <c r="C28" s="336">
        <f>SUMIF(税收优惠——鼓励安置人员工资加计扣除优惠审核!$C$6:$C$14,"国家鼓励安置的其他就业人员支付的工资",税收优惠——鼓励安置人员工资加计扣除优惠审核!$G$6:$G$14)</f>
        <v>0</v>
      </c>
    </row>
    <row r="29" spans="1:3" ht="21" customHeight="1">
      <c r="A29" s="144">
        <v>26</v>
      </c>
      <c r="B29" s="145" t="s">
        <v>778</v>
      </c>
      <c r="C29" s="146"/>
    </row>
    <row r="30" spans="1:3" ht="21" customHeight="1">
      <c r="A30" s="144">
        <v>27</v>
      </c>
      <c r="B30" s="145" t="s">
        <v>779</v>
      </c>
      <c r="C30" s="336">
        <f>C4+C18+C24</f>
        <v>0</v>
      </c>
    </row>
  </sheetData>
  <sheetProtection formatColumns="0" formatRows="0" selectLockedCells="1"/>
  <mergeCells count="2">
    <mergeCell ref="A1:C1"/>
    <mergeCell ref="A2:C2"/>
  </mergeCells>
  <phoneticPr fontId="7" type="noConversion"/>
  <printOptions horizontalCentered="1"/>
  <pageMargins left="0.70866141732283472" right="0.70866141732283472" top="0.74803149606299213" bottom="0.74803149606299213" header="0.31496062992125984" footer="0.31496062992125984"/>
  <pageSetup paperSize="9" scale="91" fitToHeight="0" orientation="portrait" blackAndWhite="1"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3">
    <pageSetUpPr fitToPage="1"/>
  </sheetPr>
  <dimension ref="A1:Q15"/>
  <sheetViews>
    <sheetView showGridLines="0" workbookViewId="0">
      <selection activeCell="T16" sqref="T16"/>
    </sheetView>
  </sheetViews>
  <sheetFormatPr defaultColWidth="9" defaultRowHeight="13.5"/>
  <cols>
    <col min="1" max="1" width="5.25" style="22" customWidth="1"/>
    <col min="2" max="2" width="17.875" style="22" customWidth="1"/>
    <col min="3" max="3" width="9.5" style="22" customWidth="1"/>
    <col min="4" max="4" width="11.875" style="22" customWidth="1"/>
    <col min="5" max="5" width="9.25" style="22" customWidth="1"/>
    <col min="6" max="6" width="12" style="22" customWidth="1"/>
    <col min="7" max="7" width="14" style="22" customWidth="1"/>
    <col min="8" max="8" width="9.25" style="22" customWidth="1"/>
    <col min="9" max="9" width="10.5" style="22" customWidth="1"/>
    <col min="10" max="10" width="12.375" style="22" customWidth="1"/>
    <col min="11" max="11" width="10.25" style="22" customWidth="1"/>
    <col min="12" max="12" width="8" style="22" customWidth="1"/>
    <col min="13" max="13" width="11" style="22" customWidth="1"/>
    <col min="14" max="14" width="12.5" style="22" customWidth="1"/>
    <col min="15" max="15" width="11.625" style="22" customWidth="1"/>
    <col min="16" max="16" width="11.875" style="22" customWidth="1"/>
    <col min="17" max="17" width="11.625" style="22" customWidth="1"/>
    <col min="18" max="16384" width="9" style="22"/>
  </cols>
  <sheetData>
    <row r="1" spans="1:17" ht="14.25">
      <c r="A1" s="2353" t="s">
        <v>780</v>
      </c>
      <c r="B1" s="2353"/>
      <c r="C1" s="2353"/>
      <c r="D1" s="2353"/>
      <c r="E1" s="2353"/>
      <c r="F1" s="2353"/>
      <c r="G1" s="2353"/>
      <c r="H1" s="2353"/>
      <c r="I1" s="2353"/>
      <c r="J1" s="2353"/>
      <c r="K1" s="2353"/>
      <c r="L1" s="2353"/>
      <c r="M1" s="2353"/>
      <c r="N1" s="2353"/>
      <c r="O1" s="2353"/>
      <c r="P1" s="2353"/>
      <c r="Q1" s="2353"/>
    </row>
    <row r="2" spans="1:17" ht="18.75">
      <c r="A2" s="2354" t="s">
        <v>781</v>
      </c>
      <c r="B2" s="2354"/>
      <c r="C2" s="2354"/>
      <c r="D2" s="2354"/>
      <c r="E2" s="2354"/>
      <c r="F2" s="2354"/>
      <c r="G2" s="2354"/>
      <c r="H2" s="2354"/>
      <c r="I2" s="2354"/>
      <c r="J2" s="2354"/>
      <c r="K2" s="2354"/>
      <c r="L2" s="2354"/>
      <c r="M2" s="2354"/>
      <c r="N2" s="2354"/>
      <c r="O2" s="2354"/>
      <c r="P2" s="2354"/>
      <c r="Q2" s="2354"/>
    </row>
    <row r="3" spans="1:17" ht="19.5" customHeight="1">
      <c r="A3" s="2355" t="s">
        <v>782</v>
      </c>
      <c r="B3" s="2352" t="s">
        <v>783</v>
      </c>
      <c r="C3" s="2352" t="s">
        <v>784</v>
      </c>
      <c r="D3" s="2352" t="s">
        <v>785</v>
      </c>
      <c r="E3" s="2352" t="s">
        <v>150</v>
      </c>
      <c r="F3" s="2352" t="s">
        <v>786</v>
      </c>
      <c r="G3" s="2352"/>
      <c r="H3" s="2352" t="s">
        <v>787</v>
      </c>
      <c r="I3" s="2352"/>
      <c r="J3" s="2352"/>
      <c r="K3" s="2352" t="s">
        <v>788</v>
      </c>
      <c r="L3" s="2352"/>
      <c r="M3" s="2352"/>
      <c r="N3" s="2352"/>
      <c r="O3" s="2352"/>
      <c r="P3" s="2352"/>
      <c r="Q3" s="2352" t="s">
        <v>572</v>
      </c>
    </row>
    <row r="4" spans="1:17" ht="60.75" customHeight="1">
      <c r="A4" s="2355"/>
      <c r="B4" s="2352"/>
      <c r="C4" s="2352"/>
      <c r="D4" s="2352"/>
      <c r="E4" s="2352"/>
      <c r="F4" s="221" t="s">
        <v>789</v>
      </c>
      <c r="G4" s="221" t="s">
        <v>790</v>
      </c>
      <c r="H4" s="221" t="s">
        <v>791</v>
      </c>
      <c r="I4" s="221" t="s">
        <v>792</v>
      </c>
      <c r="J4" s="221" t="s">
        <v>793</v>
      </c>
      <c r="K4" s="221" t="s">
        <v>794</v>
      </c>
      <c r="L4" s="221" t="s">
        <v>795</v>
      </c>
      <c r="M4" s="221" t="s">
        <v>796</v>
      </c>
      <c r="N4" s="221" t="s">
        <v>797</v>
      </c>
      <c r="O4" s="221" t="s">
        <v>798</v>
      </c>
      <c r="P4" s="221" t="s">
        <v>793</v>
      </c>
      <c r="Q4" s="2352"/>
    </row>
    <row r="5" spans="1:17" ht="23.25" customHeight="1">
      <c r="A5" s="2355"/>
      <c r="B5" s="222">
        <v>1</v>
      </c>
      <c r="C5" s="221">
        <v>2</v>
      </c>
      <c r="D5" s="221">
        <v>3</v>
      </c>
      <c r="E5" s="221">
        <v>4</v>
      </c>
      <c r="F5" s="221">
        <v>5</v>
      </c>
      <c r="G5" s="221">
        <v>6</v>
      </c>
      <c r="H5" s="221">
        <v>7</v>
      </c>
      <c r="I5" s="221">
        <v>8</v>
      </c>
      <c r="J5" s="221" t="s">
        <v>799</v>
      </c>
      <c r="K5" s="221">
        <v>10</v>
      </c>
      <c r="L5" s="221">
        <v>11</v>
      </c>
      <c r="M5" s="221" t="s">
        <v>800</v>
      </c>
      <c r="N5" s="221" t="s">
        <v>801</v>
      </c>
      <c r="O5" s="221">
        <v>14</v>
      </c>
      <c r="P5" s="221" t="s">
        <v>802</v>
      </c>
      <c r="Q5" s="221" t="s">
        <v>803</v>
      </c>
    </row>
    <row r="6" spans="1:17" ht="21.75" customHeight="1">
      <c r="A6" s="150">
        <f>ROW()-5</f>
        <v>1</v>
      </c>
      <c r="B6" s="343">
        <f>税收优惠——股息、红利等权益性投资收益情况审核表!C8</f>
        <v>0</v>
      </c>
      <c r="C6" s="343">
        <f>税收优惠——股息、红利等权益性投资收益情况审核表!D8</f>
        <v>0</v>
      </c>
      <c r="D6" s="336">
        <f>税收优惠——股息、红利等权益性投资收益情况审核表!E8</f>
        <v>0</v>
      </c>
      <c r="E6" s="342">
        <f>税收优惠——股息、红利等权益性投资收益情况审核表!F8</f>
        <v>0</v>
      </c>
      <c r="F6" s="344">
        <f>税收优惠——股息、红利等权益性投资收益情况审核表!G8</f>
        <v>0</v>
      </c>
      <c r="G6" s="336">
        <f>税收优惠——股息、红利等权益性投资收益情况审核表!H8</f>
        <v>0</v>
      </c>
      <c r="H6" s="336">
        <f>税收优惠——股息、红利等权益性投资收益情况审核表!I8</f>
        <v>0</v>
      </c>
      <c r="I6" s="336">
        <f>税收优惠——股息、红利等权益性投资收益情况审核表!J8</f>
        <v>0</v>
      </c>
      <c r="J6" s="336">
        <f>MIN(H6,I6)</f>
        <v>0</v>
      </c>
      <c r="K6" s="336">
        <f>税收优惠——股息、红利等权益性投资收益情况审核表!L8</f>
        <v>0</v>
      </c>
      <c r="L6" s="336">
        <f>税收优惠——股息、红利等权益性投资收益情况审核表!M8</f>
        <v>0</v>
      </c>
      <c r="M6" s="336">
        <f>D6*L6</f>
        <v>0</v>
      </c>
      <c r="N6" s="336">
        <f>K6-M6</f>
        <v>0</v>
      </c>
      <c r="O6" s="336">
        <f>税收优惠——股息、红利等权益性投资收益情况审核表!P8</f>
        <v>0</v>
      </c>
      <c r="P6" s="336">
        <f>MIN(N6,O6)</f>
        <v>0</v>
      </c>
      <c r="Q6" s="336">
        <f>G6+J6+P6</f>
        <v>0</v>
      </c>
    </row>
    <row r="7" spans="1:17" ht="21.75" customHeight="1">
      <c r="A7" s="150">
        <f>ROW()-5</f>
        <v>2</v>
      </c>
      <c r="B7" s="343">
        <f>税收优惠——股息、红利等权益性投资收益情况审核表!C9</f>
        <v>0</v>
      </c>
      <c r="C7" s="343">
        <f>税收优惠——股息、红利等权益性投资收益情况审核表!D9</f>
        <v>0</v>
      </c>
      <c r="D7" s="336">
        <f>税收优惠——股息、红利等权益性投资收益情况审核表!E9</f>
        <v>0</v>
      </c>
      <c r="E7" s="342">
        <f>税收优惠——股息、红利等权益性投资收益情况审核表!F9</f>
        <v>0</v>
      </c>
      <c r="F7" s="344">
        <f>税收优惠——股息、红利等权益性投资收益情况审核表!G9</f>
        <v>0</v>
      </c>
      <c r="G7" s="336">
        <f>税收优惠——股息、红利等权益性投资收益情况审核表!H9</f>
        <v>0</v>
      </c>
      <c r="H7" s="336">
        <f>税收优惠——股息、红利等权益性投资收益情况审核表!I9</f>
        <v>0</v>
      </c>
      <c r="I7" s="336">
        <f>税收优惠——股息、红利等权益性投资收益情况审核表!J9</f>
        <v>0</v>
      </c>
      <c r="J7" s="336">
        <f t="shared" ref="J7:J14" si="0">MIN(H7,I7)</f>
        <v>0</v>
      </c>
      <c r="K7" s="336">
        <f>税收优惠——股息、红利等权益性投资收益情况审核表!L9</f>
        <v>0</v>
      </c>
      <c r="L7" s="336">
        <f>税收优惠——股息、红利等权益性投资收益情况审核表!M9</f>
        <v>0</v>
      </c>
      <c r="M7" s="336">
        <f t="shared" ref="M7:M14" si="1">D7*L7</f>
        <v>0</v>
      </c>
      <c r="N7" s="336">
        <f t="shared" ref="N7:N14" si="2">K7-M7</f>
        <v>0</v>
      </c>
      <c r="O7" s="336">
        <f>税收优惠——股息、红利等权益性投资收益情况审核表!P9</f>
        <v>0</v>
      </c>
      <c r="P7" s="336">
        <f t="shared" ref="P7:P14" si="3">MIN(N7,O7)</f>
        <v>0</v>
      </c>
      <c r="Q7" s="336">
        <f t="shared" ref="Q7:Q14" si="4">G7+J7+P7</f>
        <v>0</v>
      </c>
    </row>
    <row r="8" spans="1:17" ht="21.75" customHeight="1">
      <c r="A8" s="150">
        <f t="shared" ref="A8:A15" si="5">ROW()-5</f>
        <v>3</v>
      </c>
      <c r="B8" s="343">
        <f>税收优惠——股息、红利等权益性投资收益情况审核表!C10</f>
        <v>0</v>
      </c>
      <c r="C8" s="343">
        <f>税收优惠——股息、红利等权益性投资收益情况审核表!D10</f>
        <v>0</v>
      </c>
      <c r="D8" s="336">
        <f>税收优惠——股息、红利等权益性投资收益情况审核表!E10</f>
        <v>0</v>
      </c>
      <c r="E8" s="342">
        <f>税收优惠——股息、红利等权益性投资收益情况审核表!F10</f>
        <v>0</v>
      </c>
      <c r="F8" s="344">
        <f>税收优惠——股息、红利等权益性投资收益情况审核表!G10</f>
        <v>0</v>
      </c>
      <c r="G8" s="336">
        <f>税收优惠——股息、红利等权益性投资收益情况审核表!H10</f>
        <v>0</v>
      </c>
      <c r="H8" s="336">
        <f>税收优惠——股息、红利等权益性投资收益情况审核表!I10</f>
        <v>0</v>
      </c>
      <c r="I8" s="336">
        <f>税收优惠——股息、红利等权益性投资收益情况审核表!J10</f>
        <v>0</v>
      </c>
      <c r="J8" s="336">
        <f t="shared" si="0"/>
        <v>0</v>
      </c>
      <c r="K8" s="336">
        <f>税收优惠——股息、红利等权益性投资收益情况审核表!L10</f>
        <v>0</v>
      </c>
      <c r="L8" s="336">
        <f>税收优惠——股息、红利等权益性投资收益情况审核表!M10</f>
        <v>0</v>
      </c>
      <c r="M8" s="336">
        <f t="shared" si="1"/>
        <v>0</v>
      </c>
      <c r="N8" s="336">
        <f t="shared" si="2"/>
        <v>0</v>
      </c>
      <c r="O8" s="336">
        <f>税收优惠——股息、红利等权益性投资收益情况审核表!P10</f>
        <v>0</v>
      </c>
      <c r="P8" s="336">
        <f t="shared" si="3"/>
        <v>0</v>
      </c>
      <c r="Q8" s="336">
        <f t="shared" si="4"/>
        <v>0</v>
      </c>
    </row>
    <row r="9" spans="1:17" ht="21.75" customHeight="1">
      <c r="A9" s="150">
        <f t="shared" si="5"/>
        <v>4</v>
      </c>
      <c r="B9" s="343">
        <f>税收优惠——股息、红利等权益性投资收益情况审核表!C11</f>
        <v>0</v>
      </c>
      <c r="C9" s="343">
        <f>税收优惠——股息、红利等权益性投资收益情况审核表!D11</f>
        <v>0</v>
      </c>
      <c r="D9" s="336">
        <f>税收优惠——股息、红利等权益性投资收益情况审核表!E11</f>
        <v>0</v>
      </c>
      <c r="E9" s="342">
        <f>税收优惠——股息、红利等权益性投资收益情况审核表!F11</f>
        <v>0</v>
      </c>
      <c r="F9" s="344">
        <f>税收优惠——股息、红利等权益性投资收益情况审核表!G11</f>
        <v>0</v>
      </c>
      <c r="G9" s="336">
        <f>税收优惠——股息、红利等权益性投资收益情况审核表!H11</f>
        <v>0</v>
      </c>
      <c r="H9" s="336">
        <f>税收优惠——股息、红利等权益性投资收益情况审核表!I11</f>
        <v>0</v>
      </c>
      <c r="I9" s="336">
        <f>税收优惠——股息、红利等权益性投资收益情况审核表!J11</f>
        <v>0</v>
      </c>
      <c r="J9" s="336">
        <f t="shared" si="0"/>
        <v>0</v>
      </c>
      <c r="K9" s="336">
        <f>税收优惠——股息、红利等权益性投资收益情况审核表!L11</f>
        <v>0</v>
      </c>
      <c r="L9" s="336">
        <f>税收优惠——股息、红利等权益性投资收益情况审核表!M11</f>
        <v>0</v>
      </c>
      <c r="M9" s="336">
        <f t="shared" si="1"/>
        <v>0</v>
      </c>
      <c r="N9" s="336">
        <f t="shared" si="2"/>
        <v>0</v>
      </c>
      <c r="O9" s="336">
        <f>税收优惠——股息、红利等权益性投资收益情况审核表!P11</f>
        <v>0</v>
      </c>
      <c r="P9" s="336">
        <f t="shared" si="3"/>
        <v>0</v>
      </c>
      <c r="Q9" s="336">
        <f t="shared" si="4"/>
        <v>0</v>
      </c>
    </row>
    <row r="10" spans="1:17" ht="21.75" customHeight="1">
      <c r="A10" s="150">
        <f t="shared" si="5"/>
        <v>5</v>
      </c>
      <c r="B10" s="343">
        <f>税收优惠——股息、红利等权益性投资收益情况审核表!C12</f>
        <v>0</v>
      </c>
      <c r="C10" s="343">
        <f>税收优惠——股息、红利等权益性投资收益情况审核表!D12</f>
        <v>0</v>
      </c>
      <c r="D10" s="336">
        <f>税收优惠——股息、红利等权益性投资收益情况审核表!E12</f>
        <v>0</v>
      </c>
      <c r="E10" s="342">
        <f>税收优惠——股息、红利等权益性投资收益情况审核表!F12</f>
        <v>0</v>
      </c>
      <c r="F10" s="344">
        <f>税收优惠——股息、红利等权益性投资收益情况审核表!G12</f>
        <v>0</v>
      </c>
      <c r="G10" s="336">
        <f>税收优惠——股息、红利等权益性投资收益情况审核表!H12</f>
        <v>0</v>
      </c>
      <c r="H10" s="336">
        <f>税收优惠——股息、红利等权益性投资收益情况审核表!I12</f>
        <v>0</v>
      </c>
      <c r="I10" s="336">
        <f>税收优惠——股息、红利等权益性投资收益情况审核表!J12</f>
        <v>0</v>
      </c>
      <c r="J10" s="336">
        <f t="shared" si="0"/>
        <v>0</v>
      </c>
      <c r="K10" s="336">
        <f>税收优惠——股息、红利等权益性投资收益情况审核表!L12</f>
        <v>0</v>
      </c>
      <c r="L10" s="336">
        <f>税收优惠——股息、红利等权益性投资收益情况审核表!M12</f>
        <v>0</v>
      </c>
      <c r="M10" s="336">
        <f t="shared" si="1"/>
        <v>0</v>
      </c>
      <c r="N10" s="336">
        <f t="shared" si="2"/>
        <v>0</v>
      </c>
      <c r="O10" s="336">
        <f>税收优惠——股息、红利等权益性投资收益情况审核表!P12</f>
        <v>0</v>
      </c>
      <c r="P10" s="336">
        <f t="shared" si="3"/>
        <v>0</v>
      </c>
      <c r="Q10" s="336">
        <f t="shared" si="4"/>
        <v>0</v>
      </c>
    </row>
    <row r="11" spans="1:17" ht="21.75" customHeight="1">
      <c r="A11" s="150">
        <f t="shared" si="5"/>
        <v>6</v>
      </c>
      <c r="B11" s="343">
        <f>税收优惠——股息、红利等权益性投资收益情况审核表!C13</f>
        <v>0</v>
      </c>
      <c r="C11" s="343">
        <f>税收优惠——股息、红利等权益性投资收益情况审核表!D13</f>
        <v>0</v>
      </c>
      <c r="D11" s="336">
        <f>税收优惠——股息、红利等权益性投资收益情况审核表!E13</f>
        <v>0</v>
      </c>
      <c r="E11" s="342">
        <f>税收优惠——股息、红利等权益性投资收益情况审核表!F13</f>
        <v>0</v>
      </c>
      <c r="F11" s="344">
        <f>税收优惠——股息、红利等权益性投资收益情况审核表!G13</f>
        <v>0</v>
      </c>
      <c r="G11" s="336">
        <f>税收优惠——股息、红利等权益性投资收益情况审核表!H13</f>
        <v>0</v>
      </c>
      <c r="H11" s="336">
        <f>税收优惠——股息、红利等权益性投资收益情况审核表!I13</f>
        <v>0</v>
      </c>
      <c r="I11" s="336">
        <f>税收优惠——股息、红利等权益性投资收益情况审核表!J13</f>
        <v>0</v>
      </c>
      <c r="J11" s="336">
        <f t="shared" si="0"/>
        <v>0</v>
      </c>
      <c r="K11" s="336">
        <f>税收优惠——股息、红利等权益性投资收益情况审核表!L13</f>
        <v>0</v>
      </c>
      <c r="L11" s="336">
        <f>税收优惠——股息、红利等权益性投资收益情况审核表!M13</f>
        <v>0</v>
      </c>
      <c r="M11" s="336">
        <f t="shared" si="1"/>
        <v>0</v>
      </c>
      <c r="N11" s="336">
        <f t="shared" si="2"/>
        <v>0</v>
      </c>
      <c r="O11" s="336">
        <f>税收优惠——股息、红利等权益性投资收益情况审核表!P13</f>
        <v>0</v>
      </c>
      <c r="P11" s="336">
        <f t="shared" si="3"/>
        <v>0</v>
      </c>
      <c r="Q11" s="336">
        <f t="shared" si="4"/>
        <v>0</v>
      </c>
    </row>
    <row r="12" spans="1:17" ht="21.75" customHeight="1">
      <c r="A12" s="150">
        <f t="shared" si="5"/>
        <v>7</v>
      </c>
      <c r="B12" s="343">
        <f>税收优惠——股息、红利等权益性投资收益情况审核表!C14</f>
        <v>0</v>
      </c>
      <c r="C12" s="343">
        <f>税收优惠——股息、红利等权益性投资收益情况审核表!D14</f>
        <v>0</v>
      </c>
      <c r="D12" s="336">
        <f>税收优惠——股息、红利等权益性投资收益情况审核表!E14</f>
        <v>0</v>
      </c>
      <c r="E12" s="342">
        <f>税收优惠——股息、红利等权益性投资收益情况审核表!F14</f>
        <v>0</v>
      </c>
      <c r="F12" s="344">
        <f>税收优惠——股息、红利等权益性投资收益情况审核表!G14</f>
        <v>0</v>
      </c>
      <c r="G12" s="336">
        <f>税收优惠——股息、红利等权益性投资收益情况审核表!H14</f>
        <v>0</v>
      </c>
      <c r="H12" s="336">
        <f>税收优惠——股息、红利等权益性投资收益情况审核表!I14</f>
        <v>0</v>
      </c>
      <c r="I12" s="336">
        <f>税收优惠——股息、红利等权益性投资收益情况审核表!J14</f>
        <v>0</v>
      </c>
      <c r="J12" s="336">
        <f t="shared" si="0"/>
        <v>0</v>
      </c>
      <c r="K12" s="336">
        <f>税收优惠——股息、红利等权益性投资收益情况审核表!L14</f>
        <v>0</v>
      </c>
      <c r="L12" s="336">
        <f>税收优惠——股息、红利等权益性投资收益情况审核表!M14</f>
        <v>0</v>
      </c>
      <c r="M12" s="336">
        <f t="shared" si="1"/>
        <v>0</v>
      </c>
      <c r="N12" s="336">
        <f t="shared" si="2"/>
        <v>0</v>
      </c>
      <c r="O12" s="336">
        <f>税收优惠——股息、红利等权益性投资收益情况审核表!P14</f>
        <v>0</v>
      </c>
      <c r="P12" s="336">
        <f t="shared" si="3"/>
        <v>0</v>
      </c>
      <c r="Q12" s="336">
        <f t="shared" si="4"/>
        <v>0</v>
      </c>
    </row>
    <row r="13" spans="1:17" ht="21.75" customHeight="1">
      <c r="A13" s="150">
        <f t="shared" si="5"/>
        <v>8</v>
      </c>
      <c r="B13" s="343">
        <f>税收优惠——股息、红利等权益性投资收益情况审核表!C15</f>
        <v>0</v>
      </c>
      <c r="C13" s="343">
        <f>税收优惠——股息、红利等权益性投资收益情况审核表!D15</f>
        <v>0</v>
      </c>
      <c r="D13" s="336">
        <f>税收优惠——股息、红利等权益性投资收益情况审核表!E15</f>
        <v>0</v>
      </c>
      <c r="E13" s="342">
        <f>税收优惠——股息、红利等权益性投资收益情况审核表!F15</f>
        <v>0</v>
      </c>
      <c r="F13" s="344">
        <f>税收优惠——股息、红利等权益性投资收益情况审核表!G15</f>
        <v>0</v>
      </c>
      <c r="G13" s="336">
        <f>税收优惠——股息、红利等权益性投资收益情况审核表!H15</f>
        <v>0</v>
      </c>
      <c r="H13" s="336">
        <f>税收优惠——股息、红利等权益性投资收益情况审核表!I15</f>
        <v>0</v>
      </c>
      <c r="I13" s="336">
        <f>税收优惠——股息、红利等权益性投资收益情况审核表!J15</f>
        <v>0</v>
      </c>
      <c r="J13" s="336">
        <f t="shared" si="0"/>
        <v>0</v>
      </c>
      <c r="K13" s="336">
        <f>税收优惠——股息、红利等权益性投资收益情况审核表!L15</f>
        <v>0</v>
      </c>
      <c r="L13" s="336">
        <f>税收优惠——股息、红利等权益性投资收益情况审核表!M15</f>
        <v>0</v>
      </c>
      <c r="M13" s="336">
        <f t="shared" si="1"/>
        <v>0</v>
      </c>
      <c r="N13" s="336">
        <f t="shared" si="2"/>
        <v>0</v>
      </c>
      <c r="O13" s="336">
        <f>税收优惠——股息、红利等权益性投资收益情况审核表!P15</f>
        <v>0</v>
      </c>
      <c r="P13" s="336">
        <f t="shared" si="3"/>
        <v>0</v>
      </c>
      <c r="Q13" s="336">
        <f t="shared" si="4"/>
        <v>0</v>
      </c>
    </row>
    <row r="14" spans="1:17" ht="21.75" customHeight="1">
      <c r="A14" s="150">
        <f t="shared" si="5"/>
        <v>9</v>
      </c>
      <c r="B14" s="343">
        <f>税收优惠——股息、红利等权益性投资收益情况审核表!C16</f>
        <v>0</v>
      </c>
      <c r="C14" s="343">
        <f>税收优惠——股息、红利等权益性投资收益情况审核表!D16</f>
        <v>0</v>
      </c>
      <c r="D14" s="336">
        <f>税收优惠——股息、红利等权益性投资收益情况审核表!E16</f>
        <v>0</v>
      </c>
      <c r="E14" s="342">
        <f>税收优惠——股息、红利等权益性投资收益情况审核表!F16</f>
        <v>0</v>
      </c>
      <c r="F14" s="344">
        <f>税收优惠——股息、红利等权益性投资收益情况审核表!G16</f>
        <v>0</v>
      </c>
      <c r="G14" s="336">
        <f>税收优惠——股息、红利等权益性投资收益情况审核表!H16</f>
        <v>0</v>
      </c>
      <c r="H14" s="336">
        <f>税收优惠——股息、红利等权益性投资收益情况审核表!I16</f>
        <v>0</v>
      </c>
      <c r="I14" s="336">
        <f>税收优惠——股息、红利等权益性投资收益情况审核表!J16</f>
        <v>0</v>
      </c>
      <c r="J14" s="336">
        <f t="shared" si="0"/>
        <v>0</v>
      </c>
      <c r="K14" s="336">
        <f>税收优惠——股息、红利等权益性投资收益情况审核表!L16</f>
        <v>0</v>
      </c>
      <c r="L14" s="336">
        <f>税收优惠——股息、红利等权益性投资收益情况审核表!M16</f>
        <v>0</v>
      </c>
      <c r="M14" s="336">
        <f t="shared" si="1"/>
        <v>0</v>
      </c>
      <c r="N14" s="336">
        <f t="shared" si="2"/>
        <v>0</v>
      </c>
      <c r="O14" s="336">
        <f>税收优惠——股息、红利等权益性投资收益情况审核表!P16</f>
        <v>0</v>
      </c>
      <c r="P14" s="336">
        <f t="shared" si="3"/>
        <v>0</v>
      </c>
      <c r="Q14" s="336">
        <f t="shared" si="4"/>
        <v>0</v>
      </c>
    </row>
    <row r="15" spans="1:17" ht="21.75" customHeight="1">
      <c r="A15" s="150">
        <f t="shared" si="5"/>
        <v>10</v>
      </c>
      <c r="B15" s="150" t="s">
        <v>572</v>
      </c>
      <c r="C15" s="151" t="s">
        <v>406</v>
      </c>
      <c r="D15" s="151" t="s">
        <v>406</v>
      </c>
      <c r="E15" s="151" t="s">
        <v>406</v>
      </c>
      <c r="F15" s="151" t="s">
        <v>406</v>
      </c>
      <c r="G15" s="336">
        <f>SUM(G6:G14)</f>
        <v>0</v>
      </c>
      <c r="H15" s="151" t="s">
        <v>406</v>
      </c>
      <c r="I15" s="151" t="s">
        <v>406</v>
      </c>
      <c r="J15" s="336">
        <f>SUM(J6:J14)</f>
        <v>0</v>
      </c>
      <c r="K15" s="151" t="s">
        <v>406</v>
      </c>
      <c r="L15" s="151" t="s">
        <v>406</v>
      </c>
      <c r="M15" s="151" t="s">
        <v>406</v>
      </c>
      <c r="N15" s="151" t="s">
        <v>406</v>
      </c>
      <c r="O15" s="151" t="s">
        <v>406</v>
      </c>
      <c r="P15" s="336">
        <f>SUM(P6:P14)</f>
        <v>0</v>
      </c>
      <c r="Q15" s="336">
        <f>SUM(Q6:Q14)</f>
        <v>0</v>
      </c>
    </row>
  </sheetData>
  <sheetProtection formatColumns="0" formatRows="0" selectLockedCells="1"/>
  <mergeCells count="11">
    <mergeCell ref="Q3:Q4"/>
    <mergeCell ref="A1:Q1"/>
    <mergeCell ref="A2:Q2"/>
    <mergeCell ref="A3:A5"/>
    <mergeCell ref="B3:B4"/>
    <mergeCell ref="C3:C4"/>
    <mergeCell ref="D3:D4"/>
    <mergeCell ref="E3:E4"/>
    <mergeCell ref="F3:G3"/>
    <mergeCell ref="H3:J3"/>
    <mergeCell ref="K3:P3"/>
  </mergeCells>
  <phoneticPr fontId="7" type="noConversion"/>
  <printOptions horizontalCentered="1"/>
  <pageMargins left="0.70866141732283472" right="0.70866141732283472" top="0.74803149606299213" bottom="0.74803149606299213" header="0.31496062992125984" footer="0.31496062992125984"/>
  <pageSetup paperSize="9" scale="65" fitToHeight="0" orientation="landscape" blackAndWhite="1" r:id="rId1"/>
  <ignoredErrors>
    <ignoredError sqref="Q6 Q7:Q14 P7:P14 P6 M7:N14 M6:N6 J6 J7:J14"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4">
    <pageSetUpPr fitToPage="1"/>
  </sheetPr>
  <dimension ref="A1:K19"/>
  <sheetViews>
    <sheetView showGridLines="0" workbookViewId="0">
      <selection activeCell="J13" sqref="J13"/>
    </sheetView>
  </sheetViews>
  <sheetFormatPr defaultColWidth="9" defaultRowHeight="13.5"/>
  <cols>
    <col min="1" max="1" width="5.25" style="22" customWidth="1"/>
    <col min="2" max="2" width="16" style="22" customWidth="1"/>
    <col min="3" max="3" width="14.25" style="22" customWidth="1"/>
    <col min="4" max="4" width="14.125" style="22" customWidth="1"/>
    <col min="5" max="5" width="14.5" style="22" customWidth="1"/>
    <col min="6" max="6" width="13.25" style="22" customWidth="1"/>
    <col min="7" max="7" width="14" style="22" customWidth="1"/>
    <col min="8" max="8" width="10.875" style="22" customWidth="1"/>
    <col min="9" max="9" width="14.125" style="22" customWidth="1"/>
    <col min="10" max="10" width="12.25" style="22" customWidth="1"/>
    <col min="11" max="11" width="13" style="22" customWidth="1"/>
    <col min="12" max="16384" width="9" style="22"/>
  </cols>
  <sheetData>
    <row r="1" spans="1:11" ht="14.25">
      <c r="A1" s="2353" t="s">
        <v>804</v>
      </c>
      <c r="B1" s="2353"/>
      <c r="C1" s="2353"/>
      <c r="D1" s="2353"/>
      <c r="E1" s="2353"/>
      <c r="F1" s="2353"/>
      <c r="G1" s="2353"/>
      <c r="H1" s="2353"/>
      <c r="I1" s="2353"/>
      <c r="J1" s="2353"/>
      <c r="K1" s="2353"/>
    </row>
    <row r="2" spans="1:11" ht="18.75">
      <c r="A2" s="2357" t="s">
        <v>805</v>
      </c>
      <c r="B2" s="2357"/>
      <c r="C2" s="2357"/>
      <c r="D2" s="2357"/>
      <c r="E2" s="2357"/>
      <c r="F2" s="2357"/>
      <c r="G2" s="2357"/>
      <c r="H2" s="2357"/>
      <c r="I2" s="2357"/>
      <c r="J2" s="2357"/>
      <c r="K2" s="2357"/>
    </row>
    <row r="3" spans="1:11" ht="23.25" customHeight="1">
      <c r="A3" s="2355" t="s">
        <v>782</v>
      </c>
      <c r="B3" s="2352" t="s">
        <v>806</v>
      </c>
      <c r="C3" s="2352" t="s">
        <v>807</v>
      </c>
      <c r="D3" s="2352"/>
      <c r="E3" s="2352"/>
      <c r="F3" s="2352" t="s">
        <v>808</v>
      </c>
      <c r="G3" s="2352" t="s">
        <v>809</v>
      </c>
      <c r="H3" s="2352" t="s">
        <v>810</v>
      </c>
      <c r="I3" s="2352" t="s">
        <v>811</v>
      </c>
      <c r="J3" s="2352" t="s">
        <v>812</v>
      </c>
      <c r="K3" s="2352" t="s">
        <v>813</v>
      </c>
    </row>
    <row r="4" spans="1:11" ht="24">
      <c r="A4" s="2355"/>
      <c r="B4" s="2352"/>
      <c r="C4" s="221" t="s">
        <v>814</v>
      </c>
      <c r="D4" s="221" t="s">
        <v>815</v>
      </c>
      <c r="E4" s="221" t="s">
        <v>816</v>
      </c>
      <c r="F4" s="2352"/>
      <c r="G4" s="2352"/>
      <c r="H4" s="2352"/>
      <c r="I4" s="2352"/>
      <c r="J4" s="2352"/>
      <c r="K4" s="2352"/>
    </row>
    <row r="5" spans="1:11" ht="17.25" customHeight="1">
      <c r="A5" s="2355"/>
      <c r="B5" s="222">
        <v>1</v>
      </c>
      <c r="C5" s="222">
        <v>2</v>
      </c>
      <c r="D5" s="222">
        <v>3</v>
      </c>
      <c r="E5" s="222">
        <v>4</v>
      </c>
      <c r="F5" s="222">
        <v>5</v>
      </c>
      <c r="G5" s="222">
        <v>6</v>
      </c>
      <c r="H5" s="222">
        <v>7</v>
      </c>
      <c r="I5" s="222">
        <v>8</v>
      </c>
      <c r="J5" s="222">
        <v>9</v>
      </c>
      <c r="K5" s="222" t="s">
        <v>817</v>
      </c>
    </row>
    <row r="6" spans="1:11" ht="18.75" customHeight="1">
      <c r="A6" s="150">
        <f>ROW()-5</f>
        <v>1</v>
      </c>
      <c r="B6" s="345">
        <f>税收优惠——综合利用资源生产产品取得的收入情况审核表!C8</f>
        <v>0</v>
      </c>
      <c r="C6" s="345">
        <f>税收优惠——综合利用资源生产产品取得的收入情况审核表!D8</f>
        <v>0</v>
      </c>
      <c r="D6" s="345">
        <f>税收优惠——综合利用资源生产产品取得的收入情况审核表!E8</f>
        <v>0</v>
      </c>
      <c r="E6" s="345">
        <f>税收优惠——综合利用资源生产产品取得的收入情况审核表!F8</f>
        <v>0</v>
      </c>
      <c r="F6" s="345">
        <f>税收优惠——综合利用资源生产产品取得的收入情况审核表!G8</f>
        <v>0</v>
      </c>
      <c r="G6" s="345">
        <f>税收优惠——综合利用资源生产产品取得的收入情况审核表!H8</f>
        <v>0</v>
      </c>
      <c r="H6" s="345">
        <f>税收优惠——综合利用资源生产产品取得的收入情况审核表!I8</f>
        <v>0</v>
      </c>
      <c r="I6" s="345">
        <f>税收优惠——综合利用资源生产产品取得的收入情况审核表!J8</f>
        <v>0</v>
      </c>
      <c r="J6" s="345">
        <f>税收优惠——综合利用资源生产产品取得的收入情况审核表!K8</f>
        <v>0</v>
      </c>
      <c r="K6" s="346">
        <f>J6*0.1</f>
        <v>0</v>
      </c>
    </row>
    <row r="7" spans="1:11" ht="18.75" customHeight="1">
      <c r="A7" s="150">
        <f>ROW()-5</f>
        <v>2</v>
      </c>
      <c r="B7" s="345">
        <f>税收优惠——综合利用资源生产产品取得的收入情况审核表!C9</f>
        <v>0</v>
      </c>
      <c r="C7" s="345">
        <f>税收优惠——综合利用资源生产产品取得的收入情况审核表!D9</f>
        <v>0</v>
      </c>
      <c r="D7" s="345">
        <f>税收优惠——综合利用资源生产产品取得的收入情况审核表!E9</f>
        <v>0</v>
      </c>
      <c r="E7" s="345">
        <f>税收优惠——综合利用资源生产产品取得的收入情况审核表!F9</f>
        <v>0</v>
      </c>
      <c r="F7" s="345">
        <f>税收优惠——综合利用资源生产产品取得的收入情况审核表!G9</f>
        <v>0</v>
      </c>
      <c r="G7" s="345">
        <f>税收优惠——综合利用资源生产产品取得的收入情况审核表!H9</f>
        <v>0</v>
      </c>
      <c r="H7" s="345">
        <f>税收优惠——综合利用资源生产产品取得的收入情况审核表!I9</f>
        <v>0</v>
      </c>
      <c r="I7" s="345">
        <f>税收优惠——综合利用资源生产产品取得的收入情况审核表!J9</f>
        <v>0</v>
      </c>
      <c r="J7" s="345">
        <f>税收优惠——综合利用资源生产产品取得的收入情况审核表!K9</f>
        <v>0</v>
      </c>
      <c r="K7" s="346">
        <f t="shared" ref="K7:K14" si="0">J7*0.1</f>
        <v>0</v>
      </c>
    </row>
    <row r="8" spans="1:11" ht="18.75" customHeight="1">
      <c r="A8" s="150">
        <f t="shared" ref="A8:A15" si="1">ROW()-5</f>
        <v>3</v>
      </c>
      <c r="B8" s="345">
        <f>税收优惠——综合利用资源生产产品取得的收入情况审核表!C10</f>
        <v>0</v>
      </c>
      <c r="C8" s="345">
        <f>税收优惠——综合利用资源生产产品取得的收入情况审核表!D10</f>
        <v>0</v>
      </c>
      <c r="D8" s="345">
        <f>税收优惠——综合利用资源生产产品取得的收入情况审核表!E10</f>
        <v>0</v>
      </c>
      <c r="E8" s="345">
        <f>税收优惠——综合利用资源生产产品取得的收入情况审核表!F10</f>
        <v>0</v>
      </c>
      <c r="F8" s="345">
        <f>税收优惠——综合利用资源生产产品取得的收入情况审核表!G10</f>
        <v>0</v>
      </c>
      <c r="G8" s="345">
        <f>税收优惠——综合利用资源生产产品取得的收入情况审核表!H10</f>
        <v>0</v>
      </c>
      <c r="H8" s="345">
        <f>税收优惠——综合利用资源生产产品取得的收入情况审核表!I10</f>
        <v>0</v>
      </c>
      <c r="I8" s="345">
        <f>税收优惠——综合利用资源生产产品取得的收入情况审核表!J10</f>
        <v>0</v>
      </c>
      <c r="J8" s="345">
        <f>税收优惠——综合利用资源生产产品取得的收入情况审核表!K10</f>
        <v>0</v>
      </c>
      <c r="K8" s="346">
        <f t="shared" si="0"/>
        <v>0</v>
      </c>
    </row>
    <row r="9" spans="1:11" ht="18.75" customHeight="1">
      <c r="A9" s="150">
        <f t="shared" si="1"/>
        <v>4</v>
      </c>
      <c r="B9" s="345">
        <f>税收优惠——综合利用资源生产产品取得的收入情况审核表!C11</f>
        <v>0</v>
      </c>
      <c r="C9" s="345">
        <f>税收优惠——综合利用资源生产产品取得的收入情况审核表!D11</f>
        <v>0</v>
      </c>
      <c r="D9" s="345">
        <f>税收优惠——综合利用资源生产产品取得的收入情况审核表!E11</f>
        <v>0</v>
      </c>
      <c r="E9" s="345">
        <f>税收优惠——综合利用资源生产产品取得的收入情况审核表!F11</f>
        <v>0</v>
      </c>
      <c r="F9" s="345">
        <f>税收优惠——综合利用资源生产产品取得的收入情况审核表!G11</f>
        <v>0</v>
      </c>
      <c r="G9" s="345">
        <f>税收优惠——综合利用资源生产产品取得的收入情况审核表!H11</f>
        <v>0</v>
      </c>
      <c r="H9" s="345">
        <f>税收优惠——综合利用资源生产产品取得的收入情况审核表!I11</f>
        <v>0</v>
      </c>
      <c r="I9" s="345">
        <f>税收优惠——综合利用资源生产产品取得的收入情况审核表!J11</f>
        <v>0</v>
      </c>
      <c r="J9" s="345">
        <f>税收优惠——综合利用资源生产产品取得的收入情况审核表!K11</f>
        <v>0</v>
      </c>
      <c r="K9" s="346">
        <f t="shared" si="0"/>
        <v>0</v>
      </c>
    </row>
    <row r="10" spans="1:11" ht="18.75" customHeight="1">
      <c r="A10" s="150">
        <f t="shared" si="1"/>
        <v>5</v>
      </c>
      <c r="B10" s="345">
        <f>税收优惠——综合利用资源生产产品取得的收入情况审核表!C12</f>
        <v>0</v>
      </c>
      <c r="C10" s="345">
        <f>税收优惠——综合利用资源生产产品取得的收入情况审核表!D12</f>
        <v>0</v>
      </c>
      <c r="D10" s="345">
        <f>税收优惠——综合利用资源生产产品取得的收入情况审核表!E12</f>
        <v>0</v>
      </c>
      <c r="E10" s="345">
        <f>税收优惠——综合利用资源生产产品取得的收入情况审核表!F12</f>
        <v>0</v>
      </c>
      <c r="F10" s="345">
        <f>税收优惠——综合利用资源生产产品取得的收入情况审核表!G12</f>
        <v>0</v>
      </c>
      <c r="G10" s="345">
        <f>税收优惠——综合利用资源生产产品取得的收入情况审核表!H12</f>
        <v>0</v>
      </c>
      <c r="H10" s="345">
        <f>税收优惠——综合利用资源生产产品取得的收入情况审核表!I12</f>
        <v>0</v>
      </c>
      <c r="I10" s="345">
        <f>税收优惠——综合利用资源生产产品取得的收入情况审核表!J12</f>
        <v>0</v>
      </c>
      <c r="J10" s="345">
        <f>税收优惠——综合利用资源生产产品取得的收入情况审核表!K12</f>
        <v>0</v>
      </c>
      <c r="K10" s="346">
        <f t="shared" si="0"/>
        <v>0</v>
      </c>
    </row>
    <row r="11" spans="1:11" ht="18.75" customHeight="1">
      <c r="A11" s="150">
        <f t="shared" si="1"/>
        <v>6</v>
      </c>
      <c r="B11" s="345">
        <f>税收优惠——综合利用资源生产产品取得的收入情况审核表!C13</f>
        <v>0</v>
      </c>
      <c r="C11" s="345">
        <f>税收优惠——综合利用资源生产产品取得的收入情况审核表!D13</f>
        <v>0</v>
      </c>
      <c r="D11" s="345">
        <f>税收优惠——综合利用资源生产产品取得的收入情况审核表!E13</f>
        <v>0</v>
      </c>
      <c r="E11" s="345">
        <f>税收优惠——综合利用资源生产产品取得的收入情况审核表!F13</f>
        <v>0</v>
      </c>
      <c r="F11" s="345">
        <f>税收优惠——综合利用资源生产产品取得的收入情况审核表!G13</f>
        <v>0</v>
      </c>
      <c r="G11" s="345">
        <f>税收优惠——综合利用资源生产产品取得的收入情况审核表!H13</f>
        <v>0</v>
      </c>
      <c r="H11" s="345">
        <f>税收优惠——综合利用资源生产产品取得的收入情况审核表!I13</f>
        <v>0</v>
      </c>
      <c r="I11" s="345">
        <f>税收优惠——综合利用资源生产产品取得的收入情况审核表!J13</f>
        <v>0</v>
      </c>
      <c r="J11" s="345">
        <f>税收优惠——综合利用资源生产产品取得的收入情况审核表!K13</f>
        <v>0</v>
      </c>
      <c r="K11" s="346">
        <f t="shared" si="0"/>
        <v>0</v>
      </c>
    </row>
    <row r="12" spans="1:11" ht="18.75" customHeight="1">
      <c r="A12" s="150">
        <f t="shared" si="1"/>
        <v>7</v>
      </c>
      <c r="B12" s="345">
        <f>税收优惠——综合利用资源生产产品取得的收入情况审核表!C14</f>
        <v>0</v>
      </c>
      <c r="C12" s="345">
        <f>税收优惠——综合利用资源生产产品取得的收入情况审核表!D14</f>
        <v>0</v>
      </c>
      <c r="D12" s="345">
        <f>税收优惠——综合利用资源生产产品取得的收入情况审核表!E14</f>
        <v>0</v>
      </c>
      <c r="E12" s="345">
        <f>税收优惠——综合利用资源生产产品取得的收入情况审核表!F14</f>
        <v>0</v>
      </c>
      <c r="F12" s="345">
        <f>税收优惠——综合利用资源生产产品取得的收入情况审核表!G14</f>
        <v>0</v>
      </c>
      <c r="G12" s="345">
        <f>税收优惠——综合利用资源生产产品取得的收入情况审核表!H14</f>
        <v>0</v>
      </c>
      <c r="H12" s="345">
        <f>税收优惠——综合利用资源生产产品取得的收入情况审核表!I14</f>
        <v>0</v>
      </c>
      <c r="I12" s="345">
        <f>税收优惠——综合利用资源生产产品取得的收入情况审核表!J14</f>
        <v>0</v>
      </c>
      <c r="J12" s="345">
        <f>税收优惠——综合利用资源生产产品取得的收入情况审核表!K14</f>
        <v>0</v>
      </c>
      <c r="K12" s="346">
        <f t="shared" si="0"/>
        <v>0</v>
      </c>
    </row>
    <row r="13" spans="1:11" ht="18.75" customHeight="1">
      <c r="A13" s="150">
        <f t="shared" si="1"/>
        <v>8</v>
      </c>
      <c r="B13" s="345">
        <f>税收优惠——综合利用资源生产产品取得的收入情况审核表!C15</f>
        <v>0</v>
      </c>
      <c r="C13" s="345">
        <f>税收优惠——综合利用资源生产产品取得的收入情况审核表!D15</f>
        <v>0</v>
      </c>
      <c r="D13" s="345">
        <f>税收优惠——综合利用资源生产产品取得的收入情况审核表!E15</f>
        <v>0</v>
      </c>
      <c r="E13" s="345">
        <f>税收优惠——综合利用资源生产产品取得的收入情况审核表!F15</f>
        <v>0</v>
      </c>
      <c r="F13" s="345">
        <f>税收优惠——综合利用资源生产产品取得的收入情况审核表!G15</f>
        <v>0</v>
      </c>
      <c r="G13" s="345">
        <f>税收优惠——综合利用资源生产产品取得的收入情况审核表!H15</f>
        <v>0</v>
      </c>
      <c r="H13" s="345">
        <f>税收优惠——综合利用资源生产产品取得的收入情况审核表!I15</f>
        <v>0</v>
      </c>
      <c r="I13" s="345">
        <f>税收优惠——综合利用资源生产产品取得的收入情况审核表!J15</f>
        <v>0</v>
      </c>
      <c r="J13" s="345">
        <f>税收优惠——综合利用资源生产产品取得的收入情况审核表!K15</f>
        <v>0</v>
      </c>
      <c r="K13" s="346">
        <f t="shared" si="0"/>
        <v>0</v>
      </c>
    </row>
    <row r="14" spans="1:11" ht="18.75" customHeight="1">
      <c r="A14" s="150">
        <f t="shared" si="1"/>
        <v>9</v>
      </c>
      <c r="B14" s="345">
        <f>税收优惠——综合利用资源生产产品取得的收入情况审核表!C16</f>
        <v>0</v>
      </c>
      <c r="C14" s="345">
        <f>税收优惠——综合利用资源生产产品取得的收入情况审核表!D16</f>
        <v>0</v>
      </c>
      <c r="D14" s="345">
        <f>税收优惠——综合利用资源生产产品取得的收入情况审核表!E16</f>
        <v>0</v>
      </c>
      <c r="E14" s="345">
        <f>税收优惠——综合利用资源生产产品取得的收入情况审核表!F16</f>
        <v>0</v>
      </c>
      <c r="F14" s="345">
        <f>税收优惠——综合利用资源生产产品取得的收入情况审核表!G16</f>
        <v>0</v>
      </c>
      <c r="G14" s="345">
        <f>税收优惠——综合利用资源生产产品取得的收入情况审核表!H16</f>
        <v>0</v>
      </c>
      <c r="H14" s="345">
        <f>税收优惠——综合利用资源生产产品取得的收入情况审核表!I16</f>
        <v>0</v>
      </c>
      <c r="I14" s="345">
        <f>税收优惠——综合利用资源生产产品取得的收入情况审核表!J16</f>
        <v>0</v>
      </c>
      <c r="J14" s="345">
        <f>税收优惠——综合利用资源生产产品取得的收入情况审核表!K16</f>
        <v>0</v>
      </c>
      <c r="K14" s="346">
        <f t="shared" si="0"/>
        <v>0</v>
      </c>
    </row>
    <row r="15" spans="1:11" ht="18.75" customHeight="1">
      <c r="A15" s="150">
        <f t="shared" si="1"/>
        <v>10</v>
      </c>
      <c r="B15" s="150" t="s">
        <v>572</v>
      </c>
      <c r="C15" s="151" t="s">
        <v>406</v>
      </c>
      <c r="D15" s="151" t="s">
        <v>406</v>
      </c>
      <c r="E15" s="151" t="s">
        <v>406</v>
      </c>
      <c r="F15" s="151" t="s">
        <v>406</v>
      </c>
      <c r="G15" s="151" t="s">
        <v>406</v>
      </c>
      <c r="H15" s="151" t="s">
        <v>406</v>
      </c>
      <c r="I15" s="151" t="s">
        <v>406</v>
      </c>
      <c r="J15" s="151" t="s">
        <v>406</v>
      </c>
      <c r="K15" s="347">
        <f>SUM(K6:K14)</f>
        <v>0</v>
      </c>
    </row>
    <row r="16" spans="1:11">
      <c r="A16" s="2356"/>
      <c r="B16" s="2356"/>
      <c r="C16" s="2356"/>
      <c r="D16" s="2356"/>
      <c r="E16" s="2356"/>
      <c r="F16" s="2356"/>
      <c r="G16" s="2356"/>
      <c r="H16" s="2356"/>
      <c r="I16" s="2356"/>
      <c r="J16" s="2356"/>
      <c r="K16" s="2356"/>
    </row>
    <row r="17" spans="1:11" ht="14.25">
      <c r="A17" s="34"/>
      <c r="B17" s="34"/>
      <c r="C17" s="35"/>
      <c r="D17" s="34"/>
      <c r="E17" s="34"/>
      <c r="F17" s="34"/>
      <c r="G17" s="34"/>
      <c r="H17" s="34"/>
      <c r="I17" s="34"/>
      <c r="J17" s="34"/>
      <c r="K17" s="34"/>
    </row>
    <row r="18" spans="1:11" ht="14.25">
      <c r="A18" s="34"/>
      <c r="C18" s="35"/>
      <c r="D18" s="34"/>
      <c r="E18" s="34"/>
      <c r="F18" s="34"/>
      <c r="G18" s="34"/>
      <c r="H18" s="34"/>
      <c r="I18" s="34"/>
      <c r="J18" s="34"/>
      <c r="K18" s="34"/>
    </row>
    <row r="19" spans="1:11" ht="14.25">
      <c r="A19" s="34"/>
      <c r="B19" s="34"/>
      <c r="C19" s="34"/>
      <c r="D19" s="34"/>
      <c r="E19" s="34"/>
      <c r="F19" s="34" t="s">
        <v>818</v>
      </c>
      <c r="G19" s="34"/>
      <c r="H19" s="34"/>
      <c r="I19" s="34"/>
      <c r="J19" s="34"/>
      <c r="K19" s="34"/>
    </row>
  </sheetData>
  <sheetProtection formatColumns="0" formatRows="0" selectLockedCells="1"/>
  <mergeCells count="12">
    <mergeCell ref="K3:K4"/>
    <mergeCell ref="A16:K16"/>
    <mergeCell ref="A1:K1"/>
    <mergeCell ref="A2:K2"/>
    <mergeCell ref="A3:A5"/>
    <mergeCell ref="B3:B4"/>
    <mergeCell ref="C3:E3"/>
    <mergeCell ref="F3:F4"/>
    <mergeCell ref="G3:G4"/>
    <mergeCell ref="H3:H4"/>
    <mergeCell ref="I3:I4"/>
    <mergeCell ref="J3:J4"/>
  </mergeCells>
  <phoneticPr fontId="7" type="noConversion"/>
  <printOptions horizontalCentered="1"/>
  <pageMargins left="0.70866141732283472" right="0.70866141732283472" top="0.74803149606299213" bottom="0.74803149606299213" header="0.31496062992125984" footer="0.31496062992125984"/>
  <pageSetup paperSize="9" scale="86" fitToHeight="0" orientation="landscape" blackAndWhite="1" r:id="rId1"/>
  <ignoredErrors>
    <ignoredError sqref="K6:K14" unlockedFormula="1"/>
  </ignoredError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5">
    <pageSetUpPr fitToPage="1"/>
  </sheetPr>
  <dimension ref="A1:C18"/>
  <sheetViews>
    <sheetView showGridLines="0" workbookViewId="0">
      <selection activeCell="C5" sqref="C5"/>
    </sheetView>
  </sheetViews>
  <sheetFormatPr defaultColWidth="9" defaultRowHeight="13.5"/>
  <cols>
    <col min="1" max="1" width="5.25" style="18" customWidth="1"/>
    <col min="2" max="2" width="60.375" style="18" customWidth="1"/>
    <col min="3" max="3" width="21.125" style="18" customWidth="1"/>
    <col min="4" max="6" width="9" style="18"/>
    <col min="7" max="7" width="14" style="18" customWidth="1"/>
    <col min="8" max="16384" width="9" style="18"/>
  </cols>
  <sheetData>
    <row r="1" spans="1:3" ht="14.25">
      <c r="A1" s="2350" t="s">
        <v>819</v>
      </c>
      <c r="B1" s="2350"/>
      <c r="C1" s="2350"/>
    </row>
    <row r="2" spans="1:3" ht="18.75">
      <c r="A2" s="2351" t="s">
        <v>820</v>
      </c>
      <c r="B2" s="2351"/>
      <c r="C2" s="2351"/>
    </row>
    <row r="3" spans="1:3" ht="21" customHeight="1">
      <c r="A3" s="220" t="s">
        <v>155</v>
      </c>
      <c r="B3" s="220" t="s">
        <v>752</v>
      </c>
      <c r="C3" s="220" t="s">
        <v>519</v>
      </c>
    </row>
    <row r="4" spans="1:3" ht="21" customHeight="1">
      <c r="A4" s="144">
        <v>1</v>
      </c>
      <c r="B4" s="152" t="s">
        <v>821</v>
      </c>
      <c r="C4" s="153" t="s">
        <v>348</v>
      </c>
    </row>
    <row r="5" spans="1:3" ht="21" customHeight="1">
      <c r="A5" s="144">
        <v>2</v>
      </c>
      <c r="B5" s="152" t="s">
        <v>822</v>
      </c>
      <c r="C5" s="348">
        <f>税收优惠——金融、保险等机构取得的涉农利息、保费收入审核表!$E$7</f>
        <v>0</v>
      </c>
    </row>
    <row r="6" spans="1:3" ht="21" customHeight="1">
      <c r="A6" s="144">
        <v>3</v>
      </c>
      <c r="B6" s="154" t="s">
        <v>823</v>
      </c>
      <c r="C6" s="348">
        <f>C5*0.1</f>
        <v>0</v>
      </c>
    </row>
    <row r="7" spans="1:3" ht="21" customHeight="1">
      <c r="A7" s="144">
        <v>4</v>
      </c>
      <c r="B7" s="154" t="s">
        <v>824</v>
      </c>
      <c r="C7" s="153" t="s">
        <v>348</v>
      </c>
    </row>
    <row r="8" spans="1:3" ht="21" customHeight="1">
      <c r="A8" s="144">
        <v>5</v>
      </c>
      <c r="B8" s="155" t="s">
        <v>825</v>
      </c>
      <c r="C8" s="348">
        <f>C9+C10-C11</f>
        <v>0</v>
      </c>
    </row>
    <row r="9" spans="1:3" ht="21" customHeight="1">
      <c r="A9" s="144">
        <v>6</v>
      </c>
      <c r="B9" s="154" t="s">
        <v>826</v>
      </c>
      <c r="C9" s="348">
        <f>税收优惠——金融、保险等机构取得的涉农利息、保费收入审核表!$E$9</f>
        <v>0</v>
      </c>
    </row>
    <row r="10" spans="1:3" ht="21" customHeight="1">
      <c r="A10" s="144">
        <v>7</v>
      </c>
      <c r="B10" s="152" t="s">
        <v>827</v>
      </c>
      <c r="C10" s="348">
        <f>税收优惠——金融、保险等机构取得的涉农利息、保费收入审核表!$E$10</f>
        <v>0</v>
      </c>
    </row>
    <row r="11" spans="1:3" ht="21" customHeight="1">
      <c r="A11" s="144">
        <v>8</v>
      </c>
      <c r="B11" s="152" t="s">
        <v>828</v>
      </c>
      <c r="C11" s="348">
        <f>税收优惠——金融、保险等机构取得的涉农利息、保费收入审核表!$E$11</f>
        <v>0</v>
      </c>
    </row>
    <row r="12" spans="1:3" ht="21" customHeight="1">
      <c r="A12" s="144">
        <v>9</v>
      </c>
      <c r="B12" s="155" t="s">
        <v>829</v>
      </c>
      <c r="C12" s="348">
        <f>C8*0.1</f>
        <v>0</v>
      </c>
    </row>
    <row r="13" spans="1:3" ht="21" customHeight="1">
      <c r="A13" s="144">
        <v>10</v>
      </c>
      <c r="B13" s="152" t="s">
        <v>830</v>
      </c>
      <c r="C13" s="153" t="s">
        <v>348</v>
      </c>
    </row>
    <row r="14" spans="1:3" ht="21" customHeight="1">
      <c r="A14" s="144">
        <v>11</v>
      </c>
      <c r="B14" s="152" t="s">
        <v>831</v>
      </c>
      <c r="C14" s="348">
        <f>税收优惠——金融、保险等机构取得的涉农利息、保费收入审核表!$E$12</f>
        <v>0</v>
      </c>
    </row>
    <row r="15" spans="1:3" ht="21" customHeight="1">
      <c r="A15" s="144">
        <v>12</v>
      </c>
      <c r="B15" s="154" t="s">
        <v>832</v>
      </c>
      <c r="C15" s="348">
        <f>C14*0.1</f>
        <v>0</v>
      </c>
    </row>
    <row r="16" spans="1:3" ht="21" customHeight="1">
      <c r="A16" s="144">
        <v>13</v>
      </c>
      <c r="B16" s="152" t="s">
        <v>833</v>
      </c>
      <c r="C16" s="348">
        <f>C6+C12+C15</f>
        <v>0</v>
      </c>
    </row>
    <row r="18" spans="2:2">
      <c r="B18" s="36"/>
    </row>
  </sheetData>
  <sheetProtection formatColumns="0" formatRows="0" selectLockedCells="1"/>
  <mergeCells count="2">
    <mergeCell ref="A1:C1"/>
    <mergeCell ref="A2:C2"/>
  </mergeCells>
  <phoneticPr fontId="7" type="noConversion"/>
  <printOptions horizontalCentered="1"/>
  <pageMargins left="0.70866141732283472" right="0.70866141732283472" top="0.74803149606299213" bottom="0.74803149606299213" header="0.31496062992125984" footer="0.31496062992125984"/>
  <pageSetup paperSize="9" scale="94" fitToHeight="0" orientation="portrait" blackAndWhite="1"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6">
    <pageSetUpPr fitToPage="1"/>
  </sheetPr>
  <dimension ref="A1:T16"/>
  <sheetViews>
    <sheetView showGridLines="0" zoomScaleNormal="100" workbookViewId="0">
      <selection activeCell="A3" sqref="A3:A5"/>
    </sheetView>
  </sheetViews>
  <sheetFormatPr defaultColWidth="9" defaultRowHeight="13.5"/>
  <cols>
    <col min="1" max="1" width="5.25" style="22" customWidth="1"/>
    <col min="2" max="6" width="9.625" style="22" customWidth="1"/>
    <col min="7" max="7" width="14" style="22" customWidth="1"/>
    <col min="8" max="20" width="9.625" style="22" customWidth="1"/>
    <col min="21" max="16384" width="9" style="22"/>
  </cols>
  <sheetData>
    <row r="1" spans="1:20" ht="14.25">
      <c r="A1" s="2358" t="s">
        <v>834</v>
      </c>
      <c r="B1" s="2358"/>
      <c r="C1" s="2358"/>
      <c r="D1" s="2358"/>
      <c r="E1" s="2358"/>
      <c r="F1" s="2358"/>
      <c r="G1" s="2358"/>
      <c r="H1" s="2358"/>
      <c r="I1" s="2358"/>
      <c r="J1" s="2358"/>
      <c r="K1" s="2358"/>
      <c r="L1" s="2358"/>
      <c r="M1" s="2358"/>
      <c r="N1" s="2358"/>
      <c r="O1" s="2358"/>
      <c r="P1" s="2358"/>
      <c r="Q1" s="2358"/>
      <c r="R1" s="2358"/>
      <c r="S1" s="2358"/>
      <c r="T1" s="37"/>
    </row>
    <row r="2" spans="1:20" ht="18.75">
      <c r="A2" s="2290" t="s">
        <v>835</v>
      </c>
      <c r="B2" s="2290"/>
      <c r="C2" s="2290"/>
      <c r="D2" s="2290"/>
      <c r="E2" s="2290"/>
      <c r="F2" s="2290"/>
      <c r="G2" s="2290"/>
      <c r="H2" s="2290"/>
      <c r="I2" s="2290"/>
      <c r="J2" s="2290"/>
      <c r="K2" s="2290"/>
      <c r="L2" s="2290"/>
      <c r="M2" s="2290"/>
      <c r="N2" s="2290"/>
      <c r="O2" s="2290"/>
      <c r="P2" s="2290"/>
      <c r="Q2" s="2290"/>
      <c r="R2" s="2290"/>
      <c r="S2" s="2290"/>
      <c r="T2" s="38"/>
    </row>
    <row r="3" spans="1:20" ht="15" customHeight="1">
      <c r="A3" s="2355" t="s">
        <v>155</v>
      </c>
      <c r="B3" s="2359" t="s">
        <v>836</v>
      </c>
      <c r="C3" s="2361" t="s">
        <v>837</v>
      </c>
      <c r="D3" s="2362"/>
      <c r="E3" s="2362"/>
      <c r="F3" s="2362"/>
      <c r="G3" s="2362"/>
      <c r="H3" s="2362"/>
      <c r="I3" s="2362"/>
      <c r="J3" s="2362"/>
      <c r="K3" s="2363"/>
      <c r="L3" s="2341" t="s">
        <v>838</v>
      </c>
      <c r="M3" s="2341" t="s">
        <v>839</v>
      </c>
      <c r="N3" s="2364" t="s">
        <v>840</v>
      </c>
      <c r="O3" s="2365"/>
      <c r="P3" s="2366" t="s">
        <v>841</v>
      </c>
      <c r="Q3" s="2367"/>
      <c r="R3" s="2367"/>
      <c r="S3" s="2368"/>
      <c r="T3" s="2341" t="s">
        <v>842</v>
      </c>
    </row>
    <row r="4" spans="1:20" ht="76.5" customHeight="1">
      <c r="A4" s="2355"/>
      <c r="B4" s="2360"/>
      <c r="C4" s="223" t="s">
        <v>843</v>
      </c>
      <c r="D4" s="223" t="s">
        <v>844</v>
      </c>
      <c r="E4" s="223" t="s">
        <v>845</v>
      </c>
      <c r="F4" s="223" t="s">
        <v>846</v>
      </c>
      <c r="G4" s="223" t="s">
        <v>847</v>
      </c>
      <c r="H4" s="223" t="s">
        <v>848</v>
      </c>
      <c r="I4" s="223" t="s">
        <v>849</v>
      </c>
      <c r="J4" s="223" t="s">
        <v>850</v>
      </c>
      <c r="K4" s="223" t="s">
        <v>851</v>
      </c>
      <c r="L4" s="2341"/>
      <c r="M4" s="2341"/>
      <c r="N4" s="224" t="s">
        <v>852</v>
      </c>
      <c r="O4" s="224" t="s">
        <v>853</v>
      </c>
      <c r="P4" s="224" t="s">
        <v>854</v>
      </c>
      <c r="Q4" s="224" t="s">
        <v>855</v>
      </c>
      <c r="R4" s="224" t="s">
        <v>856</v>
      </c>
      <c r="S4" s="224" t="s">
        <v>857</v>
      </c>
      <c r="T4" s="2341"/>
    </row>
    <row r="5" spans="1:20" ht="36">
      <c r="A5" s="2355"/>
      <c r="B5" s="225">
        <v>1</v>
      </c>
      <c r="C5" s="223">
        <v>2</v>
      </c>
      <c r="D5" s="223">
        <v>3</v>
      </c>
      <c r="E5" s="223">
        <v>4</v>
      </c>
      <c r="F5" s="223">
        <v>5</v>
      </c>
      <c r="G5" s="223">
        <v>6</v>
      </c>
      <c r="H5" s="223">
        <v>7</v>
      </c>
      <c r="I5" s="223">
        <v>8</v>
      </c>
      <c r="J5" s="223">
        <v>9</v>
      </c>
      <c r="K5" s="223" t="s">
        <v>858</v>
      </c>
      <c r="L5" s="223">
        <v>11</v>
      </c>
      <c r="M5" s="223" t="s">
        <v>859</v>
      </c>
      <c r="N5" s="223">
        <v>13</v>
      </c>
      <c r="O5" s="223" t="s">
        <v>860</v>
      </c>
      <c r="P5" s="223">
        <v>15</v>
      </c>
      <c r="Q5" s="223">
        <v>16</v>
      </c>
      <c r="R5" s="223">
        <v>17</v>
      </c>
      <c r="S5" s="223" t="s">
        <v>861</v>
      </c>
      <c r="T5" s="223" t="s">
        <v>862</v>
      </c>
    </row>
    <row r="6" spans="1:20" ht="21.75" customHeight="1">
      <c r="A6" s="150">
        <f>ROW()-5</f>
        <v>1</v>
      </c>
      <c r="B6" s="349">
        <f>税收优惠——研发费用加计扣除优惠审核表!C8</f>
        <v>0</v>
      </c>
      <c r="C6" s="349">
        <f>税收优惠——研发费用加计扣除优惠审核表!D8</f>
        <v>0</v>
      </c>
      <c r="D6" s="349">
        <f>税收优惠——研发费用加计扣除优惠审核表!E8</f>
        <v>0</v>
      </c>
      <c r="E6" s="349">
        <f>税收优惠——研发费用加计扣除优惠审核表!F8</f>
        <v>0</v>
      </c>
      <c r="F6" s="349">
        <f>税收优惠——研发费用加计扣除优惠审核表!G8</f>
        <v>0</v>
      </c>
      <c r="G6" s="349">
        <f>税收优惠——研发费用加计扣除优惠审核表!H8</f>
        <v>0</v>
      </c>
      <c r="H6" s="349">
        <f>税收优惠——研发费用加计扣除优惠审核表!I8</f>
        <v>0</v>
      </c>
      <c r="I6" s="349">
        <f>税收优惠——研发费用加计扣除优惠审核表!J8</f>
        <v>0</v>
      </c>
      <c r="J6" s="349">
        <f>税收优惠——研发费用加计扣除优惠审核表!K8</f>
        <v>0</v>
      </c>
      <c r="K6" s="350">
        <f>SUM(C6:J6)</f>
        <v>0</v>
      </c>
      <c r="L6" s="351">
        <f>税收优惠——研发费用加计扣除优惠审核表!M8</f>
        <v>0</v>
      </c>
      <c r="M6" s="350">
        <f>K6-L6</f>
        <v>0</v>
      </c>
      <c r="N6" s="351">
        <f>税收优惠——研发费用加计扣除优惠审核表!O8</f>
        <v>0</v>
      </c>
      <c r="O6" s="350">
        <f xml:space="preserve"> N6*0.5</f>
        <v>0</v>
      </c>
      <c r="P6" s="351">
        <f>税收优惠——研发费用加计扣除优惠审核表!Q8</f>
        <v>0</v>
      </c>
      <c r="Q6" s="351">
        <f>税收优惠——研发费用加计扣除优惠审核表!R8</f>
        <v>0</v>
      </c>
      <c r="R6" s="351">
        <f>税收优惠——研发费用加计扣除优惠审核表!S8</f>
        <v>0</v>
      </c>
      <c r="S6" s="350">
        <f>Q6+R6</f>
        <v>0</v>
      </c>
      <c r="T6" s="350">
        <f>O6+S6</f>
        <v>0</v>
      </c>
    </row>
    <row r="7" spans="1:20" ht="21.75" customHeight="1">
      <c r="A7" s="150">
        <f>ROW()-5</f>
        <v>2</v>
      </c>
      <c r="B7" s="349">
        <f>税收优惠——研发费用加计扣除优惠审核表!C9</f>
        <v>0</v>
      </c>
      <c r="C7" s="349">
        <f>税收优惠——研发费用加计扣除优惠审核表!D9</f>
        <v>0</v>
      </c>
      <c r="D7" s="349">
        <f>税收优惠——研发费用加计扣除优惠审核表!E9</f>
        <v>0</v>
      </c>
      <c r="E7" s="349">
        <f>税收优惠——研发费用加计扣除优惠审核表!F9</f>
        <v>0</v>
      </c>
      <c r="F7" s="349">
        <f>税收优惠——研发费用加计扣除优惠审核表!G9</f>
        <v>0</v>
      </c>
      <c r="G7" s="349">
        <f>税收优惠——研发费用加计扣除优惠审核表!H9</f>
        <v>0</v>
      </c>
      <c r="H7" s="349">
        <f>税收优惠——研发费用加计扣除优惠审核表!I9</f>
        <v>0</v>
      </c>
      <c r="I7" s="349">
        <f>税收优惠——研发费用加计扣除优惠审核表!J9</f>
        <v>0</v>
      </c>
      <c r="J7" s="349">
        <f>税收优惠——研发费用加计扣除优惠审核表!K9</f>
        <v>0</v>
      </c>
      <c r="K7" s="350">
        <f t="shared" ref="K7:K15" si="0">SUM(C7:J7)</f>
        <v>0</v>
      </c>
      <c r="L7" s="351">
        <f>税收优惠——研发费用加计扣除优惠审核表!M9</f>
        <v>0</v>
      </c>
      <c r="M7" s="350">
        <f t="shared" ref="M7:M15" si="1">K7-L7</f>
        <v>0</v>
      </c>
      <c r="N7" s="351">
        <f>税收优惠——研发费用加计扣除优惠审核表!O9</f>
        <v>0</v>
      </c>
      <c r="O7" s="350">
        <f t="shared" ref="O7:O15" si="2" xml:space="preserve"> N7*0.5</f>
        <v>0</v>
      </c>
      <c r="P7" s="351">
        <f>税收优惠——研发费用加计扣除优惠审核表!Q9</f>
        <v>0</v>
      </c>
      <c r="Q7" s="351">
        <f>税收优惠——研发费用加计扣除优惠审核表!R9</f>
        <v>0</v>
      </c>
      <c r="R7" s="351">
        <f>税收优惠——研发费用加计扣除优惠审核表!S9</f>
        <v>0</v>
      </c>
      <c r="S7" s="350">
        <f t="shared" ref="S7:S15" si="3">Q7+R7</f>
        <v>0</v>
      </c>
      <c r="T7" s="350">
        <f t="shared" ref="T7:T15" si="4">O7+S7</f>
        <v>0</v>
      </c>
    </row>
    <row r="8" spans="1:20" ht="21.75" customHeight="1">
      <c r="A8" s="150">
        <f t="shared" ref="A8:A16" si="5">ROW()-5</f>
        <v>3</v>
      </c>
      <c r="B8" s="349">
        <f>税收优惠——研发费用加计扣除优惠审核表!C10</f>
        <v>0</v>
      </c>
      <c r="C8" s="349">
        <f>税收优惠——研发费用加计扣除优惠审核表!D10</f>
        <v>0</v>
      </c>
      <c r="D8" s="349">
        <f>税收优惠——研发费用加计扣除优惠审核表!E10</f>
        <v>0</v>
      </c>
      <c r="E8" s="349">
        <f>税收优惠——研发费用加计扣除优惠审核表!F10</f>
        <v>0</v>
      </c>
      <c r="F8" s="349">
        <f>税收优惠——研发费用加计扣除优惠审核表!G10</f>
        <v>0</v>
      </c>
      <c r="G8" s="349">
        <f>税收优惠——研发费用加计扣除优惠审核表!H10</f>
        <v>0</v>
      </c>
      <c r="H8" s="349">
        <f>税收优惠——研发费用加计扣除优惠审核表!I10</f>
        <v>0</v>
      </c>
      <c r="I8" s="349">
        <f>税收优惠——研发费用加计扣除优惠审核表!J10</f>
        <v>0</v>
      </c>
      <c r="J8" s="349">
        <f>税收优惠——研发费用加计扣除优惠审核表!K10</f>
        <v>0</v>
      </c>
      <c r="K8" s="350">
        <f t="shared" si="0"/>
        <v>0</v>
      </c>
      <c r="L8" s="351">
        <f>税收优惠——研发费用加计扣除优惠审核表!M10</f>
        <v>0</v>
      </c>
      <c r="M8" s="350">
        <f t="shared" si="1"/>
        <v>0</v>
      </c>
      <c r="N8" s="351">
        <f>税收优惠——研发费用加计扣除优惠审核表!O10</f>
        <v>0</v>
      </c>
      <c r="O8" s="350">
        <f t="shared" si="2"/>
        <v>0</v>
      </c>
      <c r="P8" s="351">
        <f>税收优惠——研发费用加计扣除优惠审核表!Q10</f>
        <v>0</v>
      </c>
      <c r="Q8" s="351">
        <f>税收优惠——研发费用加计扣除优惠审核表!R10</f>
        <v>0</v>
      </c>
      <c r="R8" s="351">
        <f>税收优惠——研发费用加计扣除优惠审核表!S10</f>
        <v>0</v>
      </c>
      <c r="S8" s="350">
        <f t="shared" si="3"/>
        <v>0</v>
      </c>
      <c r="T8" s="350">
        <f t="shared" si="4"/>
        <v>0</v>
      </c>
    </row>
    <row r="9" spans="1:20" ht="21.75" customHeight="1">
      <c r="A9" s="150">
        <f t="shared" si="5"/>
        <v>4</v>
      </c>
      <c r="B9" s="349">
        <f>税收优惠——研发费用加计扣除优惠审核表!C11</f>
        <v>0</v>
      </c>
      <c r="C9" s="349">
        <f>税收优惠——研发费用加计扣除优惠审核表!D11</f>
        <v>0</v>
      </c>
      <c r="D9" s="349">
        <f>税收优惠——研发费用加计扣除优惠审核表!E11</f>
        <v>0</v>
      </c>
      <c r="E9" s="349">
        <f>税收优惠——研发费用加计扣除优惠审核表!F11</f>
        <v>0</v>
      </c>
      <c r="F9" s="349">
        <f>税收优惠——研发费用加计扣除优惠审核表!G11</f>
        <v>0</v>
      </c>
      <c r="G9" s="349">
        <f>税收优惠——研发费用加计扣除优惠审核表!H11</f>
        <v>0</v>
      </c>
      <c r="H9" s="349">
        <f>税收优惠——研发费用加计扣除优惠审核表!I11</f>
        <v>0</v>
      </c>
      <c r="I9" s="349">
        <f>税收优惠——研发费用加计扣除优惠审核表!J11</f>
        <v>0</v>
      </c>
      <c r="J9" s="349">
        <f>税收优惠——研发费用加计扣除优惠审核表!K11</f>
        <v>0</v>
      </c>
      <c r="K9" s="350">
        <f t="shared" si="0"/>
        <v>0</v>
      </c>
      <c r="L9" s="351">
        <f>税收优惠——研发费用加计扣除优惠审核表!M11</f>
        <v>0</v>
      </c>
      <c r="M9" s="350">
        <f t="shared" si="1"/>
        <v>0</v>
      </c>
      <c r="N9" s="351">
        <f>税收优惠——研发费用加计扣除优惠审核表!O11</f>
        <v>0</v>
      </c>
      <c r="O9" s="350">
        <f t="shared" si="2"/>
        <v>0</v>
      </c>
      <c r="P9" s="351">
        <f>税收优惠——研发费用加计扣除优惠审核表!Q11</f>
        <v>0</v>
      </c>
      <c r="Q9" s="351">
        <f>税收优惠——研发费用加计扣除优惠审核表!R11</f>
        <v>0</v>
      </c>
      <c r="R9" s="351">
        <f>税收优惠——研发费用加计扣除优惠审核表!S11</f>
        <v>0</v>
      </c>
      <c r="S9" s="350">
        <f t="shared" si="3"/>
        <v>0</v>
      </c>
      <c r="T9" s="350">
        <f t="shared" si="4"/>
        <v>0</v>
      </c>
    </row>
    <row r="10" spans="1:20" ht="21.75" customHeight="1">
      <c r="A10" s="150">
        <f t="shared" si="5"/>
        <v>5</v>
      </c>
      <c r="B10" s="349">
        <f>税收优惠——研发费用加计扣除优惠审核表!C12</f>
        <v>0</v>
      </c>
      <c r="C10" s="349">
        <f>税收优惠——研发费用加计扣除优惠审核表!D12</f>
        <v>0</v>
      </c>
      <c r="D10" s="349">
        <f>税收优惠——研发费用加计扣除优惠审核表!E12</f>
        <v>0</v>
      </c>
      <c r="E10" s="349">
        <f>税收优惠——研发费用加计扣除优惠审核表!F12</f>
        <v>0</v>
      </c>
      <c r="F10" s="349">
        <f>税收优惠——研发费用加计扣除优惠审核表!G12</f>
        <v>0</v>
      </c>
      <c r="G10" s="349">
        <f>税收优惠——研发费用加计扣除优惠审核表!H12</f>
        <v>0</v>
      </c>
      <c r="H10" s="349">
        <f>税收优惠——研发费用加计扣除优惠审核表!I12</f>
        <v>0</v>
      </c>
      <c r="I10" s="349">
        <f>税收优惠——研发费用加计扣除优惠审核表!J12</f>
        <v>0</v>
      </c>
      <c r="J10" s="349">
        <f>税收优惠——研发费用加计扣除优惠审核表!K12</f>
        <v>0</v>
      </c>
      <c r="K10" s="350">
        <f t="shared" si="0"/>
        <v>0</v>
      </c>
      <c r="L10" s="351">
        <f>税收优惠——研发费用加计扣除优惠审核表!M12</f>
        <v>0</v>
      </c>
      <c r="M10" s="350">
        <f t="shared" si="1"/>
        <v>0</v>
      </c>
      <c r="N10" s="351">
        <f>税收优惠——研发费用加计扣除优惠审核表!O12</f>
        <v>0</v>
      </c>
      <c r="O10" s="350">
        <f t="shared" si="2"/>
        <v>0</v>
      </c>
      <c r="P10" s="351">
        <f>税收优惠——研发费用加计扣除优惠审核表!Q12</f>
        <v>0</v>
      </c>
      <c r="Q10" s="351">
        <f>税收优惠——研发费用加计扣除优惠审核表!R12</f>
        <v>0</v>
      </c>
      <c r="R10" s="351">
        <f>税收优惠——研发费用加计扣除优惠审核表!S12</f>
        <v>0</v>
      </c>
      <c r="S10" s="350">
        <f t="shared" si="3"/>
        <v>0</v>
      </c>
      <c r="T10" s="350">
        <f t="shared" si="4"/>
        <v>0</v>
      </c>
    </row>
    <row r="11" spans="1:20" ht="21.75" customHeight="1">
      <c r="A11" s="150">
        <f t="shared" si="5"/>
        <v>6</v>
      </c>
      <c r="B11" s="349">
        <f>税收优惠——研发费用加计扣除优惠审核表!C13</f>
        <v>0</v>
      </c>
      <c r="C11" s="349">
        <f>税收优惠——研发费用加计扣除优惠审核表!D13</f>
        <v>0</v>
      </c>
      <c r="D11" s="349">
        <f>税收优惠——研发费用加计扣除优惠审核表!E13</f>
        <v>0</v>
      </c>
      <c r="E11" s="349">
        <f>税收优惠——研发费用加计扣除优惠审核表!F13</f>
        <v>0</v>
      </c>
      <c r="F11" s="349">
        <f>税收优惠——研发费用加计扣除优惠审核表!G13</f>
        <v>0</v>
      </c>
      <c r="G11" s="349">
        <f>税收优惠——研发费用加计扣除优惠审核表!H13</f>
        <v>0</v>
      </c>
      <c r="H11" s="349">
        <f>税收优惠——研发费用加计扣除优惠审核表!I13</f>
        <v>0</v>
      </c>
      <c r="I11" s="349">
        <f>税收优惠——研发费用加计扣除优惠审核表!J13</f>
        <v>0</v>
      </c>
      <c r="J11" s="349">
        <f>税收优惠——研发费用加计扣除优惠审核表!K13</f>
        <v>0</v>
      </c>
      <c r="K11" s="350">
        <f t="shared" si="0"/>
        <v>0</v>
      </c>
      <c r="L11" s="351">
        <f>税收优惠——研发费用加计扣除优惠审核表!M13</f>
        <v>0</v>
      </c>
      <c r="M11" s="350">
        <f t="shared" si="1"/>
        <v>0</v>
      </c>
      <c r="N11" s="351">
        <f>税收优惠——研发费用加计扣除优惠审核表!O13</f>
        <v>0</v>
      </c>
      <c r="O11" s="350">
        <f t="shared" si="2"/>
        <v>0</v>
      </c>
      <c r="P11" s="351">
        <f>税收优惠——研发费用加计扣除优惠审核表!Q13</f>
        <v>0</v>
      </c>
      <c r="Q11" s="351">
        <f>税收优惠——研发费用加计扣除优惠审核表!R13</f>
        <v>0</v>
      </c>
      <c r="R11" s="351">
        <f>税收优惠——研发费用加计扣除优惠审核表!S13</f>
        <v>0</v>
      </c>
      <c r="S11" s="350">
        <f t="shared" si="3"/>
        <v>0</v>
      </c>
      <c r="T11" s="350">
        <f t="shared" si="4"/>
        <v>0</v>
      </c>
    </row>
    <row r="12" spans="1:20" ht="21.75" customHeight="1">
      <c r="A12" s="150">
        <f t="shared" si="5"/>
        <v>7</v>
      </c>
      <c r="B12" s="349">
        <f>税收优惠——研发费用加计扣除优惠审核表!C14</f>
        <v>0</v>
      </c>
      <c r="C12" s="349">
        <f>税收优惠——研发费用加计扣除优惠审核表!D14</f>
        <v>0</v>
      </c>
      <c r="D12" s="349">
        <f>税收优惠——研发费用加计扣除优惠审核表!E14</f>
        <v>0</v>
      </c>
      <c r="E12" s="349">
        <f>税收优惠——研发费用加计扣除优惠审核表!F14</f>
        <v>0</v>
      </c>
      <c r="F12" s="349">
        <f>税收优惠——研发费用加计扣除优惠审核表!G14</f>
        <v>0</v>
      </c>
      <c r="G12" s="349">
        <f>税收优惠——研发费用加计扣除优惠审核表!H14</f>
        <v>0</v>
      </c>
      <c r="H12" s="349">
        <f>税收优惠——研发费用加计扣除优惠审核表!I14</f>
        <v>0</v>
      </c>
      <c r="I12" s="349">
        <f>税收优惠——研发费用加计扣除优惠审核表!J14</f>
        <v>0</v>
      </c>
      <c r="J12" s="349">
        <f>税收优惠——研发费用加计扣除优惠审核表!K14</f>
        <v>0</v>
      </c>
      <c r="K12" s="350">
        <f t="shared" si="0"/>
        <v>0</v>
      </c>
      <c r="L12" s="351">
        <f>税收优惠——研发费用加计扣除优惠审核表!M14</f>
        <v>0</v>
      </c>
      <c r="M12" s="350">
        <f t="shared" si="1"/>
        <v>0</v>
      </c>
      <c r="N12" s="351">
        <f>税收优惠——研发费用加计扣除优惠审核表!O14</f>
        <v>0</v>
      </c>
      <c r="O12" s="350">
        <f t="shared" si="2"/>
        <v>0</v>
      </c>
      <c r="P12" s="351">
        <f>税收优惠——研发费用加计扣除优惠审核表!Q14</f>
        <v>0</v>
      </c>
      <c r="Q12" s="351">
        <f>税收优惠——研发费用加计扣除优惠审核表!R14</f>
        <v>0</v>
      </c>
      <c r="R12" s="351">
        <f>税收优惠——研发费用加计扣除优惠审核表!S14</f>
        <v>0</v>
      </c>
      <c r="S12" s="350">
        <f t="shared" si="3"/>
        <v>0</v>
      </c>
      <c r="T12" s="350">
        <f t="shared" si="4"/>
        <v>0</v>
      </c>
    </row>
    <row r="13" spans="1:20" ht="21.75" customHeight="1">
      <c r="A13" s="150">
        <f t="shared" si="5"/>
        <v>8</v>
      </c>
      <c r="B13" s="349">
        <f>税收优惠——研发费用加计扣除优惠审核表!C15</f>
        <v>0</v>
      </c>
      <c r="C13" s="349">
        <f>税收优惠——研发费用加计扣除优惠审核表!D15</f>
        <v>0</v>
      </c>
      <c r="D13" s="349">
        <f>税收优惠——研发费用加计扣除优惠审核表!E15</f>
        <v>0</v>
      </c>
      <c r="E13" s="349">
        <f>税收优惠——研发费用加计扣除优惠审核表!F15</f>
        <v>0</v>
      </c>
      <c r="F13" s="349">
        <f>税收优惠——研发费用加计扣除优惠审核表!G15</f>
        <v>0</v>
      </c>
      <c r="G13" s="349">
        <f>税收优惠——研发费用加计扣除优惠审核表!H15</f>
        <v>0</v>
      </c>
      <c r="H13" s="349">
        <f>税收优惠——研发费用加计扣除优惠审核表!I15</f>
        <v>0</v>
      </c>
      <c r="I13" s="349">
        <f>税收优惠——研发费用加计扣除优惠审核表!J15</f>
        <v>0</v>
      </c>
      <c r="J13" s="349">
        <f>税收优惠——研发费用加计扣除优惠审核表!K15</f>
        <v>0</v>
      </c>
      <c r="K13" s="350">
        <f t="shared" si="0"/>
        <v>0</v>
      </c>
      <c r="L13" s="351">
        <f>税收优惠——研发费用加计扣除优惠审核表!M15</f>
        <v>0</v>
      </c>
      <c r="M13" s="350">
        <f t="shared" si="1"/>
        <v>0</v>
      </c>
      <c r="N13" s="351">
        <f>税收优惠——研发费用加计扣除优惠审核表!O15</f>
        <v>0</v>
      </c>
      <c r="O13" s="350">
        <f t="shared" si="2"/>
        <v>0</v>
      </c>
      <c r="P13" s="351">
        <f>税收优惠——研发费用加计扣除优惠审核表!Q15</f>
        <v>0</v>
      </c>
      <c r="Q13" s="351">
        <f>税收优惠——研发费用加计扣除优惠审核表!R15</f>
        <v>0</v>
      </c>
      <c r="R13" s="351">
        <f>税收优惠——研发费用加计扣除优惠审核表!S15</f>
        <v>0</v>
      </c>
      <c r="S13" s="350">
        <f t="shared" si="3"/>
        <v>0</v>
      </c>
      <c r="T13" s="350">
        <f t="shared" si="4"/>
        <v>0</v>
      </c>
    </row>
    <row r="14" spans="1:20" ht="21.75" customHeight="1">
      <c r="A14" s="150">
        <f t="shared" si="5"/>
        <v>9</v>
      </c>
      <c r="B14" s="349">
        <f>税收优惠——研发费用加计扣除优惠审核表!C16</f>
        <v>0</v>
      </c>
      <c r="C14" s="349">
        <f>税收优惠——研发费用加计扣除优惠审核表!D16</f>
        <v>0</v>
      </c>
      <c r="D14" s="349">
        <f>税收优惠——研发费用加计扣除优惠审核表!E16</f>
        <v>0</v>
      </c>
      <c r="E14" s="349">
        <f>税收优惠——研发费用加计扣除优惠审核表!F16</f>
        <v>0</v>
      </c>
      <c r="F14" s="349">
        <f>税收优惠——研发费用加计扣除优惠审核表!G16</f>
        <v>0</v>
      </c>
      <c r="G14" s="349">
        <f>税收优惠——研发费用加计扣除优惠审核表!H16</f>
        <v>0</v>
      </c>
      <c r="H14" s="349">
        <f>税收优惠——研发费用加计扣除优惠审核表!I16</f>
        <v>0</v>
      </c>
      <c r="I14" s="349">
        <f>税收优惠——研发费用加计扣除优惠审核表!J16</f>
        <v>0</v>
      </c>
      <c r="J14" s="349">
        <f>税收优惠——研发费用加计扣除优惠审核表!K16</f>
        <v>0</v>
      </c>
      <c r="K14" s="350">
        <f t="shared" si="0"/>
        <v>0</v>
      </c>
      <c r="L14" s="351">
        <f>税收优惠——研发费用加计扣除优惠审核表!M16</f>
        <v>0</v>
      </c>
      <c r="M14" s="350">
        <f t="shared" si="1"/>
        <v>0</v>
      </c>
      <c r="N14" s="351">
        <f>税收优惠——研发费用加计扣除优惠审核表!O16</f>
        <v>0</v>
      </c>
      <c r="O14" s="350">
        <f t="shared" si="2"/>
        <v>0</v>
      </c>
      <c r="P14" s="351">
        <f>税收优惠——研发费用加计扣除优惠审核表!Q16</f>
        <v>0</v>
      </c>
      <c r="Q14" s="351">
        <f>税收优惠——研发费用加计扣除优惠审核表!R16</f>
        <v>0</v>
      </c>
      <c r="R14" s="351">
        <f>税收优惠——研发费用加计扣除优惠审核表!S16</f>
        <v>0</v>
      </c>
      <c r="S14" s="350">
        <f t="shared" si="3"/>
        <v>0</v>
      </c>
      <c r="T14" s="350">
        <f t="shared" si="4"/>
        <v>0</v>
      </c>
    </row>
    <row r="15" spans="1:20" ht="21.75" customHeight="1">
      <c r="A15" s="150">
        <f t="shared" si="5"/>
        <v>10</v>
      </c>
      <c r="B15" s="349">
        <f>税收优惠——研发费用加计扣除优惠审核表!C17</f>
        <v>0</v>
      </c>
      <c r="C15" s="349">
        <f>税收优惠——研发费用加计扣除优惠审核表!D17</f>
        <v>0</v>
      </c>
      <c r="D15" s="349">
        <f>税收优惠——研发费用加计扣除优惠审核表!E17</f>
        <v>0</v>
      </c>
      <c r="E15" s="349">
        <f>税收优惠——研发费用加计扣除优惠审核表!F17</f>
        <v>0</v>
      </c>
      <c r="F15" s="349">
        <f>税收优惠——研发费用加计扣除优惠审核表!G17</f>
        <v>0</v>
      </c>
      <c r="G15" s="349">
        <f>税收优惠——研发费用加计扣除优惠审核表!H17</f>
        <v>0</v>
      </c>
      <c r="H15" s="349">
        <f>税收优惠——研发费用加计扣除优惠审核表!I17</f>
        <v>0</v>
      </c>
      <c r="I15" s="349">
        <f>税收优惠——研发费用加计扣除优惠审核表!J17</f>
        <v>0</v>
      </c>
      <c r="J15" s="349">
        <f>税收优惠——研发费用加计扣除优惠审核表!K17</f>
        <v>0</v>
      </c>
      <c r="K15" s="350">
        <f t="shared" si="0"/>
        <v>0</v>
      </c>
      <c r="L15" s="351">
        <f>税收优惠——研发费用加计扣除优惠审核表!M17</f>
        <v>0</v>
      </c>
      <c r="M15" s="350">
        <f t="shared" si="1"/>
        <v>0</v>
      </c>
      <c r="N15" s="351">
        <f>税收优惠——研发费用加计扣除优惠审核表!O17</f>
        <v>0</v>
      </c>
      <c r="O15" s="350">
        <f t="shared" si="2"/>
        <v>0</v>
      </c>
      <c r="P15" s="351">
        <f>税收优惠——研发费用加计扣除优惠审核表!Q17</f>
        <v>0</v>
      </c>
      <c r="Q15" s="351">
        <f>税收优惠——研发费用加计扣除优惠审核表!R17</f>
        <v>0</v>
      </c>
      <c r="R15" s="351">
        <f>税收优惠——研发费用加计扣除优惠审核表!S17</f>
        <v>0</v>
      </c>
      <c r="S15" s="350">
        <f t="shared" si="3"/>
        <v>0</v>
      </c>
      <c r="T15" s="350">
        <f t="shared" si="4"/>
        <v>0</v>
      </c>
    </row>
    <row r="16" spans="1:20" ht="21.75" customHeight="1">
      <c r="A16" s="150">
        <f t="shared" si="5"/>
        <v>11</v>
      </c>
      <c r="B16" s="156" t="s">
        <v>572</v>
      </c>
      <c r="C16" s="352">
        <f>SUM(C6:C15)</f>
        <v>0</v>
      </c>
      <c r="D16" s="352">
        <f t="shared" ref="D16:T16" si="6">SUM(D6:D15)</f>
        <v>0</v>
      </c>
      <c r="E16" s="352">
        <f t="shared" si="6"/>
        <v>0</v>
      </c>
      <c r="F16" s="352">
        <f t="shared" si="6"/>
        <v>0</v>
      </c>
      <c r="G16" s="352">
        <f t="shared" si="6"/>
        <v>0</v>
      </c>
      <c r="H16" s="352">
        <f t="shared" si="6"/>
        <v>0</v>
      </c>
      <c r="I16" s="352">
        <f t="shared" si="6"/>
        <v>0</v>
      </c>
      <c r="J16" s="352">
        <f t="shared" si="6"/>
        <v>0</v>
      </c>
      <c r="K16" s="352">
        <f t="shared" si="6"/>
        <v>0</v>
      </c>
      <c r="L16" s="352">
        <f t="shared" si="6"/>
        <v>0</v>
      </c>
      <c r="M16" s="352">
        <f t="shared" si="6"/>
        <v>0</v>
      </c>
      <c r="N16" s="352">
        <f t="shared" si="6"/>
        <v>0</v>
      </c>
      <c r="O16" s="352">
        <f t="shared" si="6"/>
        <v>0</v>
      </c>
      <c r="P16" s="352">
        <f t="shared" si="6"/>
        <v>0</v>
      </c>
      <c r="Q16" s="352">
        <f t="shared" si="6"/>
        <v>0</v>
      </c>
      <c r="R16" s="352">
        <f t="shared" si="6"/>
        <v>0</v>
      </c>
      <c r="S16" s="352">
        <f t="shared" si="6"/>
        <v>0</v>
      </c>
      <c r="T16" s="352">
        <f t="shared" si="6"/>
        <v>0</v>
      </c>
    </row>
  </sheetData>
  <sheetProtection formatColumns="0" formatRows="0" selectLockedCells="1"/>
  <mergeCells count="10">
    <mergeCell ref="T3:T4"/>
    <mergeCell ref="A1:S1"/>
    <mergeCell ref="A2:S2"/>
    <mergeCell ref="A3:A5"/>
    <mergeCell ref="B3:B4"/>
    <mergeCell ref="C3:K3"/>
    <mergeCell ref="L3:L4"/>
    <mergeCell ref="M3:M4"/>
    <mergeCell ref="N3:O3"/>
    <mergeCell ref="P3:S3"/>
  </mergeCells>
  <phoneticPr fontId="7" type="noConversion"/>
  <printOptions horizontalCentered="1"/>
  <pageMargins left="0.70866141732283472" right="0.70866141732283472" top="0.74803149606299213" bottom="0.74803149606299213" header="0.31496062992125984" footer="0.31496062992125984"/>
  <pageSetup paperSize="9" scale="63" fitToHeight="0" orientation="landscape" blackAndWhite="1" r:id="rId1"/>
  <ignoredErrors>
    <ignoredError sqref="K15 K6 M6 O6 S6:T6 K7 M7 O7 S7:T7 K8 M8 O8 S8:T8 K9 M9 O9 S9:T9 K10 M10 O10 S10:T10 K11 M11 O11 S11:T11 K12 M12 O12 S12:T12 K13 M13 O13 S13:T13 K14 M14 O14 S14:T14 M15 O15 S15:T15" unlockedFormula="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7">
    <pageSetUpPr fitToPage="1"/>
  </sheetPr>
  <dimension ref="A1:K45"/>
  <sheetViews>
    <sheetView showGridLines="0" workbookViewId="0">
      <selection activeCell="K15" sqref="K15"/>
    </sheetView>
  </sheetViews>
  <sheetFormatPr defaultColWidth="9.375" defaultRowHeight="13.5"/>
  <cols>
    <col min="1" max="1" width="5.25" style="39" customWidth="1"/>
    <col min="2" max="2" width="47.25" style="39" customWidth="1"/>
    <col min="3" max="3" width="11.25" style="39" customWidth="1"/>
    <col min="4" max="4" width="11.625" style="39" customWidth="1"/>
    <col min="5" max="5" width="12.5" style="39" customWidth="1"/>
    <col min="6" max="6" width="12.75" style="39" customWidth="1"/>
    <col min="7" max="7" width="14" style="39" customWidth="1"/>
    <col min="8" max="8" width="12.25" style="39" bestFit="1" customWidth="1"/>
    <col min="9" max="9" width="11.625" style="39" customWidth="1"/>
    <col min="10" max="16384" width="9.375" style="39"/>
  </cols>
  <sheetData>
    <row r="1" spans="1:9" ht="14.25">
      <c r="A1" s="2370" t="s">
        <v>863</v>
      </c>
      <c r="B1" s="2370"/>
      <c r="C1" s="2370"/>
      <c r="D1" s="2370"/>
      <c r="E1" s="2370"/>
      <c r="F1" s="2370"/>
      <c r="G1" s="2370"/>
      <c r="H1" s="2370"/>
      <c r="I1" s="2370"/>
    </row>
    <row r="2" spans="1:9" ht="18.75">
      <c r="A2" s="2371" t="s">
        <v>864</v>
      </c>
      <c r="B2" s="2371"/>
      <c r="C2" s="2371"/>
      <c r="D2" s="2371"/>
      <c r="E2" s="2371"/>
      <c r="F2" s="2371"/>
      <c r="G2" s="2371"/>
      <c r="H2" s="2371"/>
      <c r="I2" s="2371"/>
    </row>
    <row r="3" spans="1:9" ht="13.5" customHeight="1">
      <c r="A3" s="2372" t="s">
        <v>155</v>
      </c>
      <c r="B3" s="2369" t="s">
        <v>216</v>
      </c>
      <c r="C3" s="2369" t="s">
        <v>865</v>
      </c>
      <c r="D3" s="2369" t="s">
        <v>866</v>
      </c>
      <c r="E3" s="2369" t="s">
        <v>867</v>
      </c>
      <c r="F3" s="2369" t="s">
        <v>868</v>
      </c>
      <c r="G3" s="2369" t="s">
        <v>869</v>
      </c>
      <c r="H3" s="2372" t="s">
        <v>870</v>
      </c>
      <c r="I3" s="2369" t="s">
        <v>871</v>
      </c>
    </row>
    <row r="4" spans="1:9">
      <c r="A4" s="2372"/>
      <c r="B4" s="2369"/>
      <c r="C4" s="2369"/>
      <c r="D4" s="2369"/>
      <c r="E4" s="2369"/>
      <c r="F4" s="2369"/>
      <c r="G4" s="2369"/>
      <c r="H4" s="2372"/>
      <c r="I4" s="2369"/>
    </row>
    <row r="5" spans="1:9">
      <c r="A5" s="2372"/>
      <c r="B5" s="2369"/>
      <c r="C5" s="220">
        <v>1</v>
      </c>
      <c r="D5" s="220">
        <v>2</v>
      </c>
      <c r="E5" s="220">
        <v>3</v>
      </c>
      <c r="F5" s="220">
        <v>4</v>
      </c>
      <c r="G5" s="220">
        <v>5</v>
      </c>
      <c r="H5" s="220" t="s">
        <v>872</v>
      </c>
      <c r="I5" s="220">
        <v>7</v>
      </c>
    </row>
    <row r="6" spans="1:9" ht="18.75" customHeight="1">
      <c r="A6" s="157">
        <v>1</v>
      </c>
      <c r="B6" s="158" t="s">
        <v>873</v>
      </c>
      <c r="C6" s="325">
        <f t="shared" ref="C6:I6" si="0">C7+C18</f>
        <v>0</v>
      </c>
      <c r="D6" s="325">
        <f t="shared" si="0"/>
        <v>0</v>
      </c>
      <c r="E6" s="325">
        <f t="shared" si="0"/>
        <v>0</v>
      </c>
      <c r="F6" s="325">
        <f t="shared" si="0"/>
        <v>0</v>
      </c>
      <c r="G6" s="325">
        <f t="shared" si="0"/>
        <v>0</v>
      </c>
      <c r="H6" s="325">
        <f t="shared" si="0"/>
        <v>0</v>
      </c>
      <c r="I6" s="325">
        <f t="shared" si="0"/>
        <v>0</v>
      </c>
    </row>
    <row r="7" spans="1:9" ht="18.75" customHeight="1">
      <c r="A7" s="157">
        <v>2</v>
      </c>
      <c r="B7" s="158" t="s">
        <v>874</v>
      </c>
      <c r="C7" s="325">
        <f>SUM(C8:C17)-C15</f>
        <v>0</v>
      </c>
      <c r="D7" s="325">
        <f t="shared" ref="D7:I7" si="1">SUM(D8:D17)-D15</f>
        <v>0</v>
      </c>
      <c r="E7" s="325">
        <f t="shared" si="1"/>
        <v>0</v>
      </c>
      <c r="F7" s="325">
        <f t="shared" si="1"/>
        <v>0</v>
      </c>
      <c r="G7" s="325">
        <f t="shared" si="1"/>
        <v>0</v>
      </c>
      <c r="H7" s="325">
        <f t="shared" si="1"/>
        <v>0</v>
      </c>
      <c r="I7" s="325">
        <f t="shared" si="1"/>
        <v>0</v>
      </c>
    </row>
    <row r="8" spans="1:9" ht="26.25" customHeight="1">
      <c r="A8" s="157">
        <v>3</v>
      </c>
      <c r="B8" s="159" t="s">
        <v>875</v>
      </c>
      <c r="C8" s="353">
        <f>税收优惠——所得减免优惠审核表!D9</f>
        <v>0</v>
      </c>
      <c r="D8" s="353">
        <f>税收优惠——所得减免优惠审核表!E9</f>
        <v>0</v>
      </c>
      <c r="E8" s="353">
        <f>税收优惠——所得减免优惠审核表!F9</f>
        <v>0</v>
      </c>
      <c r="F8" s="353">
        <f>税收优惠——所得减免优惠审核表!G9</f>
        <v>0</v>
      </c>
      <c r="G8" s="353">
        <f>税收优惠——所得减免优惠审核表!H9</f>
        <v>0</v>
      </c>
      <c r="H8" s="325">
        <f>C8-D8-E8-F8+G8</f>
        <v>0</v>
      </c>
      <c r="I8" s="354">
        <f>税收优惠——所得减免优惠审核表!J9</f>
        <v>0</v>
      </c>
    </row>
    <row r="9" spans="1:9" ht="18.75" customHeight="1">
      <c r="A9" s="157">
        <v>4</v>
      </c>
      <c r="B9" s="158" t="s">
        <v>876</v>
      </c>
      <c r="C9" s="353">
        <f>税收优惠——所得减免优惠审核表!D10</f>
        <v>0</v>
      </c>
      <c r="D9" s="353">
        <f>税收优惠——所得减免优惠审核表!E10</f>
        <v>0</v>
      </c>
      <c r="E9" s="353">
        <f>税收优惠——所得减免优惠审核表!F10</f>
        <v>0</v>
      </c>
      <c r="F9" s="353">
        <f>税收优惠——所得减免优惠审核表!G10</f>
        <v>0</v>
      </c>
      <c r="G9" s="353">
        <f>税收优惠——所得减免优惠审核表!H10</f>
        <v>0</v>
      </c>
      <c r="H9" s="325">
        <f t="shared" ref="H9:H17" si="2">C9-D9-E9-F9+G9</f>
        <v>0</v>
      </c>
      <c r="I9" s="354">
        <f>税收优惠——所得减免优惠审核表!J10</f>
        <v>0</v>
      </c>
    </row>
    <row r="10" spans="1:9" ht="18.75" customHeight="1">
      <c r="A10" s="157">
        <v>5</v>
      </c>
      <c r="B10" s="158" t="s">
        <v>877</v>
      </c>
      <c r="C10" s="353">
        <f>税收优惠——所得减免优惠审核表!D11</f>
        <v>0</v>
      </c>
      <c r="D10" s="353">
        <f>税收优惠——所得减免优惠审核表!E11</f>
        <v>0</v>
      </c>
      <c r="E10" s="353">
        <f>税收优惠——所得减免优惠审核表!F11</f>
        <v>0</v>
      </c>
      <c r="F10" s="353">
        <f>税收优惠——所得减免优惠审核表!G11</f>
        <v>0</v>
      </c>
      <c r="G10" s="353">
        <f>税收优惠——所得减免优惠审核表!H11</f>
        <v>0</v>
      </c>
      <c r="H10" s="325">
        <f t="shared" si="2"/>
        <v>0</v>
      </c>
      <c r="I10" s="354">
        <f>税收优惠——所得减免优惠审核表!J11</f>
        <v>0</v>
      </c>
    </row>
    <row r="11" spans="1:9" ht="18.75" customHeight="1">
      <c r="A11" s="157">
        <v>6</v>
      </c>
      <c r="B11" s="158" t="s">
        <v>878</v>
      </c>
      <c r="C11" s="353">
        <f>税收优惠——所得减免优惠审核表!D12</f>
        <v>0</v>
      </c>
      <c r="D11" s="353">
        <f>税收优惠——所得减免优惠审核表!E12</f>
        <v>0</v>
      </c>
      <c r="E11" s="353">
        <f>税收优惠——所得减免优惠审核表!F12</f>
        <v>0</v>
      </c>
      <c r="F11" s="353">
        <f>税收优惠——所得减免优惠审核表!G12</f>
        <v>0</v>
      </c>
      <c r="G11" s="353">
        <f>税收优惠——所得减免优惠审核表!H12</f>
        <v>0</v>
      </c>
      <c r="H11" s="325">
        <f t="shared" si="2"/>
        <v>0</v>
      </c>
      <c r="I11" s="354">
        <f>税收优惠——所得减免优惠审核表!J12</f>
        <v>0</v>
      </c>
    </row>
    <row r="12" spans="1:9" ht="18.75" customHeight="1">
      <c r="A12" s="157">
        <v>7</v>
      </c>
      <c r="B12" s="158" t="s">
        <v>879</v>
      </c>
      <c r="C12" s="353">
        <f>税收优惠——所得减免优惠审核表!D13</f>
        <v>0</v>
      </c>
      <c r="D12" s="353">
        <f>税收优惠——所得减免优惠审核表!E13</f>
        <v>0</v>
      </c>
      <c r="E12" s="353">
        <f>税收优惠——所得减免优惠审核表!F13</f>
        <v>0</v>
      </c>
      <c r="F12" s="353">
        <f>税收优惠——所得减免优惠审核表!G13</f>
        <v>0</v>
      </c>
      <c r="G12" s="353">
        <f>税收优惠——所得减免优惠审核表!H13</f>
        <v>0</v>
      </c>
      <c r="H12" s="325">
        <f t="shared" si="2"/>
        <v>0</v>
      </c>
      <c r="I12" s="354">
        <f>税收优惠——所得减免优惠审核表!J13</f>
        <v>0</v>
      </c>
    </row>
    <row r="13" spans="1:9" ht="18.75" customHeight="1">
      <c r="A13" s="157">
        <v>8</v>
      </c>
      <c r="B13" s="158" t="s">
        <v>880</v>
      </c>
      <c r="C13" s="353">
        <f>税收优惠——所得减免优惠审核表!D14</f>
        <v>0</v>
      </c>
      <c r="D13" s="353">
        <f>税收优惠——所得减免优惠审核表!E14</f>
        <v>0</v>
      </c>
      <c r="E13" s="353">
        <f>税收优惠——所得减免优惠审核表!F14</f>
        <v>0</v>
      </c>
      <c r="F13" s="353">
        <f>税收优惠——所得减免优惠审核表!G14</f>
        <v>0</v>
      </c>
      <c r="G13" s="353">
        <f>税收优惠——所得减免优惠审核表!H14</f>
        <v>0</v>
      </c>
      <c r="H13" s="325">
        <f t="shared" si="2"/>
        <v>0</v>
      </c>
      <c r="I13" s="354">
        <f>税收优惠——所得减免优惠审核表!J14</f>
        <v>0</v>
      </c>
    </row>
    <row r="14" spans="1:9" ht="25.5" customHeight="1">
      <c r="A14" s="157">
        <v>9</v>
      </c>
      <c r="B14" s="159" t="s">
        <v>881</v>
      </c>
      <c r="C14" s="353">
        <f>税收优惠——所得减免优惠审核表!D15</f>
        <v>0</v>
      </c>
      <c r="D14" s="353">
        <f>税收优惠——所得减免优惠审核表!E15</f>
        <v>0</v>
      </c>
      <c r="E14" s="353">
        <f>税收优惠——所得减免优惠审核表!F15</f>
        <v>0</v>
      </c>
      <c r="F14" s="353">
        <f>税收优惠——所得减免优惠审核表!G15</f>
        <v>0</v>
      </c>
      <c r="G14" s="353">
        <f>税收优惠——所得减免优惠审核表!H15</f>
        <v>0</v>
      </c>
      <c r="H14" s="325">
        <f t="shared" si="2"/>
        <v>0</v>
      </c>
      <c r="I14" s="354">
        <f>税收优惠——所得减免优惠审核表!J15</f>
        <v>0</v>
      </c>
    </row>
    <row r="15" spans="1:9" ht="18.75" customHeight="1">
      <c r="A15" s="157">
        <v>10</v>
      </c>
      <c r="B15" s="158" t="s">
        <v>882</v>
      </c>
      <c r="C15" s="353">
        <f>税收优惠——所得减免优惠审核表!D16</f>
        <v>0</v>
      </c>
      <c r="D15" s="353">
        <f>税收优惠——所得减免优惠审核表!E16</f>
        <v>0</v>
      </c>
      <c r="E15" s="353">
        <f>税收优惠——所得减免优惠审核表!F16</f>
        <v>0</v>
      </c>
      <c r="F15" s="353">
        <f>税收优惠——所得减免优惠审核表!G16</f>
        <v>0</v>
      </c>
      <c r="G15" s="353">
        <f>税收优惠——所得减免优惠审核表!H16</f>
        <v>0</v>
      </c>
      <c r="H15" s="325">
        <f t="shared" si="2"/>
        <v>0</v>
      </c>
      <c r="I15" s="354">
        <f>税收优惠——所得减免优惠审核表!J16</f>
        <v>0</v>
      </c>
    </row>
    <row r="16" spans="1:9" ht="18.75" customHeight="1">
      <c r="A16" s="157">
        <v>11</v>
      </c>
      <c r="B16" s="158" t="s">
        <v>883</v>
      </c>
      <c r="C16" s="353">
        <f>税收优惠——所得减免优惠审核表!D17</f>
        <v>0</v>
      </c>
      <c r="D16" s="353">
        <f>税收优惠——所得减免优惠审核表!E17</f>
        <v>0</v>
      </c>
      <c r="E16" s="353">
        <f>税收优惠——所得减免优惠审核表!F17</f>
        <v>0</v>
      </c>
      <c r="F16" s="353">
        <f>税收优惠——所得减免优惠审核表!G17</f>
        <v>0</v>
      </c>
      <c r="G16" s="353">
        <f>税收优惠——所得减免优惠审核表!H17</f>
        <v>0</v>
      </c>
      <c r="H16" s="325">
        <f t="shared" si="2"/>
        <v>0</v>
      </c>
      <c r="I16" s="354">
        <f>税收优惠——所得减免优惠审核表!J17</f>
        <v>0</v>
      </c>
    </row>
    <row r="17" spans="1:9" ht="18.75" customHeight="1">
      <c r="A17" s="157">
        <v>12</v>
      </c>
      <c r="B17" s="158" t="s">
        <v>884</v>
      </c>
      <c r="C17" s="353">
        <f>税收优惠——所得减免优惠审核表!D18</f>
        <v>0</v>
      </c>
      <c r="D17" s="353">
        <f>税收优惠——所得减免优惠审核表!E18</f>
        <v>0</v>
      </c>
      <c r="E17" s="353">
        <f>税收优惠——所得减免优惠审核表!F18</f>
        <v>0</v>
      </c>
      <c r="F17" s="353">
        <f>税收优惠——所得减免优惠审核表!G18</f>
        <v>0</v>
      </c>
      <c r="G17" s="353">
        <f>税收优惠——所得减免优惠审核表!H18</f>
        <v>0</v>
      </c>
      <c r="H17" s="325">
        <f t="shared" si="2"/>
        <v>0</v>
      </c>
      <c r="I17" s="354">
        <f>税收优惠——所得减免优惠审核表!J18</f>
        <v>0</v>
      </c>
    </row>
    <row r="18" spans="1:9" ht="18.75" customHeight="1">
      <c r="A18" s="157">
        <v>13</v>
      </c>
      <c r="B18" s="158" t="s">
        <v>885</v>
      </c>
      <c r="C18" s="325">
        <f>SUM(C19:C21)</f>
        <v>0</v>
      </c>
      <c r="D18" s="325">
        <f t="shared" ref="D18:I18" si="3">SUM(D19:D21)</f>
        <v>0</v>
      </c>
      <c r="E18" s="325">
        <f t="shared" si="3"/>
        <v>0</v>
      </c>
      <c r="F18" s="325">
        <f t="shared" si="3"/>
        <v>0</v>
      </c>
      <c r="G18" s="325">
        <f t="shared" si="3"/>
        <v>0</v>
      </c>
      <c r="H18" s="325">
        <f t="shared" si="3"/>
        <v>0</v>
      </c>
      <c r="I18" s="325">
        <f t="shared" si="3"/>
        <v>0</v>
      </c>
    </row>
    <row r="19" spans="1:9" ht="18.75" customHeight="1">
      <c r="A19" s="157">
        <v>14</v>
      </c>
      <c r="B19" s="158" t="s">
        <v>886</v>
      </c>
      <c r="C19" s="353">
        <f>税收优惠——所得减免优惠审核表!D20</f>
        <v>0</v>
      </c>
      <c r="D19" s="353">
        <f>税收优惠——所得减免优惠审核表!E20</f>
        <v>0</v>
      </c>
      <c r="E19" s="353">
        <f>税收优惠——所得减免优惠审核表!F20</f>
        <v>0</v>
      </c>
      <c r="F19" s="353">
        <f>税收优惠——所得减免优惠审核表!G20</f>
        <v>0</v>
      </c>
      <c r="G19" s="353">
        <f>税收优惠——所得减免优惠审核表!H20</f>
        <v>0</v>
      </c>
      <c r="H19" s="325">
        <f>C19-D19-E19-F19+G19</f>
        <v>0</v>
      </c>
      <c r="I19" s="353">
        <f>税收优惠——所得减免优惠审核表!J20</f>
        <v>0</v>
      </c>
    </row>
    <row r="20" spans="1:9" ht="18.75" customHeight="1">
      <c r="A20" s="157">
        <v>15</v>
      </c>
      <c r="B20" s="158" t="s">
        <v>887</v>
      </c>
      <c r="C20" s="353">
        <f>税收优惠——所得减免优惠审核表!D21</f>
        <v>0</v>
      </c>
      <c r="D20" s="353">
        <f>税收优惠——所得减免优惠审核表!E21</f>
        <v>0</v>
      </c>
      <c r="E20" s="353">
        <f>税收优惠——所得减免优惠审核表!F21</f>
        <v>0</v>
      </c>
      <c r="F20" s="353">
        <f>税收优惠——所得减免优惠审核表!G21</f>
        <v>0</v>
      </c>
      <c r="G20" s="353">
        <f>税收优惠——所得减免优惠审核表!H21</f>
        <v>0</v>
      </c>
      <c r="H20" s="325">
        <f>C20-D20-E20-F20+G20</f>
        <v>0</v>
      </c>
      <c r="I20" s="353">
        <f>税收优惠——所得减免优惠审核表!J21</f>
        <v>0</v>
      </c>
    </row>
    <row r="21" spans="1:9" ht="18.75" customHeight="1">
      <c r="A21" s="157">
        <v>16</v>
      </c>
      <c r="B21" s="158" t="s">
        <v>888</v>
      </c>
      <c r="C21" s="353">
        <f>税收优惠——所得减免优惠审核表!D22</f>
        <v>0</v>
      </c>
      <c r="D21" s="353">
        <f>税收优惠——所得减免优惠审核表!E22</f>
        <v>0</v>
      </c>
      <c r="E21" s="353">
        <f>税收优惠——所得减免优惠审核表!F22</f>
        <v>0</v>
      </c>
      <c r="F21" s="353">
        <f>税收优惠——所得减免优惠审核表!G22</f>
        <v>0</v>
      </c>
      <c r="G21" s="353">
        <f>税收优惠——所得减免优惠审核表!H22</f>
        <v>0</v>
      </c>
      <c r="H21" s="325">
        <f>C21-D21-E21-F21+G21</f>
        <v>0</v>
      </c>
      <c r="I21" s="353">
        <f>税收优惠——所得减免优惠审核表!J22</f>
        <v>0</v>
      </c>
    </row>
    <row r="22" spans="1:9" ht="27.75" customHeight="1">
      <c r="A22" s="157">
        <v>17</v>
      </c>
      <c r="B22" s="159" t="s">
        <v>889</v>
      </c>
      <c r="C22" s="325">
        <f>SUM(C23:C30)</f>
        <v>0</v>
      </c>
      <c r="D22" s="325">
        <f t="shared" ref="D22:I22" si="4">SUM(D23:D30)</f>
        <v>0</v>
      </c>
      <c r="E22" s="325">
        <f t="shared" si="4"/>
        <v>0</v>
      </c>
      <c r="F22" s="325">
        <f t="shared" si="4"/>
        <v>0</v>
      </c>
      <c r="G22" s="325">
        <f t="shared" si="4"/>
        <v>0</v>
      </c>
      <c r="H22" s="325">
        <f t="shared" si="4"/>
        <v>0</v>
      </c>
      <c r="I22" s="325">
        <f t="shared" si="4"/>
        <v>0</v>
      </c>
    </row>
    <row r="23" spans="1:9" ht="18.75" customHeight="1">
      <c r="A23" s="157">
        <v>18</v>
      </c>
      <c r="B23" s="158" t="s">
        <v>890</v>
      </c>
      <c r="C23" s="353">
        <f>税收优惠——所得减免优惠审核表!D24</f>
        <v>0</v>
      </c>
      <c r="D23" s="353">
        <f>税收优惠——所得减免优惠审核表!E24</f>
        <v>0</v>
      </c>
      <c r="E23" s="353">
        <f>税收优惠——所得减免优惠审核表!F24</f>
        <v>0</v>
      </c>
      <c r="F23" s="353">
        <f>税收优惠——所得减免优惠审核表!G24</f>
        <v>0</v>
      </c>
      <c r="G23" s="353">
        <f>税收优惠——所得减免优惠审核表!H24</f>
        <v>0</v>
      </c>
      <c r="H23" s="325">
        <f>C23-D23-E23-F23+G23</f>
        <v>0</v>
      </c>
      <c r="I23" s="353">
        <f>税收优惠——所得减免优惠审核表!J24</f>
        <v>0</v>
      </c>
    </row>
    <row r="24" spans="1:9" ht="18.75" customHeight="1">
      <c r="A24" s="157">
        <v>19</v>
      </c>
      <c r="B24" s="158" t="s">
        <v>891</v>
      </c>
      <c r="C24" s="353">
        <f>税收优惠——所得减免优惠审核表!D25</f>
        <v>0</v>
      </c>
      <c r="D24" s="353">
        <f>税收优惠——所得减免优惠审核表!E25</f>
        <v>0</v>
      </c>
      <c r="E24" s="353">
        <f>税收优惠——所得减免优惠审核表!F25</f>
        <v>0</v>
      </c>
      <c r="F24" s="353">
        <f>税收优惠——所得减免优惠审核表!G25</f>
        <v>0</v>
      </c>
      <c r="G24" s="353">
        <f>税收优惠——所得减免优惠审核表!H25</f>
        <v>0</v>
      </c>
      <c r="H24" s="325">
        <f t="shared" ref="H24:H30" si="5">C24-D24-E24-F24+G24</f>
        <v>0</v>
      </c>
      <c r="I24" s="353">
        <f>税收优惠——所得减免优惠审核表!J25</f>
        <v>0</v>
      </c>
    </row>
    <row r="25" spans="1:9" ht="18.75" customHeight="1">
      <c r="A25" s="157">
        <v>20</v>
      </c>
      <c r="B25" s="158" t="s">
        <v>892</v>
      </c>
      <c r="C25" s="353">
        <f>税收优惠——所得减免优惠审核表!D26</f>
        <v>0</v>
      </c>
      <c r="D25" s="353">
        <f>税收优惠——所得减免优惠审核表!E26</f>
        <v>0</v>
      </c>
      <c r="E25" s="353">
        <f>税收优惠——所得减免优惠审核表!F26</f>
        <v>0</v>
      </c>
      <c r="F25" s="353">
        <f>税收优惠——所得减免优惠审核表!G26</f>
        <v>0</v>
      </c>
      <c r="G25" s="353">
        <f>税收优惠——所得减免优惠审核表!H26</f>
        <v>0</v>
      </c>
      <c r="H25" s="325">
        <f t="shared" si="5"/>
        <v>0</v>
      </c>
      <c r="I25" s="353">
        <f>税收优惠——所得减免优惠审核表!J26</f>
        <v>0</v>
      </c>
    </row>
    <row r="26" spans="1:9" ht="18.75" customHeight="1">
      <c r="A26" s="157">
        <v>21</v>
      </c>
      <c r="B26" s="158" t="s">
        <v>893</v>
      </c>
      <c r="C26" s="353">
        <f>税收优惠——所得减免优惠审核表!D27</f>
        <v>0</v>
      </c>
      <c r="D26" s="353">
        <f>税收优惠——所得减免优惠审核表!E27</f>
        <v>0</v>
      </c>
      <c r="E26" s="353">
        <f>税收优惠——所得减免优惠审核表!F27</f>
        <v>0</v>
      </c>
      <c r="F26" s="353">
        <f>税收优惠——所得减免优惠审核表!G27</f>
        <v>0</v>
      </c>
      <c r="G26" s="353">
        <f>税收优惠——所得减免优惠审核表!H27</f>
        <v>0</v>
      </c>
      <c r="H26" s="325">
        <f t="shared" si="5"/>
        <v>0</v>
      </c>
      <c r="I26" s="353">
        <f>税收优惠——所得减免优惠审核表!J27</f>
        <v>0</v>
      </c>
    </row>
    <row r="27" spans="1:9" ht="18.75" customHeight="1">
      <c r="A27" s="157">
        <v>22</v>
      </c>
      <c r="B27" s="158" t="s">
        <v>894</v>
      </c>
      <c r="C27" s="353">
        <f>税收优惠——所得减免优惠审核表!D28</f>
        <v>0</v>
      </c>
      <c r="D27" s="353">
        <f>税收优惠——所得减免优惠审核表!E28</f>
        <v>0</v>
      </c>
      <c r="E27" s="353">
        <f>税收优惠——所得减免优惠审核表!F28</f>
        <v>0</v>
      </c>
      <c r="F27" s="353">
        <f>税收优惠——所得减免优惠审核表!G28</f>
        <v>0</v>
      </c>
      <c r="G27" s="353">
        <f>税收优惠——所得减免优惠审核表!H28</f>
        <v>0</v>
      </c>
      <c r="H27" s="325">
        <f t="shared" si="5"/>
        <v>0</v>
      </c>
      <c r="I27" s="353">
        <f>税收优惠——所得减免优惠审核表!J28</f>
        <v>0</v>
      </c>
    </row>
    <row r="28" spans="1:9" ht="18.75" customHeight="1">
      <c r="A28" s="157">
        <v>23</v>
      </c>
      <c r="B28" s="158" t="s">
        <v>895</v>
      </c>
      <c r="C28" s="353">
        <f>税收优惠——所得减免优惠审核表!D29</f>
        <v>0</v>
      </c>
      <c r="D28" s="353">
        <f>税收优惠——所得减免优惠审核表!E29</f>
        <v>0</v>
      </c>
      <c r="E28" s="353">
        <f>税收优惠——所得减免优惠审核表!F29</f>
        <v>0</v>
      </c>
      <c r="F28" s="353">
        <f>税收优惠——所得减免优惠审核表!G29</f>
        <v>0</v>
      </c>
      <c r="G28" s="353">
        <f>税收优惠——所得减免优惠审核表!H29</f>
        <v>0</v>
      </c>
      <c r="H28" s="325">
        <f t="shared" si="5"/>
        <v>0</v>
      </c>
      <c r="I28" s="353">
        <f>税收优惠——所得减免优惠审核表!J29</f>
        <v>0</v>
      </c>
    </row>
    <row r="29" spans="1:9" ht="18.75" customHeight="1">
      <c r="A29" s="157">
        <v>24</v>
      </c>
      <c r="B29" s="158" t="s">
        <v>896</v>
      </c>
      <c r="C29" s="353">
        <f>税收优惠——所得减免优惠审核表!D30</f>
        <v>0</v>
      </c>
      <c r="D29" s="353">
        <f>税收优惠——所得减免优惠审核表!E30</f>
        <v>0</v>
      </c>
      <c r="E29" s="353">
        <f>税收优惠——所得减免优惠审核表!F30</f>
        <v>0</v>
      </c>
      <c r="F29" s="353">
        <f>税收优惠——所得减免优惠审核表!G30</f>
        <v>0</v>
      </c>
      <c r="G29" s="353">
        <f>税收优惠——所得减免优惠审核表!H30</f>
        <v>0</v>
      </c>
      <c r="H29" s="325">
        <f>C29-D29-E29-F29+G29</f>
        <v>0</v>
      </c>
      <c r="I29" s="353">
        <f>税收优惠——所得减免优惠审核表!J30</f>
        <v>0</v>
      </c>
    </row>
    <row r="30" spans="1:9" ht="18.75" customHeight="1">
      <c r="A30" s="157">
        <v>25</v>
      </c>
      <c r="B30" s="158" t="s">
        <v>897</v>
      </c>
      <c r="C30" s="353">
        <f>税收优惠——所得减免优惠审核表!D31</f>
        <v>0</v>
      </c>
      <c r="D30" s="353">
        <f>税收优惠——所得减免优惠审核表!E31</f>
        <v>0</v>
      </c>
      <c r="E30" s="353">
        <f>税收优惠——所得减免优惠审核表!F31</f>
        <v>0</v>
      </c>
      <c r="F30" s="353">
        <f>税收优惠——所得减免优惠审核表!G31</f>
        <v>0</v>
      </c>
      <c r="G30" s="353">
        <f>税收优惠——所得减免优惠审核表!H31</f>
        <v>0</v>
      </c>
      <c r="H30" s="325">
        <f t="shared" si="5"/>
        <v>0</v>
      </c>
      <c r="I30" s="353">
        <f>税收优惠——所得减免优惠审核表!J31</f>
        <v>0</v>
      </c>
    </row>
    <row r="31" spans="1:9" ht="18.75" customHeight="1">
      <c r="A31" s="157">
        <v>26</v>
      </c>
      <c r="B31" s="158" t="s">
        <v>898</v>
      </c>
      <c r="C31" s="325">
        <f>SUM(C32:C37)</f>
        <v>0</v>
      </c>
      <c r="D31" s="325">
        <f t="shared" ref="D31:I31" si="6">SUM(D32:D37)</f>
        <v>0</v>
      </c>
      <c r="E31" s="325">
        <f t="shared" si="6"/>
        <v>0</v>
      </c>
      <c r="F31" s="325">
        <f t="shared" si="6"/>
        <v>0</v>
      </c>
      <c r="G31" s="325">
        <f t="shared" si="6"/>
        <v>0</v>
      </c>
      <c r="H31" s="325">
        <f t="shared" si="6"/>
        <v>0</v>
      </c>
      <c r="I31" s="325">
        <f t="shared" si="6"/>
        <v>0</v>
      </c>
    </row>
    <row r="32" spans="1:9" ht="18.75" customHeight="1">
      <c r="A32" s="157">
        <v>27</v>
      </c>
      <c r="B32" s="158" t="s">
        <v>899</v>
      </c>
      <c r="C32" s="353">
        <f>税收优惠——所得减免优惠审核表!D33</f>
        <v>0</v>
      </c>
      <c r="D32" s="353">
        <f>税收优惠——所得减免优惠审核表!E33</f>
        <v>0</v>
      </c>
      <c r="E32" s="353">
        <f>税收优惠——所得减免优惠审核表!F33</f>
        <v>0</v>
      </c>
      <c r="F32" s="353">
        <f>税收优惠——所得减免优惠审核表!G33</f>
        <v>0</v>
      </c>
      <c r="G32" s="353">
        <f>税收优惠——所得减免优惠审核表!H33</f>
        <v>0</v>
      </c>
      <c r="H32" s="325">
        <f>C32-D32-E32-F32+G32</f>
        <v>0</v>
      </c>
      <c r="I32" s="353">
        <f>税收优惠——所得减免优惠审核表!J33</f>
        <v>0</v>
      </c>
    </row>
    <row r="33" spans="1:11" ht="18.75" customHeight="1">
      <c r="A33" s="157">
        <v>28</v>
      </c>
      <c r="B33" s="158" t="s">
        <v>900</v>
      </c>
      <c r="C33" s="353">
        <f>税收优惠——所得减免优惠审核表!D34</f>
        <v>0</v>
      </c>
      <c r="D33" s="353">
        <f>税收优惠——所得减免优惠审核表!E34</f>
        <v>0</v>
      </c>
      <c r="E33" s="353">
        <f>税收优惠——所得减免优惠审核表!F34</f>
        <v>0</v>
      </c>
      <c r="F33" s="353">
        <f>税收优惠——所得减免优惠审核表!G34</f>
        <v>0</v>
      </c>
      <c r="G33" s="353">
        <f>税收优惠——所得减免优惠审核表!H34</f>
        <v>0</v>
      </c>
      <c r="H33" s="325">
        <f>C33-D33-E33-F33+G33</f>
        <v>0</v>
      </c>
      <c r="I33" s="353">
        <f>税收优惠——所得减免优惠审核表!J34</f>
        <v>0</v>
      </c>
    </row>
    <row r="34" spans="1:11" ht="18.75" customHeight="1">
      <c r="A34" s="157">
        <v>29</v>
      </c>
      <c r="B34" s="158" t="s">
        <v>901</v>
      </c>
      <c r="C34" s="353">
        <f>税收优惠——所得减免优惠审核表!D35</f>
        <v>0</v>
      </c>
      <c r="D34" s="353">
        <f>税收优惠——所得减免优惠审核表!E35</f>
        <v>0</v>
      </c>
      <c r="E34" s="353">
        <f>税收优惠——所得减免优惠审核表!F35</f>
        <v>0</v>
      </c>
      <c r="F34" s="353">
        <f>税收优惠——所得减免优惠审核表!G35</f>
        <v>0</v>
      </c>
      <c r="G34" s="353">
        <f>税收优惠——所得减免优惠审核表!H35</f>
        <v>0</v>
      </c>
      <c r="H34" s="325">
        <f>C34-D34-E34-F34+G34</f>
        <v>0</v>
      </c>
      <c r="I34" s="353">
        <f>税收优惠——所得减免优惠审核表!J35</f>
        <v>0</v>
      </c>
    </row>
    <row r="35" spans="1:11" ht="18.75" customHeight="1">
      <c r="A35" s="157">
        <v>30</v>
      </c>
      <c r="B35" s="158" t="s">
        <v>902</v>
      </c>
      <c r="C35" s="353">
        <f>税收优惠——所得减免优惠审核表!D36</f>
        <v>0</v>
      </c>
      <c r="D35" s="353">
        <f>税收优惠——所得减免优惠审核表!E36</f>
        <v>0</v>
      </c>
      <c r="E35" s="353">
        <f>税收优惠——所得减免优惠审核表!F36</f>
        <v>0</v>
      </c>
      <c r="F35" s="353">
        <f>税收优惠——所得减免优惠审核表!G36</f>
        <v>0</v>
      </c>
      <c r="G35" s="353">
        <f>税收优惠——所得减免优惠审核表!H36</f>
        <v>0</v>
      </c>
      <c r="H35" s="325">
        <f>C35-D35-E35-F35+G35</f>
        <v>0</v>
      </c>
      <c r="I35" s="353">
        <f>税收优惠——所得减免优惠审核表!J36</f>
        <v>0</v>
      </c>
    </row>
    <row r="36" spans="1:11" ht="18.75" customHeight="1">
      <c r="A36" s="157">
        <v>31</v>
      </c>
      <c r="B36" s="158" t="s">
        <v>903</v>
      </c>
      <c r="C36" s="353">
        <f>税收优惠——所得减免优惠审核表!D37</f>
        <v>0</v>
      </c>
      <c r="D36" s="353">
        <f>税收优惠——所得减免优惠审核表!E37</f>
        <v>0</v>
      </c>
      <c r="E36" s="353">
        <f>税收优惠——所得减免优惠审核表!F37</f>
        <v>0</v>
      </c>
      <c r="F36" s="353">
        <f>税收优惠——所得减免优惠审核表!G37</f>
        <v>0</v>
      </c>
      <c r="G36" s="353">
        <f>税收优惠——所得减免优惠审核表!H37</f>
        <v>0</v>
      </c>
      <c r="H36" s="325">
        <f>C36-D36-E36-F36+G36</f>
        <v>0</v>
      </c>
      <c r="I36" s="353">
        <f>税收优惠——所得减免优惠审核表!J37</f>
        <v>0</v>
      </c>
    </row>
    <row r="37" spans="1:11" ht="18.75" customHeight="1">
      <c r="A37" s="157">
        <v>32</v>
      </c>
      <c r="B37" s="158" t="s">
        <v>904</v>
      </c>
      <c r="C37" s="353">
        <f>税收优惠——所得减免优惠审核表!D38</f>
        <v>0</v>
      </c>
      <c r="D37" s="353">
        <f>税收优惠——所得减免优惠审核表!E38</f>
        <v>0</v>
      </c>
      <c r="E37" s="353">
        <f>税收优惠——所得减免优惠审核表!F38</f>
        <v>0</v>
      </c>
      <c r="F37" s="353">
        <f>税收优惠——所得减免优惠审核表!G38</f>
        <v>0</v>
      </c>
      <c r="G37" s="353">
        <f>税收优惠——所得减免优惠审核表!H38</f>
        <v>0</v>
      </c>
      <c r="H37" s="325">
        <f xml:space="preserve"> C37-D37-E37-F37+G37</f>
        <v>0</v>
      </c>
      <c r="I37" s="353">
        <f>税收优惠——所得减免优惠审核表!J38</f>
        <v>0</v>
      </c>
    </row>
    <row r="38" spans="1:11" ht="18.75" customHeight="1">
      <c r="A38" s="157">
        <v>33</v>
      </c>
      <c r="B38" s="158" t="s">
        <v>905</v>
      </c>
      <c r="C38" s="353">
        <f>税收优惠——所得减免优惠审核表!D$39</f>
        <v>0</v>
      </c>
      <c r="D38" s="353">
        <f>税收优惠——所得减免优惠审核表!E$39</f>
        <v>0</v>
      </c>
      <c r="E38" s="353">
        <f>税收优惠——所得减免优惠审核表!F$39</f>
        <v>0</v>
      </c>
      <c r="F38" s="353">
        <f>税收优惠——所得减免优惠审核表!G$39</f>
        <v>0</v>
      </c>
      <c r="G38" s="353"/>
      <c r="H38" s="325">
        <f>C38-D38-E38-F38</f>
        <v>0</v>
      </c>
      <c r="I38" s="353">
        <f t="shared" ref="I38" si="7">I39+I40</f>
        <v>0</v>
      </c>
    </row>
    <row r="39" spans="1:11" ht="18.75" customHeight="1">
      <c r="A39" s="157">
        <v>34</v>
      </c>
      <c r="B39" s="158" t="s">
        <v>906</v>
      </c>
      <c r="C39" s="160"/>
      <c r="D39" s="160"/>
      <c r="E39" s="160"/>
      <c r="F39" s="160"/>
      <c r="G39" s="160"/>
      <c r="H39" s="183"/>
      <c r="I39" s="354">
        <f>IF(税收优惠——所得减免优惠审核表!$I$39&lt;=5000000,税收优惠——所得减免优惠审核表!$I$39,5000000)</f>
        <v>0</v>
      </c>
      <c r="K39" s="40"/>
    </row>
    <row r="40" spans="1:11" ht="18.75" customHeight="1">
      <c r="A40" s="157">
        <v>35</v>
      </c>
      <c r="B40" s="158" t="s">
        <v>907</v>
      </c>
      <c r="C40" s="160"/>
      <c r="D40" s="160"/>
      <c r="E40" s="160"/>
      <c r="F40" s="160"/>
      <c r="G40" s="160"/>
      <c r="H40" s="183"/>
      <c r="I40" s="354">
        <f>IF(税收优惠——所得减免优惠审核表!$I$39&lt;=5000000,0,(税收优惠——所得减免优惠审核表!$I$39-5000000)/2)</f>
        <v>0</v>
      </c>
      <c r="J40" s="41"/>
      <c r="K40" s="40"/>
    </row>
    <row r="41" spans="1:11" ht="18.75" customHeight="1">
      <c r="A41" s="157">
        <v>36</v>
      </c>
      <c r="B41" s="158" t="s">
        <v>908</v>
      </c>
      <c r="C41" s="325">
        <f>SUM(C42:C44)</f>
        <v>0</v>
      </c>
      <c r="D41" s="325">
        <f>SUM(D42:D44)</f>
        <v>0</v>
      </c>
      <c r="E41" s="325">
        <f>SUM(E42:E44)</f>
        <v>0</v>
      </c>
      <c r="F41" s="325">
        <f>SUM(F42:F44)</f>
        <v>0</v>
      </c>
      <c r="G41" s="325">
        <f>SUM(G42:G44)</f>
        <v>0</v>
      </c>
      <c r="H41" s="325">
        <f>C41-D41-E41-F41+G41</f>
        <v>0</v>
      </c>
      <c r="I41" s="325">
        <f>SUM(I42:I44)</f>
        <v>0</v>
      </c>
    </row>
    <row r="42" spans="1:11" ht="18.75" customHeight="1">
      <c r="A42" s="157">
        <v>37</v>
      </c>
      <c r="B42" s="158" t="s">
        <v>909</v>
      </c>
      <c r="C42" s="353">
        <f>税收优惠——所得减免优惠审核表!D41</f>
        <v>0</v>
      </c>
      <c r="D42" s="353">
        <f>税收优惠——所得减免优惠审核表!E41</f>
        <v>0</v>
      </c>
      <c r="E42" s="353">
        <f>税收优惠——所得减免优惠审核表!F41</f>
        <v>0</v>
      </c>
      <c r="F42" s="353">
        <f>税收优惠——所得减免优惠审核表!G41</f>
        <v>0</v>
      </c>
      <c r="G42" s="353">
        <f>税收优惠——所得减免优惠审核表!H41</f>
        <v>0</v>
      </c>
      <c r="H42" s="325">
        <f>C42-D42-E42-F42+G42</f>
        <v>0</v>
      </c>
      <c r="I42" s="353">
        <f>税收优惠——所得减免优惠审核表!J41</f>
        <v>0</v>
      </c>
    </row>
    <row r="43" spans="1:11" ht="18.75" customHeight="1">
      <c r="A43" s="157">
        <v>38</v>
      </c>
      <c r="B43" s="158" t="s">
        <v>910</v>
      </c>
      <c r="C43" s="353">
        <f>税收优惠——所得减免优惠审核表!D42</f>
        <v>0</v>
      </c>
      <c r="D43" s="353">
        <f>税收优惠——所得减免优惠审核表!E42</f>
        <v>0</v>
      </c>
      <c r="E43" s="353">
        <f>税收优惠——所得减免优惠审核表!F42</f>
        <v>0</v>
      </c>
      <c r="F43" s="353">
        <f>税收优惠——所得减免优惠审核表!G42</f>
        <v>0</v>
      </c>
      <c r="G43" s="353">
        <f>税收优惠——所得减免优惠审核表!H42</f>
        <v>0</v>
      </c>
      <c r="H43" s="325">
        <f>C43-D43-E43-F43+G43</f>
        <v>0</v>
      </c>
      <c r="I43" s="353">
        <f>税收优惠——所得减免优惠审核表!J42</f>
        <v>0</v>
      </c>
    </row>
    <row r="44" spans="1:11" ht="18.75" customHeight="1">
      <c r="A44" s="157">
        <v>39</v>
      </c>
      <c r="B44" s="158" t="s">
        <v>911</v>
      </c>
      <c r="C44" s="353">
        <f>税收优惠——所得减免优惠审核表!D43</f>
        <v>0</v>
      </c>
      <c r="D44" s="353">
        <f>税收优惠——所得减免优惠审核表!E43</f>
        <v>0</v>
      </c>
      <c r="E44" s="353">
        <f>税收优惠——所得减免优惠审核表!F43</f>
        <v>0</v>
      </c>
      <c r="F44" s="353">
        <f>税收优惠——所得减免优惠审核表!G43</f>
        <v>0</v>
      </c>
      <c r="G44" s="353">
        <f>税收优惠——所得减免优惠审核表!H43</f>
        <v>0</v>
      </c>
      <c r="H44" s="325">
        <f>C44-D44-E44-F44+G44</f>
        <v>0</v>
      </c>
      <c r="I44" s="353">
        <f>税收优惠——所得减免优惠审核表!J43</f>
        <v>0</v>
      </c>
    </row>
    <row r="45" spans="1:11" ht="18.75" customHeight="1">
      <c r="A45" s="157">
        <v>40</v>
      </c>
      <c r="B45" s="158" t="s">
        <v>912</v>
      </c>
      <c r="C45" s="325">
        <f xml:space="preserve"> C6+C22+C31+C38+C41</f>
        <v>0</v>
      </c>
      <c r="D45" s="325">
        <f>D6+D22+D31+D38+D41</f>
        <v>0</v>
      </c>
      <c r="E45" s="325">
        <f>E6+E22+E31+E38+E41</f>
        <v>0</v>
      </c>
      <c r="F45" s="325">
        <f xml:space="preserve"> F6+F22+F31+F38+F41</f>
        <v>0</v>
      </c>
      <c r="G45" s="325">
        <f>G6+G22+G31+G41</f>
        <v>0</v>
      </c>
      <c r="H45" s="325">
        <f>H6+H22+H31+H38+H41</f>
        <v>0</v>
      </c>
      <c r="I45" s="325">
        <f>I6+I22+I31+I38+I41</f>
        <v>0</v>
      </c>
    </row>
  </sheetData>
  <sheetProtection formatColumns="0" formatRows="0" selectLockedCells="1"/>
  <mergeCells count="11">
    <mergeCell ref="I3:I4"/>
    <mergeCell ref="A1:I1"/>
    <mergeCell ref="A2:I2"/>
    <mergeCell ref="A3:A5"/>
    <mergeCell ref="B3:B5"/>
    <mergeCell ref="C3:C4"/>
    <mergeCell ref="D3:D4"/>
    <mergeCell ref="E3:E4"/>
    <mergeCell ref="F3:F4"/>
    <mergeCell ref="G3:G4"/>
    <mergeCell ref="H3:H4"/>
  </mergeCells>
  <phoneticPr fontId="7" type="noConversion"/>
  <printOptions horizontalCentered="1"/>
  <pageMargins left="0.70866141732283472" right="0.70866141732283472" top="0.74803149606299213" bottom="0.74803149606299213" header="0.31496062992125984" footer="0.31496062992125984"/>
  <pageSetup paperSize="9" scale="88" fitToHeight="0" orientation="landscape" blackAndWhite="1"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8"/>
  <dimension ref="A1:C21"/>
  <sheetViews>
    <sheetView showGridLines="0" zoomScaleNormal="100" zoomScaleSheetLayoutView="100" workbookViewId="0">
      <selection activeCell="G17" sqref="G17"/>
    </sheetView>
  </sheetViews>
  <sheetFormatPr defaultColWidth="9" defaultRowHeight="13.5"/>
  <cols>
    <col min="1" max="1" width="5.25" style="20" customWidth="1"/>
    <col min="2" max="2" width="59" style="20" bestFit="1" customWidth="1"/>
    <col min="3" max="3" width="19.125" style="20" customWidth="1"/>
    <col min="4" max="6" width="9" style="20"/>
    <col min="7" max="7" width="14" style="20" customWidth="1"/>
    <col min="8" max="16384" width="9" style="20"/>
  </cols>
  <sheetData>
    <row r="1" spans="1:3" ht="14.25">
      <c r="A1" s="2376" t="s">
        <v>1832</v>
      </c>
      <c r="B1" s="2377"/>
      <c r="C1" s="2377"/>
    </row>
    <row r="2" spans="1:3" ht="18.75">
      <c r="A2" s="2351" t="s">
        <v>913</v>
      </c>
      <c r="B2" s="2351"/>
      <c r="C2" s="2378"/>
    </row>
    <row r="3" spans="1:3" ht="21.75" customHeight="1">
      <c r="A3" s="321" t="s">
        <v>155</v>
      </c>
      <c r="B3" s="321" t="s">
        <v>740</v>
      </c>
      <c r="C3" s="321" t="s">
        <v>583</v>
      </c>
    </row>
    <row r="4" spans="1:3" ht="21.75" customHeight="1">
      <c r="A4" s="2379" t="s">
        <v>1821</v>
      </c>
      <c r="B4" s="2380"/>
      <c r="C4" s="2381"/>
    </row>
    <row r="5" spans="1:3" ht="21.75" customHeight="1">
      <c r="A5" s="161">
        <v>1</v>
      </c>
      <c r="B5" s="162" t="s">
        <v>914</v>
      </c>
      <c r="C5" s="336">
        <f>税收优惠——创业投资企业抵扣的应纳税所得额审核!$J$16</f>
        <v>0</v>
      </c>
    </row>
    <row r="6" spans="1:3" ht="21.75" customHeight="1">
      <c r="A6" s="161">
        <v>2</v>
      </c>
      <c r="B6" s="163" t="s">
        <v>915</v>
      </c>
      <c r="C6" s="164">
        <v>0.7</v>
      </c>
    </row>
    <row r="7" spans="1:3" ht="21.75" customHeight="1">
      <c r="A7" s="161">
        <v>3</v>
      </c>
      <c r="B7" s="162" t="s">
        <v>916</v>
      </c>
      <c r="C7" s="336">
        <f>C5*C6</f>
        <v>0</v>
      </c>
    </row>
    <row r="8" spans="1:3" ht="21.75" customHeight="1">
      <c r="A8" s="161">
        <v>4</v>
      </c>
      <c r="B8" s="162" t="s">
        <v>917</v>
      </c>
      <c r="C8" s="336">
        <f>税收优惠——创业投资企业抵扣的应纳税所得额审核!$K$7:$K$16</f>
        <v>0</v>
      </c>
    </row>
    <row r="9" spans="1:3" ht="21.75" customHeight="1">
      <c r="A9" s="161">
        <v>5</v>
      </c>
      <c r="B9" s="162" t="s">
        <v>918</v>
      </c>
      <c r="C9" s="336">
        <f>C7+C8</f>
        <v>0</v>
      </c>
    </row>
    <row r="10" spans="1:3" ht="21.75" customHeight="1">
      <c r="A10" s="161">
        <v>6</v>
      </c>
      <c r="B10" s="162" t="s">
        <v>919</v>
      </c>
      <c r="C10" s="336">
        <f>税收优惠——创业投资企业抵扣的应纳税所得额审核!$N$7:$N$16</f>
        <v>0</v>
      </c>
    </row>
    <row r="11" spans="1:3" ht="21.75" customHeight="1">
      <c r="A11" s="161">
        <v>7</v>
      </c>
      <c r="B11" s="162" t="s">
        <v>920</v>
      </c>
      <c r="C11" s="336">
        <f>IF(C9&lt;=C10,C9,C10)</f>
        <v>0</v>
      </c>
    </row>
    <row r="12" spans="1:3" ht="21.75" customHeight="1">
      <c r="A12" s="161">
        <v>8</v>
      </c>
      <c r="B12" s="162" t="s">
        <v>921</v>
      </c>
      <c r="C12" s="336">
        <f>IF(C9&gt;C10,C9-C11,0)</f>
        <v>0</v>
      </c>
    </row>
    <row r="13" spans="1:3" ht="21.75" customHeight="1">
      <c r="A13" s="2379" t="s">
        <v>1827</v>
      </c>
      <c r="B13" s="2380"/>
      <c r="C13" s="2381"/>
    </row>
    <row r="14" spans="1:3" ht="21.75" customHeight="1">
      <c r="A14" s="161">
        <v>9</v>
      </c>
      <c r="B14" s="162" t="s">
        <v>1823</v>
      </c>
      <c r="C14" s="93"/>
    </row>
    <row r="15" spans="1:3" ht="21.75" customHeight="1">
      <c r="A15" s="161">
        <v>10</v>
      </c>
      <c r="B15" s="162" t="s">
        <v>1824</v>
      </c>
      <c r="C15" s="93"/>
    </row>
    <row r="16" spans="1:3" ht="21.75" customHeight="1">
      <c r="A16" s="161">
        <v>11</v>
      </c>
      <c r="B16" s="162" t="s">
        <v>1825</v>
      </c>
      <c r="C16" s="93"/>
    </row>
    <row r="17" spans="1:3" ht="21.75" customHeight="1">
      <c r="A17" s="161">
        <v>12</v>
      </c>
      <c r="B17" s="162" t="s">
        <v>1828</v>
      </c>
      <c r="C17" s="336">
        <f>C15+C16</f>
        <v>0</v>
      </c>
    </row>
    <row r="18" spans="1:3" ht="21.75" customHeight="1">
      <c r="A18" s="161">
        <v>13</v>
      </c>
      <c r="B18" s="162" t="s">
        <v>1829</v>
      </c>
      <c r="C18" s="336">
        <f>IF(C16&lt;=C17,C16,C17)</f>
        <v>0</v>
      </c>
    </row>
    <row r="19" spans="1:3" ht="21.75" customHeight="1">
      <c r="A19" s="161">
        <v>14</v>
      </c>
      <c r="B19" s="162" t="s">
        <v>1830</v>
      </c>
      <c r="C19" s="336">
        <f>IF(C16&gt;C17,C16-C18,0)</f>
        <v>0</v>
      </c>
    </row>
    <row r="20" spans="1:3" ht="21.75" customHeight="1">
      <c r="A20" s="2373" t="s">
        <v>1822</v>
      </c>
      <c r="B20" s="2374"/>
      <c r="C20" s="2375"/>
    </row>
    <row r="21" spans="1:3" ht="21.75" customHeight="1">
      <c r="A21" s="161">
        <v>15</v>
      </c>
      <c r="B21" s="162" t="s">
        <v>1826</v>
      </c>
      <c r="C21" s="336">
        <f>C11+C18</f>
        <v>0</v>
      </c>
    </row>
  </sheetData>
  <sheetProtection formatColumns="0" formatRows="0" selectLockedCells="1"/>
  <mergeCells count="5">
    <mergeCell ref="A20:C20"/>
    <mergeCell ref="A1:C1"/>
    <mergeCell ref="A2:C2"/>
    <mergeCell ref="A4:C4"/>
    <mergeCell ref="A13:C13"/>
  </mergeCells>
  <phoneticPr fontId="7" type="noConversion"/>
  <printOptions horizontalCentered="1"/>
  <pageMargins left="0.70866141732283472" right="0.70866141732283472" top="0.74803149606299213" bottom="0.74803149606299213" header="0.31496062992125984" footer="0.31496062992125984"/>
  <pageSetup paperSize="9" scale="98" orientation="portrait" blackAndWhite="1"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9">
    <pageSetUpPr fitToPage="1"/>
  </sheetPr>
  <dimension ref="A1:C53"/>
  <sheetViews>
    <sheetView showGridLines="0" zoomScaleNormal="100" workbookViewId="0">
      <selection activeCell="C23" sqref="C23"/>
    </sheetView>
  </sheetViews>
  <sheetFormatPr defaultColWidth="9" defaultRowHeight="13.5"/>
  <cols>
    <col min="1" max="1" width="5.25" style="20" customWidth="1"/>
    <col min="2" max="2" width="63.75" style="20" customWidth="1"/>
    <col min="3" max="3" width="17.25" style="20" customWidth="1"/>
    <col min="4" max="6" width="9" style="20"/>
    <col min="7" max="7" width="14" style="20" customWidth="1"/>
    <col min="8" max="16384" width="9" style="20"/>
  </cols>
  <sheetData>
    <row r="1" spans="1:3" ht="20.100000000000001" customHeight="1">
      <c r="A1" s="2382" t="s">
        <v>922</v>
      </c>
      <c r="B1" s="2382"/>
      <c r="C1" s="2382"/>
    </row>
    <row r="2" spans="1:3" ht="25.5" customHeight="1">
      <c r="A2" s="2371" t="s">
        <v>923</v>
      </c>
      <c r="B2" s="2371"/>
      <c r="C2" s="2371"/>
    </row>
    <row r="3" spans="1:3" ht="19.5" customHeight="1">
      <c r="A3" s="220" t="s">
        <v>155</v>
      </c>
      <c r="B3" s="220" t="s">
        <v>752</v>
      </c>
      <c r="C3" s="220" t="s">
        <v>312</v>
      </c>
    </row>
    <row r="4" spans="1:3" ht="18.75" customHeight="1">
      <c r="A4" s="157">
        <v>1</v>
      </c>
      <c r="B4" s="165" t="s">
        <v>924</v>
      </c>
      <c r="C4" s="83"/>
    </row>
    <row r="5" spans="1:3" ht="18.75" customHeight="1">
      <c r="A5" s="157">
        <v>2</v>
      </c>
      <c r="B5" s="165" t="s">
        <v>1783</v>
      </c>
      <c r="C5" s="83"/>
    </row>
    <row r="6" spans="1:3" ht="18.75" customHeight="1">
      <c r="A6" s="157">
        <v>3</v>
      </c>
      <c r="B6" s="165" t="s">
        <v>1785</v>
      </c>
      <c r="C6" s="325">
        <f>A107041高新技术企业优惠情况及明细表!F32</f>
        <v>0</v>
      </c>
    </row>
    <row r="7" spans="1:3" ht="18.75" customHeight="1">
      <c r="A7" s="157">
        <v>4</v>
      </c>
      <c r="B7" s="165" t="s">
        <v>1784</v>
      </c>
      <c r="C7" s="83"/>
    </row>
    <row r="8" spans="1:3" ht="18.75" customHeight="1">
      <c r="A8" s="157">
        <v>5</v>
      </c>
      <c r="B8" s="165" t="s">
        <v>1817</v>
      </c>
      <c r="C8" s="83"/>
    </row>
    <row r="9" spans="1:3" ht="18.75" customHeight="1">
      <c r="A9" s="157">
        <v>6</v>
      </c>
      <c r="B9" s="158" t="s">
        <v>1820</v>
      </c>
      <c r="C9" s="355">
        <f>C10+C14+C18+C22+C26+C27+C28+C29+C32+SUM(C35:C50)</f>
        <v>0</v>
      </c>
    </row>
    <row r="10" spans="1:3" ht="18.75" customHeight="1">
      <c r="A10" s="157">
        <v>7</v>
      </c>
      <c r="B10" s="165" t="s">
        <v>1786</v>
      </c>
      <c r="C10" s="325">
        <f>SUM(C11:C13)</f>
        <v>0</v>
      </c>
    </row>
    <row r="11" spans="1:3" ht="18.75" customHeight="1">
      <c r="A11" s="157">
        <v>7.1</v>
      </c>
      <c r="B11" s="165" t="s">
        <v>1787</v>
      </c>
      <c r="C11" s="83"/>
    </row>
    <row r="12" spans="1:3" ht="18.75" customHeight="1">
      <c r="A12" s="157">
        <v>7.2</v>
      </c>
      <c r="B12" s="165"/>
      <c r="C12" s="83"/>
    </row>
    <row r="13" spans="1:3" ht="18.75" customHeight="1">
      <c r="A13" s="157">
        <v>7.3</v>
      </c>
      <c r="B13" s="165"/>
      <c r="C13" s="83"/>
    </row>
    <row r="14" spans="1:3" ht="18.75" customHeight="1">
      <c r="A14" s="157">
        <v>8</v>
      </c>
      <c r="B14" s="165" t="s">
        <v>925</v>
      </c>
      <c r="C14" s="325">
        <f>SUM(C15:C17)</f>
        <v>0</v>
      </c>
    </row>
    <row r="15" spans="1:3" ht="18.75" customHeight="1">
      <c r="A15" s="157">
        <v>8.1</v>
      </c>
      <c r="B15" s="165" t="s">
        <v>1787</v>
      </c>
      <c r="C15" s="83"/>
    </row>
    <row r="16" spans="1:3" ht="18.75" customHeight="1">
      <c r="A16" s="157">
        <v>8.1999999999999993</v>
      </c>
      <c r="B16" s="165"/>
      <c r="C16" s="83"/>
    </row>
    <row r="17" spans="1:3" ht="18.75" customHeight="1">
      <c r="A17" s="157">
        <v>8.3000000000000007</v>
      </c>
      <c r="B17" s="165"/>
      <c r="C17" s="83"/>
    </row>
    <row r="18" spans="1:3" ht="18.75" customHeight="1">
      <c r="A18" s="157">
        <v>9</v>
      </c>
      <c r="B18" s="165" t="s">
        <v>1788</v>
      </c>
      <c r="C18" s="325">
        <f>SUM(C19:C21)</f>
        <v>0</v>
      </c>
    </row>
    <row r="19" spans="1:3" ht="18.75" customHeight="1">
      <c r="A19" s="157">
        <v>9.1</v>
      </c>
      <c r="B19" s="165" t="s">
        <v>1787</v>
      </c>
      <c r="C19" s="83"/>
    </row>
    <row r="20" spans="1:3" ht="18.75" customHeight="1">
      <c r="A20" s="157">
        <v>9.1999999999999993</v>
      </c>
      <c r="B20" s="165"/>
      <c r="C20" s="83"/>
    </row>
    <row r="21" spans="1:3" ht="18.75" customHeight="1">
      <c r="A21" s="157">
        <v>9.3000000000000007</v>
      </c>
      <c r="B21" s="165"/>
      <c r="C21" s="83"/>
    </row>
    <row r="22" spans="1:3" ht="18.75" customHeight="1">
      <c r="A22" s="157">
        <v>10</v>
      </c>
      <c r="B22" s="165" t="s">
        <v>1789</v>
      </c>
      <c r="C22" s="325">
        <f>SUM(C23:C25)</f>
        <v>0</v>
      </c>
    </row>
    <row r="23" spans="1:3" ht="18.75" customHeight="1">
      <c r="A23" s="157">
        <v>10.1</v>
      </c>
      <c r="B23" s="165" t="s">
        <v>1790</v>
      </c>
      <c r="C23" s="83"/>
    </row>
    <row r="24" spans="1:3" ht="18.75" customHeight="1">
      <c r="A24" s="157">
        <v>10.199999999999999</v>
      </c>
      <c r="B24" s="165" t="s">
        <v>1791</v>
      </c>
      <c r="C24" s="83"/>
    </row>
    <row r="25" spans="1:3" ht="18.75" customHeight="1">
      <c r="A25" s="157">
        <v>10.3</v>
      </c>
      <c r="B25" s="165" t="s">
        <v>1792</v>
      </c>
      <c r="C25" s="83"/>
    </row>
    <row r="26" spans="1:3" ht="18.75" customHeight="1">
      <c r="A26" s="157">
        <v>11</v>
      </c>
      <c r="B26" s="165" t="s">
        <v>1793</v>
      </c>
      <c r="C26" s="83"/>
    </row>
    <row r="27" spans="1:3" ht="18.75" customHeight="1">
      <c r="A27" s="157">
        <v>12</v>
      </c>
      <c r="B27" s="165" t="s">
        <v>1794</v>
      </c>
      <c r="C27" s="83"/>
    </row>
    <row r="28" spans="1:3" ht="18.75" customHeight="1">
      <c r="A28" s="157">
        <v>13</v>
      </c>
      <c r="B28" s="165" t="s">
        <v>1795</v>
      </c>
      <c r="C28" s="83"/>
    </row>
    <row r="29" spans="1:3" ht="18.75" customHeight="1">
      <c r="A29" s="157">
        <v>14</v>
      </c>
      <c r="B29" s="165" t="s">
        <v>1796</v>
      </c>
      <c r="C29" s="325">
        <f>C30+C31</f>
        <v>0</v>
      </c>
    </row>
    <row r="30" spans="1:3" ht="18.75" customHeight="1">
      <c r="A30" s="157">
        <v>14.1</v>
      </c>
      <c r="B30" s="165" t="s">
        <v>1797</v>
      </c>
      <c r="C30" s="83"/>
    </row>
    <row r="31" spans="1:3" ht="18.75" customHeight="1">
      <c r="A31" s="157">
        <v>14.2</v>
      </c>
      <c r="B31" s="165" t="s">
        <v>1798</v>
      </c>
      <c r="C31" s="83"/>
    </row>
    <row r="32" spans="1:3" ht="18.75" customHeight="1">
      <c r="A32" s="157">
        <v>15</v>
      </c>
      <c r="B32" s="165" t="s">
        <v>1799</v>
      </c>
      <c r="C32" s="325">
        <f>C33+C34</f>
        <v>0</v>
      </c>
    </row>
    <row r="33" spans="1:3" ht="18.75" customHeight="1">
      <c r="A33" s="157">
        <v>15.1</v>
      </c>
      <c r="B33" s="165" t="s">
        <v>1797</v>
      </c>
      <c r="C33" s="83"/>
    </row>
    <row r="34" spans="1:3" ht="18.75" customHeight="1">
      <c r="A34" s="157">
        <v>15.2</v>
      </c>
      <c r="B34" s="165" t="s">
        <v>1798</v>
      </c>
      <c r="C34" s="83"/>
    </row>
    <row r="35" spans="1:3" ht="18.75" customHeight="1">
      <c r="A35" s="157">
        <v>16</v>
      </c>
      <c r="B35" s="165" t="s">
        <v>1800</v>
      </c>
      <c r="C35" s="83"/>
    </row>
    <row r="36" spans="1:3" ht="18.75" customHeight="1">
      <c r="A36" s="157">
        <v>17</v>
      </c>
      <c r="B36" s="165" t="s">
        <v>1801</v>
      </c>
      <c r="C36" s="83"/>
    </row>
    <row r="37" spans="1:3" ht="18.75" customHeight="1">
      <c r="A37" s="157">
        <v>18</v>
      </c>
      <c r="B37" s="165" t="s">
        <v>1802</v>
      </c>
      <c r="C37" s="83"/>
    </row>
    <row r="38" spans="1:3" ht="18.75" customHeight="1">
      <c r="A38" s="157">
        <v>19</v>
      </c>
      <c r="B38" s="165" t="s">
        <v>1803</v>
      </c>
      <c r="C38" s="83"/>
    </row>
    <row r="39" spans="1:3" ht="18.75" customHeight="1">
      <c r="A39" s="157">
        <v>20</v>
      </c>
      <c r="B39" s="165" t="s">
        <v>1804</v>
      </c>
      <c r="C39" s="83"/>
    </row>
    <row r="40" spans="1:3" ht="18.75" customHeight="1">
      <c r="A40" s="157">
        <v>21</v>
      </c>
      <c r="B40" s="165" t="s">
        <v>1805</v>
      </c>
      <c r="C40" s="83"/>
    </row>
    <row r="41" spans="1:3" ht="18.75" customHeight="1">
      <c r="A41" s="157">
        <v>22</v>
      </c>
      <c r="B41" s="165" t="s">
        <v>1806</v>
      </c>
      <c r="C41" s="83"/>
    </row>
    <row r="42" spans="1:3" ht="18.75" customHeight="1">
      <c r="A42" s="157">
        <v>23</v>
      </c>
      <c r="B42" s="165" t="s">
        <v>1807</v>
      </c>
      <c r="C42" s="83"/>
    </row>
    <row r="43" spans="1:3" ht="18.75" customHeight="1">
      <c r="A43" s="157">
        <v>24</v>
      </c>
      <c r="B43" s="165" t="s">
        <v>1808</v>
      </c>
      <c r="C43" s="83"/>
    </row>
    <row r="44" spans="1:3" ht="18.75" customHeight="1">
      <c r="A44" s="157">
        <v>25</v>
      </c>
      <c r="B44" s="165" t="s">
        <v>1809</v>
      </c>
      <c r="C44" s="83"/>
    </row>
    <row r="45" spans="1:3" ht="18.75" customHeight="1">
      <c r="A45" s="157">
        <v>26</v>
      </c>
      <c r="B45" s="165" t="s">
        <v>1810</v>
      </c>
      <c r="C45" s="83"/>
    </row>
    <row r="46" spans="1:3" ht="18.75" customHeight="1">
      <c r="A46" s="157">
        <v>27</v>
      </c>
      <c r="B46" s="165" t="s">
        <v>1811</v>
      </c>
      <c r="C46" s="83"/>
    </row>
    <row r="47" spans="1:3" ht="18.75" customHeight="1">
      <c r="A47" s="157">
        <v>28</v>
      </c>
      <c r="B47" s="165" t="s">
        <v>1812</v>
      </c>
      <c r="C47" s="83"/>
    </row>
    <row r="48" spans="1:3" ht="18.75" customHeight="1">
      <c r="A48" s="157">
        <v>29</v>
      </c>
      <c r="B48" s="165" t="s">
        <v>1813</v>
      </c>
      <c r="C48" s="83"/>
    </row>
    <row r="49" spans="1:3" ht="18.75" customHeight="1">
      <c r="A49" s="157">
        <v>30</v>
      </c>
      <c r="B49" s="165" t="s">
        <v>1815</v>
      </c>
      <c r="C49" s="83"/>
    </row>
    <row r="50" spans="1:3" ht="18.75" customHeight="1">
      <c r="A50" s="157">
        <v>31</v>
      </c>
      <c r="B50" s="165" t="s">
        <v>1814</v>
      </c>
      <c r="C50" s="83"/>
    </row>
    <row r="51" spans="1:3" ht="18.75" customHeight="1">
      <c r="A51" s="157">
        <v>32</v>
      </c>
      <c r="B51" s="165" t="s">
        <v>1816</v>
      </c>
      <c r="C51" s="83"/>
    </row>
    <row r="52" spans="1:3" ht="18.75" customHeight="1">
      <c r="A52" s="157">
        <v>33</v>
      </c>
      <c r="B52" s="165" t="s">
        <v>1818</v>
      </c>
      <c r="C52" s="83"/>
    </row>
    <row r="53" spans="1:3" ht="18.75" customHeight="1">
      <c r="A53" s="157">
        <v>34</v>
      </c>
      <c r="B53" s="165" t="s">
        <v>1819</v>
      </c>
      <c r="C53" s="325">
        <f>C4+C6+C9-C51+C52</f>
        <v>0</v>
      </c>
    </row>
  </sheetData>
  <sheetProtection formatColumns="0" formatRows="0" selectLockedCells="1"/>
  <mergeCells count="2">
    <mergeCell ref="A1:C1"/>
    <mergeCell ref="A2:C2"/>
  </mergeCells>
  <phoneticPr fontId="7" type="noConversion"/>
  <printOptions horizontalCentered="1"/>
  <pageMargins left="0.70866141732283472" right="0.70866141732283472" top="0.74803149606299213" bottom="0.74803149606299213" header="0.31496062992125984" footer="0.31496062992125984"/>
  <pageSetup paperSize="9" scale="95" fitToHeight="0" orientation="portrait" blackAndWhite="1"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0">
    <pageSetUpPr fitToPage="1"/>
  </sheetPr>
  <dimension ref="A1:H32"/>
  <sheetViews>
    <sheetView showGridLines="0" workbookViewId="0">
      <selection activeCell="A3" sqref="A3"/>
    </sheetView>
  </sheetViews>
  <sheetFormatPr defaultColWidth="22.875" defaultRowHeight="13.5"/>
  <cols>
    <col min="1" max="1" width="5.25" style="20" customWidth="1"/>
    <col min="2" max="2" width="8.875" style="20" customWidth="1"/>
    <col min="3" max="3" width="28" style="20" customWidth="1"/>
    <col min="4" max="4" width="25.375" style="20" customWidth="1"/>
    <col min="5" max="5" width="13.125" style="20" customWidth="1"/>
    <col min="6" max="6" width="16.125" style="20" customWidth="1"/>
    <col min="7" max="7" width="14" style="20" customWidth="1"/>
    <col min="8" max="11" width="9.75" style="20" customWidth="1"/>
    <col min="12" max="16384" width="22.875" style="20"/>
  </cols>
  <sheetData>
    <row r="1" spans="1:8" ht="20.100000000000001" customHeight="1">
      <c r="A1" s="2301" t="s">
        <v>926</v>
      </c>
      <c r="B1" s="2301"/>
      <c r="C1" s="2301"/>
      <c r="D1" s="2301"/>
      <c r="E1" s="2301"/>
      <c r="F1" s="2301"/>
    </row>
    <row r="2" spans="1:8" ht="25.5" customHeight="1">
      <c r="A2" s="2306" t="s">
        <v>927</v>
      </c>
      <c r="B2" s="2306"/>
      <c r="C2" s="2306"/>
      <c r="D2" s="2306"/>
      <c r="E2" s="2306"/>
      <c r="F2" s="2306"/>
    </row>
    <row r="3" spans="1:8" ht="18.75" customHeight="1">
      <c r="A3" s="198" t="s">
        <v>711</v>
      </c>
      <c r="B3" s="2258" t="s">
        <v>928</v>
      </c>
      <c r="C3" s="2258"/>
      <c r="D3" s="2258"/>
      <c r="E3" s="2258"/>
      <c r="F3" s="2258"/>
    </row>
    <row r="4" spans="1:8" ht="24" customHeight="1">
      <c r="A4" s="87">
        <v>1</v>
      </c>
      <c r="B4" s="2383" t="s">
        <v>929</v>
      </c>
      <c r="C4" s="2384"/>
      <c r="D4" s="356">
        <f>税收优惠——高新技术企业优惠情况审核表!$E$6</f>
        <v>0</v>
      </c>
      <c r="E4" s="130" t="s">
        <v>930</v>
      </c>
      <c r="F4" s="357">
        <f>税收优惠——高新技术企业优惠情况审核表!$G$6</f>
        <v>0</v>
      </c>
    </row>
    <row r="5" spans="1:8" ht="36" customHeight="1">
      <c r="A5" s="87">
        <v>2</v>
      </c>
      <c r="B5" s="2383" t="s">
        <v>931</v>
      </c>
      <c r="C5" s="2383"/>
      <c r="D5" s="356">
        <f>税收优惠——高新技术企业优惠情况审核表!$E$7</f>
        <v>0</v>
      </c>
      <c r="E5" s="130" t="s">
        <v>932</v>
      </c>
      <c r="F5" s="356">
        <f>税收优惠——高新技术企业优惠情况审核表!$G$7</f>
        <v>0</v>
      </c>
    </row>
    <row r="6" spans="1:8" ht="24" customHeight="1">
      <c r="A6" s="87">
        <v>3</v>
      </c>
      <c r="B6" s="2383" t="s">
        <v>933</v>
      </c>
      <c r="C6" s="2383"/>
      <c r="D6" s="356">
        <f>税收优惠——高新技术企业优惠情况审核表!$E$8</f>
        <v>0</v>
      </c>
      <c r="E6" s="130" t="s">
        <v>934</v>
      </c>
      <c r="F6" s="356">
        <f>税收优惠——高新技术企业优惠情况审核表!$G$8</f>
        <v>0</v>
      </c>
    </row>
    <row r="7" spans="1:8" s="72" customFormat="1" ht="18.75" customHeight="1">
      <c r="A7" s="87">
        <v>4</v>
      </c>
      <c r="B7" s="2270" t="s">
        <v>935</v>
      </c>
      <c r="C7" s="2270"/>
      <c r="D7" s="2270"/>
      <c r="E7" s="2270"/>
      <c r="F7" s="2270"/>
    </row>
    <row r="8" spans="1:8" s="72" customFormat="1" ht="18.75" customHeight="1">
      <c r="A8" s="87">
        <v>5</v>
      </c>
      <c r="B8" s="2383" t="s">
        <v>936</v>
      </c>
      <c r="C8" s="2281" t="s">
        <v>937</v>
      </c>
      <c r="D8" s="2281"/>
      <c r="E8" s="2281"/>
      <c r="F8" s="325">
        <f>F9+F10</f>
        <v>0</v>
      </c>
    </row>
    <row r="9" spans="1:8" s="72" customFormat="1" ht="18.75" customHeight="1">
      <c r="A9" s="87">
        <v>6</v>
      </c>
      <c r="B9" s="2383"/>
      <c r="C9" s="2281" t="s">
        <v>938</v>
      </c>
      <c r="D9" s="2281"/>
      <c r="E9" s="2281"/>
      <c r="F9" s="329">
        <f>税收优惠——高新技术企业优惠情况审核表!$G11</f>
        <v>0</v>
      </c>
    </row>
    <row r="10" spans="1:8" s="72" customFormat="1" ht="18.75" customHeight="1">
      <c r="A10" s="87">
        <v>7</v>
      </c>
      <c r="B10" s="2383"/>
      <c r="C10" s="2281" t="s">
        <v>939</v>
      </c>
      <c r="D10" s="2281"/>
      <c r="E10" s="2281"/>
      <c r="F10" s="329">
        <f>税收优惠——高新技术企业优惠情况审核表!$G12</f>
        <v>0</v>
      </c>
    </row>
    <row r="11" spans="1:8" s="72" customFormat="1" ht="18.75" customHeight="1">
      <c r="A11" s="87">
        <v>8</v>
      </c>
      <c r="B11" s="2383"/>
      <c r="C11" s="2281" t="s">
        <v>940</v>
      </c>
      <c r="D11" s="2281"/>
      <c r="E11" s="2281"/>
      <c r="F11" s="329">
        <f>税收优惠——高新技术企业优惠情况审核表!$G$13</f>
        <v>0</v>
      </c>
    </row>
    <row r="12" spans="1:8" s="72" customFormat="1" ht="18.75" customHeight="1">
      <c r="A12" s="87">
        <v>9</v>
      </c>
      <c r="B12" s="2383"/>
      <c r="C12" s="2281" t="s">
        <v>941</v>
      </c>
      <c r="D12" s="2281"/>
      <c r="E12" s="2281"/>
      <c r="F12" s="358" t="str">
        <f>IFERROR("",F8/F11)</f>
        <v/>
      </c>
    </row>
    <row r="13" spans="1:8" s="72" customFormat="1" ht="18.75" customHeight="1">
      <c r="A13" s="87">
        <v>10</v>
      </c>
      <c r="B13" s="2383" t="s">
        <v>942</v>
      </c>
      <c r="C13" s="2281" t="s">
        <v>943</v>
      </c>
      <c r="D13" s="2281"/>
      <c r="E13" s="2281"/>
      <c r="F13" s="329">
        <f>税收优惠——高新技术企业优惠情况审核表!$G15</f>
        <v>0</v>
      </c>
      <c r="H13" s="30"/>
    </row>
    <row r="14" spans="1:8" s="72" customFormat="1" ht="18.75" customHeight="1">
      <c r="A14" s="87">
        <v>11</v>
      </c>
      <c r="B14" s="2383"/>
      <c r="C14" s="2281" t="s">
        <v>944</v>
      </c>
      <c r="D14" s="2281"/>
      <c r="E14" s="2281"/>
      <c r="F14" s="329">
        <f>税收优惠——高新技术企业优惠情况审核表!$G16</f>
        <v>0</v>
      </c>
    </row>
    <row r="15" spans="1:8" s="72" customFormat="1" ht="18.75" customHeight="1">
      <c r="A15" s="87">
        <v>12</v>
      </c>
      <c r="B15" s="2383"/>
      <c r="C15" s="2281" t="s">
        <v>945</v>
      </c>
      <c r="D15" s="2281"/>
      <c r="E15" s="2281"/>
      <c r="F15" s="329">
        <f>税收优惠——高新技术企业优惠情况审核表!$G17</f>
        <v>0</v>
      </c>
    </row>
    <row r="16" spans="1:8" s="72" customFormat="1" ht="18.75" customHeight="1">
      <c r="A16" s="87">
        <v>13</v>
      </c>
      <c r="B16" s="2383"/>
      <c r="C16" s="2281" t="s">
        <v>946</v>
      </c>
      <c r="D16" s="2281"/>
      <c r="E16" s="2281"/>
      <c r="F16" s="358" t="str">
        <f>IFERROR("",13/F15)</f>
        <v/>
      </c>
    </row>
    <row r="17" spans="1:6" s="72" customFormat="1" ht="18.75" customHeight="1">
      <c r="A17" s="87">
        <v>14</v>
      </c>
      <c r="B17" s="2383"/>
      <c r="C17" s="2385" t="s">
        <v>947</v>
      </c>
      <c r="D17" s="2385"/>
      <c r="E17" s="2385"/>
      <c r="F17" s="358" t="str">
        <f>IFERROR("",F14/F15)</f>
        <v/>
      </c>
    </row>
    <row r="18" spans="1:6" s="72" customFormat="1" ht="18.75" customHeight="1">
      <c r="A18" s="87">
        <v>15</v>
      </c>
      <c r="B18" s="2383" t="s">
        <v>948</v>
      </c>
      <c r="C18" s="2385" t="s">
        <v>949</v>
      </c>
      <c r="D18" s="2385"/>
      <c r="E18" s="2385"/>
      <c r="F18" s="325">
        <f>F19+F28</f>
        <v>0</v>
      </c>
    </row>
    <row r="19" spans="1:6" s="72" customFormat="1" ht="18.75" customHeight="1">
      <c r="A19" s="87">
        <v>16</v>
      </c>
      <c r="B19" s="2383"/>
      <c r="C19" s="2281" t="s">
        <v>950</v>
      </c>
      <c r="D19" s="2281"/>
      <c r="E19" s="2281"/>
      <c r="F19" s="325">
        <f>SUM(F20:F27)-F26</f>
        <v>0</v>
      </c>
    </row>
    <row r="20" spans="1:6" s="72" customFormat="1" ht="18.75" customHeight="1">
      <c r="A20" s="87">
        <v>17</v>
      </c>
      <c r="B20" s="2383"/>
      <c r="C20" s="2281" t="s">
        <v>951</v>
      </c>
      <c r="D20" s="2281"/>
      <c r="E20" s="2281"/>
      <c r="F20" s="329">
        <f>税收优惠——高新技术企业优惠情况审核表!$G22</f>
        <v>0</v>
      </c>
    </row>
    <row r="21" spans="1:6" s="72" customFormat="1" ht="18.75" customHeight="1">
      <c r="A21" s="87">
        <v>18</v>
      </c>
      <c r="B21" s="2383"/>
      <c r="C21" s="2281" t="s">
        <v>952</v>
      </c>
      <c r="D21" s="2281"/>
      <c r="E21" s="2281"/>
      <c r="F21" s="329">
        <f>税收优惠——高新技术企业优惠情况审核表!$G23</f>
        <v>0</v>
      </c>
    </row>
    <row r="22" spans="1:6" s="72" customFormat="1" ht="18.75" customHeight="1">
      <c r="A22" s="87">
        <v>19</v>
      </c>
      <c r="B22" s="2383"/>
      <c r="C22" s="2281" t="s">
        <v>953</v>
      </c>
      <c r="D22" s="2281"/>
      <c r="E22" s="2281"/>
      <c r="F22" s="329">
        <f>税收优惠——高新技术企业优惠情况审核表!$G24</f>
        <v>0</v>
      </c>
    </row>
    <row r="23" spans="1:6" s="72" customFormat="1" ht="18.75" customHeight="1">
      <c r="A23" s="87">
        <v>20</v>
      </c>
      <c r="B23" s="2383"/>
      <c r="C23" s="2281" t="s">
        <v>954</v>
      </c>
      <c r="D23" s="2281"/>
      <c r="E23" s="2281"/>
      <c r="F23" s="329">
        <f>税收优惠——高新技术企业优惠情况审核表!$G25</f>
        <v>0</v>
      </c>
    </row>
    <row r="24" spans="1:6" s="72" customFormat="1" ht="18.75" customHeight="1">
      <c r="A24" s="87">
        <v>21</v>
      </c>
      <c r="B24" s="2383"/>
      <c r="C24" s="2281" t="s">
        <v>955</v>
      </c>
      <c r="D24" s="2281"/>
      <c r="E24" s="2281"/>
      <c r="F24" s="329">
        <f>税收优惠——高新技术企业优惠情况审核表!$G26</f>
        <v>0</v>
      </c>
    </row>
    <row r="25" spans="1:6" s="72" customFormat="1" ht="18.75" customHeight="1">
      <c r="A25" s="87">
        <v>22</v>
      </c>
      <c r="B25" s="2383"/>
      <c r="C25" s="2281" t="s">
        <v>956</v>
      </c>
      <c r="D25" s="2281"/>
      <c r="E25" s="2281"/>
      <c r="F25" s="329">
        <f>税收优惠——高新技术企业优惠情况审核表!$G27</f>
        <v>0</v>
      </c>
    </row>
    <row r="26" spans="1:6" s="72" customFormat="1" ht="18.75" customHeight="1">
      <c r="A26" s="87">
        <v>23</v>
      </c>
      <c r="B26" s="2383"/>
      <c r="C26" s="2281" t="s">
        <v>957</v>
      </c>
      <c r="D26" s="2281"/>
      <c r="E26" s="2281"/>
      <c r="F26" s="329">
        <f>税收优惠——高新技术企业优惠情况审核表!$G28</f>
        <v>0</v>
      </c>
    </row>
    <row r="27" spans="1:6" s="72" customFormat="1" ht="18.75" customHeight="1">
      <c r="A27" s="87">
        <v>24</v>
      </c>
      <c r="B27" s="2383"/>
      <c r="C27" s="2281" t="s">
        <v>958</v>
      </c>
      <c r="D27" s="2281"/>
      <c r="E27" s="2281"/>
      <c r="F27" s="329">
        <f>税收优惠——高新技术企业优惠情况审核表!$G29</f>
        <v>0</v>
      </c>
    </row>
    <row r="28" spans="1:6" s="72" customFormat="1" ht="18.75" customHeight="1">
      <c r="A28" s="87">
        <v>25</v>
      </c>
      <c r="B28" s="2383"/>
      <c r="C28" s="2281" t="s">
        <v>959</v>
      </c>
      <c r="D28" s="2281"/>
      <c r="E28" s="2281"/>
      <c r="F28" s="325">
        <f>F29+F30</f>
        <v>0</v>
      </c>
    </row>
    <row r="29" spans="1:6" s="72" customFormat="1" ht="18.75" customHeight="1">
      <c r="A29" s="87">
        <v>26</v>
      </c>
      <c r="B29" s="2383"/>
      <c r="C29" s="2281" t="s">
        <v>960</v>
      </c>
      <c r="D29" s="2281"/>
      <c r="E29" s="2281"/>
      <c r="F29" s="329">
        <f>税收优惠——高新技术企业优惠情况审核表!$G31</f>
        <v>0</v>
      </c>
    </row>
    <row r="30" spans="1:6" s="72" customFormat="1" ht="18.75" customHeight="1">
      <c r="A30" s="87">
        <v>27</v>
      </c>
      <c r="B30" s="2383"/>
      <c r="C30" s="2281" t="s">
        <v>961</v>
      </c>
      <c r="D30" s="2281"/>
      <c r="E30" s="2281"/>
      <c r="F30" s="329">
        <f>税收优惠——高新技术企业优惠情况审核表!$G32</f>
        <v>0</v>
      </c>
    </row>
    <row r="31" spans="1:6" s="72" customFormat="1" ht="18.75" customHeight="1">
      <c r="A31" s="87">
        <v>28</v>
      </c>
      <c r="B31" s="2383"/>
      <c r="C31" s="2281" t="s">
        <v>962</v>
      </c>
      <c r="D31" s="2281"/>
      <c r="E31" s="2281"/>
      <c r="F31" s="359">
        <f>税收优惠——高新技术企业优惠情况审核表!$G$34</f>
        <v>0</v>
      </c>
    </row>
    <row r="32" spans="1:6" s="72" customFormat="1" ht="18.75" customHeight="1">
      <c r="A32" s="87">
        <v>29</v>
      </c>
      <c r="B32" s="2271" t="s">
        <v>963</v>
      </c>
      <c r="C32" s="2271"/>
      <c r="D32" s="2271"/>
      <c r="E32" s="2271"/>
      <c r="F32" s="325">
        <f>IF(税收优惠——减免所得税优惠审核附表!$D$8="是",'A100000中华人民共和国企业所得税年度纳税申报表（A类）'!D26*10%,0)</f>
        <v>0</v>
      </c>
    </row>
  </sheetData>
  <sheetProtection formatColumns="0" formatRows="0" selectLockedCells="1"/>
  <mergeCells count="35">
    <mergeCell ref="B32:E32"/>
    <mergeCell ref="B18:B31"/>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B13:B17"/>
    <mergeCell ref="C13:E13"/>
    <mergeCell ref="C14:E14"/>
    <mergeCell ref="C15:E15"/>
    <mergeCell ref="C16:E16"/>
    <mergeCell ref="C17:E17"/>
    <mergeCell ref="B7:F7"/>
    <mergeCell ref="B8:B12"/>
    <mergeCell ref="C8:E8"/>
    <mergeCell ref="C9:E9"/>
    <mergeCell ref="C10:E10"/>
    <mergeCell ref="C11:E11"/>
    <mergeCell ref="C12:E12"/>
    <mergeCell ref="B6:C6"/>
    <mergeCell ref="A1:F1"/>
    <mergeCell ref="A2:F2"/>
    <mergeCell ref="B3:F3"/>
    <mergeCell ref="B4:C4"/>
    <mergeCell ref="B5:C5"/>
  </mergeCells>
  <phoneticPr fontId="7" type="noConversion"/>
  <dataValidations count="1">
    <dataValidation operator="lessThan" allowBlank="1" showInputMessage="1" showErrorMessage="1" error="输入日期格式错误，参照2012-12-12" sqref="F4"/>
  </dataValidations>
  <printOptions horizontalCentered="1"/>
  <pageMargins left="0.70866141732283472" right="0.70866141732283472" top="0.74803149606299213" bottom="0.74803149606299213" header="0.31496062992125984" footer="0.31496062992125984"/>
  <pageSetup paperSize="9" scale="84" fitToHeight="0" orientation="portrait" blackAndWhite="1"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1">
    <pageSetUpPr fitToPage="1"/>
  </sheetPr>
  <dimension ref="A1:F44"/>
  <sheetViews>
    <sheetView showGridLines="0" workbookViewId="0">
      <selection activeCell="A4" sqref="A4"/>
    </sheetView>
  </sheetViews>
  <sheetFormatPr defaultColWidth="9" defaultRowHeight="13.5"/>
  <cols>
    <col min="1" max="1" width="5.25" style="20" customWidth="1"/>
    <col min="2" max="2" width="5.75" style="20" customWidth="1"/>
    <col min="3" max="3" width="18.75" style="20" customWidth="1"/>
    <col min="4" max="4" width="24.625" style="20" customWidth="1"/>
    <col min="5" max="5" width="22.25" style="20" bestFit="1" customWidth="1"/>
    <col min="6" max="6" width="19.25" style="20" customWidth="1"/>
    <col min="7" max="7" width="14" style="20" customWidth="1"/>
    <col min="8" max="16384" width="9" style="20"/>
  </cols>
  <sheetData>
    <row r="1" spans="1:6" ht="14.25">
      <c r="A1" s="2293" t="s">
        <v>964</v>
      </c>
      <c r="B1" s="2293"/>
      <c r="C1" s="2293"/>
      <c r="D1" s="2293"/>
      <c r="E1" s="2293"/>
      <c r="F1" s="2293"/>
    </row>
    <row r="2" spans="1:6" ht="18.75">
      <c r="A2" s="2306" t="s">
        <v>965</v>
      </c>
      <c r="B2" s="2306"/>
      <c r="C2" s="2306"/>
      <c r="D2" s="2306"/>
      <c r="E2" s="2306"/>
      <c r="F2" s="2306"/>
    </row>
    <row r="3" spans="1:6" ht="17.25" customHeight="1">
      <c r="A3" s="198" t="s">
        <v>711</v>
      </c>
      <c r="B3" s="2258" t="s">
        <v>928</v>
      </c>
      <c r="C3" s="2258"/>
      <c r="D3" s="2258"/>
      <c r="E3" s="2258"/>
      <c r="F3" s="2258"/>
    </row>
    <row r="4" spans="1:6" ht="17.25" customHeight="1">
      <c r="A4" s="87">
        <v>1</v>
      </c>
      <c r="B4" s="2388" t="s">
        <v>966</v>
      </c>
      <c r="C4" s="2388"/>
      <c r="D4" s="360">
        <f>税收优惠——软件、集成电路企业优惠情况审核表!$E$6</f>
        <v>0</v>
      </c>
      <c r="E4" s="166" t="s">
        <v>967</v>
      </c>
      <c r="F4" s="360">
        <f>税收优惠——软件、集成电路企业优惠情况审核表!$H$6</f>
        <v>0</v>
      </c>
    </row>
    <row r="5" spans="1:6" ht="17.25" customHeight="1">
      <c r="A5" s="87">
        <v>2</v>
      </c>
      <c r="B5" s="2388" t="s">
        <v>968</v>
      </c>
      <c r="C5" s="2388"/>
      <c r="D5" s="356">
        <f>税收优惠——软件、集成电路企业优惠情况审核表!$E$7</f>
        <v>0</v>
      </c>
      <c r="E5" s="166" t="s">
        <v>969</v>
      </c>
      <c r="F5" s="356">
        <f>税收优惠——软件、集成电路企业优惠情况审核表!$H$7</f>
        <v>0</v>
      </c>
    </row>
    <row r="6" spans="1:6" ht="25.5" customHeight="1">
      <c r="A6" s="87">
        <v>3</v>
      </c>
      <c r="B6" s="2386" t="s">
        <v>970</v>
      </c>
      <c r="C6" s="2387"/>
      <c r="D6" s="356">
        <f>税收优惠——软件、集成电路企业优惠情况审核表!$E$8</f>
        <v>0</v>
      </c>
      <c r="E6" s="166" t="s">
        <v>971</v>
      </c>
      <c r="F6" s="356">
        <f>税收优惠——软件、集成电路企业优惠情况审核表!$H$8</f>
        <v>0</v>
      </c>
    </row>
    <row r="7" spans="1:6" ht="17.25" customHeight="1">
      <c r="A7" s="87">
        <v>4</v>
      </c>
      <c r="B7" s="2388" t="s">
        <v>972</v>
      </c>
      <c r="C7" s="2388"/>
      <c r="D7" s="2280">
        <f>税收优惠——软件、集成电路企业优惠情况审核表!$E$9</f>
        <v>0</v>
      </c>
      <c r="E7" s="2280"/>
      <c r="F7" s="2280"/>
    </row>
    <row r="8" spans="1:6">
      <c r="A8" s="87">
        <v>5</v>
      </c>
      <c r="B8" s="2270" t="s">
        <v>973</v>
      </c>
      <c r="C8" s="2270"/>
      <c r="D8" s="2270"/>
      <c r="E8" s="2270"/>
      <c r="F8" s="2270"/>
    </row>
    <row r="9" spans="1:6" ht="19.5" customHeight="1">
      <c r="A9" s="87">
        <v>6</v>
      </c>
      <c r="B9" s="2383" t="s">
        <v>942</v>
      </c>
      <c r="C9" s="2281" t="s">
        <v>974</v>
      </c>
      <c r="D9" s="2281"/>
      <c r="E9" s="2281"/>
      <c r="F9" s="336">
        <f>A000000企业基础信息表!C8</f>
        <v>0</v>
      </c>
    </row>
    <row r="10" spans="1:6" ht="18" customHeight="1">
      <c r="A10" s="87">
        <v>7</v>
      </c>
      <c r="B10" s="2383"/>
      <c r="C10" s="2281" t="s">
        <v>975</v>
      </c>
      <c r="D10" s="2281"/>
      <c r="E10" s="2281"/>
      <c r="F10" s="336">
        <f>税收优惠——软件、集成电路企业优惠情况审核表!$H$12</f>
        <v>0</v>
      </c>
    </row>
    <row r="11" spans="1:6" ht="21" customHeight="1">
      <c r="A11" s="87">
        <v>8</v>
      </c>
      <c r="B11" s="2383"/>
      <c r="C11" s="2281" t="s">
        <v>976</v>
      </c>
      <c r="D11" s="2281"/>
      <c r="E11" s="2281"/>
      <c r="F11" s="336">
        <f>税收优惠——软件、集成电路企业优惠情况审核表!$H$13</f>
        <v>0</v>
      </c>
    </row>
    <row r="12" spans="1:6" ht="26.25" customHeight="1">
      <c r="A12" s="87">
        <v>9</v>
      </c>
      <c r="B12" s="2383"/>
      <c r="C12" s="2281" t="s">
        <v>977</v>
      </c>
      <c r="D12" s="2281"/>
      <c r="E12" s="2281"/>
      <c r="F12" s="362" t="str">
        <f>IFERROR("",F10/F9)</f>
        <v/>
      </c>
    </row>
    <row r="13" spans="1:6" ht="21.75" customHeight="1">
      <c r="A13" s="87">
        <v>10</v>
      </c>
      <c r="B13" s="2383"/>
      <c r="C13" s="2281" t="s">
        <v>978</v>
      </c>
      <c r="D13" s="2281"/>
      <c r="E13" s="2281"/>
      <c r="F13" s="362" t="str">
        <f>IFERROR("",F11/F9)</f>
        <v/>
      </c>
    </row>
    <row r="14" spans="1:6" ht="18.75" customHeight="1">
      <c r="A14" s="87">
        <v>11</v>
      </c>
      <c r="B14" s="2383" t="s">
        <v>936</v>
      </c>
      <c r="C14" s="2281" t="s">
        <v>979</v>
      </c>
      <c r="D14" s="2281"/>
      <c r="E14" s="2281"/>
      <c r="F14" s="329">
        <f>税收优惠——软件、集成电路企业优惠情况审核表!$H$16</f>
        <v>0</v>
      </c>
    </row>
    <row r="15" spans="1:6" ht="18.75" customHeight="1">
      <c r="A15" s="87">
        <v>12</v>
      </c>
      <c r="B15" s="2383"/>
      <c r="C15" s="2281" t="s">
        <v>980</v>
      </c>
      <c r="D15" s="2281"/>
      <c r="E15" s="2281"/>
      <c r="F15" s="329">
        <f>税收优惠——软件、集成电路企业优惠情况审核表!$H$17</f>
        <v>0</v>
      </c>
    </row>
    <row r="16" spans="1:6" ht="18.75" customHeight="1">
      <c r="A16" s="87">
        <v>13</v>
      </c>
      <c r="B16" s="2383"/>
      <c r="C16" s="2281" t="s">
        <v>981</v>
      </c>
      <c r="D16" s="2281"/>
      <c r="E16" s="2281"/>
      <c r="F16" s="362" t="str">
        <f>IFERROR("",F15/F14)</f>
        <v/>
      </c>
    </row>
    <row r="17" spans="1:6" ht="18.75" customHeight="1">
      <c r="A17" s="87">
        <v>14</v>
      </c>
      <c r="B17" s="2383"/>
      <c r="C17" s="2281" t="s">
        <v>982</v>
      </c>
      <c r="D17" s="2281"/>
      <c r="E17" s="2281"/>
      <c r="F17" s="329">
        <f>税收优惠——软件、集成电路企业优惠情况审核表!$H$19</f>
        <v>0</v>
      </c>
    </row>
    <row r="18" spans="1:6" ht="18.75" customHeight="1">
      <c r="A18" s="87">
        <v>15</v>
      </c>
      <c r="B18" s="2383"/>
      <c r="C18" s="2281" t="s">
        <v>983</v>
      </c>
      <c r="D18" s="2281"/>
      <c r="E18" s="2281"/>
      <c r="F18" s="329">
        <f>税收优惠——软件、集成电路企业优惠情况审核表!$H$20</f>
        <v>0</v>
      </c>
    </row>
    <row r="19" spans="1:6" ht="24" customHeight="1">
      <c r="A19" s="87">
        <v>16</v>
      </c>
      <c r="B19" s="2383"/>
      <c r="C19" s="2281" t="s">
        <v>984</v>
      </c>
      <c r="D19" s="2281"/>
      <c r="E19" s="2281"/>
      <c r="F19" s="362" t="str">
        <f>IFERROR("",F17/F14)</f>
        <v/>
      </c>
    </row>
    <row r="20" spans="1:6" ht="21" customHeight="1">
      <c r="A20" s="87">
        <v>17</v>
      </c>
      <c r="B20" s="2383"/>
      <c r="C20" s="2281" t="s">
        <v>985</v>
      </c>
      <c r="D20" s="2281"/>
      <c r="E20" s="2281"/>
      <c r="F20" s="362" t="str">
        <f>IFERROR("",F18/F14)</f>
        <v/>
      </c>
    </row>
    <row r="21" spans="1:6" ht="18.75" customHeight="1">
      <c r="A21" s="87">
        <v>18</v>
      </c>
      <c r="B21" s="2383"/>
      <c r="C21" s="2281" t="s">
        <v>986</v>
      </c>
      <c r="D21" s="2281"/>
      <c r="E21" s="2281"/>
      <c r="F21" s="329">
        <f>税收优惠——软件、集成电路企业优惠情况审核表!$H$23</f>
        <v>0</v>
      </c>
    </row>
    <row r="22" spans="1:6" ht="18.75" customHeight="1">
      <c r="A22" s="87">
        <v>19</v>
      </c>
      <c r="B22" s="2383"/>
      <c r="C22" s="2281" t="s">
        <v>987</v>
      </c>
      <c r="D22" s="2281"/>
      <c r="E22" s="2281"/>
      <c r="F22" s="329">
        <f>税收优惠——软件、集成电路企业优惠情况审核表!$H$24</f>
        <v>0</v>
      </c>
    </row>
    <row r="23" spans="1:6" ht="18.75" customHeight="1">
      <c r="A23" s="87">
        <v>20</v>
      </c>
      <c r="B23" s="2383"/>
      <c r="C23" s="2281" t="s">
        <v>988</v>
      </c>
      <c r="D23" s="2281"/>
      <c r="E23" s="2281"/>
      <c r="F23" s="329">
        <f>税收优惠——软件、集成电路企业优惠情况审核表!$H$25</f>
        <v>0</v>
      </c>
    </row>
    <row r="24" spans="1:6" ht="18.75" customHeight="1">
      <c r="A24" s="87">
        <v>21</v>
      </c>
      <c r="B24" s="2383"/>
      <c r="C24" s="2281" t="s">
        <v>989</v>
      </c>
      <c r="D24" s="2281"/>
      <c r="E24" s="2281"/>
      <c r="F24" s="329">
        <f>税收优惠——软件、集成电路企业优惠情况审核表!$H$26</f>
        <v>0</v>
      </c>
    </row>
    <row r="25" spans="1:6" ht="22.5" customHeight="1">
      <c r="A25" s="87">
        <v>22</v>
      </c>
      <c r="B25" s="2383"/>
      <c r="C25" s="2281" t="s">
        <v>990</v>
      </c>
      <c r="D25" s="2281"/>
      <c r="E25" s="2281"/>
      <c r="F25" s="362" t="str">
        <f>IFERROR("",F21/F14)</f>
        <v/>
      </c>
    </row>
    <row r="26" spans="1:6" ht="30.75" customHeight="1">
      <c r="A26" s="87">
        <v>23</v>
      </c>
      <c r="B26" s="2383"/>
      <c r="C26" s="2281" t="s">
        <v>991</v>
      </c>
      <c r="D26" s="2281"/>
      <c r="E26" s="2281"/>
      <c r="F26" s="362" t="str">
        <f>IFERROR("",F22/F14)</f>
        <v/>
      </c>
    </row>
    <row r="27" spans="1:6" ht="21" customHeight="1">
      <c r="A27" s="87">
        <v>24</v>
      </c>
      <c r="B27" s="2383"/>
      <c r="C27" s="2281" t="s">
        <v>992</v>
      </c>
      <c r="D27" s="2281"/>
      <c r="E27" s="2281"/>
      <c r="F27" s="362" t="str">
        <f>IFERROR("",F23/F14)</f>
        <v/>
      </c>
    </row>
    <row r="28" spans="1:6" ht="27" customHeight="1">
      <c r="A28" s="87">
        <v>25</v>
      </c>
      <c r="B28" s="2383"/>
      <c r="C28" s="2281" t="s">
        <v>993</v>
      </c>
      <c r="D28" s="2281"/>
      <c r="E28" s="2281"/>
      <c r="F28" s="362" t="str">
        <f>IFERROR("",F24/F14)</f>
        <v/>
      </c>
    </row>
    <row r="29" spans="1:6" ht="18" customHeight="1">
      <c r="A29" s="87">
        <v>26</v>
      </c>
      <c r="B29" s="2383" t="s">
        <v>994</v>
      </c>
      <c r="C29" s="2281" t="s">
        <v>995</v>
      </c>
      <c r="D29" s="2281"/>
      <c r="E29" s="2281"/>
      <c r="F29" s="329">
        <f>税收优惠——软件、集成电路企业优惠情况审核表!$H$31</f>
        <v>0</v>
      </c>
    </row>
    <row r="30" spans="1:6" ht="18" customHeight="1">
      <c r="A30" s="87">
        <v>27</v>
      </c>
      <c r="B30" s="2383"/>
      <c r="C30" s="2281" t="s">
        <v>996</v>
      </c>
      <c r="D30" s="2281"/>
      <c r="E30" s="2281"/>
      <c r="F30" s="329">
        <f>税收优惠——软件、集成电路企业优惠情况审核表!$H$32</f>
        <v>0</v>
      </c>
    </row>
    <row r="31" spans="1:6" ht="18" customHeight="1">
      <c r="A31" s="87">
        <v>28</v>
      </c>
      <c r="B31" s="2383"/>
      <c r="C31" s="2281" t="s">
        <v>997</v>
      </c>
      <c r="D31" s="2281"/>
      <c r="E31" s="2281"/>
      <c r="F31" s="362">
        <f>税收优惠——软件、集成电路企业优惠情况审核表!$H$33</f>
        <v>0</v>
      </c>
    </row>
    <row r="32" spans="1:6" ht="20.25" customHeight="1">
      <c r="A32" s="87">
        <v>29</v>
      </c>
      <c r="B32" s="2383"/>
      <c r="C32" s="2281" t="s">
        <v>998</v>
      </c>
      <c r="D32" s="2281"/>
      <c r="E32" s="2281"/>
      <c r="F32" s="362" t="str">
        <f>IFERROR("",F30/F29)</f>
        <v/>
      </c>
    </row>
    <row r="33" spans="1:6" ht="18" customHeight="1">
      <c r="A33" s="87">
        <v>30</v>
      </c>
      <c r="B33" s="2270" t="s">
        <v>999</v>
      </c>
      <c r="C33" s="2270"/>
      <c r="D33" s="2270"/>
      <c r="E33" s="2270"/>
      <c r="F33" s="2270"/>
    </row>
    <row r="34" spans="1:6" ht="18.75" customHeight="1">
      <c r="A34" s="87">
        <v>31</v>
      </c>
      <c r="B34" s="2388" t="s">
        <v>942</v>
      </c>
      <c r="C34" s="2389" t="s">
        <v>1000</v>
      </c>
      <c r="D34" s="2389"/>
      <c r="E34" s="2389"/>
      <c r="F34" s="361">
        <f>税收优惠——软件、集成电路企业优惠情况审核表!$H$36</f>
        <v>0</v>
      </c>
    </row>
    <row r="35" spans="1:6" ht="18.75" customHeight="1">
      <c r="A35" s="87">
        <v>32</v>
      </c>
      <c r="B35" s="2388"/>
      <c r="C35" s="2389" t="s">
        <v>1001</v>
      </c>
      <c r="D35" s="2389"/>
      <c r="E35" s="2389"/>
      <c r="F35" s="361">
        <f>税收优惠——软件、集成电路企业优惠情况审核表!$H$37</f>
        <v>0</v>
      </c>
    </row>
    <row r="36" spans="1:6" ht="21" customHeight="1">
      <c r="A36" s="87">
        <v>33</v>
      </c>
      <c r="B36" s="2388"/>
      <c r="C36" s="2389" t="s">
        <v>1002</v>
      </c>
      <c r="D36" s="2389"/>
      <c r="E36" s="2389"/>
      <c r="F36" s="362" t="str">
        <f>IFERROR("",F35/F34)</f>
        <v/>
      </c>
    </row>
    <row r="37" spans="1:6" ht="18.75" customHeight="1">
      <c r="A37" s="87">
        <v>34</v>
      </c>
      <c r="B37" s="2388" t="s">
        <v>936</v>
      </c>
      <c r="C37" s="2389" t="s">
        <v>1003</v>
      </c>
      <c r="D37" s="2389"/>
      <c r="E37" s="2389"/>
      <c r="F37" s="329">
        <f>税收优惠——软件、集成电路企业优惠情况审核表!$H$39</f>
        <v>0</v>
      </c>
    </row>
    <row r="38" spans="1:6" ht="18.75" customHeight="1">
      <c r="A38" s="87">
        <v>35</v>
      </c>
      <c r="B38" s="2388"/>
      <c r="C38" s="2389" t="s">
        <v>1004</v>
      </c>
      <c r="D38" s="2389"/>
      <c r="E38" s="2389"/>
      <c r="F38" s="329">
        <f>税收优惠——软件、集成电路企业优惠情况审核表!$H$40</f>
        <v>0</v>
      </c>
    </row>
    <row r="39" spans="1:6" ht="18.75" customHeight="1">
      <c r="A39" s="87">
        <v>36</v>
      </c>
      <c r="B39" s="2388"/>
      <c r="C39" s="2389" t="s">
        <v>1005</v>
      </c>
      <c r="D39" s="2389"/>
      <c r="E39" s="2389"/>
      <c r="F39" s="329">
        <f>税收优惠——软件、集成电路企业优惠情况审核表!$H$41</f>
        <v>0</v>
      </c>
    </row>
    <row r="40" spans="1:6" ht="18.75" customHeight="1">
      <c r="A40" s="87">
        <v>37</v>
      </c>
      <c r="B40" s="2388"/>
      <c r="C40" s="2389" t="s">
        <v>1006</v>
      </c>
      <c r="D40" s="2389"/>
      <c r="E40" s="2389"/>
      <c r="F40" s="362" t="str">
        <f>IFERROR("",F38/F37)</f>
        <v/>
      </c>
    </row>
    <row r="41" spans="1:6" ht="18.75" customHeight="1">
      <c r="A41" s="87">
        <v>38</v>
      </c>
      <c r="B41" s="2388"/>
      <c r="C41" s="2389" t="s">
        <v>1007</v>
      </c>
      <c r="D41" s="2389"/>
      <c r="E41" s="2389"/>
      <c r="F41" s="362" t="str">
        <f>IFERROR("",F39/F38)</f>
        <v/>
      </c>
    </row>
    <row r="42" spans="1:6" ht="18.75" customHeight="1">
      <c r="A42" s="87">
        <v>39</v>
      </c>
      <c r="B42" s="2388" t="s">
        <v>1008</v>
      </c>
      <c r="C42" s="2389" t="s">
        <v>1009</v>
      </c>
      <c r="D42" s="2389"/>
      <c r="E42" s="2389"/>
      <c r="F42" s="329">
        <f>税收优惠——软件、集成电路企业优惠情况审核表!$H$44</f>
        <v>0</v>
      </c>
    </row>
    <row r="43" spans="1:6" ht="24" customHeight="1">
      <c r="A43" s="87">
        <v>40</v>
      </c>
      <c r="B43" s="2388"/>
      <c r="C43" s="2389" t="s">
        <v>1010</v>
      </c>
      <c r="D43" s="2389"/>
      <c r="E43" s="2389"/>
      <c r="F43" s="362" t="str">
        <f>IFERROR("",F42/F38)</f>
        <v/>
      </c>
    </row>
    <row r="44" spans="1:6" ht="18.75" customHeight="1">
      <c r="A44" s="87">
        <v>41</v>
      </c>
      <c r="B44" s="2389" t="s">
        <v>1011</v>
      </c>
      <c r="C44" s="2389"/>
      <c r="D44" s="2389"/>
      <c r="E44" s="2389"/>
      <c r="F44" s="363">
        <f>IF(A107040减免所得税优惠明细表!C35&gt;0,A107040减免所得税优惠明细表!C35,IF(A107040减免所得税优惠明细表!C39&gt;0,A107040减免所得税优惠明细表!C39,0))</f>
        <v>0</v>
      </c>
    </row>
  </sheetData>
  <sheetProtection formatColumns="0" formatRows="0" selectLockedCells="1"/>
  <mergeCells count="51">
    <mergeCell ref="B42:B43"/>
    <mergeCell ref="C42:E42"/>
    <mergeCell ref="C43:E43"/>
    <mergeCell ref="B44:E44"/>
    <mergeCell ref="B34:B36"/>
    <mergeCell ref="C34:E34"/>
    <mergeCell ref="C35:E35"/>
    <mergeCell ref="C36:E36"/>
    <mergeCell ref="B37:B41"/>
    <mergeCell ref="C37:E37"/>
    <mergeCell ref="C38:E38"/>
    <mergeCell ref="C39:E39"/>
    <mergeCell ref="C40:E40"/>
    <mergeCell ref="C41:E41"/>
    <mergeCell ref="B29:B32"/>
    <mergeCell ref="C29:E29"/>
    <mergeCell ref="C30:E30"/>
    <mergeCell ref="C31:E31"/>
    <mergeCell ref="C32:E32"/>
    <mergeCell ref="B33:F33"/>
    <mergeCell ref="C23:E23"/>
    <mergeCell ref="C24:E24"/>
    <mergeCell ref="C25:E25"/>
    <mergeCell ref="C26:E26"/>
    <mergeCell ref="C27:E27"/>
    <mergeCell ref="C28:E28"/>
    <mergeCell ref="B14:B28"/>
    <mergeCell ref="C14:E14"/>
    <mergeCell ref="C15:E15"/>
    <mergeCell ref="C16:E16"/>
    <mergeCell ref="C17:E17"/>
    <mergeCell ref="C18:E18"/>
    <mergeCell ref="C19:E19"/>
    <mergeCell ref="C20:E20"/>
    <mergeCell ref="C21:E21"/>
    <mergeCell ref="C22:E22"/>
    <mergeCell ref="B7:C7"/>
    <mergeCell ref="D7:F7"/>
    <mergeCell ref="B8:F8"/>
    <mergeCell ref="B9:B13"/>
    <mergeCell ref="C9:E9"/>
    <mergeCell ref="C10:E10"/>
    <mergeCell ref="C11:E11"/>
    <mergeCell ref="C12:E12"/>
    <mergeCell ref="C13:E13"/>
    <mergeCell ref="B6:C6"/>
    <mergeCell ref="A1:F1"/>
    <mergeCell ref="A2:F2"/>
    <mergeCell ref="B3:F3"/>
    <mergeCell ref="B4:C4"/>
    <mergeCell ref="B5:C5"/>
  </mergeCells>
  <phoneticPr fontId="7" type="noConversion"/>
  <dataValidations count="1">
    <dataValidation operator="lessThan" allowBlank="1" showInputMessage="1" showErrorMessage="1" sqref="D4 F4"/>
  </dataValidations>
  <printOptions horizontalCentered="1"/>
  <pageMargins left="0.70866141732283472" right="0.70866141732283472" top="0.59055118110236227" bottom="0.39370078740157483" header="0.31496062992125984" footer="0.31496062992125984"/>
  <pageSetup paperSize="9" scale="85" fitToHeight="0" orientation="portrait" blackAndWhite="1"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2">
    <pageSetUpPr fitToPage="1"/>
  </sheetPr>
  <dimension ref="A1:P16"/>
  <sheetViews>
    <sheetView showGridLines="0" zoomScaleNormal="100" workbookViewId="0">
      <selection activeCell="I19" sqref="I19"/>
    </sheetView>
  </sheetViews>
  <sheetFormatPr defaultColWidth="9" defaultRowHeight="13.5"/>
  <cols>
    <col min="1" max="1" width="4.75" style="20" bestFit="1" customWidth="1"/>
    <col min="2" max="2" width="8.125" style="20" customWidth="1"/>
    <col min="3" max="3" width="7.5" style="20" customWidth="1"/>
    <col min="4" max="4" width="11.375" style="20" customWidth="1"/>
    <col min="5" max="5" width="10.5" style="20" customWidth="1"/>
    <col min="6" max="6" width="10" style="20" customWidth="1"/>
    <col min="7" max="7" width="14" style="20" customWidth="1"/>
    <col min="8" max="8" width="10.75" style="20" customWidth="1"/>
    <col min="9" max="9" width="10.375" style="20" customWidth="1"/>
    <col min="10" max="10" width="10.875" style="20" customWidth="1"/>
    <col min="11" max="11" width="10.75" style="20" customWidth="1"/>
    <col min="12" max="12" width="13.625" style="20" customWidth="1"/>
    <col min="13" max="13" width="11.75" style="20" customWidth="1"/>
    <col min="14" max="14" width="13" style="20" customWidth="1"/>
    <col min="15" max="16384" width="9" style="20"/>
  </cols>
  <sheetData>
    <row r="1" spans="1:16" ht="14.25">
      <c r="A1" s="2390" t="s">
        <v>1012</v>
      </c>
      <c r="B1" s="2390"/>
      <c r="C1" s="2390"/>
      <c r="D1" s="2390"/>
      <c r="E1" s="2390"/>
      <c r="F1" s="2390"/>
      <c r="G1" s="2390"/>
      <c r="H1" s="2390"/>
      <c r="I1" s="2390"/>
      <c r="J1" s="2390"/>
      <c r="K1" s="2390"/>
      <c r="L1" s="2390"/>
      <c r="M1" s="2390"/>
      <c r="N1" s="2390"/>
      <c r="O1" s="42"/>
    </row>
    <row r="2" spans="1:16" ht="18.75">
      <c r="A2" s="2391" t="s">
        <v>1013</v>
      </c>
      <c r="B2" s="2391"/>
      <c r="C2" s="2391"/>
      <c r="D2" s="2391"/>
      <c r="E2" s="2391"/>
      <c r="F2" s="2391"/>
      <c r="G2" s="2391"/>
      <c r="H2" s="2391"/>
      <c r="I2" s="2391"/>
      <c r="J2" s="2391"/>
      <c r="K2" s="2391"/>
      <c r="L2" s="2391"/>
      <c r="M2" s="2391"/>
      <c r="N2" s="2391"/>
      <c r="O2" s="42"/>
    </row>
    <row r="3" spans="1:16" ht="14.25" customHeight="1">
      <c r="A3" s="2392" t="s">
        <v>155</v>
      </c>
      <c r="B3" s="2392" t="s">
        <v>740</v>
      </c>
      <c r="C3" s="2392" t="s">
        <v>741</v>
      </c>
      <c r="D3" s="2349" t="s">
        <v>1014</v>
      </c>
      <c r="E3" s="2349" t="s">
        <v>1015</v>
      </c>
      <c r="F3" s="2349" t="s">
        <v>1016</v>
      </c>
      <c r="G3" s="2392" t="s">
        <v>1017</v>
      </c>
      <c r="H3" s="2392"/>
      <c r="I3" s="2392"/>
      <c r="J3" s="2392"/>
      <c r="K3" s="2392"/>
      <c r="L3" s="2392"/>
      <c r="M3" s="2349" t="s">
        <v>1018</v>
      </c>
      <c r="N3" s="2349" t="s">
        <v>1019</v>
      </c>
      <c r="O3" s="42"/>
    </row>
    <row r="4" spans="1:16" ht="21.75" customHeight="1">
      <c r="A4" s="2392"/>
      <c r="B4" s="2392"/>
      <c r="C4" s="2392"/>
      <c r="D4" s="2349"/>
      <c r="E4" s="2349"/>
      <c r="F4" s="2349"/>
      <c r="G4" s="226" t="s">
        <v>1020</v>
      </c>
      <c r="H4" s="227" t="s">
        <v>522</v>
      </c>
      <c r="I4" s="227" t="s">
        <v>523</v>
      </c>
      <c r="J4" s="227" t="s">
        <v>524</v>
      </c>
      <c r="K4" s="227" t="s">
        <v>525</v>
      </c>
      <c r="L4" s="227" t="s">
        <v>1021</v>
      </c>
      <c r="M4" s="2393"/>
      <c r="N4" s="2393"/>
      <c r="O4" s="42"/>
    </row>
    <row r="5" spans="1:16" ht="16.5" customHeight="1">
      <c r="A5" s="2392"/>
      <c r="B5" s="2392"/>
      <c r="C5" s="227">
        <v>1</v>
      </c>
      <c r="D5" s="227">
        <v>2</v>
      </c>
      <c r="E5" s="227">
        <v>3</v>
      </c>
      <c r="F5" s="227" t="s">
        <v>1022</v>
      </c>
      <c r="G5" s="227">
        <v>5</v>
      </c>
      <c r="H5" s="227">
        <v>6</v>
      </c>
      <c r="I5" s="227">
        <v>7</v>
      </c>
      <c r="J5" s="227">
        <v>8</v>
      </c>
      <c r="K5" s="227">
        <v>9</v>
      </c>
      <c r="L5" s="226" t="s">
        <v>1023</v>
      </c>
      <c r="M5" s="227">
        <v>11</v>
      </c>
      <c r="N5" s="226" t="s">
        <v>1024</v>
      </c>
      <c r="O5" s="42"/>
    </row>
    <row r="6" spans="1:16" ht="21" customHeight="1">
      <c r="A6" s="167">
        <v>1</v>
      </c>
      <c r="B6" s="168" t="s">
        <v>521</v>
      </c>
      <c r="C6" s="184">
        <f t="shared" ref="C6:C9" si="0">C7-1</f>
        <v>2011</v>
      </c>
      <c r="D6" s="364">
        <f>税收优惠——以前年度税额抵免优惠审核表!$G8</f>
        <v>0</v>
      </c>
      <c r="E6" s="364">
        <f>税收优惠——以前年度税额抵免优惠审核表!$K8</f>
        <v>0</v>
      </c>
      <c r="F6" s="336">
        <f t="shared" ref="F6:F11" si="1">E6*0.1</f>
        <v>0</v>
      </c>
      <c r="G6" s="364">
        <f>税收优惠——以前年度税额抵免优惠审核表!M8</f>
        <v>0</v>
      </c>
      <c r="H6" s="364">
        <f>税收优惠——以前年度税额抵免优惠审核表!N8</f>
        <v>0</v>
      </c>
      <c r="I6" s="364">
        <f>税收优惠——以前年度税额抵免优惠审核表!O8</f>
        <v>0</v>
      </c>
      <c r="J6" s="364">
        <f>税收优惠——以前年度税额抵免优惠审核表!P8</f>
        <v>0</v>
      </c>
      <c r="K6" s="364">
        <f>税收优惠——以前年度税额抵免优惠审核表!Q8</f>
        <v>0</v>
      </c>
      <c r="L6" s="364">
        <f>IF(SUM(G6:K6)&gt;F6,"5-9列填写有误",SUM(G6:K6))</f>
        <v>0</v>
      </c>
      <c r="M6" s="364">
        <f>IF(D11&lt;=0,0,MIN(F6-L6,D11))</f>
        <v>0</v>
      </c>
      <c r="N6" s="169" t="s">
        <v>348</v>
      </c>
      <c r="O6" s="43"/>
    </row>
    <row r="7" spans="1:16" ht="21" customHeight="1">
      <c r="A7" s="167">
        <v>2</v>
      </c>
      <c r="B7" s="168" t="s">
        <v>522</v>
      </c>
      <c r="C7" s="184">
        <f t="shared" si="0"/>
        <v>2012</v>
      </c>
      <c r="D7" s="364">
        <f>税收优惠——以前年度税额抵免优惠审核表!$G9</f>
        <v>0</v>
      </c>
      <c r="E7" s="364">
        <f>税收优惠——以前年度税额抵免优惠审核表!$K9</f>
        <v>0</v>
      </c>
      <c r="F7" s="336">
        <f t="shared" si="1"/>
        <v>0</v>
      </c>
      <c r="G7" s="169" t="s">
        <v>348</v>
      </c>
      <c r="H7" s="364">
        <f>税收优惠——以前年度税额抵免优惠审核表!N9</f>
        <v>0</v>
      </c>
      <c r="I7" s="364">
        <f>税收优惠——以前年度税额抵免优惠审核表!O9</f>
        <v>0</v>
      </c>
      <c r="J7" s="364">
        <f>税收优惠——以前年度税额抵免优惠审核表!P9</f>
        <v>0</v>
      </c>
      <c r="K7" s="364">
        <f>税收优惠——以前年度税额抵免优惠审核表!Q9</f>
        <v>0</v>
      </c>
      <c r="L7" s="364">
        <f>IF(SUM(H7:K7)&gt;F7,"6-9列填写有误",SUM(H7:K7))</f>
        <v>0</v>
      </c>
      <c r="M7" s="364">
        <f>IF(D11&lt;=0,,IF(D11-M6&lt;=0,,(MIN(F7-L7,D11-M6))))</f>
        <v>0</v>
      </c>
      <c r="N7" s="336">
        <f xml:space="preserve"> F7-L7-M7</f>
        <v>0</v>
      </c>
      <c r="O7" s="42"/>
    </row>
    <row r="8" spans="1:16" ht="21" customHeight="1">
      <c r="A8" s="167">
        <v>3</v>
      </c>
      <c r="B8" s="168" t="s">
        <v>523</v>
      </c>
      <c r="C8" s="184">
        <f t="shared" si="0"/>
        <v>2013</v>
      </c>
      <c r="D8" s="364">
        <f>税收优惠——以前年度税额抵免优惠审核表!$G10</f>
        <v>0</v>
      </c>
      <c r="E8" s="364">
        <f>税收优惠——以前年度税额抵免优惠审核表!$K10</f>
        <v>0</v>
      </c>
      <c r="F8" s="336">
        <f t="shared" si="1"/>
        <v>0</v>
      </c>
      <c r="G8" s="169" t="s">
        <v>348</v>
      </c>
      <c r="H8" s="169" t="s">
        <v>348</v>
      </c>
      <c r="I8" s="364">
        <f>税收优惠——以前年度税额抵免优惠审核表!O10</f>
        <v>0</v>
      </c>
      <c r="J8" s="364">
        <f>税收优惠——以前年度税额抵免优惠审核表!P10</f>
        <v>0</v>
      </c>
      <c r="K8" s="364">
        <f>税收优惠——以前年度税额抵免优惠审核表!Q10</f>
        <v>0</v>
      </c>
      <c r="L8" s="364">
        <f>IF(SUM(I8:K8)&gt;F8,"7-9列填写有误",SUM(I8:K8))</f>
        <v>0</v>
      </c>
      <c r="M8" s="364">
        <f>IF(D11&lt;=0,,IF(D11-M7-M6&lt;=0,,MIN(F8-L8,D11-M7-M6)))</f>
        <v>0</v>
      </c>
      <c r="N8" s="336">
        <f>F8-L8-M8</f>
        <v>0</v>
      </c>
      <c r="O8" s="42"/>
    </row>
    <row r="9" spans="1:16" ht="21" customHeight="1">
      <c r="A9" s="167">
        <v>4</v>
      </c>
      <c r="B9" s="168" t="s">
        <v>524</v>
      </c>
      <c r="C9" s="184">
        <f t="shared" si="0"/>
        <v>2014</v>
      </c>
      <c r="D9" s="364">
        <f>税收优惠——以前年度税额抵免优惠审核表!$G11</f>
        <v>0</v>
      </c>
      <c r="E9" s="364">
        <f>税收优惠——以前年度税额抵免优惠审核表!$K11</f>
        <v>0</v>
      </c>
      <c r="F9" s="336">
        <f t="shared" si="1"/>
        <v>0</v>
      </c>
      <c r="G9" s="169" t="s">
        <v>348</v>
      </c>
      <c r="H9" s="169" t="s">
        <v>348</v>
      </c>
      <c r="I9" s="169" t="s">
        <v>348</v>
      </c>
      <c r="J9" s="364">
        <f>税收优惠——以前年度税额抵免优惠审核表!P11</f>
        <v>0</v>
      </c>
      <c r="K9" s="364">
        <f>税收优惠——以前年度税额抵免优惠审核表!Q11</f>
        <v>0</v>
      </c>
      <c r="L9" s="364">
        <f>IF(J9+K9&gt;F9,"8-9列填写有误",J9+K9)</f>
        <v>0</v>
      </c>
      <c r="M9" s="364">
        <f>IF(D11-M6-M7-M8&lt;=0,,MIN(F9-L9,D11-M8-M7-M6))</f>
        <v>0</v>
      </c>
      <c r="N9" s="336">
        <f>F9-L9-M9</f>
        <v>0</v>
      </c>
      <c r="O9" s="42"/>
    </row>
    <row r="10" spans="1:16" ht="21" customHeight="1">
      <c r="A10" s="167">
        <v>5</v>
      </c>
      <c r="B10" s="168" t="s">
        <v>525</v>
      </c>
      <c r="C10" s="184">
        <f>C11-1</f>
        <v>2015</v>
      </c>
      <c r="D10" s="364">
        <f>税收优惠——以前年度税额抵免优惠审核表!$G12</f>
        <v>0</v>
      </c>
      <c r="E10" s="364">
        <f>税收优惠——以前年度税额抵免优惠审核表!$K12</f>
        <v>0</v>
      </c>
      <c r="F10" s="336">
        <f t="shared" si="1"/>
        <v>0</v>
      </c>
      <c r="G10" s="169" t="s">
        <v>348</v>
      </c>
      <c r="H10" s="169" t="s">
        <v>348</v>
      </c>
      <c r="I10" s="169" t="s">
        <v>348</v>
      </c>
      <c r="J10" s="169" t="s">
        <v>348</v>
      </c>
      <c r="K10" s="364">
        <f>税收优惠——以前年度税额抵免优惠审核表!Q12</f>
        <v>0</v>
      </c>
      <c r="L10" s="364">
        <f>IF(K10&gt;F10,"9列填写有误",K10)</f>
        <v>0</v>
      </c>
      <c r="M10" s="364">
        <f>IF(D11-M6-M7-M8-M9&lt;=0,,MIN(F10-L10,D11-M9-M8-M7-M6))</f>
        <v>0</v>
      </c>
      <c r="N10" s="336">
        <f xml:space="preserve"> F10-L10-M10</f>
        <v>0</v>
      </c>
      <c r="O10" s="42"/>
    </row>
    <row r="11" spans="1:16" ht="21" customHeight="1">
      <c r="A11" s="167">
        <v>6</v>
      </c>
      <c r="B11" s="168" t="s">
        <v>749</v>
      </c>
      <c r="C11" s="184">
        <f>YEAR(申报表封面!H7)</f>
        <v>2016</v>
      </c>
      <c r="D11" s="336">
        <f>'A100000中华人民共和国企业所得税年度纳税申报表（A类）'!D28-'A100000中华人民共和国企业所得税年度纳税申报表（A类）'!D29</f>
        <v>0</v>
      </c>
      <c r="E11" s="364">
        <f>K14+K15+K16</f>
        <v>0</v>
      </c>
      <c r="F11" s="336">
        <f t="shared" si="1"/>
        <v>0</v>
      </c>
      <c r="G11" s="169" t="s">
        <v>348</v>
      </c>
      <c r="H11" s="169" t="s">
        <v>348</v>
      </c>
      <c r="I11" s="169" t="s">
        <v>348</v>
      </c>
      <c r="J11" s="169" t="s">
        <v>348</v>
      </c>
      <c r="K11" s="169" t="s">
        <v>348</v>
      </c>
      <c r="L11" s="169" t="s">
        <v>1025</v>
      </c>
      <c r="M11" s="364">
        <f>IF(D11-M6-M7-M8-M9-M10&lt;=0,,MIN(F11,D11-M10-M9-M8-M7-M6))</f>
        <v>0</v>
      </c>
      <c r="N11" s="336">
        <f>F11-M11</f>
        <v>0</v>
      </c>
      <c r="O11" s="42"/>
      <c r="P11" s="20" t="s">
        <v>1026</v>
      </c>
    </row>
    <row r="12" spans="1:16" ht="21" customHeight="1">
      <c r="A12" s="167">
        <v>7</v>
      </c>
      <c r="B12" s="2394" t="s">
        <v>1027</v>
      </c>
      <c r="C12" s="2394"/>
      <c r="D12" s="2394"/>
      <c r="E12" s="2394"/>
      <c r="F12" s="2394"/>
      <c r="G12" s="2394"/>
      <c r="H12" s="2394"/>
      <c r="I12" s="2394"/>
      <c r="J12" s="2394"/>
      <c r="K12" s="2394"/>
      <c r="L12" s="2394"/>
      <c r="M12" s="336">
        <f>SUM(M6:M11)</f>
        <v>0</v>
      </c>
      <c r="N12" s="169" t="s">
        <v>348</v>
      </c>
      <c r="O12" s="42"/>
    </row>
    <row r="13" spans="1:16" ht="21" customHeight="1">
      <c r="A13" s="167">
        <v>8</v>
      </c>
      <c r="B13" s="2394" t="s">
        <v>1028</v>
      </c>
      <c r="C13" s="2394"/>
      <c r="D13" s="2394"/>
      <c r="E13" s="2394"/>
      <c r="F13" s="2394"/>
      <c r="G13" s="2394"/>
      <c r="H13" s="2394"/>
      <c r="I13" s="2394"/>
      <c r="J13" s="2394"/>
      <c r="K13" s="2394"/>
      <c r="L13" s="2394"/>
      <c r="M13" s="2394"/>
      <c r="N13" s="336">
        <f>SUM(N7:N11)</f>
        <v>0</v>
      </c>
      <c r="O13" s="42"/>
    </row>
    <row r="14" spans="1:16" ht="21" customHeight="1">
      <c r="A14" s="167">
        <v>9</v>
      </c>
      <c r="B14" s="2395" t="s">
        <v>1029</v>
      </c>
      <c r="C14" s="2397" t="s">
        <v>1030</v>
      </c>
      <c r="D14" s="2397"/>
      <c r="E14" s="2397"/>
      <c r="F14" s="2397"/>
      <c r="G14" s="2397"/>
      <c r="H14" s="2397"/>
      <c r="I14" s="2397"/>
      <c r="J14" s="2397"/>
      <c r="K14" s="2398">
        <f>税收优惠——本年允许抵免的专用设备投资额审核表!$I$10</f>
        <v>0</v>
      </c>
      <c r="L14" s="2398"/>
      <c r="M14" s="2398"/>
      <c r="N14" s="2398"/>
      <c r="O14" s="42"/>
    </row>
    <row r="15" spans="1:16" ht="21" customHeight="1">
      <c r="A15" s="167">
        <v>10</v>
      </c>
      <c r="B15" s="2396"/>
      <c r="C15" s="2397" t="s">
        <v>1031</v>
      </c>
      <c r="D15" s="2397"/>
      <c r="E15" s="2397"/>
      <c r="F15" s="2397"/>
      <c r="G15" s="2397"/>
      <c r="H15" s="2397"/>
      <c r="I15" s="2397"/>
      <c r="J15" s="2397"/>
      <c r="K15" s="2398">
        <f>税收优惠——本年允许抵免的专用设备投资额审核表!$I$14</f>
        <v>0</v>
      </c>
      <c r="L15" s="2398"/>
      <c r="M15" s="2398"/>
      <c r="N15" s="2398"/>
      <c r="O15" s="42"/>
    </row>
    <row r="16" spans="1:16" ht="21" customHeight="1">
      <c r="A16" s="167">
        <v>11</v>
      </c>
      <c r="B16" s="2396"/>
      <c r="C16" s="2397" t="s">
        <v>1032</v>
      </c>
      <c r="D16" s="2397"/>
      <c r="E16" s="2397"/>
      <c r="F16" s="2397"/>
      <c r="G16" s="2397"/>
      <c r="H16" s="2397"/>
      <c r="I16" s="2397"/>
      <c r="J16" s="2397"/>
      <c r="K16" s="2398">
        <f>税收优惠——本年允许抵免的专用设备投资额审核表!$I$18</f>
        <v>0</v>
      </c>
      <c r="L16" s="2398"/>
      <c r="M16" s="2398"/>
      <c r="N16" s="2398"/>
      <c r="O16" s="42"/>
    </row>
  </sheetData>
  <sheetProtection formatColumns="0" formatRows="0" selectLockedCells="1"/>
  <mergeCells count="20">
    <mergeCell ref="B12:L12"/>
    <mergeCell ref="B13:M13"/>
    <mergeCell ref="B14:B16"/>
    <mergeCell ref="C14:J14"/>
    <mergeCell ref="K14:N14"/>
    <mergeCell ref="C15:J15"/>
    <mergeCell ref="K15:N15"/>
    <mergeCell ref="C16:J16"/>
    <mergeCell ref="K16:N16"/>
    <mergeCell ref="A1:N1"/>
    <mergeCell ref="A2:N2"/>
    <mergeCell ref="A3:A5"/>
    <mergeCell ref="B3:B5"/>
    <mergeCell ref="C3:C4"/>
    <mergeCell ref="D3:D4"/>
    <mergeCell ref="E3:E4"/>
    <mergeCell ref="F3:F4"/>
    <mergeCell ref="G3:L3"/>
    <mergeCell ref="M3:M4"/>
    <mergeCell ref="N3:N4"/>
  </mergeCells>
  <phoneticPr fontId="7" type="noConversion"/>
  <printOptions horizontalCentered="1"/>
  <pageMargins left="0.70866141732283472" right="0.70866141732283472" top="0.74803149606299213" bottom="0.74803149606299213" header="0.31496062992125984" footer="0.31496062992125984"/>
  <pageSetup paperSize="9" scale="84" fitToHeight="0" orientation="landscape" blackAndWhite="1"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3">
    <pageSetUpPr fitToPage="1"/>
  </sheetPr>
  <dimension ref="A1:T16"/>
  <sheetViews>
    <sheetView showGridLines="0" workbookViewId="0">
      <selection activeCell="B7" sqref="B7"/>
    </sheetView>
  </sheetViews>
  <sheetFormatPr defaultColWidth="8.75" defaultRowHeight="19.5" customHeight="1"/>
  <cols>
    <col min="1" max="1" width="5.25" style="22" customWidth="1"/>
    <col min="2" max="2" width="16.5" style="22" customWidth="1"/>
    <col min="3" max="6" width="11" style="22" customWidth="1"/>
    <col min="7" max="7" width="14" style="22" customWidth="1"/>
    <col min="8" max="8" width="11" style="22" customWidth="1"/>
    <col min="9" max="9" width="8.75" style="22" customWidth="1"/>
    <col min="10" max="20" width="11" style="22" customWidth="1"/>
    <col min="21" max="16384" width="8.75" style="22"/>
  </cols>
  <sheetData>
    <row r="1" spans="1:20" ht="19.5" customHeight="1">
      <c r="A1" s="2399" t="s">
        <v>1033</v>
      </c>
      <c r="B1" s="2399"/>
      <c r="C1" s="2399"/>
      <c r="D1" s="2399"/>
      <c r="E1" s="2399"/>
      <c r="F1" s="2399"/>
      <c r="G1" s="2399"/>
      <c r="H1" s="2399"/>
      <c r="I1" s="2399"/>
      <c r="J1" s="2399"/>
      <c r="K1" s="2399"/>
      <c r="L1" s="2399"/>
      <c r="M1" s="2399"/>
      <c r="N1" s="2399"/>
      <c r="O1" s="2399"/>
      <c r="P1" s="2399"/>
      <c r="Q1" s="2399"/>
      <c r="R1" s="2399"/>
      <c r="S1" s="2399"/>
      <c r="T1" s="2399"/>
    </row>
    <row r="2" spans="1:20" ht="19.5" customHeight="1">
      <c r="A2" s="2400" t="s">
        <v>1034</v>
      </c>
      <c r="B2" s="2400"/>
      <c r="C2" s="2400"/>
      <c r="D2" s="2400"/>
      <c r="E2" s="2400"/>
      <c r="F2" s="2400"/>
      <c r="G2" s="2400"/>
      <c r="H2" s="2400"/>
      <c r="I2" s="2400"/>
      <c r="J2" s="2400"/>
      <c r="K2" s="2400"/>
      <c r="L2" s="2400"/>
      <c r="M2" s="2400"/>
      <c r="N2" s="2400"/>
      <c r="O2" s="2400"/>
      <c r="P2" s="2400"/>
      <c r="Q2" s="2400"/>
      <c r="R2" s="2400"/>
      <c r="S2" s="2400"/>
      <c r="T2" s="2400"/>
    </row>
    <row r="3" spans="1:20" ht="19.5" customHeight="1">
      <c r="A3" s="2401" t="s">
        <v>782</v>
      </c>
      <c r="B3" s="2402" t="s">
        <v>1035</v>
      </c>
      <c r="C3" s="2402" t="s">
        <v>1036</v>
      </c>
      <c r="D3" s="2402" t="s">
        <v>1037</v>
      </c>
      <c r="E3" s="2402" t="s">
        <v>1038</v>
      </c>
      <c r="F3" s="2402" t="s">
        <v>1039</v>
      </c>
      <c r="G3" s="2402" t="s">
        <v>1040</v>
      </c>
      <c r="H3" s="2402" t="s">
        <v>1041</v>
      </c>
      <c r="I3" s="2402" t="s">
        <v>1042</v>
      </c>
      <c r="J3" s="2402" t="s">
        <v>1043</v>
      </c>
      <c r="K3" s="2402" t="s">
        <v>1044</v>
      </c>
      <c r="L3" s="2402" t="s">
        <v>1045</v>
      </c>
      <c r="M3" s="2402" t="s">
        <v>1046</v>
      </c>
      <c r="N3" s="2402" t="s">
        <v>1047</v>
      </c>
      <c r="O3" s="2402" t="s">
        <v>1048</v>
      </c>
      <c r="P3" s="2404" t="s">
        <v>1049</v>
      </c>
      <c r="Q3" s="2405"/>
      <c r="R3" s="2405"/>
      <c r="S3" s="2405"/>
      <c r="T3" s="2401" t="s">
        <v>1050</v>
      </c>
    </row>
    <row r="4" spans="1:20" ht="41.25" customHeight="1">
      <c r="A4" s="2401"/>
      <c r="B4" s="2403"/>
      <c r="C4" s="2403"/>
      <c r="D4" s="2403"/>
      <c r="E4" s="2403"/>
      <c r="F4" s="2403"/>
      <c r="G4" s="2403"/>
      <c r="H4" s="2403"/>
      <c r="I4" s="2403"/>
      <c r="J4" s="2403"/>
      <c r="K4" s="2403"/>
      <c r="L4" s="2403"/>
      <c r="M4" s="2403"/>
      <c r="N4" s="2403"/>
      <c r="O4" s="2403"/>
      <c r="P4" s="229" t="s">
        <v>1051</v>
      </c>
      <c r="Q4" s="229" t="s">
        <v>1052</v>
      </c>
      <c r="R4" s="229" t="s">
        <v>1053</v>
      </c>
      <c r="S4" s="229" t="s">
        <v>1054</v>
      </c>
      <c r="T4" s="2401"/>
    </row>
    <row r="5" spans="1:20" s="179" customFormat="1" ht="15.75" customHeight="1">
      <c r="A5" s="2401"/>
      <c r="B5" s="230">
        <v>1</v>
      </c>
      <c r="C5" s="230">
        <v>2</v>
      </c>
      <c r="D5" s="230">
        <v>3</v>
      </c>
      <c r="E5" s="230">
        <v>4</v>
      </c>
      <c r="F5" s="230" t="s">
        <v>1055</v>
      </c>
      <c r="G5" s="230">
        <v>6</v>
      </c>
      <c r="H5" s="230" t="s">
        <v>1056</v>
      </c>
      <c r="I5" s="230">
        <v>8</v>
      </c>
      <c r="J5" s="230" t="s">
        <v>1057</v>
      </c>
      <c r="K5" s="230">
        <v>10</v>
      </c>
      <c r="L5" s="230">
        <v>11</v>
      </c>
      <c r="M5" s="230">
        <v>12</v>
      </c>
      <c r="N5" s="230" t="s">
        <v>1058</v>
      </c>
      <c r="O5" s="230">
        <v>14</v>
      </c>
      <c r="P5" s="230">
        <v>15</v>
      </c>
      <c r="Q5" s="230">
        <v>16</v>
      </c>
      <c r="R5" s="230">
        <v>17</v>
      </c>
      <c r="S5" s="230" t="s">
        <v>1059</v>
      </c>
      <c r="T5" s="229" t="s">
        <v>1060</v>
      </c>
    </row>
    <row r="6" spans="1:20" s="179" customFormat="1" ht="19.5" customHeight="1">
      <c r="A6" s="170">
        <f>ROW()-5</f>
        <v>1</v>
      </c>
      <c r="B6" s="365">
        <f>境外——境外所得税收抵免审核表!C8</f>
        <v>0</v>
      </c>
      <c r="C6" s="365">
        <f>境外——境外所得税收抵免审核表!D8</f>
        <v>0</v>
      </c>
      <c r="D6" s="365">
        <f>境外——境外所得税收抵免审核表!E8</f>
        <v>0</v>
      </c>
      <c r="E6" s="365">
        <f>境外——境外所得税收抵免审核表!F8</f>
        <v>0</v>
      </c>
      <c r="F6" s="346">
        <f>D6-E6</f>
        <v>0</v>
      </c>
      <c r="G6" s="366">
        <f>境外——境外所得税收抵免审核表!H8</f>
        <v>0</v>
      </c>
      <c r="H6" s="346">
        <f>F6-G6</f>
        <v>0</v>
      </c>
      <c r="I6" s="367">
        <f>境外——境外所得税收抵免审核表!J8</f>
        <v>0</v>
      </c>
      <c r="J6" s="346">
        <f>H6*I6</f>
        <v>0</v>
      </c>
      <c r="K6" s="346">
        <f>境外——境外所得税收抵免审核表!L8</f>
        <v>0</v>
      </c>
      <c r="L6" s="366">
        <f>境外——境外所得税收抵免审核表!M8</f>
        <v>0</v>
      </c>
      <c r="M6" s="346">
        <f>境外——境外所得税收抵免审核表!N8</f>
        <v>0</v>
      </c>
      <c r="N6" s="346">
        <f>L6-M6</f>
        <v>0</v>
      </c>
      <c r="O6" s="346">
        <f>境外——境外所得税收抵免审核表!P8</f>
        <v>0</v>
      </c>
      <c r="P6" s="366">
        <f>境外——境外所得税收抵免审核表!Q8</f>
        <v>0</v>
      </c>
      <c r="Q6" s="366">
        <f>境外——境外所得税收抵免审核表!R8</f>
        <v>0</v>
      </c>
      <c r="R6" s="366">
        <f>境外——境外所得税收抵免审核表!S8</f>
        <v>0</v>
      </c>
      <c r="S6" s="346">
        <f>SUM(P6:R6)</f>
        <v>0</v>
      </c>
      <c r="T6" s="346">
        <f xml:space="preserve"> M6+O6+S6</f>
        <v>0</v>
      </c>
    </row>
    <row r="7" spans="1:20" s="179" customFormat="1" ht="19.5" customHeight="1">
      <c r="A7" s="170">
        <f>ROW()-5</f>
        <v>2</v>
      </c>
      <c r="B7" s="365">
        <f>境外——境外所得税收抵免审核表!C9</f>
        <v>0</v>
      </c>
      <c r="C7" s="365">
        <f>境外——境外所得税收抵免审核表!D9</f>
        <v>0</v>
      </c>
      <c r="D7" s="365">
        <f>境外——境外所得税收抵免审核表!E9</f>
        <v>0</v>
      </c>
      <c r="E7" s="365">
        <f>境外——境外所得税收抵免审核表!F9</f>
        <v>0</v>
      </c>
      <c r="F7" s="346">
        <f t="shared" ref="F7:F14" si="0">D7-E7</f>
        <v>0</v>
      </c>
      <c r="G7" s="366">
        <f>境外——境外所得税收抵免审核表!H9</f>
        <v>0</v>
      </c>
      <c r="H7" s="346">
        <f t="shared" ref="H7:H14" si="1">F7-G7</f>
        <v>0</v>
      </c>
      <c r="I7" s="367">
        <f>境外——境外所得税收抵免审核表!J9</f>
        <v>0</v>
      </c>
      <c r="J7" s="346">
        <f t="shared" ref="J7:J14" si="2">H7*I7</f>
        <v>0</v>
      </c>
      <c r="K7" s="346">
        <f>境外——境外所得税收抵免审核表!L9</f>
        <v>0</v>
      </c>
      <c r="L7" s="366">
        <f>境外——境外所得税收抵免审核表!M9</f>
        <v>0</v>
      </c>
      <c r="M7" s="346">
        <f>境外——境外所得税收抵免审核表!N9</f>
        <v>0</v>
      </c>
      <c r="N7" s="346">
        <f t="shared" ref="N7:N14" si="3">L7-M7</f>
        <v>0</v>
      </c>
      <c r="O7" s="346">
        <f>境外——境外所得税收抵免审核表!P9</f>
        <v>0</v>
      </c>
      <c r="P7" s="366">
        <f>境外——境外所得税收抵免审核表!Q9</f>
        <v>0</v>
      </c>
      <c r="Q7" s="366">
        <f>境外——境外所得税收抵免审核表!R9</f>
        <v>0</v>
      </c>
      <c r="R7" s="366">
        <f>境外——境外所得税收抵免审核表!S9</f>
        <v>0</v>
      </c>
      <c r="S7" s="346">
        <f t="shared" ref="S7:S14" si="4">SUM(P7:R7)</f>
        <v>0</v>
      </c>
      <c r="T7" s="346">
        <f t="shared" ref="T7:T14" si="5" xml:space="preserve"> M7+O7+S7</f>
        <v>0</v>
      </c>
    </row>
    <row r="8" spans="1:20" s="179" customFormat="1" ht="19.5" customHeight="1">
      <c r="A8" s="170">
        <f t="shared" ref="A8:A15" si="6">ROW()-5</f>
        <v>3</v>
      </c>
      <c r="B8" s="365">
        <f>境外——境外所得税收抵免审核表!C10</f>
        <v>0</v>
      </c>
      <c r="C8" s="365">
        <f>境外——境外所得税收抵免审核表!D10</f>
        <v>0</v>
      </c>
      <c r="D8" s="365">
        <f>境外——境外所得税收抵免审核表!E10</f>
        <v>0</v>
      </c>
      <c r="E8" s="365">
        <f>境外——境外所得税收抵免审核表!F10</f>
        <v>0</v>
      </c>
      <c r="F8" s="346">
        <f t="shared" si="0"/>
        <v>0</v>
      </c>
      <c r="G8" s="366">
        <f>境外——境外所得税收抵免审核表!H10</f>
        <v>0</v>
      </c>
      <c r="H8" s="346">
        <f t="shared" si="1"/>
        <v>0</v>
      </c>
      <c r="I8" s="367">
        <f>境外——境外所得税收抵免审核表!J10</f>
        <v>0</v>
      </c>
      <c r="J8" s="346">
        <f t="shared" si="2"/>
        <v>0</v>
      </c>
      <c r="K8" s="346">
        <f>境外——境外所得税收抵免审核表!L10</f>
        <v>0</v>
      </c>
      <c r="L8" s="366">
        <f>境外——境外所得税收抵免审核表!M10</f>
        <v>0</v>
      </c>
      <c r="M8" s="346">
        <f>境外——境外所得税收抵免审核表!N10</f>
        <v>0</v>
      </c>
      <c r="N8" s="346">
        <f t="shared" si="3"/>
        <v>0</v>
      </c>
      <c r="O8" s="346">
        <f>境外——境外所得税收抵免审核表!P10</f>
        <v>0</v>
      </c>
      <c r="P8" s="366">
        <f>境外——境外所得税收抵免审核表!Q10</f>
        <v>0</v>
      </c>
      <c r="Q8" s="366">
        <f>境外——境外所得税收抵免审核表!R10</f>
        <v>0</v>
      </c>
      <c r="R8" s="366">
        <f>境外——境外所得税收抵免审核表!S10</f>
        <v>0</v>
      </c>
      <c r="S8" s="346">
        <f t="shared" si="4"/>
        <v>0</v>
      </c>
      <c r="T8" s="346">
        <f t="shared" si="5"/>
        <v>0</v>
      </c>
    </row>
    <row r="9" spans="1:20" s="179" customFormat="1" ht="19.5" customHeight="1">
      <c r="A9" s="170">
        <f t="shared" si="6"/>
        <v>4</v>
      </c>
      <c r="B9" s="365">
        <f>境外——境外所得税收抵免审核表!C11</f>
        <v>0</v>
      </c>
      <c r="C9" s="365">
        <f>境外——境外所得税收抵免审核表!D11</f>
        <v>0</v>
      </c>
      <c r="D9" s="365">
        <f>境外——境外所得税收抵免审核表!E11</f>
        <v>0</v>
      </c>
      <c r="E9" s="365">
        <f>境外——境外所得税收抵免审核表!F11</f>
        <v>0</v>
      </c>
      <c r="F9" s="346">
        <f t="shared" si="0"/>
        <v>0</v>
      </c>
      <c r="G9" s="366">
        <f>境外——境外所得税收抵免审核表!H11</f>
        <v>0</v>
      </c>
      <c r="H9" s="346">
        <f t="shared" si="1"/>
        <v>0</v>
      </c>
      <c r="I9" s="367">
        <f>境外——境外所得税收抵免审核表!J11</f>
        <v>0</v>
      </c>
      <c r="J9" s="346">
        <f t="shared" si="2"/>
        <v>0</v>
      </c>
      <c r="K9" s="346">
        <f>境外——境外所得税收抵免审核表!L11</f>
        <v>0</v>
      </c>
      <c r="L9" s="366">
        <f>境外——境外所得税收抵免审核表!M11</f>
        <v>0</v>
      </c>
      <c r="M9" s="346">
        <f>境外——境外所得税收抵免审核表!N11</f>
        <v>0</v>
      </c>
      <c r="N9" s="346">
        <f t="shared" si="3"/>
        <v>0</v>
      </c>
      <c r="O9" s="346">
        <f>境外——境外所得税收抵免审核表!P11</f>
        <v>0</v>
      </c>
      <c r="P9" s="366">
        <f>境外——境外所得税收抵免审核表!Q11</f>
        <v>0</v>
      </c>
      <c r="Q9" s="366">
        <f>境外——境外所得税收抵免审核表!R11</f>
        <v>0</v>
      </c>
      <c r="R9" s="366">
        <f>境外——境外所得税收抵免审核表!S11</f>
        <v>0</v>
      </c>
      <c r="S9" s="346">
        <f t="shared" si="4"/>
        <v>0</v>
      </c>
      <c r="T9" s="346">
        <f t="shared" si="5"/>
        <v>0</v>
      </c>
    </row>
    <row r="10" spans="1:20" s="179" customFormat="1" ht="19.5" customHeight="1">
      <c r="A10" s="170">
        <f t="shared" si="6"/>
        <v>5</v>
      </c>
      <c r="B10" s="365">
        <f>境外——境外所得税收抵免审核表!C12</f>
        <v>0</v>
      </c>
      <c r="C10" s="365">
        <f>境外——境外所得税收抵免审核表!D12</f>
        <v>0</v>
      </c>
      <c r="D10" s="365">
        <f>境外——境外所得税收抵免审核表!E12</f>
        <v>0</v>
      </c>
      <c r="E10" s="365">
        <f>境外——境外所得税收抵免审核表!F12</f>
        <v>0</v>
      </c>
      <c r="F10" s="346">
        <f t="shared" si="0"/>
        <v>0</v>
      </c>
      <c r="G10" s="366">
        <f>境外——境外所得税收抵免审核表!H12</f>
        <v>0</v>
      </c>
      <c r="H10" s="346">
        <f t="shared" si="1"/>
        <v>0</v>
      </c>
      <c r="I10" s="367">
        <f>境外——境外所得税收抵免审核表!J12</f>
        <v>0</v>
      </c>
      <c r="J10" s="346">
        <f t="shared" si="2"/>
        <v>0</v>
      </c>
      <c r="K10" s="346">
        <f>境外——境外所得税收抵免审核表!L12</f>
        <v>0</v>
      </c>
      <c r="L10" s="366">
        <f>境外——境外所得税收抵免审核表!M12</f>
        <v>0</v>
      </c>
      <c r="M10" s="346">
        <f>境外——境外所得税收抵免审核表!N12</f>
        <v>0</v>
      </c>
      <c r="N10" s="346">
        <f t="shared" si="3"/>
        <v>0</v>
      </c>
      <c r="O10" s="346">
        <f>境外——境外所得税收抵免审核表!P12</f>
        <v>0</v>
      </c>
      <c r="P10" s="366">
        <f>境外——境外所得税收抵免审核表!Q12</f>
        <v>0</v>
      </c>
      <c r="Q10" s="366">
        <f>境外——境外所得税收抵免审核表!R12</f>
        <v>0</v>
      </c>
      <c r="R10" s="366">
        <f>境外——境外所得税收抵免审核表!S12</f>
        <v>0</v>
      </c>
      <c r="S10" s="346">
        <f t="shared" si="4"/>
        <v>0</v>
      </c>
      <c r="T10" s="346">
        <f t="shared" si="5"/>
        <v>0</v>
      </c>
    </row>
    <row r="11" spans="1:20" s="179" customFormat="1" ht="19.5" customHeight="1">
      <c r="A11" s="170">
        <f t="shared" si="6"/>
        <v>6</v>
      </c>
      <c r="B11" s="365">
        <f>境外——境外所得税收抵免审核表!C13</f>
        <v>0</v>
      </c>
      <c r="C11" s="365">
        <f>境外——境外所得税收抵免审核表!D13</f>
        <v>0</v>
      </c>
      <c r="D11" s="365">
        <f>境外——境外所得税收抵免审核表!E13</f>
        <v>0</v>
      </c>
      <c r="E11" s="365">
        <f>境外——境外所得税收抵免审核表!F13</f>
        <v>0</v>
      </c>
      <c r="F11" s="346">
        <f t="shared" si="0"/>
        <v>0</v>
      </c>
      <c r="G11" s="366">
        <f>境外——境外所得税收抵免审核表!H13</f>
        <v>0</v>
      </c>
      <c r="H11" s="346">
        <f t="shared" si="1"/>
        <v>0</v>
      </c>
      <c r="I11" s="367">
        <f>境外——境外所得税收抵免审核表!J13</f>
        <v>0</v>
      </c>
      <c r="J11" s="346">
        <f t="shared" si="2"/>
        <v>0</v>
      </c>
      <c r="K11" s="346">
        <f>境外——境外所得税收抵免审核表!L13</f>
        <v>0</v>
      </c>
      <c r="L11" s="366">
        <f>境外——境外所得税收抵免审核表!M13</f>
        <v>0</v>
      </c>
      <c r="M11" s="346">
        <f>境外——境外所得税收抵免审核表!N13</f>
        <v>0</v>
      </c>
      <c r="N11" s="346">
        <f t="shared" si="3"/>
        <v>0</v>
      </c>
      <c r="O11" s="346">
        <f>境外——境外所得税收抵免审核表!P13</f>
        <v>0</v>
      </c>
      <c r="P11" s="366">
        <f>境外——境外所得税收抵免审核表!Q13</f>
        <v>0</v>
      </c>
      <c r="Q11" s="366">
        <f>境外——境外所得税收抵免审核表!R13</f>
        <v>0</v>
      </c>
      <c r="R11" s="366">
        <f>境外——境外所得税收抵免审核表!S13</f>
        <v>0</v>
      </c>
      <c r="S11" s="346">
        <f t="shared" si="4"/>
        <v>0</v>
      </c>
      <c r="T11" s="346">
        <f t="shared" si="5"/>
        <v>0</v>
      </c>
    </row>
    <row r="12" spans="1:20" s="179" customFormat="1" ht="19.5" customHeight="1">
      <c r="A12" s="170">
        <f t="shared" si="6"/>
        <v>7</v>
      </c>
      <c r="B12" s="365">
        <f>境外——境外所得税收抵免审核表!C14</f>
        <v>0</v>
      </c>
      <c r="C12" s="365">
        <f>境外——境外所得税收抵免审核表!D14</f>
        <v>0</v>
      </c>
      <c r="D12" s="365">
        <f>境外——境外所得税收抵免审核表!E14</f>
        <v>0</v>
      </c>
      <c r="E12" s="365">
        <f>境外——境外所得税收抵免审核表!F14</f>
        <v>0</v>
      </c>
      <c r="F12" s="346">
        <f t="shared" si="0"/>
        <v>0</v>
      </c>
      <c r="G12" s="366">
        <f>境外——境外所得税收抵免审核表!H14</f>
        <v>0</v>
      </c>
      <c r="H12" s="346">
        <f t="shared" si="1"/>
        <v>0</v>
      </c>
      <c r="I12" s="367">
        <f>境外——境外所得税收抵免审核表!J14</f>
        <v>0</v>
      </c>
      <c r="J12" s="346">
        <f t="shared" si="2"/>
        <v>0</v>
      </c>
      <c r="K12" s="346">
        <f>境外——境外所得税收抵免审核表!L14</f>
        <v>0</v>
      </c>
      <c r="L12" s="366">
        <f>境外——境外所得税收抵免审核表!M14</f>
        <v>0</v>
      </c>
      <c r="M12" s="346">
        <f>境外——境外所得税收抵免审核表!N14</f>
        <v>0</v>
      </c>
      <c r="N12" s="346">
        <f t="shared" si="3"/>
        <v>0</v>
      </c>
      <c r="O12" s="346">
        <f>境外——境外所得税收抵免审核表!P14</f>
        <v>0</v>
      </c>
      <c r="P12" s="366">
        <f>境外——境外所得税收抵免审核表!Q14</f>
        <v>0</v>
      </c>
      <c r="Q12" s="366">
        <f>境外——境外所得税收抵免审核表!R14</f>
        <v>0</v>
      </c>
      <c r="R12" s="366">
        <f>境外——境外所得税收抵免审核表!S14</f>
        <v>0</v>
      </c>
      <c r="S12" s="346">
        <f t="shared" si="4"/>
        <v>0</v>
      </c>
      <c r="T12" s="346">
        <f t="shared" si="5"/>
        <v>0</v>
      </c>
    </row>
    <row r="13" spans="1:20" s="179" customFormat="1" ht="19.5" customHeight="1">
      <c r="A13" s="170">
        <f t="shared" si="6"/>
        <v>8</v>
      </c>
      <c r="B13" s="365">
        <f>境外——境外所得税收抵免审核表!C15</f>
        <v>0</v>
      </c>
      <c r="C13" s="365">
        <f>境外——境外所得税收抵免审核表!D15</f>
        <v>0</v>
      </c>
      <c r="D13" s="365">
        <f>境外——境外所得税收抵免审核表!E15</f>
        <v>0</v>
      </c>
      <c r="E13" s="365">
        <f>境外——境外所得税收抵免审核表!F15</f>
        <v>0</v>
      </c>
      <c r="F13" s="346">
        <f t="shared" si="0"/>
        <v>0</v>
      </c>
      <c r="G13" s="366">
        <f>境外——境外所得税收抵免审核表!H15</f>
        <v>0</v>
      </c>
      <c r="H13" s="346">
        <f t="shared" si="1"/>
        <v>0</v>
      </c>
      <c r="I13" s="367">
        <f>境外——境外所得税收抵免审核表!J15</f>
        <v>0</v>
      </c>
      <c r="J13" s="346">
        <f t="shared" si="2"/>
        <v>0</v>
      </c>
      <c r="K13" s="346">
        <f>境外——境外所得税收抵免审核表!L15</f>
        <v>0</v>
      </c>
      <c r="L13" s="366">
        <f>境外——境外所得税收抵免审核表!M15</f>
        <v>0</v>
      </c>
      <c r="M13" s="346">
        <f>境外——境外所得税收抵免审核表!N15</f>
        <v>0</v>
      </c>
      <c r="N13" s="346">
        <f t="shared" si="3"/>
        <v>0</v>
      </c>
      <c r="O13" s="346">
        <f>境外——境外所得税收抵免审核表!P15</f>
        <v>0</v>
      </c>
      <c r="P13" s="366">
        <f>境外——境外所得税收抵免审核表!Q15</f>
        <v>0</v>
      </c>
      <c r="Q13" s="366">
        <f>境外——境外所得税收抵免审核表!R15</f>
        <v>0</v>
      </c>
      <c r="R13" s="366">
        <f>境外——境外所得税收抵免审核表!S15</f>
        <v>0</v>
      </c>
      <c r="S13" s="346">
        <f t="shared" si="4"/>
        <v>0</v>
      </c>
      <c r="T13" s="346">
        <f t="shared" si="5"/>
        <v>0</v>
      </c>
    </row>
    <row r="14" spans="1:20" s="179" customFormat="1" ht="19.5" customHeight="1">
      <c r="A14" s="170">
        <f t="shared" si="6"/>
        <v>9</v>
      </c>
      <c r="B14" s="365">
        <f>境外——境外所得税收抵免审核表!C16</f>
        <v>0</v>
      </c>
      <c r="C14" s="365">
        <f>境外——境外所得税收抵免审核表!D16</f>
        <v>0</v>
      </c>
      <c r="D14" s="365">
        <f>境外——境外所得税收抵免审核表!E16</f>
        <v>0</v>
      </c>
      <c r="E14" s="365">
        <f>境外——境外所得税收抵免审核表!F16</f>
        <v>0</v>
      </c>
      <c r="F14" s="346">
        <f t="shared" si="0"/>
        <v>0</v>
      </c>
      <c r="G14" s="366">
        <f>境外——境外所得税收抵免审核表!H16</f>
        <v>0</v>
      </c>
      <c r="H14" s="346">
        <f t="shared" si="1"/>
        <v>0</v>
      </c>
      <c r="I14" s="367">
        <f>境外——境外所得税收抵免审核表!J16</f>
        <v>0</v>
      </c>
      <c r="J14" s="346">
        <f t="shared" si="2"/>
        <v>0</v>
      </c>
      <c r="K14" s="346">
        <f>境外——境外所得税收抵免审核表!L16</f>
        <v>0</v>
      </c>
      <c r="L14" s="366">
        <f>境外——境外所得税收抵免审核表!M16</f>
        <v>0</v>
      </c>
      <c r="M14" s="346">
        <f>境外——境外所得税收抵免审核表!N16</f>
        <v>0</v>
      </c>
      <c r="N14" s="346">
        <f t="shared" si="3"/>
        <v>0</v>
      </c>
      <c r="O14" s="346">
        <f>境外——境外所得税收抵免审核表!P16</f>
        <v>0</v>
      </c>
      <c r="P14" s="366">
        <f>境外——境外所得税收抵免审核表!Q16</f>
        <v>0</v>
      </c>
      <c r="Q14" s="366">
        <f>境外——境外所得税收抵免审核表!R16</f>
        <v>0</v>
      </c>
      <c r="R14" s="366">
        <f>境外——境外所得税收抵免审核表!S16</f>
        <v>0</v>
      </c>
      <c r="S14" s="346">
        <f t="shared" si="4"/>
        <v>0</v>
      </c>
      <c r="T14" s="346">
        <f t="shared" si="5"/>
        <v>0</v>
      </c>
    </row>
    <row r="15" spans="1:20" ht="19.5" customHeight="1">
      <c r="A15" s="170">
        <f t="shared" si="6"/>
        <v>10</v>
      </c>
      <c r="B15" s="369" t="s">
        <v>748</v>
      </c>
      <c r="C15" s="334">
        <f>SUM(C6:C14)</f>
        <v>0</v>
      </c>
      <c r="D15" s="334">
        <f t="shared" ref="D15:T15" si="7">SUM(D6:D14)</f>
        <v>0</v>
      </c>
      <c r="E15" s="334">
        <f t="shared" si="7"/>
        <v>0</v>
      </c>
      <c r="F15" s="334">
        <f t="shared" si="7"/>
        <v>0</v>
      </c>
      <c r="G15" s="334">
        <f t="shared" si="7"/>
        <v>0</v>
      </c>
      <c r="H15" s="334">
        <f t="shared" si="7"/>
        <v>0</v>
      </c>
      <c r="I15" s="368"/>
      <c r="J15" s="334">
        <f t="shared" si="7"/>
        <v>0</v>
      </c>
      <c r="K15" s="334">
        <f t="shared" si="7"/>
        <v>0</v>
      </c>
      <c r="L15" s="334">
        <f t="shared" si="7"/>
        <v>0</v>
      </c>
      <c r="M15" s="334">
        <f t="shared" si="7"/>
        <v>0</v>
      </c>
      <c r="N15" s="334">
        <f t="shared" si="7"/>
        <v>0</v>
      </c>
      <c r="O15" s="334">
        <f t="shared" si="7"/>
        <v>0</v>
      </c>
      <c r="P15" s="334">
        <f t="shared" si="7"/>
        <v>0</v>
      </c>
      <c r="Q15" s="334">
        <f t="shared" si="7"/>
        <v>0</v>
      </c>
      <c r="R15" s="334">
        <f t="shared" si="7"/>
        <v>0</v>
      </c>
      <c r="S15" s="334">
        <f t="shared" si="7"/>
        <v>0</v>
      </c>
      <c r="T15" s="334">
        <f t="shared" si="7"/>
        <v>0</v>
      </c>
    </row>
    <row r="16" spans="1:20" ht="19.5" customHeight="1">
      <c r="C16" s="22" t="s">
        <v>1061</v>
      </c>
    </row>
  </sheetData>
  <sheetProtection formatColumns="0" formatRows="0" selectLockedCells="1"/>
  <mergeCells count="19">
    <mergeCell ref="L3:L4"/>
    <mergeCell ref="M3:M4"/>
    <mergeCell ref="N3:N4"/>
    <mergeCell ref="A1:T1"/>
    <mergeCell ref="A2:T2"/>
    <mergeCell ref="A3:A5"/>
    <mergeCell ref="B3:B4"/>
    <mergeCell ref="C3:C4"/>
    <mergeCell ref="D3:D4"/>
    <mergeCell ref="E3:E4"/>
    <mergeCell ref="F3:F4"/>
    <mergeCell ref="G3:G4"/>
    <mergeCell ref="H3:H4"/>
    <mergeCell ref="O3:O4"/>
    <mergeCell ref="P3:S3"/>
    <mergeCell ref="T3:T4"/>
    <mergeCell ref="I3:I4"/>
    <mergeCell ref="J3:J4"/>
    <mergeCell ref="K3:K4"/>
  </mergeCells>
  <phoneticPr fontId="7" type="noConversion"/>
  <printOptions horizontalCentered="1"/>
  <pageMargins left="0.70866141732283472" right="0.70866141732283472" top="0.74803149606299213" bottom="0.74803149606299213" header="0.31496062992125984" footer="0.31496062992125984"/>
  <pageSetup paperSize="9" scale="55" fitToHeight="0" orientation="landscape" blackAndWhite="1" r:id="rId1"/>
  <ignoredErrors>
    <ignoredError sqref="F14 H14 F6 H6 J6 N6 S6:T6 F7 H7 J7 N7 S7:T7 F8 H8 J8 N8 S8:T8 F9 H9 J9 N9 S9:T9 F10 H10 J10 N10 S10:T10 F11 H11 J11 N11 S11:T11 F12 H12 J12 N12 S12:T12 F13 H13 J13 N13 S13:T13 J14 N14 S14:T14" unlockedFormula="1"/>
  </ignoredError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4">
    <pageSetUpPr fitToPage="1"/>
  </sheetPr>
  <dimension ref="A1:S19"/>
  <sheetViews>
    <sheetView showGridLines="0" workbookViewId="0">
      <selection activeCell="B6" sqref="B6"/>
    </sheetView>
  </sheetViews>
  <sheetFormatPr defaultColWidth="8.75" defaultRowHeight="24" customHeight="1"/>
  <cols>
    <col min="1" max="1" width="5.25" style="22" customWidth="1"/>
    <col min="2" max="2" width="16.25" style="22" customWidth="1"/>
    <col min="3" max="6" width="9.875" style="22" customWidth="1"/>
    <col min="7" max="7" width="14" style="22" customWidth="1"/>
    <col min="8" max="19" width="9.875" style="22" customWidth="1"/>
    <col min="20" max="16384" width="8.75" style="22"/>
  </cols>
  <sheetData>
    <row r="1" spans="1:19" ht="24" customHeight="1">
      <c r="A1" s="2399" t="s">
        <v>1062</v>
      </c>
      <c r="B1" s="2399"/>
      <c r="C1" s="2399"/>
      <c r="D1" s="2399"/>
      <c r="E1" s="2399"/>
      <c r="F1" s="2399"/>
      <c r="G1" s="2399"/>
      <c r="H1" s="2399"/>
      <c r="I1" s="2399"/>
      <c r="J1" s="2399"/>
      <c r="K1" s="2399"/>
      <c r="L1" s="2399"/>
      <c r="M1" s="2399"/>
      <c r="N1" s="2399"/>
      <c r="O1" s="2399"/>
      <c r="P1" s="2399"/>
      <c r="Q1" s="2399"/>
      <c r="R1" s="2399"/>
      <c r="S1" s="2399"/>
    </row>
    <row r="2" spans="1:19" ht="24" customHeight="1">
      <c r="A2" s="2406" t="s">
        <v>1063</v>
      </c>
      <c r="B2" s="2406"/>
      <c r="C2" s="2406"/>
      <c r="D2" s="2406"/>
      <c r="E2" s="2406"/>
      <c r="F2" s="2406"/>
      <c r="G2" s="2406"/>
      <c r="H2" s="2406"/>
      <c r="I2" s="2406"/>
      <c r="J2" s="2406"/>
      <c r="K2" s="2406"/>
      <c r="L2" s="2406"/>
      <c r="M2" s="2406"/>
      <c r="N2" s="2406"/>
      <c r="O2" s="2406"/>
      <c r="P2" s="2406"/>
      <c r="Q2" s="2406"/>
      <c r="R2" s="2406"/>
      <c r="S2" s="2406"/>
    </row>
    <row r="3" spans="1:19" ht="24" customHeight="1">
      <c r="A3" s="2401" t="s">
        <v>782</v>
      </c>
      <c r="B3" s="2401" t="s">
        <v>1035</v>
      </c>
      <c r="C3" s="2404" t="s">
        <v>1064</v>
      </c>
      <c r="D3" s="2405"/>
      <c r="E3" s="2405"/>
      <c r="F3" s="2405"/>
      <c r="G3" s="2405"/>
      <c r="H3" s="2405"/>
      <c r="I3" s="2405"/>
      <c r="J3" s="2407"/>
      <c r="K3" s="2404" t="s">
        <v>1065</v>
      </c>
      <c r="L3" s="2405"/>
      <c r="M3" s="2405"/>
      <c r="N3" s="2407"/>
      <c r="O3" s="2401" t="s">
        <v>1036</v>
      </c>
      <c r="P3" s="2401" t="s">
        <v>1066</v>
      </c>
      <c r="Q3" s="2401" t="s">
        <v>1067</v>
      </c>
      <c r="R3" s="2401" t="s">
        <v>1068</v>
      </c>
      <c r="S3" s="2401" t="s">
        <v>1037</v>
      </c>
    </row>
    <row r="4" spans="1:19" ht="24" customHeight="1">
      <c r="A4" s="2401"/>
      <c r="B4" s="2401"/>
      <c r="C4" s="230" t="s">
        <v>1069</v>
      </c>
      <c r="D4" s="230" t="s">
        <v>1070</v>
      </c>
      <c r="E4" s="230" t="s">
        <v>1071</v>
      </c>
      <c r="F4" s="230" t="s">
        <v>1072</v>
      </c>
      <c r="G4" s="230" t="s">
        <v>1073</v>
      </c>
      <c r="H4" s="230" t="s">
        <v>1074</v>
      </c>
      <c r="I4" s="230" t="s">
        <v>1075</v>
      </c>
      <c r="J4" s="230" t="s">
        <v>1054</v>
      </c>
      <c r="K4" s="230" t="s">
        <v>1076</v>
      </c>
      <c r="L4" s="230" t="s">
        <v>1077</v>
      </c>
      <c r="M4" s="230" t="s">
        <v>1078</v>
      </c>
      <c r="N4" s="230" t="s">
        <v>1054</v>
      </c>
      <c r="O4" s="2401"/>
      <c r="P4" s="2401"/>
      <c r="Q4" s="2401"/>
      <c r="R4" s="2401"/>
      <c r="S4" s="2401"/>
    </row>
    <row r="5" spans="1:19" s="179" customFormat="1" ht="24" customHeight="1">
      <c r="A5" s="2401"/>
      <c r="B5" s="230">
        <v>1</v>
      </c>
      <c r="C5" s="230">
        <v>2</v>
      </c>
      <c r="D5" s="230">
        <v>3</v>
      </c>
      <c r="E5" s="230">
        <v>4</v>
      </c>
      <c r="F5" s="230">
        <v>5</v>
      </c>
      <c r="G5" s="230">
        <v>6</v>
      </c>
      <c r="H5" s="230">
        <v>7</v>
      </c>
      <c r="I5" s="230">
        <v>8</v>
      </c>
      <c r="J5" s="230" t="s">
        <v>1079</v>
      </c>
      <c r="K5" s="230">
        <v>10</v>
      </c>
      <c r="L5" s="230">
        <v>11</v>
      </c>
      <c r="M5" s="230">
        <v>12</v>
      </c>
      <c r="N5" s="230" t="s">
        <v>1080</v>
      </c>
      <c r="O5" s="230" t="s">
        <v>1081</v>
      </c>
      <c r="P5" s="230">
        <v>15</v>
      </c>
      <c r="Q5" s="230">
        <v>16</v>
      </c>
      <c r="R5" s="230">
        <v>17</v>
      </c>
      <c r="S5" s="230" t="s">
        <v>1082</v>
      </c>
    </row>
    <row r="6" spans="1:19" s="179" customFormat="1" ht="24" customHeight="1">
      <c r="A6" s="170">
        <f>ROW()-5</f>
        <v>1</v>
      </c>
      <c r="B6" s="365">
        <f>境外——境外所得纳税调整后所得审核表!C8</f>
        <v>0</v>
      </c>
      <c r="C6" s="365">
        <f>境外——境外所得纳税调整后所得审核表!D8</f>
        <v>0</v>
      </c>
      <c r="D6" s="365">
        <f>境外——境外所得纳税调整后所得审核表!E8</f>
        <v>0</v>
      </c>
      <c r="E6" s="365">
        <f>境外——境外所得纳税调整后所得审核表!F8</f>
        <v>0</v>
      </c>
      <c r="F6" s="365">
        <f>境外——境外所得纳税调整后所得审核表!G8</f>
        <v>0</v>
      </c>
      <c r="G6" s="365">
        <f>境外——境外所得纳税调整后所得审核表!H8</f>
        <v>0</v>
      </c>
      <c r="H6" s="365">
        <f>境外——境外所得纳税调整后所得审核表!I8</f>
        <v>0</v>
      </c>
      <c r="I6" s="365">
        <f>境外——境外所得纳税调整后所得审核表!J8</f>
        <v>0</v>
      </c>
      <c r="J6" s="346">
        <f>SUM(C6:I6)</f>
        <v>0</v>
      </c>
      <c r="K6" s="366">
        <f>境外——境外所得纳税调整后所得审核表!L8</f>
        <v>0</v>
      </c>
      <c r="L6" s="366">
        <f>境外——境外所得纳税调整后所得审核表!M8</f>
        <v>0</v>
      </c>
      <c r="M6" s="366">
        <f>境外——境外所得纳税调整后所得审核表!N8</f>
        <v>0</v>
      </c>
      <c r="N6" s="346">
        <f>SUM(K6:M6)</f>
        <v>0</v>
      </c>
      <c r="O6" s="346">
        <f xml:space="preserve"> SUM(J6:L6)</f>
        <v>0</v>
      </c>
      <c r="P6" s="366">
        <f>境外——境外所得纳税调整后所得审核表!Q8</f>
        <v>0</v>
      </c>
      <c r="Q6" s="366">
        <f>境外——境外所得纳税调整后所得审核表!R8</f>
        <v>0</v>
      </c>
      <c r="R6" s="366">
        <f>境外——境外所得纳税调整后所得审核表!S8</f>
        <v>0</v>
      </c>
      <c r="S6" s="346">
        <f xml:space="preserve"> O6+P6-Q6-R6</f>
        <v>0</v>
      </c>
    </row>
    <row r="7" spans="1:19" s="179" customFormat="1" ht="24" customHeight="1">
      <c r="A7" s="170">
        <f>ROW()-5</f>
        <v>2</v>
      </c>
      <c r="B7" s="365">
        <f>境外——境外所得纳税调整后所得审核表!C9</f>
        <v>0</v>
      </c>
      <c r="C7" s="365">
        <f>境外——境外所得纳税调整后所得审核表!D9</f>
        <v>0</v>
      </c>
      <c r="D7" s="365">
        <f>境外——境外所得纳税调整后所得审核表!E9</f>
        <v>0</v>
      </c>
      <c r="E7" s="365">
        <f>境外——境外所得纳税调整后所得审核表!F9</f>
        <v>0</v>
      </c>
      <c r="F7" s="365">
        <f>境外——境外所得纳税调整后所得审核表!G9</f>
        <v>0</v>
      </c>
      <c r="G7" s="365">
        <f>境外——境外所得纳税调整后所得审核表!H9</f>
        <v>0</v>
      </c>
      <c r="H7" s="365">
        <f>境外——境外所得纳税调整后所得审核表!I9</f>
        <v>0</v>
      </c>
      <c r="I7" s="365">
        <f>境外——境外所得纳税调整后所得审核表!J9</f>
        <v>0</v>
      </c>
      <c r="J7" s="346">
        <f t="shared" ref="J7:J14" si="0">SUM(C7:I7)</f>
        <v>0</v>
      </c>
      <c r="K7" s="366">
        <f>境外——境外所得纳税调整后所得审核表!L9</f>
        <v>0</v>
      </c>
      <c r="L7" s="366">
        <f>境外——境外所得纳税调整后所得审核表!M9</f>
        <v>0</v>
      </c>
      <c r="M7" s="366">
        <f>境外——境外所得纳税调整后所得审核表!N9</f>
        <v>0</v>
      </c>
      <c r="N7" s="346">
        <f t="shared" ref="N7:N14" si="1">SUM(K7:M7)</f>
        <v>0</v>
      </c>
      <c r="O7" s="346">
        <f t="shared" ref="O7:O14" si="2" xml:space="preserve"> SUM(J7:L7)</f>
        <v>0</v>
      </c>
      <c r="P7" s="366">
        <f>境外——境外所得纳税调整后所得审核表!Q9</f>
        <v>0</v>
      </c>
      <c r="Q7" s="366">
        <f>境外——境外所得纳税调整后所得审核表!R9</f>
        <v>0</v>
      </c>
      <c r="R7" s="366">
        <f>境外——境外所得纳税调整后所得审核表!S9</f>
        <v>0</v>
      </c>
      <c r="S7" s="346">
        <f t="shared" ref="S7:S14" si="3" xml:space="preserve"> O7+P7-Q7-R7</f>
        <v>0</v>
      </c>
    </row>
    <row r="8" spans="1:19" s="179" customFormat="1" ht="24" customHeight="1">
      <c r="A8" s="170">
        <f t="shared" ref="A8:A15" si="4">ROW()-5</f>
        <v>3</v>
      </c>
      <c r="B8" s="365">
        <f>境外——境外所得纳税调整后所得审核表!C10</f>
        <v>0</v>
      </c>
      <c r="C8" s="365">
        <f>境外——境外所得纳税调整后所得审核表!D10</f>
        <v>0</v>
      </c>
      <c r="D8" s="365">
        <f>境外——境外所得纳税调整后所得审核表!E10</f>
        <v>0</v>
      </c>
      <c r="E8" s="365">
        <f>境外——境外所得纳税调整后所得审核表!F10</f>
        <v>0</v>
      </c>
      <c r="F8" s="365">
        <f>境外——境外所得纳税调整后所得审核表!G10</f>
        <v>0</v>
      </c>
      <c r="G8" s="365">
        <f>境外——境外所得纳税调整后所得审核表!H10</f>
        <v>0</v>
      </c>
      <c r="H8" s="365">
        <f>境外——境外所得纳税调整后所得审核表!I10</f>
        <v>0</v>
      </c>
      <c r="I8" s="365">
        <f>境外——境外所得纳税调整后所得审核表!J10</f>
        <v>0</v>
      </c>
      <c r="J8" s="346">
        <f t="shared" si="0"/>
        <v>0</v>
      </c>
      <c r="K8" s="366">
        <f>境外——境外所得纳税调整后所得审核表!L10</f>
        <v>0</v>
      </c>
      <c r="L8" s="366">
        <f>境外——境外所得纳税调整后所得审核表!M10</f>
        <v>0</v>
      </c>
      <c r="M8" s="366">
        <f>境外——境外所得纳税调整后所得审核表!N10</f>
        <v>0</v>
      </c>
      <c r="N8" s="346">
        <f t="shared" si="1"/>
        <v>0</v>
      </c>
      <c r="O8" s="346">
        <f t="shared" si="2"/>
        <v>0</v>
      </c>
      <c r="P8" s="366">
        <f>境外——境外所得纳税调整后所得审核表!Q10</f>
        <v>0</v>
      </c>
      <c r="Q8" s="366">
        <f>境外——境外所得纳税调整后所得审核表!R10</f>
        <v>0</v>
      </c>
      <c r="R8" s="366">
        <f>境外——境外所得纳税调整后所得审核表!S10</f>
        <v>0</v>
      </c>
      <c r="S8" s="346">
        <f t="shared" si="3"/>
        <v>0</v>
      </c>
    </row>
    <row r="9" spans="1:19" s="179" customFormat="1" ht="24" customHeight="1">
      <c r="A9" s="170">
        <f t="shared" si="4"/>
        <v>4</v>
      </c>
      <c r="B9" s="365">
        <f>境外——境外所得纳税调整后所得审核表!C11</f>
        <v>0</v>
      </c>
      <c r="C9" s="365">
        <f>境外——境外所得纳税调整后所得审核表!D11</f>
        <v>0</v>
      </c>
      <c r="D9" s="365">
        <f>境外——境外所得纳税调整后所得审核表!E11</f>
        <v>0</v>
      </c>
      <c r="E9" s="365">
        <f>境外——境外所得纳税调整后所得审核表!F11</f>
        <v>0</v>
      </c>
      <c r="F9" s="365">
        <f>境外——境外所得纳税调整后所得审核表!G11</f>
        <v>0</v>
      </c>
      <c r="G9" s="365">
        <f>境外——境外所得纳税调整后所得审核表!H11</f>
        <v>0</v>
      </c>
      <c r="H9" s="365">
        <f>境外——境外所得纳税调整后所得审核表!I11</f>
        <v>0</v>
      </c>
      <c r="I9" s="365">
        <f>境外——境外所得纳税调整后所得审核表!J11</f>
        <v>0</v>
      </c>
      <c r="J9" s="346">
        <f t="shared" si="0"/>
        <v>0</v>
      </c>
      <c r="K9" s="366">
        <f>境外——境外所得纳税调整后所得审核表!L11</f>
        <v>0</v>
      </c>
      <c r="L9" s="366">
        <f>境外——境外所得纳税调整后所得审核表!M11</f>
        <v>0</v>
      </c>
      <c r="M9" s="366">
        <f>境外——境外所得纳税调整后所得审核表!N11</f>
        <v>0</v>
      </c>
      <c r="N9" s="346">
        <f t="shared" si="1"/>
        <v>0</v>
      </c>
      <c r="O9" s="346">
        <f t="shared" si="2"/>
        <v>0</v>
      </c>
      <c r="P9" s="366">
        <f>境外——境外所得纳税调整后所得审核表!Q11</f>
        <v>0</v>
      </c>
      <c r="Q9" s="366">
        <f>境外——境外所得纳税调整后所得审核表!R11</f>
        <v>0</v>
      </c>
      <c r="R9" s="366">
        <f>境外——境外所得纳税调整后所得审核表!S11</f>
        <v>0</v>
      </c>
      <c r="S9" s="346">
        <f t="shared" si="3"/>
        <v>0</v>
      </c>
    </row>
    <row r="10" spans="1:19" s="179" customFormat="1" ht="24" customHeight="1">
      <c r="A10" s="170">
        <f t="shared" si="4"/>
        <v>5</v>
      </c>
      <c r="B10" s="365">
        <f>境外——境外所得纳税调整后所得审核表!C12</f>
        <v>0</v>
      </c>
      <c r="C10" s="365">
        <f>境外——境外所得纳税调整后所得审核表!D12</f>
        <v>0</v>
      </c>
      <c r="D10" s="365">
        <f>境外——境外所得纳税调整后所得审核表!E12</f>
        <v>0</v>
      </c>
      <c r="E10" s="365">
        <f>境外——境外所得纳税调整后所得审核表!F12</f>
        <v>0</v>
      </c>
      <c r="F10" s="365">
        <f>境外——境外所得纳税调整后所得审核表!G12</f>
        <v>0</v>
      </c>
      <c r="G10" s="365">
        <f>境外——境外所得纳税调整后所得审核表!H12</f>
        <v>0</v>
      </c>
      <c r="H10" s="365">
        <f>境外——境外所得纳税调整后所得审核表!I12</f>
        <v>0</v>
      </c>
      <c r="I10" s="365">
        <f>境外——境外所得纳税调整后所得审核表!J12</f>
        <v>0</v>
      </c>
      <c r="J10" s="346">
        <f t="shared" si="0"/>
        <v>0</v>
      </c>
      <c r="K10" s="366">
        <f>境外——境外所得纳税调整后所得审核表!L12</f>
        <v>0</v>
      </c>
      <c r="L10" s="366">
        <f>境外——境外所得纳税调整后所得审核表!M12</f>
        <v>0</v>
      </c>
      <c r="M10" s="366">
        <f>境外——境外所得纳税调整后所得审核表!N12</f>
        <v>0</v>
      </c>
      <c r="N10" s="346">
        <f t="shared" si="1"/>
        <v>0</v>
      </c>
      <c r="O10" s="346">
        <f t="shared" si="2"/>
        <v>0</v>
      </c>
      <c r="P10" s="366">
        <f>境外——境外所得纳税调整后所得审核表!Q12</f>
        <v>0</v>
      </c>
      <c r="Q10" s="366">
        <f>境外——境外所得纳税调整后所得审核表!R12</f>
        <v>0</v>
      </c>
      <c r="R10" s="366">
        <f>境外——境外所得纳税调整后所得审核表!S12</f>
        <v>0</v>
      </c>
      <c r="S10" s="346">
        <f t="shared" si="3"/>
        <v>0</v>
      </c>
    </row>
    <row r="11" spans="1:19" s="179" customFormat="1" ht="24" customHeight="1">
      <c r="A11" s="170">
        <f t="shared" si="4"/>
        <v>6</v>
      </c>
      <c r="B11" s="365">
        <f>境外——境外所得纳税调整后所得审核表!C13</f>
        <v>0</v>
      </c>
      <c r="C11" s="365">
        <f>境外——境外所得纳税调整后所得审核表!D13</f>
        <v>0</v>
      </c>
      <c r="D11" s="365">
        <f>境外——境外所得纳税调整后所得审核表!E13</f>
        <v>0</v>
      </c>
      <c r="E11" s="365">
        <f>境外——境外所得纳税调整后所得审核表!F13</f>
        <v>0</v>
      </c>
      <c r="F11" s="365">
        <f>境外——境外所得纳税调整后所得审核表!G13</f>
        <v>0</v>
      </c>
      <c r="G11" s="365">
        <f>境外——境外所得纳税调整后所得审核表!H13</f>
        <v>0</v>
      </c>
      <c r="H11" s="365">
        <f>境外——境外所得纳税调整后所得审核表!I13</f>
        <v>0</v>
      </c>
      <c r="I11" s="365">
        <f>境外——境外所得纳税调整后所得审核表!J13</f>
        <v>0</v>
      </c>
      <c r="J11" s="346">
        <f t="shared" si="0"/>
        <v>0</v>
      </c>
      <c r="K11" s="366">
        <f>境外——境外所得纳税调整后所得审核表!L13</f>
        <v>0</v>
      </c>
      <c r="L11" s="366">
        <f>境外——境外所得纳税调整后所得审核表!M13</f>
        <v>0</v>
      </c>
      <c r="M11" s="366">
        <f>境外——境外所得纳税调整后所得审核表!N13</f>
        <v>0</v>
      </c>
      <c r="N11" s="346">
        <f t="shared" si="1"/>
        <v>0</v>
      </c>
      <c r="O11" s="346">
        <f t="shared" si="2"/>
        <v>0</v>
      </c>
      <c r="P11" s="366">
        <f>境外——境外所得纳税调整后所得审核表!Q13</f>
        <v>0</v>
      </c>
      <c r="Q11" s="366">
        <f>境外——境外所得纳税调整后所得审核表!R13</f>
        <v>0</v>
      </c>
      <c r="R11" s="366">
        <f>境外——境外所得纳税调整后所得审核表!S13</f>
        <v>0</v>
      </c>
      <c r="S11" s="346">
        <f t="shared" si="3"/>
        <v>0</v>
      </c>
    </row>
    <row r="12" spans="1:19" s="179" customFormat="1" ht="24" customHeight="1">
      <c r="A12" s="170">
        <f t="shared" si="4"/>
        <v>7</v>
      </c>
      <c r="B12" s="365">
        <f>境外——境外所得纳税调整后所得审核表!C14</f>
        <v>0</v>
      </c>
      <c r="C12" s="365">
        <f>境外——境外所得纳税调整后所得审核表!D14</f>
        <v>0</v>
      </c>
      <c r="D12" s="365">
        <f>境外——境外所得纳税调整后所得审核表!E14</f>
        <v>0</v>
      </c>
      <c r="E12" s="365">
        <f>境外——境外所得纳税调整后所得审核表!F14</f>
        <v>0</v>
      </c>
      <c r="F12" s="365">
        <f>境外——境外所得纳税调整后所得审核表!G14</f>
        <v>0</v>
      </c>
      <c r="G12" s="365">
        <f>境外——境外所得纳税调整后所得审核表!H14</f>
        <v>0</v>
      </c>
      <c r="H12" s="365">
        <f>境外——境外所得纳税调整后所得审核表!I14</f>
        <v>0</v>
      </c>
      <c r="I12" s="365">
        <f>境外——境外所得纳税调整后所得审核表!J14</f>
        <v>0</v>
      </c>
      <c r="J12" s="346">
        <f t="shared" si="0"/>
        <v>0</v>
      </c>
      <c r="K12" s="366">
        <f>境外——境外所得纳税调整后所得审核表!L14</f>
        <v>0</v>
      </c>
      <c r="L12" s="366">
        <f>境外——境外所得纳税调整后所得审核表!M14</f>
        <v>0</v>
      </c>
      <c r="M12" s="366">
        <f>境外——境外所得纳税调整后所得审核表!N14</f>
        <v>0</v>
      </c>
      <c r="N12" s="346">
        <f t="shared" si="1"/>
        <v>0</v>
      </c>
      <c r="O12" s="346">
        <f t="shared" si="2"/>
        <v>0</v>
      </c>
      <c r="P12" s="366">
        <f>境外——境外所得纳税调整后所得审核表!Q14</f>
        <v>0</v>
      </c>
      <c r="Q12" s="366">
        <f>境外——境外所得纳税调整后所得审核表!R14</f>
        <v>0</v>
      </c>
      <c r="R12" s="366">
        <f>境外——境外所得纳税调整后所得审核表!S14</f>
        <v>0</v>
      </c>
      <c r="S12" s="346">
        <f t="shared" si="3"/>
        <v>0</v>
      </c>
    </row>
    <row r="13" spans="1:19" s="179" customFormat="1" ht="24" customHeight="1">
      <c r="A13" s="170">
        <f t="shared" si="4"/>
        <v>8</v>
      </c>
      <c r="B13" s="365">
        <f>境外——境外所得纳税调整后所得审核表!C15</f>
        <v>0</v>
      </c>
      <c r="C13" s="365">
        <f>境外——境外所得纳税调整后所得审核表!D15</f>
        <v>0</v>
      </c>
      <c r="D13" s="365">
        <f>境外——境外所得纳税调整后所得审核表!E15</f>
        <v>0</v>
      </c>
      <c r="E13" s="365">
        <f>境外——境外所得纳税调整后所得审核表!F15</f>
        <v>0</v>
      </c>
      <c r="F13" s="365">
        <f>境外——境外所得纳税调整后所得审核表!G15</f>
        <v>0</v>
      </c>
      <c r="G13" s="365">
        <f>境外——境外所得纳税调整后所得审核表!H15</f>
        <v>0</v>
      </c>
      <c r="H13" s="365">
        <f>境外——境外所得纳税调整后所得审核表!I15</f>
        <v>0</v>
      </c>
      <c r="I13" s="365">
        <f>境外——境外所得纳税调整后所得审核表!J15</f>
        <v>0</v>
      </c>
      <c r="J13" s="346">
        <f t="shared" si="0"/>
        <v>0</v>
      </c>
      <c r="K13" s="366">
        <f>境外——境外所得纳税调整后所得审核表!L15</f>
        <v>0</v>
      </c>
      <c r="L13" s="366">
        <f>境外——境外所得纳税调整后所得审核表!M15</f>
        <v>0</v>
      </c>
      <c r="M13" s="366">
        <f>境外——境外所得纳税调整后所得审核表!N15</f>
        <v>0</v>
      </c>
      <c r="N13" s="346">
        <f t="shared" si="1"/>
        <v>0</v>
      </c>
      <c r="O13" s="346">
        <f t="shared" si="2"/>
        <v>0</v>
      </c>
      <c r="P13" s="366">
        <f>境外——境外所得纳税调整后所得审核表!Q15</f>
        <v>0</v>
      </c>
      <c r="Q13" s="366">
        <f>境外——境外所得纳税调整后所得审核表!R15</f>
        <v>0</v>
      </c>
      <c r="R13" s="366">
        <f>境外——境外所得纳税调整后所得审核表!S15</f>
        <v>0</v>
      </c>
      <c r="S13" s="346">
        <f t="shared" si="3"/>
        <v>0</v>
      </c>
    </row>
    <row r="14" spans="1:19" s="179" customFormat="1" ht="24" customHeight="1">
      <c r="A14" s="170">
        <f t="shared" si="4"/>
        <v>9</v>
      </c>
      <c r="B14" s="365">
        <f>境外——境外所得纳税调整后所得审核表!C16</f>
        <v>0</v>
      </c>
      <c r="C14" s="365">
        <f>境外——境外所得纳税调整后所得审核表!D16</f>
        <v>0</v>
      </c>
      <c r="D14" s="365">
        <f>境外——境外所得纳税调整后所得审核表!E16</f>
        <v>0</v>
      </c>
      <c r="E14" s="365">
        <f>境外——境外所得纳税调整后所得审核表!F16</f>
        <v>0</v>
      </c>
      <c r="F14" s="365">
        <f>境外——境外所得纳税调整后所得审核表!G16</f>
        <v>0</v>
      </c>
      <c r="G14" s="365">
        <f>境外——境外所得纳税调整后所得审核表!H16</f>
        <v>0</v>
      </c>
      <c r="H14" s="365">
        <f>境外——境外所得纳税调整后所得审核表!I16</f>
        <v>0</v>
      </c>
      <c r="I14" s="365">
        <f>境外——境外所得纳税调整后所得审核表!J16</f>
        <v>0</v>
      </c>
      <c r="J14" s="346">
        <f t="shared" si="0"/>
        <v>0</v>
      </c>
      <c r="K14" s="366">
        <f>境外——境外所得纳税调整后所得审核表!L16</f>
        <v>0</v>
      </c>
      <c r="L14" s="366">
        <f>境外——境外所得纳税调整后所得审核表!M16</f>
        <v>0</v>
      </c>
      <c r="M14" s="366">
        <f>境外——境外所得纳税调整后所得审核表!N16</f>
        <v>0</v>
      </c>
      <c r="N14" s="346">
        <f t="shared" si="1"/>
        <v>0</v>
      </c>
      <c r="O14" s="346">
        <f t="shared" si="2"/>
        <v>0</v>
      </c>
      <c r="P14" s="366">
        <f>境外——境外所得纳税调整后所得审核表!Q16</f>
        <v>0</v>
      </c>
      <c r="Q14" s="366">
        <f>境外——境外所得纳税调整后所得审核表!R16</f>
        <v>0</v>
      </c>
      <c r="R14" s="366">
        <f>境外——境外所得纳税调整后所得审核表!S16</f>
        <v>0</v>
      </c>
      <c r="S14" s="346">
        <f t="shared" si="3"/>
        <v>0</v>
      </c>
    </row>
    <row r="15" spans="1:19" s="179" customFormat="1" ht="24" customHeight="1">
      <c r="A15" s="170">
        <f t="shared" si="4"/>
        <v>10</v>
      </c>
      <c r="B15" s="170" t="s">
        <v>748</v>
      </c>
      <c r="C15" s="334">
        <f>SUM(C6:C14)</f>
        <v>0</v>
      </c>
      <c r="D15" s="334">
        <f t="shared" ref="D15:S15" si="5">SUM(D6:D14)</f>
        <v>0</v>
      </c>
      <c r="E15" s="334">
        <f t="shared" si="5"/>
        <v>0</v>
      </c>
      <c r="F15" s="334">
        <f t="shared" si="5"/>
        <v>0</v>
      </c>
      <c r="G15" s="334">
        <f t="shared" si="5"/>
        <v>0</v>
      </c>
      <c r="H15" s="334">
        <f t="shared" si="5"/>
        <v>0</v>
      </c>
      <c r="I15" s="334">
        <f t="shared" si="5"/>
        <v>0</v>
      </c>
      <c r="J15" s="334">
        <f t="shared" si="5"/>
        <v>0</v>
      </c>
      <c r="K15" s="334">
        <f t="shared" si="5"/>
        <v>0</v>
      </c>
      <c r="L15" s="334">
        <f t="shared" si="5"/>
        <v>0</v>
      </c>
      <c r="M15" s="334">
        <f t="shared" si="5"/>
        <v>0</v>
      </c>
      <c r="N15" s="334">
        <f t="shared" si="5"/>
        <v>0</v>
      </c>
      <c r="O15" s="334">
        <f t="shared" si="5"/>
        <v>0</v>
      </c>
      <c r="P15" s="334">
        <f t="shared" si="5"/>
        <v>0</v>
      </c>
      <c r="Q15" s="334">
        <f t="shared" si="5"/>
        <v>0</v>
      </c>
      <c r="R15" s="334">
        <f t="shared" si="5"/>
        <v>0</v>
      </c>
      <c r="S15" s="334">
        <f t="shared" si="5"/>
        <v>0</v>
      </c>
    </row>
    <row r="17" spans="2:2" ht="24" customHeight="1">
      <c r="B17" s="28"/>
    </row>
    <row r="18" spans="2:2" ht="24" customHeight="1">
      <c r="B18" s="28"/>
    </row>
    <row r="19" spans="2:2" ht="24" customHeight="1">
      <c r="B19" s="28"/>
    </row>
  </sheetData>
  <sheetProtection formatColumns="0" formatRows="0" selectLockedCells="1"/>
  <mergeCells count="11">
    <mergeCell ref="S3:S4"/>
    <mergeCell ref="A1:S1"/>
    <mergeCell ref="A2:S2"/>
    <mergeCell ref="A3:A5"/>
    <mergeCell ref="B3:B4"/>
    <mergeCell ref="C3:J3"/>
    <mergeCell ref="K3:N3"/>
    <mergeCell ref="O3:O4"/>
    <mergeCell ref="P3:P4"/>
    <mergeCell ref="Q3:Q4"/>
    <mergeCell ref="R3:R4"/>
  </mergeCells>
  <phoneticPr fontId="7" type="noConversion"/>
  <dataValidations count="1">
    <dataValidation type="decimal" operator="lessThan" allowBlank="1" showInputMessage="1" showErrorMessage="1" sqref="J6:S14">
      <formula1>10000000000000000</formula1>
    </dataValidation>
  </dataValidations>
  <printOptions horizontalCentered="1"/>
  <pageMargins left="0.70866141732283472" right="0.70866141732283472" top="0.74803149606299213" bottom="0.74803149606299213" header="0.31496062992125984" footer="0.31496062992125984"/>
  <pageSetup paperSize="9" scale="63" fitToHeight="0" orientation="landscape" blackAndWhite="1" r:id="rId1"/>
  <ignoredErrors>
    <ignoredError sqref="J14 J6 N6:O6 S6 J7 N7:O7 S7 J8 N8:O8 S8 J9 N9:O9 S9 J10 N10:O10 S10 J11 N11:O11 S11 J12 N12:O12 S12 J13 N13:O13 S13 N14:O14 S14" unlockedFormula="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5">
    <pageSetUpPr fitToPage="1"/>
  </sheetPr>
  <dimension ref="A1:U19"/>
  <sheetViews>
    <sheetView showGridLines="0" workbookViewId="0">
      <selection activeCell="M20" sqref="M20"/>
    </sheetView>
  </sheetViews>
  <sheetFormatPr defaultColWidth="8.75" defaultRowHeight="19.899999999999999" customHeight="1"/>
  <cols>
    <col min="1" max="1" width="5.25" style="22" customWidth="1"/>
    <col min="2" max="2" width="12.375" style="22" customWidth="1"/>
    <col min="3" max="3" width="10.75" style="22" customWidth="1"/>
    <col min="4" max="4" width="9.875" style="22" customWidth="1"/>
    <col min="5" max="5" width="9.125" style="22" customWidth="1"/>
    <col min="6" max="6" width="10" style="22" bestFit="1" customWidth="1"/>
    <col min="7" max="7" width="9.5" style="22" customWidth="1"/>
    <col min="8" max="11" width="10.25" style="22" customWidth="1"/>
    <col min="12" max="12" width="13.125" style="22" customWidth="1"/>
    <col min="13" max="15" width="9.125" style="22" customWidth="1"/>
    <col min="16" max="19" width="10" style="22" customWidth="1"/>
    <col min="20" max="20" width="12" style="22" customWidth="1"/>
    <col min="21" max="21" width="8.75" style="33"/>
    <col min="22" max="16384" width="8.75" style="22"/>
  </cols>
  <sheetData>
    <row r="1" spans="1:20" ht="14.25">
      <c r="A1" s="2399" t="s">
        <v>1083</v>
      </c>
      <c r="B1" s="2399"/>
      <c r="C1" s="2399"/>
      <c r="D1" s="2399"/>
      <c r="E1" s="2399"/>
      <c r="F1" s="2399"/>
      <c r="G1" s="2399"/>
      <c r="H1" s="2399"/>
      <c r="I1" s="2399"/>
      <c r="J1" s="2399"/>
      <c r="K1" s="2399"/>
      <c r="L1" s="2399"/>
      <c r="M1" s="2399"/>
      <c r="N1" s="2399"/>
      <c r="O1" s="2399"/>
      <c r="P1" s="2399"/>
      <c r="Q1" s="2399"/>
      <c r="R1" s="2399"/>
      <c r="S1" s="2399"/>
      <c r="T1" s="2399"/>
    </row>
    <row r="2" spans="1:20" ht="18.75">
      <c r="A2" s="44" t="s">
        <v>1084</v>
      </c>
      <c r="B2" s="45"/>
      <c r="C2" s="45"/>
      <c r="D2" s="45"/>
      <c r="E2" s="45"/>
      <c r="F2" s="45"/>
      <c r="G2" s="45"/>
      <c r="H2" s="45"/>
      <c r="I2" s="45"/>
      <c r="J2" s="45"/>
      <c r="K2" s="45"/>
      <c r="L2" s="45"/>
      <c r="M2" s="45"/>
      <c r="N2" s="45"/>
      <c r="O2" s="45"/>
      <c r="P2" s="45"/>
      <c r="Q2" s="45"/>
      <c r="R2" s="45"/>
      <c r="S2" s="45"/>
      <c r="T2" s="45"/>
    </row>
    <row r="3" spans="1:20" ht="17.25" customHeight="1">
      <c r="A3" s="2402" t="s">
        <v>782</v>
      </c>
      <c r="B3" s="2401" t="s">
        <v>1035</v>
      </c>
      <c r="C3" s="2401" t="s">
        <v>1085</v>
      </c>
      <c r="D3" s="2401"/>
      <c r="E3" s="2401"/>
      <c r="F3" s="2401"/>
      <c r="G3" s="2401" t="s">
        <v>1086</v>
      </c>
      <c r="H3" s="2401"/>
      <c r="I3" s="2401"/>
      <c r="J3" s="2401"/>
      <c r="K3" s="2401"/>
      <c r="L3" s="2401"/>
      <c r="M3" s="2401"/>
      <c r="N3" s="2401"/>
      <c r="O3" s="2401"/>
      <c r="P3" s="2401"/>
      <c r="Q3" s="2401"/>
      <c r="R3" s="2401"/>
      <c r="S3" s="2401"/>
      <c r="T3" s="2401"/>
    </row>
    <row r="4" spans="1:20" ht="17.25" customHeight="1">
      <c r="A4" s="2403"/>
      <c r="B4" s="2401"/>
      <c r="C4" s="2401" t="s">
        <v>1087</v>
      </c>
      <c r="D4" s="2401" t="s">
        <v>1088</v>
      </c>
      <c r="E4" s="2401" t="s">
        <v>1089</v>
      </c>
      <c r="F4" s="2401" t="s">
        <v>1090</v>
      </c>
      <c r="G4" s="2401" t="s">
        <v>1091</v>
      </c>
      <c r="H4" s="2401"/>
      <c r="I4" s="2401"/>
      <c r="J4" s="2401"/>
      <c r="K4" s="2401"/>
      <c r="L4" s="2401"/>
      <c r="M4" s="2401" t="s">
        <v>1092</v>
      </c>
      <c r="N4" s="2401" t="s">
        <v>1093</v>
      </c>
      <c r="O4" s="2401" t="s">
        <v>1094</v>
      </c>
      <c r="P4" s="2401"/>
      <c r="Q4" s="2401"/>
      <c r="R4" s="2401"/>
      <c r="S4" s="2401"/>
      <c r="T4" s="2401"/>
    </row>
    <row r="5" spans="1:20" ht="17.25" customHeight="1">
      <c r="A5" s="2403"/>
      <c r="B5" s="2401"/>
      <c r="C5" s="2401"/>
      <c r="D5" s="2401"/>
      <c r="E5" s="2401"/>
      <c r="F5" s="2401"/>
      <c r="G5" s="229" t="s">
        <v>1095</v>
      </c>
      <c r="H5" s="229" t="s">
        <v>1096</v>
      </c>
      <c r="I5" s="229" t="s">
        <v>1097</v>
      </c>
      <c r="J5" s="229" t="s">
        <v>1098</v>
      </c>
      <c r="K5" s="229" t="s">
        <v>1099</v>
      </c>
      <c r="L5" s="229" t="s">
        <v>1100</v>
      </c>
      <c r="M5" s="2401"/>
      <c r="N5" s="2401"/>
      <c r="O5" s="229" t="s">
        <v>1096</v>
      </c>
      <c r="P5" s="229" t="s">
        <v>1097</v>
      </c>
      <c r="Q5" s="229" t="s">
        <v>1098</v>
      </c>
      <c r="R5" s="229" t="s">
        <v>1099</v>
      </c>
      <c r="S5" s="229" t="s">
        <v>1101</v>
      </c>
      <c r="T5" s="229" t="s">
        <v>1100</v>
      </c>
    </row>
    <row r="6" spans="1:20" ht="30.75" customHeight="1">
      <c r="A6" s="2403"/>
      <c r="B6" s="231">
        <v>1</v>
      </c>
      <c r="C6" s="231">
        <v>2</v>
      </c>
      <c r="D6" s="231">
        <v>3</v>
      </c>
      <c r="E6" s="231">
        <v>4</v>
      </c>
      <c r="F6" s="229" t="s">
        <v>1102</v>
      </c>
      <c r="G6" s="231">
        <v>6</v>
      </c>
      <c r="H6" s="231">
        <v>7</v>
      </c>
      <c r="I6" s="231">
        <v>8</v>
      </c>
      <c r="J6" s="231">
        <v>9</v>
      </c>
      <c r="K6" s="231">
        <v>10</v>
      </c>
      <c r="L6" s="230" t="s">
        <v>1103</v>
      </c>
      <c r="M6" s="231">
        <v>12</v>
      </c>
      <c r="N6" s="231">
        <v>13</v>
      </c>
      <c r="O6" s="231">
        <v>14</v>
      </c>
      <c r="P6" s="231">
        <v>15</v>
      </c>
      <c r="Q6" s="231">
        <v>16</v>
      </c>
      <c r="R6" s="231">
        <v>17</v>
      </c>
      <c r="S6" s="231">
        <v>18</v>
      </c>
      <c r="T6" s="230" t="s">
        <v>1104</v>
      </c>
    </row>
    <row r="7" spans="1:20" ht="24" customHeight="1">
      <c r="A7" s="171">
        <f>ROW()-6</f>
        <v>1</v>
      </c>
      <c r="B7" s="370">
        <f>境外——境外分支机构弥补亏损审核表!C9</f>
        <v>0</v>
      </c>
      <c r="C7" s="370">
        <f>境外——境外分支机构弥补亏损审核表!D9</f>
        <v>0</v>
      </c>
      <c r="D7" s="370">
        <f>境外——境外分支机构弥补亏损审核表!E9</f>
        <v>0</v>
      </c>
      <c r="E7" s="370">
        <f>境外——境外分支机构弥补亏损审核表!F9</f>
        <v>0</v>
      </c>
      <c r="F7" s="346">
        <f>C7+D7-E7</f>
        <v>0</v>
      </c>
      <c r="G7" s="366">
        <f>境外——境外分支机构弥补亏损审核表!H9</f>
        <v>0</v>
      </c>
      <c r="H7" s="366">
        <f>境外——境外分支机构弥补亏损审核表!I9</f>
        <v>0</v>
      </c>
      <c r="I7" s="366">
        <f>境外——境外分支机构弥补亏损审核表!J9</f>
        <v>0</v>
      </c>
      <c r="J7" s="366">
        <f>境外——境外分支机构弥补亏损审核表!K9</f>
        <v>0</v>
      </c>
      <c r="K7" s="366">
        <f>境外——境外分支机构弥补亏损审核表!L9</f>
        <v>0</v>
      </c>
      <c r="L7" s="346">
        <f>SUM(G7:K7)</f>
        <v>0</v>
      </c>
      <c r="M7" s="366">
        <f>境外——境外分支机构弥补亏损审核表!N9</f>
        <v>0</v>
      </c>
      <c r="N7" s="366">
        <f>境外——境外分支机构弥补亏损审核表!O9</f>
        <v>0</v>
      </c>
      <c r="O7" s="366">
        <f>境外——境外分支机构弥补亏损审核表!P9</f>
        <v>0</v>
      </c>
      <c r="P7" s="366">
        <f>境外——境外分支机构弥补亏损审核表!Q9</f>
        <v>0</v>
      </c>
      <c r="Q7" s="366">
        <f>境外——境外分支机构弥补亏损审核表!R9</f>
        <v>0</v>
      </c>
      <c r="R7" s="366">
        <f>境外——境外分支机构弥补亏损审核表!S9</f>
        <v>0</v>
      </c>
      <c r="S7" s="366">
        <f>境外——境外分支机构弥补亏损审核表!T9</f>
        <v>0</v>
      </c>
      <c r="T7" s="346">
        <f xml:space="preserve"> SUM(O7:S7)</f>
        <v>0</v>
      </c>
    </row>
    <row r="8" spans="1:20" ht="24" customHeight="1">
      <c r="A8" s="171">
        <f>ROW()-6</f>
        <v>2</v>
      </c>
      <c r="B8" s="370">
        <f>境外——境外分支机构弥补亏损审核表!C10</f>
        <v>0</v>
      </c>
      <c r="C8" s="370">
        <f>境外——境外分支机构弥补亏损审核表!D10</f>
        <v>0</v>
      </c>
      <c r="D8" s="370">
        <f>境外——境外分支机构弥补亏损审核表!E10</f>
        <v>0</v>
      </c>
      <c r="E8" s="370">
        <f>境外——境外分支机构弥补亏损审核表!F10</f>
        <v>0</v>
      </c>
      <c r="F8" s="346">
        <f t="shared" ref="F8:F15" si="0">C8+D8-E8</f>
        <v>0</v>
      </c>
      <c r="G8" s="366">
        <f>境外——境外分支机构弥补亏损审核表!H10</f>
        <v>0</v>
      </c>
      <c r="H8" s="366">
        <f>境外——境外分支机构弥补亏损审核表!I10</f>
        <v>0</v>
      </c>
      <c r="I8" s="366">
        <f>境外——境外分支机构弥补亏损审核表!J10</f>
        <v>0</v>
      </c>
      <c r="J8" s="366">
        <f>境外——境外分支机构弥补亏损审核表!K10</f>
        <v>0</v>
      </c>
      <c r="K8" s="366">
        <f>境外——境外分支机构弥补亏损审核表!L10</f>
        <v>0</v>
      </c>
      <c r="L8" s="346">
        <f t="shared" ref="L8:L15" si="1">SUM(G8:K8)</f>
        <v>0</v>
      </c>
      <c r="M8" s="366">
        <f>境外——境外分支机构弥补亏损审核表!N10</f>
        <v>0</v>
      </c>
      <c r="N8" s="366">
        <f>境外——境外分支机构弥补亏损审核表!O10</f>
        <v>0</v>
      </c>
      <c r="O8" s="366">
        <f>境外——境外分支机构弥补亏损审核表!P10</f>
        <v>0</v>
      </c>
      <c r="P8" s="366">
        <f>境外——境外分支机构弥补亏损审核表!Q10</f>
        <v>0</v>
      </c>
      <c r="Q8" s="366">
        <f>境外——境外分支机构弥补亏损审核表!R10</f>
        <v>0</v>
      </c>
      <c r="R8" s="366">
        <f>境外——境外分支机构弥补亏损审核表!S10</f>
        <v>0</v>
      </c>
      <c r="S8" s="366">
        <f>境外——境外分支机构弥补亏损审核表!T10</f>
        <v>0</v>
      </c>
      <c r="T8" s="346">
        <f t="shared" ref="T8:T15" si="2" xml:space="preserve"> SUM(O8:S8)</f>
        <v>0</v>
      </c>
    </row>
    <row r="9" spans="1:20" ht="24" customHeight="1">
      <c r="A9" s="171">
        <f t="shared" ref="A9:A16" si="3">ROW()-6</f>
        <v>3</v>
      </c>
      <c r="B9" s="370">
        <f>境外——境外分支机构弥补亏损审核表!C11</f>
        <v>0</v>
      </c>
      <c r="C9" s="370">
        <f>境外——境外分支机构弥补亏损审核表!D11</f>
        <v>0</v>
      </c>
      <c r="D9" s="370">
        <f>境外——境外分支机构弥补亏损审核表!E11</f>
        <v>0</v>
      </c>
      <c r="E9" s="370">
        <f>境外——境外分支机构弥补亏损审核表!F11</f>
        <v>0</v>
      </c>
      <c r="F9" s="346">
        <f t="shared" si="0"/>
        <v>0</v>
      </c>
      <c r="G9" s="366">
        <f>境外——境外分支机构弥补亏损审核表!H11</f>
        <v>0</v>
      </c>
      <c r="H9" s="366">
        <f>境外——境外分支机构弥补亏损审核表!I11</f>
        <v>0</v>
      </c>
      <c r="I9" s="366">
        <f>境外——境外分支机构弥补亏损审核表!J11</f>
        <v>0</v>
      </c>
      <c r="J9" s="366">
        <f>境外——境外分支机构弥补亏损审核表!K11</f>
        <v>0</v>
      </c>
      <c r="K9" s="366">
        <f>境外——境外分支机构弥补亏损审核表!L11</f>
        <v>0</v>
      </c>
      <c r="L9" s="346">
        <f t="shared" si="1"/>
        <v>0</v>
      </c>
      <c r="M9" s="366">
        <f>境外——境外分支机构弥补亏损审核表!N11</f>
        <v>0</v>
      </c>
      <c r="N9" s="366">
        <f>境外——境外分支机构弥补亏损审核表!O11</f>
        <v>0</v>
      </c>
      <c r="O9" s="366">
        <f>境外——境外分支机构弥补亏损审核表!P11</f>
        <v>0</v>
      </c>
      <c r="P9" s="366">
        <f>境外——境外分支机构弥补亏损审核表!Q11</f>
        <v>0</v>
      </c>
      <c r="Q9" s="366">
        <f>境外——境外分支机构弥补亏损审核表!R11</f>
        <v>0</v>
      </c>
      <c r="R9" s="366">
        <f>境外——境外分支机构弥补亏损审核表!S11</f>
        <v>0</v>
      </c>
      <c r="S9" s="366">
        <f>境外——境外分支机构弥补亏损审核表!T11</f>
        <v>0</v>
      </c>
      <c r="T9" s="346">
        <f t="shared" si="2"/>
        <v>0</v>
      </c>
    </row>
    <row r="10" spans="1:20" ht="24" customHeight="1">
      <c r="A10" s="171">
        <f t="shared" si="3"/>
        <v>4</v>
      </c>
      <c r="B10" s="370">
        <f>境外——境外分支机构弥补亏损审核表!C12</f>
        <v>0</v>
      </c>
      <c r="C10" s="370">
        <f>境外——境外分支机构弥补亏损审核表!D12</f>
        <v>0</v>
      </c>
      <c r="D10" s="370">
        <f>境外——境外分支机构弥补亏损审核表!E12</f>
        <v>0</v>
      </c>
      <c r="E10" s="370">
        <f>境外——境外分支机构弥补亏损审核表!F12</f>
        <v>0</v>
      </c>
      <c r="F10" s="346">
        <f t="shared" si="0"/>
        <v>0</v>
      </c>
      <c r="G10" s="366">
        <f>境外——境外分支机构弥补亏损审核表!H12</f>
        <v>0</v>
      </c>
      <c r="H10" s="366">
        <f>境外——境外分支机构弥补亏损审核表!I12</f>
        <v>0</v>
      </c>
      <c r="I10" s="366">
        <f>境外——境外分支机构弥补亏损审核表!J12</f>
        <v>0</v>
      </c>
      <c r="J10" s="366">
        <f>境外——境外分支机构弥补亏损审核表!K12</f>
        <v>0</v>
      </c>
      <c r="K10" s="366">
        <f>境外——境外分支机构弥补亏损审核表!L12</f>
        <v>0</v>
      </c>
      <c r="L10" s="346">
        <f t="shared" si="1"/>
        <v>0</v>
      </c>
      <c r="M10" s="366">
        <f>境外——境外分支机构弥补亏损审核表!N12</f>
        <v>0</v>
      </c>
      <c r="N10" s="366">
        <f>境外——境外分支机构弥补亏损审核表!O12</f>
        <v>0</v>
      </c>
      <c r="O10" s="366">
        <f>境外——境外分支机构弥补亏损审核表!P12</f>
        <v>0</v>
      </c>
      <c r="P10" s="366">
        <f>境外——境外分支机构弥补亏损审核表!Q12</f>
        <v>0</v>
      </c>
      <c r="Q10" s="366">
        <f>境外——境外分支机构弥补亏损审核表!R12</f>
        <v>0</v>
      </c>
      <c r="R10" s="366">
        <f>境外——境外分支机构弥补亏损审核表!S12</f>
        <v>0</v>
      </c>
      <c r="S10" s="366">
        <f>境外——境外分支机构弥补亏损审核表!T12</f>
        <v>0</v>
      </c>
      <c r="T10" s="346">
        <f t="shared" si="2"/>
        <v>0</v>
      </c>
    </row>
    <row r="11" spans="1:20" ht="24" customHeight="1">
      <c r="A11" s="171">
        <f t="shared" si="3"/>
        <v>5</v>
      </c>
      <c r="B11" s="370">
        <f>境外——境外分支机构弥补亏损审核表!C13</f>
        <v>0</v>
      </c>
      <c r="C11" s="370">
        <f>境外——境外分支机构弥补亏损审核表!D13</f>
        <v>0</v>
      </c>
      <c r="D11" s="370">
        <f>境外——境外分支机构弥补亏损审核表!E13</f>
        <v>0</v>
      </c>
      <c r="E11" s="370">
        <f>境外——境外分支机构弥补亏损审核表!F13</f>
        <v>0</v>
      </c>
      <c r="F11" s="346">
        <f t="shared" si="0"/>
        <v>0</v>
      </c>
      <c r="G11" s="366">
        <f>境外——境外分支机构弥补亏损审核表!H13</f>
        <v>0</v>
      </c>
      <c r="H11" s="366">
        <f>境外——境外分支机构弥补亏损审核表!I13</f>
        <v>0</v>
      </c>
      <c r="I11" s="366">
        <f>境外——境外分支机构弥补亏损审核表!J13</f>
        <v>0</v>
      </c>
      <c r="J11" s="366">
        <f>境外——境外分支机构弥补亏损审核表!K13</f>
        <v>0</v>
      </c>
      <c r="K11" s="366">
        <f>境外——境外分支机构弥补亏损审核表!L13</f>
        <v>0</v>
      </c>
      <c r="L11" s="346">
        <f t="shared" si="1"/>
        <v>0</v>
      </c>
      <c r="M11" s="366">
        <f>境外——境外分支机构弥补亏损审核表!N13</f>
        <v>0</v>
      </c>
      <c r="N11" s="366">
        <f>境外——境外分支机构弥补亏损审核表!O13</f>
        <v>0</v>
      </c>
      <c r="O11" s="366">
        <f>境外——境外分支机构弥补亏损审核表!P13</f>
        <v>0</v>
      </c>
      <c r="P11" s="366">
        <f>境外——境外分支机构弥补亏损审核表!Q13</f>
        <v>0</v>
      </c>
      <c r="Q11" s="366">
        <f>境外——境外分支机构弥补亏损审核表!R13</f>
        <v>0</v>
      </c>
      <c r="R11" s="366">
        <f>境外——境外分支机构弥补亏损审核表!S13</f>
        <v>0</v>
      </c>
      <c r="S11" s="366">
        <f>境外——境外分支机构弥补亏损审核表!T13</f>
        <v>0</v>
      </c>
      <c r="T11" s="346">
        <f t="shared" si="2"/>
        <v>0</v>
      </c>
    </row>
    <row r="12" spans="1:20" ht="24" customHeight="1">
      <c r="A12" s="171">
        <f t="shared" si="3"/>
        <v>6</v>
      </c>
      <c r="B12" s="370">
        <f>境外——境外分支机构弥补亏损审核表!C14</f>
        <v>0</v>
      </c>
      <c r="C12" s="370">
        <f>境外——境外分支机构弥补亏损审核表!D14</f>
        <v>0</v>
      </c>
      <c r="D12" s="370">
        <f>境外——境外分支机构弥补亏损审核表!E14</f>
        <v>0</v>
      </c>
      <c r="E12" s="370">
        <f>境外——境外分支机构弥补亏损审核表!F14</f>
        <v>0</v>
      </c>
      <c r="F12" s="346">
        <f t="shared" si="0"/>
        <v>0</v>
      </c>
      <c r="G12" s="366">
        <f>境外——境外分支机构弥补亏损审核表!H14</f>
        <v>0</v>
      </c>
      <c r="H12" s="366">
        <f>境外——境外分支机构弥补亏损审核表!I14</f>
        <v>0</v>
      </c>
      <c r="I12" s="366">
        <f>境外——境外分支机构弥补亏损审核表!J14</f>
        <v>0</v>
      </c>
      <c r="J12" s="366">
        <f>境外——境外分支机构弥补亏损审核表!K14</f>
        <v>0</v>
      </c>
      <c r="K12" s="366">
        <f>境外——境外分支机构弥补亏损审核表!L14</f>
        <v>0</v>
      </c>
      <c r="L12" s="346">
        <f t="shared" si="1"/>
        <v>0</v>
      </c>
      <c r="M12" s="366">
        <f>境外——境外分支机构弥补亏损审核表!N14</f>
        <v>0</v>
      </c>
      <c r="N12" s="366">
        <f>境外——境外分支机构弥补亏损审核表!O14</f>
        <v>0</v>
      </c>
      <c r="O12" s="366">
        <f>境外——境外分支机构弥补亏损审核表!P14</f>
        <v>0</v>
      </c>
      <c r="P12" s="366">
        <f>境外——境外分支机构弥补亏损审核表!Q14</f>
        <v>0</v>
      </c>
      <c r="Q12" s="366">
        <f>境外——境外分支机构弥补亏损审核表!R14</f>
        <v>0</v>
      </c>
      <c r="R12" s="366">
        <f>境外——境外分支机构弥补亏损审核表!S14</f>
        <v>0</v>
      </c>
      <c r="S12" s="366">
        <f>境外——境外分支机构弥补亏损审核表!T14</f>
        <v>0</v>
      </c>
      <c r="T12" s="346">
        <f t="shared" si="2"/>
        <v>0</v>
      </c>
    </row>
    <row r="13" spans="1:20" ht="24" customHeight="1">
      <c r="A13" s="171">
        <f t="shared" si="3"/>
        <v>7</v>
      </c>
      <c r="B13" s="370">
        <f>境外——境外分支机构弥补亏损审核表!C15</f>
        <v>0</v>
      </c>
      <c r="C13" s="370">
        <f>境外——境外分支机构弥补亏损审核表!D15</f>
        <v>0</v>
      </c>
      <c r="D13" s="370">
        <f>境外——境外分支机构弥补亏损审核表!E15</f>
        <v>0</v>
      </c>
      <c r="E13" s="370">
        <f>境外——境外分支机构弥补亏损审核表!F15</f>
        <v>0</v>
      </c>
      <c r="F13" s="346">
        <f t="shared" si="0"/>
        <v>0</v>
      </c>
      <c r="G13" s="366">
        <f>境外——境外分支机构弥补亏损审核表!H15</f>
        <v>0</v>
      </c>
      <c r="H13" s="366">
        <f>境外——境外分支机构弥补亏损审核表!I15</f>
        <v>0</v>
      </c>
      <c r="I13" s="366">
        <f>境外——境外分支机构弥补亏损审核表!J15</f>
        <v>0</v>
      </c>
      <c r="J13" s="366">
        <f>境外——境外分支机构弥补亏损审核表!K15</f>
        <v>0</v>
      </c>
      <c r="K13" s="366">
        <f>境外——境外分支机构弥补亏损审核表!L15</f>
        <v>0</v>
      </c>
      <c r="L13" s="346">
        <f t="shared" si="1"/>
        <v>0</v>
      </c>
      <c r="M13" s="366">
        <f>境外——境外分支机构弥补亏损审核表!N15</f>
        <v>0</v>
      </c>
      <c r="N13" s="366">
        <f>境外——境外分支机构弥补亏损审核表!O15</f>
        <v>0</v>
      </c>
      <c r="O13" s="366">
        <f>境外——境外分支机构弥补亏损审核表!P15</f>
        <v>0</v>
      </c>
      <c r="P13" s="366">
        <f>境外——境外分支机构弥补亏损审核表!Q15</f>
        <v>0</v>
      </c>
      <c r="Q13" s="366">
        <f>境外——境外分支机构弥补亏损审核表!R15</f>
        <v>0</v>
      </c>
      <c r="R13" s="366">
        <f>境外——境外分支机构弥补亏损审核表!S15</f>
        <v>0</v>
      </c>
      <c r="S13" s="366">
        <f>境外——境外分支机构弥补亏损审核表!T15</f>
        <v>0</v>
      </c>
      <c r="T13" s="346">
        <f t="shared" si="2"/>
        <v>0</v>
      </c>
    </row>
    <row r="14" spans="1:20" ht="24" customHeight="1">
      <c r="A14" s="171">
        <f t="shared" si="3"/>
        <v>8</v>
      </c>
      <c r="B14" s="370">
        <f>境外——境外分支机构弥补亏损审核表!C16</f>
        <v>0</v>
      </c>
      <c r="C14" s="370">
        <f>境外——境外分支机构弥补亏损审核表!D16</f>
        <v>0</v>
      </c>
      <c r="D14" s="370">
        <f>境外——境外分支机构弥补亏损审核表!E16</f>
        <v>0</v>
      </c>
      <c r="E14" s="370">
        <f>境外——境外分支机构弥补亏损审核表!F16</f>
        <v>0</v>
      </c>
      <c r="F14" s="346">
        <f t="shared" si="0"/>
        <v>0</v>
      </c>
      <c r="G14" s="366">
        <f>境外——境外分支机构弥补亏损审核表!H16</f>
        <v>0</v>
      </c>
      <c r="H14" s="366">
        <f>境外——境外分支机构弥补亏损审核表!I16</f>
        <v>0</v>
      </c>
      <c r="I14" s="366">
        <f>境外——境外分支机构弥补亏损审核表!J16</f>
        <v>0</v>
      </c>
      <c r="J14" s="366">
        <f>境外——境外分支机构弥补亏损审核表!K16</f>
        <v>0</v>
      </c>
      <c r="K14" s="366">
        <f>境外——境外分支机构弥补亏损审核表!L16</f>
        <v>0</v>
      </c>
      <c r="L14" s="346">
        <f t="shared" si="1"/>
        <v>0</v>
      </c>
      <c r="M14" s="366">
        <f>境外——境外分支机构弥补亏损审核表!N16</f>
        <v>0</v>
      </c>
      <c r="N14" s="366">
        <f>境外——境外分支机构弥补亏损审核表!O16</f>
        <v>0</v>
      </c>
      <c r="O14" s="366">
        <f>境外——境外分支机构弥补亏损审核表!P16</f>
        <v>0</v>
      </c>
      <c r="P14" s="366">
        <f>境外——境外分支机构弥补亏损审核表!Q16</f>
        <v>0</v>
      </c>
      <c r="Q14" s="366">
        <f>境外——境外分支机构弥补亏损审核表!R16</f>
        <v>0</v>
      </c>
      <c r="R14" s="366">
        <f>境外——境外分支机构弥补亏损审核表!S16</f>
        <v>0</v>
      </c>
      <c r="S14" s="366">
        <f>境外——境外分支机构弥补亏损审核表!T16</f>
        <v>0</v>
      </c>
      <c r="T14" s="346">
        <f t="shared" si="2"/>
        <v>0</v>
      </c>
    </row>
    <row r="15" spans="1:20" ht="24" customHeight="1">
      <c r="A15" s="171">
        <f t="shared" si="3"/>
        <v>9</v>
      </c>
      <c r="B15" s="370">
        <f>境外——境外分支机构弥补亏损审核表!C17</f>
        <v>0</v>
      </c>
      <c r="C15" s="370">
        <f>境外——境外分支机构弥补亏损审核表!D17</f>
        <v>0</v>
      </c>
      <c r="D15" s="370">
        <f>境外——境外分支机构弥补亏损审核表!E17</f>
        <v>0</v>
      </c>
      <c r="E15" s="370">
        <f>境外——境外分支机构弥补亏损审核表!F17</f>
        <v>0</v>
      </c>
      <c r="F15" s="346">
        <f t="shared" si="0"/>
        <v>0</v>
      </c>
      <c r="G15" s="366">
        <f>境外——境外分支机构弥补亏损审核表!H17</f>
        <v>0</v>
      </c>
      <c r="H15" s="366">
        <f>境外——境外分支机构弥补亏损审核表!I17</f>
        <v>0</v>
      </c>
      <c r="I15" s="366">
        <f>境外——境外分支机构弥补亏损审核表!J17</f>
        <v>0</v>
      </c>
      <c r="J15" s="366">
        <f>境外——境外分支机构弥补亏损审核表!K17</f>
        <v>0</v>
      </c>
      <c r="K15" s="366">
        <f>境外——境外分支机构弥补亏损审核表!L17</f>
        <v>0</v>
      </c>
      <c r="L15" s="346">
        <f t="shared" si="1"/>
        <v>0</v>
      </c>
      <c r="M15" s="366">
        <f>境外——境外分支机构弥补亏损审核表!N17</f>
        <v>0</v>
      </c>
      <c r="N15" s="366">
        <f>境外——境外分支机构弥补亏损审核表!O17</f>
        <v>0</v>
      </c>
      <c r="O15" s="366">
        <f>境外——境外分支机构弥补亏损审核表!P17</f>
        <v>0</v>
      </c>
      <c r="P15" s="366">
        <f>境外——境外分支机构弥补亏损审核表!Q17</f>
        <v>0</v>
      </c>
      <c r="Q15" s="366">
        <f>境外——境外分支机构弥补亏损审核表!R17</f>
        <v>0</v>
      </c>
      <c r="R15" s="366">
        <f>境外——境外分支机构弥补亏损审核表!S17</f>
        <v>0</v>
      </c>
      <c r="S15" s="366">
        <f>境外——境外分支机构弥补亏损审核表!T17</f>
        <v>0</v>
      </c>
      <c r="T15" s="346">
        <f t="shared" si="2"/>
        <v>0</v>
      </c>
    </row>
    <row r="16" spans="1:20" ht="24" customHeight="1">
      <c r="A16" s="171">
        <f t="shared" si="3"/>
        <v>10</v>
      </c>
      <c r="B16" s="172" t="s">
        <v>748</v>
      </c>
      <c r="C16" s="334">
        <f t="shared" ref="C16:T16" si="4">SUM(C7:C15)</f>
        <v>0</v>
      </c>
      <c r="D16" s="334">
        <f t="shared" si="4"/>
        <v>0</v>
      </c>
      <c r="E16" s="334">
        <f t="shared" si="4"/>
        <v>0</v>
      </c>
      <c r="F16" s="334">
        <f t="shared" si="4"/>
        <v>0</v>
      </c>
      <c r="G16" s="334">
        <f t="shared" si="4"/>
        <v>0</v>
      </c>
      <c r="H16" s="334">
        <f t="shared" si="4"/>
        <v>0</v>
      </c>
      <c r="I16" s="334">
        <f t="shared" si="4"/>
        <v>0</v>
      </c>
      <c r="J16" s="334">
        <f t="shared" si="4"/>
        <v>0</v>
      </c>
      <c r="K16" s="334">
        <f t="shared" si="4"/>
        <v>0</v>
      </c>
      <c r="L16" s="334">
        <f t="shared" si="4"/>
        <v>0</v>
      </c>
      <c r="M16" s="334">
        <f t="shared" si="4"/>
        <v>0</v>
      </c>
      <c r="N16" s="334">
        <f t="shared" si="4"/>
        <v>0</v>
      </c>
      <c r="O16" s="334">
        <f t="shared" si="4"/>
        <v>0</v>
      </c>
      <c r="P16" s="334">
        <f t="shared" si="4"/>
        <v>0</v>
      </c>
      <c r="Q16" s="334">
        <f t="shared" si="4"/>
        <v>0</v>
      </c>
      <c r="R16" s="334">
        <f t="shared" si="4"/>
        <v>0</v>
      </c>
      <c r="S16" s="334">
        <f t="shared" si="4"/>
        <v>0</v>
      </c>
      <c r="T16" s="334">
        <f t="shared" si="4"/>
        <v>0</v>
      </c>
    </row>
    <row r="17" ht="12.75" customHeight="1"/>
    <row r="18" ht="13.5"/>
    <row r="19" ht="13.5"/>
  </sheetData>
  <sheetProtection formatColumns="0" formatRows="0" selectLockedCells="1"/>
  <mergeCells count="13">
    <mergeCell ref="M4:M5"/>
    <mergeCell ref="N4:N5"/>
    <mergeCell ref="O4:T4"/>
    <mergeCell ref="A1:T1"/>
    <mergeCell ref="A3:A6"/>
    <mergeCell ref="B3:B5"/>
    <mergeCell ref="C3:F3"/>
    <mergeCell ref="G3:T3"/>
    <mergeCell ref="C4:C5"/>
    <mergeCell ref="D4:D5"/>
    <mergeCell ref="E4:E5"/>
    <mergeCell ref="F4:F5"/>
    <mergeCell ref="G4:L4"/>
  </mergeCells>
  <phoneticPr fontId="7" type="noConversion"/>
  <dataValidations count="1">
    <dataValidation operator="lessThan" allowBlank="1" showInputMessage="1" showErrorMessage="1" sqref="F7:T15"/>
  </dataValidations>
  <printOptions horizontalCentered="1"/>
  <pageMargins left="0.70866141732283472" right="0.70866141732283472" top="0.74803149606299213" bottom="0.74803149606299213" header="0.31496062992125984" footer="0.31496062992125984"/>
  <pageSetup paperSize="9" scale="61" fitToHeight="0" orientation="landscape" blackAndWhite="1" r:id="rId1"/>
  <ignoredErrors>
    <ignoredError sqref="F15 F7 L7 T7 F8 L8 T8 F9 L9 T9 F10 L10 T10 F11 L11 T11 F12 L12 T12 F13 L13 T13 F14 L14 T14 L15 T15" unlockedFormula="1"/>
  </ignoredError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6">
    <pageSetUpPr fitToPage="1"/>
  </sheetPr>
  <dimension ref="A1:T16"/>
  <sheetViews>
    <sheetView showGridLines="0" workbookViewId="0">
      <selection activeCell="B6" sqref="B6"/>
    </sheetView>
  </sheetViews>
  <sheetFormatPr defaultColWidth="9" defaultRowHeight="15.75" customHeight="1"/>
  <cols>
    <col min="1" max="1" width="4.5" style="1" customWidth="1"/>
    <col min="2" max="2" width="8.125" style="1" customWidth="1"/>
    <col min="3" max="6" width="9.25" style="1" customWidth="1"/>
    <col min="7" max="7" width="8.375" style="1" customWidth="1"/>
    <col min="8" max="8" width="10" style="1" customWidth="1"/>
    <col min="9" max="18" width="8.5" style="1" customWidth="1"/>
    <col min="19" max="19" width="8.625" style="1" customWidth="1"/>
    <col min="20" max="20" width="9" style="1" customWidth="1"/>
    <col min="21" max="16384" width="9" style="1"/>
  </cols>
  <sheetData>
    <row r="1" spans="1:20" ht="15.75" customHeight="1">
      <c r="A1" s="2399" t="s">
        <v>1105</v>
      </c>
      <c r="B1" s="2399"/>
      <c r="C1" s="2399"/>
      <c r="D1" s="2399"/>
      <c r="E1" s="2399"/>
      <c r="F1" s="2399"/>
      <c r="G1" s="2399"/>
      <c r="H1" s="2399"/>
      <c r="I1" s="2399"/>
      <c r="J1" s="2399"/>
      <c r="K1" s="2399"/>
      <c r="L1" s="2399"/>
      <c r="M1" s="2399"/>
      <c r="N1" s="2399"/>
      <c r="O1" s="2399"/>
      <c r="P1" s="2399"/>
      <c r="Q1" s="2399"/>
      <c r="R1" s="2399"/>
      <c r="S1" s="2399"/>
      <c r="T1" s="2399"/>
    </row>
    <row r="2" spans="1:20" ht="15.75" customHeight="1">
      <c r="A2" s="2408" t="s">
        <v>1106</v>
      </c>
      <c r="B2" s="2408"/>
      <c r="C2" s="2408"/>
      <c r="D2" s="2408"/>
      <c r="E2" s="2408"/>
      <c r="F2" s="2408"/>
      <c r="G2" s="2408"/>
      <c r="H2" s="2408"/>
      <c r="I2" s="2408"/>
      <c r="J2" s="2408"/>
      <c r="K2" s="2408"/>
      <c r="L2" s="2408"/>
      <c r="M2" s="2408"/>
      <c r="N2" s="2408"/>
      <c r="O2" s="2408"/>
      <c r="P2" s="2408"/>
      <c r="Q2" s="2408"/>
      <c r="R2" s="2408"/>
      <c r="S2" s="2408"/>
      <c r="T2" s="2408"/>
    </row>
    <row r="3" spans="1:20" ht="15.75" customHeight="1">
      <c r="A3" s="2401" t="s">
        <v>782</v>
      </c>
      <c r="B3" s="2401" t="s">
        <v>1035</v>
      </c>
      <c r="C3" s="2401" t="s">
        <v>1107</v>
      </c>
      <c r="D3" s="2401"/>
      <c r="E3" s="2401"/>
      <c r="F3" s="2401"/>
      <c r="G3" s="2401"/>
      <c r="H3" s="2401"/>
      <c r="I3" s="2401" t="s">
        <v>1108</v>
      </c>
      <c r="J3" s="2401"/>
      <c r="K3" s="2401"/>
      <c r="L3" s="2401"/>
      <c r="M3" s="2401"/>
      <c r="N3" s="2401"/>
      <c r="O3" s="2401" t="s">
        <v>1109</v>
      </c>
      <c r="P3" s="2401"/>
      <c r="Q3" s="2401"/>
      <c r="R3" s="2401"/>
      <c r="S3" s="2401"/>
      <c r="T3" s="2401"/>
    </row>
    <row r="4" spans="1:20" ht="15.75" customHeight="1">
      <c r="A4" s="2401"/>
      <c r="B4" s="2401"/>
      <c r="C4" s="229" t="s">
        <v>1095</v>
      </c>
      <c r="D4" s="229" t="s">
        <v>1096</v>
      </c>
      <c r="E4" s="229" t="s">
        <v>1097</v>
      </c>
      <c r="F4" s="229" t="s">
        <v>1098</v>
      </c>
      <c r="G4" s="229" t="s">
        <v>1099</v>
      </c>
      <c r="H4" s="229" t="s">
        <v>1054</v>
      </c>
      <c r="I4" s="229" t="s">
        <v>1095</v>
      </c>
      <c r="J4" s="229" t="s">
        <v>1096</v>
      </c>
      <c r="K4" s="229" t="s">
        <v>1097</v>
      </c>
      <c r="L4" s="229" t="s">
        <v>1098</v>
      </c>
      <c r="M4" s="229" t="s">
        <v>1099</v>
      </c>
      <c r="N4" s="229" t="s">
        <v>1054</v>
      </c>
      <c r="O4" s="229" t="s">
        <v>1096</v>
      </c>
      <c r="P4" s="229" t="s">
        <v>1097</v>
      </c>
      <c r="Q4" s="229" t="s">
        <v>1098</v>
      </c>
      <c r="R4" s="229" t="s">
        <v>1099</v>
      </c>
      <c r="S4" s="229" t="s">
        <v>1101</v>
      </c>
      <c r="T4" s="229" t="s">
        <v>1054</v>
      </c>
    </row>
    <row r="5" spans="1:20" ht="37.5" customHeight="1">
      <c r="A5" s="2401"/>
      <c r="B5" s="230">
        <v>1</v>
      </c>
      <c r="C5" s="230">
        <v>2</v>
      </c>
      <c r="D5" s="230">
        <v>3</v>
      </c>
      <c r="E5" s="230">
        <v>4</v>
      </c>
      <c r="F5" s="230">
        <v>5</v>
      </c>
      <c r="G5" s="230">
        <v>6</v>
      </c>
      <c r="H5" s="230" t="s">
        <v>1110</v>
      </c>
      <c r="I5" s="230">
        <v>8</v>
      </c>
      <c r="J5" s="230">
        <v>9</v>
      </c>
      <c r="K5" s="230">
        <v>10</v>
      </c>
      <c r="L5" s="230">
        <v>11</v>
      </c>
      <c r="M5" s="230">
        <v>12</v>
      </c>
      <c r="N5" s="230" t="s">
        <v>1111</v>
      </c>
      <c r="O5" s="230" t="s">
        <v>1112</v>
      </c>
      <c r="P5" s="230" t="s">
        <v>1113</v>
      </c>
      <c r="Q5" s="230" t="s">
        <v>1114</v>
      </c>
      <c r="R5" s="230" t="s">
        <v>1115</v>
      </c>
      <c r="S5" s="230">
        <v>18</v>
      </c>
      <c r="T5" s="230" t="s">
        <v>1104</v>
      </c>
    </row>
    <row r="6" spans="1:20" ht="23.25" customHeight="1">
      <c r="A6" s="170">
        <f>ROW()-5</f>
        <v>1</v>
      </c>
      <c r="B6" s="365">
        <f>境外——跨年度结转抵免境外所得税情况审核表!C8</f>
        <v>0</v>
      </c>
      <c r="C6" s="365">
        <f>境外——跨年度结转抵免境外所得税情况审核表!D8</f>
        <v>0</v>
      </c>
      <c r="D6" s="365">
        <f>境外——跨年度结转抵免境外所得税情况审核表!E8</f>
        <v>0</v>
      </c>
      <c r="E6" s="365">
        <f>境外——跨年度结转抵免境外所得税情况审核表!F8</f>
        <v>0</v>
      </c>
      <c r="F6" s="365">
        <f>境外——跨年度结转抵免境外所得税情况审核表!G8</f>
        <v>0</v>
      </c>
      <c r="G6" s="365">
        <f>境外——跨年度结转抵免境外所得税情况审核表!H8</f>
        <v>0</v>
      </c>
      <c r="H6" s="371">
        <f>SUM(C6:G6)</f>
        <v>0</v>
      </c>
      <c r="I6" s="366">
        <v>0</v>
      </c>
      <c r="J6" s="366">
        <v>0</v>
      </c>
      <c r="K6" s="366">
        <v>0</v>
      </c>
      <c r="L6" s="366">
        <v>0</v>
      </c>
      <c r="M6" s="366">
        <v>0</v>
      </c>
      <c r="N6" s="346">
        <f>SUM(I6:M6)</f>
        <v>0</v>
      </c>
      <c r="O6" s="346">
        <f t="shared" ref="O6:R14" si="0">D6-J6</f>
        <v>0</v>
      </c>
      <c r="P6" s="346">
        <f t="shared" si="0"/>
        <v>0</v>
      </c>
      <c r="Q6" s="346">
        <f t="shared" si="0"/>
        <v>0</v>
      </c>
      <c r="R6" s="346">
        <f t="shared" si="0"/>
        <v>0</v>
      </c>
      <c r="S6" s="366">
        <f>IF(A108000境外所得税抵免计算表!K6-A108000境外所得税抵免计算表!M6&gt;0,A108000境外所得税抵免计算表!K6-A108000境外所得税抵免计算表!M6,0)</f>
        <v>0</v>
      </c>
      <c r="T6" s="346">
        <f>O6+P6+Q6+R6+S6</f>
        <v>0</v>
      </c>
    </row>
    <row r="7" spans="1:20" ht="23.25" customHeight="1">
      <c r="A7" s="170">
        <f>ROW()-5</f>
        <v>2</v>
      </c>
      <c r="B7" s="365">
        <f>境外——跨年度结转抵免境外所得税情况审核表!C9</f>
        <v>0</v>
      </c>
      <c r="C7" s="365">
        <f>境外——跨年度结转抵免境外所得税情况审核表!D9</f>
        <v>0</v>
      </c>
      <c r="D7" s="365">
        <f>境外——跨年度结转抵免境外所得税情况审核表!E9</f>
        <v>0</v>
      </c>
      <c r="E7" s="365">
        <f>境外——跨年度结转抵免境外所得税情况审核表!F9</f>
        <v>0</v>
      </c>
      <c r="F7" s="365">
        <f>境外——跨年度结转抵免境外所得税情况审核表!G9</f>
        <v>0</v>
      </c>
      <c r="G7" s="365">
        <f>境外——跨年度结转抵免境外所得税情况审核表!H9</f>
        <v>0</v>
      </c>
      <c r="H7" s="371">
        <f t="shared" ref="H7:H14" si="1">SUM(C7:G7)</f>
        <v>0</v>
      </c>
      <c r="I7" s="366">
        <v>0</v>
      </c>
      <c r="J7" s="366">
        <v>0</v>
      </c>
      <c r="K7" s="366">
        <v>0</v>
      </c>
      <c r="L7" s="366">
        <v>0</v>
      </c>
      <c r="M7" s="366">
        <v>0</v>
      </c>
      <c r="N7" s="346">
        <f t="shared" ref="N7:N14" si="2">SUM(I7:M7)</f>
        <v>0</v>
      </c>
      <c r="O7" s="346">
        <f t="shared" si="0"/>
        <v>0</v>
      </c>
      <c r="P7" s="346">
        <f t="shared" si="0"/>
        <v>0</v>
      </c>
      <c r="Q7" s="346">
        <f t="shared" si="0"/>
        <v>0</v>
      </c>
      <c r="R7" s="346">
        <f t="shared" si="0"/>
        <v>0</v>
      </c>
      <c r="S7" s="366">
        <f>IF(A108000境外所得税抵免计算表!K7-A108000境外所得税抵免计算表!M7&gt;0,A108000境外所得税抵免计算表!K7-A108000境外所得税抵免计算表!M7,0)</f>
        <v>0</v>
      </c>
      <c r="T7" s="346">
        <f t="shared" ref="T7:T14" si="3">O7+P7+Q7+R7+S7</f>
        <v>0</v>
      </c>
    </row>
    <row r="8" spans="1:20" ht="23.25" customHeight="1">
      <c r="A8" s="170">
        <f t="shared" ref="A8:A15" si="4">ROW()-5</f>
        <v>3</v>
      </c>
      <c r="B8" s="365">
        <f>境外——跨年度结转抵免境外所得税情况审核表!C10</f>
        <v>0</v>
      </c>
      <c r="C8" s="365">
        <f>境外——跨年度结转抵免境外所得税情况审核表!D10</f>
        <v>0</v>
      </c>
      <c r="D8" s="365">
        <f>境外——跨年度结转抵免境外所得税情况审核表!E10</f>
        <v>0</v>
      </c>
      <c r="E8" s="365">
        <f>境外——跨年度结转抵免境外所得税情况审核表!F10</f>
        <v>0</v>
      </c>
      <c r="F8" s="365">
        <f>境外——跨年度结转抵免境外所得税情况审核表!G10</f>
        <v>0</v>
      </c>
      <c r="G8" s="365">
        <f>境外——跨年度结转抵免境外所得税情况审核表!H10</f>
        <v>0</v>
      </c>
      <c r="H8" s="371">
        <f t="shared" si="1"/>
        <v>0</v>
      </c>
      <c r="I8" s="366">
        <v>0</v>
      </c>
      <c r="J8" s="366">
        <v>0</v>
      </c>
      <c r="K8" s="366">
        <v>0</v>
      </c>
      <c r="L8" s="366">
        <v>0</v>
      </c>
      <c r="M8" s="366">
        <v>0</v>
      </c>
      <c r="N8" s="346">
        <f t="shared" si="2"/>
        <v>0</v>
      </c>
      <c r="O8" s="346">
        <f t="shared" si="0"/>
        <v>0</v>
      </c>
      <c r="P8" s="346">
        <f t="shared" si="0"/>
        <v>0</v>
      </c>
      <c r="Q8" s="346">
        <f t="shared" si="0"/>
        <v>0</v>
      </c>
      <c r="R8" s="346">
        <f t="shared" si="0"/>
        <v>0</v>
      </c>
      <c r="S8" s="366">
        <f>IF(A108000境外所得税抵免计算表!K8-A108000境外所得税抵免计算表!M8&gt;0,A108000境外所得税抵免计算表!K8-A108000境外所得税抵免计算表!M8,0)</f>
        <v>0</v>
      </c>
      <c r="T8" s="346">
        <f t="shared" si="3"/>
        <v>0</v>
      </c>
    </row>
    <row r="9" spans="1:20" ht="23.25" customHeight="1">
      <c r="A9" s="170">
        <f t="shared" si="4"/>
        <v>4</v>
      </c>
      <c r="B9" s="365">
        <f>境外——跨年度结转抵免境外所得税情况审核表!C11</f>
        <v>0</v>
      </c>
      <c r="C9" s="365">
        <f>境外——跨年度结转抵免境外所得税情况审核表!D11</f>
        <v>0</v>
      </c>
      <c r="D9" s="365">
        <f>境外——跨年度结转抵免境外所得税情况审核表!E11</f>
        <v>0</v>
      </c>
      <c r="E9" s="365">
        <f>境外——跨年度结转抵免境外所得税情况审核表!F11</f>
        <v>0</v>
      </c>
      <c r="F9" s="365">
        <f>境外——跨年度结转抵免境外所得税情况审核表!G11</f>
        <v>0</v>
      </c>
      <c r="G9" s="365">
        <f>境外——跨年度结转抵免境外所得税情况审核表!H11</f>
        <v>0</v>
      </c>
      <c r="H9" s="371">
        <f t="shared" si="1"/>
        <v>0</v>
      </c>
      <c r="I9" s="366">
        <v>0</v>
      </c>
      <c r="J9" s="366">
        <v>0</v>
      </c>
      <c r="K9" s="366">
        <v>0</v>
      </c>
      <c r="L9" s="366">
        <v>0</v>
      </c>
      <c r="M9" s="366">
        <v>0</v>
      </c>
      <c r="N9" s="346">
        <f t="shared" si="2"/>
        <v>0</v>
      </c>
      <c r="O9" s="346">
        <f t="shared" si="0"/>
        <v>0</v>
      </c>
      <c r="P9" s="346">
        <f t="shared" si="0"/>
        <v>0</v>
      </c>
      <c r="Q9" s="346">
        <f t="shared" si="0"/>
        <v>0</v>
      </c>
      <c r="R9" s="346">
        <f t="shared" si="0"/>
        <v>0</v>
      </c>
      <c r="S9" s="366">
        <f>IF(A108000境外所得税抵免计算表!K9-A108000境外所得税抵免计算表!M9&gt;0,A108000境外所得税抵免计算表!K9-A108000境外所得税抵免计算表!M9,0)</f>
        <v>0</v>
      </c>
      <c r="T9" s="346">
        <f t="shared" si="3"/>
        <v>0</v>
      </c>
    </row>
    <row r="10" spans="1:20" ht="23.25" customHeight="1">
      <c r="A10" s="170">
        <f t="shared" si="4"/>
        <v>5</v>
      </c>
      <c r="B10" s="365">
        <f>境外——跨年度结转抵免境外所得税情况审核表!C12</f>
        <v>0</v>
      </c>
      <c r="C10" s="365">
        <f>境外——跨年度结转抵免境外所得税情况审核表!D12</f>
        <v>0</v>
      </c>
      <c r="D10" s="365">
        <f>境外——跨年度结转抵免境外所得税情况审核表!E12</f>
        <v>0</v>
      </c>
      <c r="E10" s="365">
        <f>境外——跨年度结转抵免境外所得税情况审核表!F12</f>
        <v>0</v>
      </c>
      <c r="F10" s="365">
        <f>境外——跨年度结转抵免境外所得税情况审核表!G12</f>
        <v>0</v>
      </c>
      <c r="G10" s="365">
        <f>境外——跨年度结转抵免境外所得税情况审核表!H12</f>
        <v>0</v>
      </c>
      <c r="H10" s="371">
        <f t="shared" si="1"/>
        <v>0</v>
      </c>
      <c r="I10" s="366">
        <v>0</v>
      </c>
      <c r="J10" s="366">
        <v>0</v>
      </c>
      <c r="K10" s="366">
        <v>0</v>
      </c>
      <c r="L10" s="366">
        <v>0</v>
      </c>
      <c r="M10" s="366">
        <v>0</v>
      </c>
      <c r="N10" s="346">
        <f t="shared" si="2"/>
        <v>0</v>
      </c>
      <c r="O10" s="346">
        <f t="shared" si="0"/>
        <v>0</v>
      </c>
      <c r="P10" s="346">
        <f t="shared" si="0"/>
        <v>0</v>
      </c>
      <c r="Q10" s="346">
        <f t="shared" si="0"/>
        <v>0</v>
      </c>
      <c r="R10" s="346">
        <f t="shared" si="0"/>
        <v>0</v>
      </c>
      <c r="S10" s="366">
        <f>IF(A108000境外所得税抵免计算表!K10-A108000境外所得税抵免计算表!M10&gt;0,A108000境外所得税抵免计算表!K10-A108000境外所得税抵免计算表!M10,0)</f>
        <v>0</v>
      </c>
      <c r="T10" s="346">
        <f t="shared" si="3"/>
        <v>0</v>
      </c>
    </row>
    <row r="11" spans="1:20" ht="23.25" customHeight="1">
      <c r="A11" s="170">
        <f t="shared" si="4"/>
        <v>6</v>
      </c>
      <c r="B11" s="365">
        <f>境外——跨年度结转抵免境外所得税情况审核表!C13</f>
        <v>0</v>
      </c>
      <c r="C11" s="365">
        <f>境外——跨年度结转抵免境外所得税情况审核表!D13</f>
        <v>0</v>
      </c>
      <c r="D11" s="365">
        <f>境外——跨年度结转抵免境外所得税情况审核表!E13</f>
        <v>0</v>
      </c>
      <c r="E11" s="365">
        <f>境外——跨年度结转抵免境外所得税情况审核表!F13</f>
        <v>0</v>
      </c>
      <c r="F11" s="365">
        <f>境外——跨年度结转抵免境外所得税情况审核表!G13</f>
        <v>0</v>
      </c>
      <c r="G11" s="365">
        <f>境外——跨年度结转抵免境外所得税情况审核表!H13</f>
        <v>0</v>
      </c>
      <c r="H11" s="371">
        <f t="shared" si="1"/>
        <v>0</v>
      </c>
      <c r="I11" s="366">
        <v>0</v>
      </c>
      <c r="J11" s="366">
        <v>0</v>
      </c>
      <c r="K11" s="366">
        <v>0</v>
      </c>
      <c r="L11" s="366">
        <v>0</v>
      </c>
      <c r="M11" s="366">
        <v>0</v>
      </c>
      <c r="N11" s="346">
        <f t="shared" si="2"/>
        <v>0</v>
      </c>
      <c r="O11" s="346">
        <f t="shared" si="0"/>
        <v>0</v>
      </c>
      <c r="P11" s="346">
        <f t="shared" si="0"/>
        <v>0</v>
      </c>
      <c r="Q11" s="346">
        <f t="shared" si="0"/>
        <v>0</v>
      </c>
      <c r="R11" s="346">
        <f t="shared" si="0"/>
        <v>0</v>
      </c>
      <c r="S11" s="366">
        <f>IF(A108000境外所得税抵免计算表!K11-A108000境外所得税抵免计算表!M11&gt;0,A108000境外所得税抵免计算表!K11-A108000境外所得税抵免计算表!M11,0)</f>
        <v>0</v>
      </c>
      <c r="T11" s="346">
        <f t="shared" si="3"/>
        <v>0</v>
      </c>
    </row>
    <row r="12" spans="1:20" ht="23.25" customHeight="1">
      <c r="A12" s="170">
        <f t="shared" si="4"/>
        <v>7</v>
      </c>
      <c r="B12" s="365">
        <f>境外——跨年度结转抵免境外所得税情况审核表!C14</f>
        <v>0</v>
      </c>
      <c r="C12" s="365">
        <f>境外——跨年度结转抵免境外所得税情况审核表!D14</f>
        <v>0</v>
      </c>
      <c r="D12" s="365">
        <f>境外——跨年度结转抵免境外所得税情况审核表!E14</f>
        <v>0</v>
      </c>
      <c r="E12" s="365">
        <f>境外——跨年度结转抵免境外所得税情况审核表!F14</f>
        <v>0</v>
      </c>
      <c r="F12" s="365">
        <f>境外——跨年度结转抵免境外所得税情况审核表!G14</f>
        <v>0</v>
      </c>
      <c r="G12" s="365">
        <f>境外——跨年度结转抵免境外所得税情况审核表!H14</f>
        <v>0</v>
      </c>
      <c r="H12" s="371">
        <f t="shared" si="1"/>
        <v>0</v>
      </c>
      <c r="I12" s="366">
        <v>0</v>
      </c>
      <c r="J12" s="366">
        <v>0</v>
      </c>
      <c r="K12" s="366">
        <v>0</v>
      </c>
      <c r="L12" s="366">
        <v>0</v>
      </c>
      <c r="M12" s="366">
        <v>0</v>
      </c>
      <c r="N12" s="346">
        <f t="shared" si="2"/>
        <v>0</v>
      </c>
      <c r="O12" s="346">
        <f t="shared" si="0"/>
        <v>0</v>
      </c>
      <c r="P12" s="346">
        <f t="shared" si="0"/>
        <v>0</v>
      </c>
      <c r="Q12" s="346">
        <f t="shared" si="0"/>
        <v>0</v>
      </c>
      <c r="R12" s="346">
        <f t="shared" si="0"/>
        <v>0</v>
      </c>
      <c r="S12" s="366">
        <f>IF(A108000境外所得税抵免计算表!K12-A108000境外所得税抵免计算表!M12&gt;0,A108000境外所得税抵免计算表!K12-A108000境外所得税抵免计算表!M12,0)</f>
        <v>0</v>
      </c>
      <c r="T12" s="346">
        <f t="shared" si="3"/>
        <v>0</v>
      </c>
    </row>
    <row r="13" spans="1:20" ht="23.25" customHeight="1">
      <c r="A13" s="170">
        <f t="shared" si="4"/>
        <v>8</v>
      </c>
      <c r="B13" s="365">
        <f>境外——跨年度结转抵免境外所得税情况审核表!C15</f>
        <v>0</v>
      </c>
      <c r="C13" s="365">
        <f>境外——跨年度结转抵免境外所得税情况审核表!D15</f>
        <v>0</v>
      </c>
      <c r="D13" s="365">
        <f>境外——跨年度结转抵免境外所得税情况审核表!E15</f>
        <v>0</v>
      </c>
      <c r="E13" s="365">
        <f>境外——跨年度结转抵免境外所得税情况审核表!F15</f>
        <v>0</v>
      </c>
      <c r="F13" s="365">
        <f>境外——跨年度结转抵免境外所得税情况审核表!G15</f>
        <v>0</v>
      </c>
      <c r="G13" s="365">
        <f>境外——跨年度结转抵免境外所得税情况审核表!H15</f>
        <v>0</v>
      </c>
      <c r="H13" s="371">
        <f t="shared" si="1"/>
        <v>0</v>
      </c>
      <c r="I13" s="366">
        <v>0</v>
      </c>
      <c r="J13" s="366">
        <v>0</v>
      </c>
      <c r="K13" s="366">
        <v>0</v>
      </c>
      <c r="L13" s="366">
        <v>0</v>
      </c>
      <c r="M13" s="366">
        <v>0</v>
      </c>
      <c r="N13" s="346">
        <f t="shared" si="2"/>
        <v>0</v>
      </c>
      <c r="O13" s="346">
        <f t="shared" si="0"/>
        <v>0</v>
      </c>
      <c r="P13" s="346">
        <f t="shared" si="0"/>
        <v>0</v>
      </c>
      <c r="Q13" s="346">
        <f t="shared" si="0"/>
        <v>0</v>
      </c>
      <c r="R13" s="346">
        <f t="shared" si="0"/>
        <v>0</v>
      </c>
      <c r="S13" s="366">
        <f>IF(A108000境外所得税抵免计算表!K13-A108000境外所得税抵免计算表!M13&gt;0,A108000境外所得税抵免计算表!K13-A108000境外所得税抵免计算表!M13,0)</f>
        <v>0</v>
      </c>
      <c r="T13" s="346">
        <f t="shared" si="3"/>
        <v>0</v>
      </c>
    </row>
    <row r="14" spans="1:20" ht="23.25" customHeight="1">
      <c r="A14" s="170">
        <f t="shared" si="4"/>
        <v>9</v>
      </c>
      <c r="B14" s="365">
        <f>境外——跨年度结转抵免境外所得税情况审核表!C16</f>
        <v>0</v>
      </c>
      <c r="C14" s="365">
        <f>境外——跨年度结转抵免境外所得税情况审核表!D16</f>
        <v>0</v>
      </c>
      <c r="D14" s="365">
        <f>境外——跨年度结转抵免境外所得税情况审核表!E16</f>
        <v>0</v>
      </c>
      <c r="E14" s="365">
        <f>境外——跨年度结转抵免境外所得税情况审核表!F16</f>
        <v>0</v>
      </c>
      <c r="F14" s="365">
        <f>境外——跨年度结转抵免境外所得税情况审核表!G16</f>
        <v>0</v>
      </c>
      <c r="G14" s="365">
        <f>境外——跨年度结转抵免境外所得税情况审核表!H16</f>
        <v>0</v>
      </c>
      <c r="H14" s="371">
        <f t="shared" si="1"/>
        <v>0</v>
      </c>
      <c r="I14" s="366">
        <v>0</v>
      </c>
      <c r="J14" s="366">
        <v>0</v>
      </c>
      <c r="K14" s="366">
        <v>0</v>
      </c>
      <c r="L14" s="366">
        <v>0</v>
      </c>
      <c r="M14" s="366">
        <v>0</v>
      </c>
      <c r="N14" s="346">
        <f t="shared" si="2"/>
        <v>0</v>
      </c>
      <c r="O14" s="346">
        <f t="shared" si="0"/>
        <v>0</v>
      </c>
      <c r="P14" s="346">
        <f t="shared" si="0"/>
        <v>0</v>
      </c>
      <c r="Q14" s="346">
        <f t="shared" si="0"/>
        <v>0</v>
      </c>
      <c r="R14" s="346">
        <f t="shared" si="0"/>
        <v>0</v>
      </c>
      <c r="S14" s="366">
        <f>IF(A108000境外所得税抵免计算表!K14-A108000境外所得税抵免计算表!M14&gt;0,A108000境外所得税抵免计算表!K14-A108000境外所得税抵免计算表!M14,0)</f>
        <v>0</v>
      </c>
      <c r="T14" s="346">
        <f t="shared" si="3"/>
        <v>0</v>
      </c>
    </row>
    <row r="15" spans="1:20" ht="23.25" customHeight="1">
      <c r="A15" s="170">
        <f t="shared" si="4"/>
        <v>10</v>
      </c>
      <c r="B15" s="172" t="s">
        <v>748</v>
      </c>
      <c r="C15" s="334">
        <f t="shared" ref="C15:T15" si="5">SUM(C6:C14)</f>
        <v>0</v>
      </c>
      <c r="D15" s="334">
        <f t="shared" si="5"/>
        <v>0</v>
      </c>
      <c r="E15" s="334">
        <f t="shared" si="5"/>
        <v>0</v>
      </c>
      <c r="F15" s="334">
        <f t="shared" si="5"/>
        <v>0</v>
      </c>
      <c r="G15" s="334">
        <f t="shared" si="5"/>
        <v>0</v>
      </c>
      <c r="H15" s="334">
        <f t="shared" si="5"/>
        <v>0</v>
      </c>
      <c r="I15" s="334">
        <f t="shared" si="5"/>
        <v>0</v>
      </c>
      <c r="J15" s="334">
        <f t="shared" si="5"/>
        <v>0</v>
      </c>
      <c r="K15" s="334">
        <f t="shared" si="5"/>
        <v>0</v>
      </c>
      <c r="L15" s="334">
        <f t="shared" si="5"/>
        <v>0</v>
      </c>
      <c r="M15" s="334">
        <f t="shared" si="5"/>
        <v>0</v>
      </c>
      <c r="N15" s="334">
        <f t="shared" si="5"/>
        <v>0</v>
      </c>
      <c r="O15" s="334">
        <f t="shared" si="5"/>
        <v>0</v>
      </c>
      <c r="P15" s="334">
        <f t="shared" si="5"/>
        <v>0</v>
      </c>
      <c r="Q15" s="334">
        <f t="shared" si="5"/>
        <v>0</v>
      </c>
      <c r="R15" s="334">
        <f t="shared" si="5"/>
        <v>0</v>
      </c>
      <c r="S15" s="334">
        <f t="shared" si="5"/>
        <v>0</v>
      </c>
      <c r="T15" s="334">
        <f t="shared" si="5"/>
        <v>0</v>
      </c>
    </row>
    <row r="16" spans="1:20" ht="15.75" customHeight="1">
      <c r="B16" s="46"/>
    </row>
  </sheetData>
  <sheetProtection formatColumns="0" formatRows="0" selectLockedCells="1"/>
  <mergeCells count="7">
    <mergeCell ref="A1:T1"/>
    <mergeCell ref="A2:T2"/>
    <mergeCell ref="A3:A5"/>
    <mergeCell ref="B3:B4"/>
    <mergeCell ref="C3:H3"/>
    <mergeCell ref="I3:N3"/>
    <mergeCell ref="O3:T3"/>
  </mergeCells>
  <phoneticPr fontId="7" type="noConversion"/>
  <printOptions horizontalCentered="1"/>
  <pageMargins left="0.70866141732283472" right="0.70866141732283472" top="0.74803149606299213" bottom="0.74803149606299213" header="0.31496062992125984" footer="0.31496062992125984"/>
  <pageSetup paperSize="9" scale="72" fitToHeight="0" orientation="landscape" blackAndWhite="1" r:id="rId1"/>
  <ignoredErrors>
    <ignoredError sqref="H14:T14 B15:H15 Q15:T15 H6:T6 H7:T7 H8:T8 H9:T9 H10:T10 H11:T11 H12:T12 H13:T13" unlockedFormula="1"/>
    <ignoredError sqref="I15:P15" formulaRange="1" unlockedFormula="1"/>
  </ignoredError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7">
    <pageSetUpPr fitToPage="1"/>
  </sheetPr>
  <dimension ref="A1:D24"/>
  <sheetViews>
    <sheetView showGridLines="0" workbookViewId="0">
      <selection activeCell="C4" sqref="C4"/>
    </sheetView>
  </sheetViews>
  <sheetFormatPr defaultColWidth="9" defaultRowHeight="13.5"/>
  <cols>
    <col min="1" max="1" width="5.25" style="20" customWidth="1"/>
    <col min="2" max="2" width="56.375" style="20" customWidth="1"/>
    <col min="3" max="3" width="16.75" style="20" customWidth="1"/>
    <col min="4" max="6" width="9" style="20"/>
    <col min="7" max="7" width="14" style="20" customWidth="1"/>
    <col min="8" max="16384" width="9" style="20"/>
  </cols>
  <sheetData>
    <row r="1" spans="1:4" ht="14.25">
      <c r="A1" s="2409" t="s">
        <v>1116</v>
      </c>
      <c r="B1" s="2409"/>
      <c r="C1" s="2409"/>
      <c r="D1" s="47"/>
    </row>
    <row r="2" spans="1:4" ht="18.75">
      <c r="A2" s="2410" t="s">
        <v>1117</v>
      </c>
      <c r="B2" s="2410"/>
      <c r="C2" s="2410"/>
      <c r="D2" s="47"/>
    </row>
    <row r="3" spans="1:4" ht="22.5" customHeight="1">
      <c r="A3" s="199" t="s">
        <v>155</v>
      </c>
      <c r="B3" s="199" t="s">
        <v>1118</v>
      </c>
      <c r="C3" s="199" t="s">
        <v>1119</v>
      </c>
      <c r="D3" s="47"/>
    </row>
    <row r="4" spans="1:4" ht="22.5" customHeight="1">
      <c r="A4" s="173">
        <v>1</v>
      </c>
      <c r="B4" s="174" t="s">
        <v>1120</v>
      </c>
      <c r="C4" s="372">
        <f>IF(A000000企业基础信息表!C5="总机构",'A100000中华人民共和国企业所得税年度纳税申报表（A类）'!D34,IF(A000000企业基础信息表!C5="按比例缴纳总机构",'A100000中华人民共和国企业所得税年度纳税申报表（A类）'!D34,0))</f>
        <v>0</v>
      </c>
      <c r="D4" s="47"/>
    </row>
    <row r="5" spans="1:4" ht="22.5" customHeight="1">
      <c r="A5" s="173">
        <v>2</v>
      </c>
      <c r="B5" s="174" t="s">
        <v>1121</v>
      </c>
      <c r="C5" s="372">
        <f>IF(A000000企业基础信息表!C5="总机构",'A100000中华人民共和国企业所得税年度纳税申报表（A类）'!D32,IF(A000000企业基础信息表!C5="按比例缴纳总机构",'A100000中华人民共和国企业所得税年度纳税申报表（A类）'!D32,0))</f>
        <v>0</v>
      </c>
      <c r="D5" s="47"/>
    </row>
    <row r="6" spans="1:4" ht="22.5" customHeight="1">
      <c r="A6" s="173">
        <v>3</v>
      </c>
      <c r="B6" s="174" t="s">
        <v>1122</v>
      </c>
      <c r="C6" s="372">
        <f>IF(A000000企业基础信息表!C5="总机构",'A100000中华人民共和国企业所得税年度纳税申报表（A类）'!D33,IF(A000000企业基础信息表!C5="按比例缴纳总机构",'A100000中华人民共和国企业所得税年度纳税申报表（A类）'!D33,0))</f>
        <v>0</v>
      </c>
      <c r="D6" s="47"/>
    </row>
    <row r="7" spans="1:4" ht="22.5" customHeight="1">
      <c r="A7" s="173">
        <v>4</v>
      </c>
      <c r="B7" s="175" t="s">
        <v>1123</v>
      </c>
      <c r="C7" s="336">
        <f xml:space="preserve"> C4-C5+C6</f>
        <v>0</v>
      </c>
      <c r="D7" s="47"/>
    </row>
    <row r="8" spans="1:4" ht="22.5" customHeight="1">
      <c r="A8" s="173">
        <v>5</v>
      </c>
      <c r="B8" s="175" t="s">
        <v>1124</v>
      </c>
      <c r="C8" s="336">
        <f>C9+C10+C11+C12</f>
        <v>0</v>
      </c>
      <c r="D8" s="47"/>
    </row>
    <row r="9" spans="1:4" ht="22.5" customHeight="1">
      <c r="A9" s="173">
        <v>6</v>
      </c>
      <c r="B9" s="175" t="s">
        <v>1125</v>
      </c>
      <c r="C9" s="372">
        <f>其他——汇总纳税企业本年累计已分摊所得税审核表!$E$6:$E$6</f>
        <v>0</v>
      </c>
      <c r="D9" s="47"/>
    </row>
    <row r="10" spans="1:4" ht="22.5" customHeight="1">
      <c r="A10" s="173">
        <v>7</v>
      </c>
      <c r="B10" s="175" t="s">
        <v>1126</v>
      </c>
      <c r="C10" s="372">
        <f>其他——汇总纳税企业本年累计已分摊所得税审核表!$E$7</f>
        <v>0</v>
      </c>
      <c r="D10" s="47"/>
    </row>
    <row r="11" spans="1:4" ht="22.5" customHeight="1">
      <c r="A11" s="173">
        <v>8</v>
      </c>
      <c r="B11" s="175" t="s">
        <v>1127</v>
      </c>
      <c r="C11" s="372">
        <f>其他——汇总纳税企业本年累计已分摊所得税审核表!$E$8</f>
        <v>0</v>
      </c>
      <c r="D11" s="47"/>
    </row>
    <row r="12" spans="1:4" ht="22.5" customHeight="1">
      <c r="A12" s="173">
        <v>9</v>
      </c>
      <c r="B12" s="175" t="s">
        <v>1128</v>
      </c>
      <c r="C12" s="372">
        <f>其他——汇总纳税企业本年累计已分摊所得税审核表!$E$9</f>
        <v>0</v>
      </c>
      <c r="D12" s="47"/>
    </row>
    <row r="13" spans="1:4" ht="22.5" customHeight="1">
      <c r="A13" s="173">
        <v>10</v>
      </c>
      <c r="B13" s="175" t="s">
        <v>1129</v>
      </c>
      <c r="C13" s="372">
        <f>其他——汇总纳税企业本年累计已分摊所得税审核表!$E$10</f>
        <v>0</v>
      </c>
      <c r="D13" s="47"/>
    </row>
    <row r="14" spans="1:4" ht="22.5" customHeight="1">
      <c r="A14" s="173">
        <v>11</v>
      </c>
      <c r="B14" s="175" t="s">
        <v>1130</v>
      </c>
      <c r="C14" s="336">
        <f>IF(A000000企业基础信息表!C5="总机构",C7-C8,IF(A000000企业基础信息表!C5="按比例缴纳总机构",C7-C8,0))</f>
        <v>0</v>
      </c>
      <c r="D14" s="47"/>
    </row>
    <row r="15" spans="1:4" ht="22.5" customHeight="1">
      <c r="A15" s="173">
        <v>12</v>
      </c>
      <c r="B15" s="175" t="s">
        <v>1131</v>
      </c>
      <c r="C15" s="336">
        <f>C14*0.25</f>
        <v>0</v>
      </c>
      <c r="D15" s="47"/>
    </row>
    <row r="16" spans="1:4" ht="22.5" customHeight="1">
      <c r="A16" s="173">
        <v>13</v>
      </c>
      <c r="B16" s="175" t="s">
        <v>1132</v>
      </c>
      <c r="C16" s="336">
        <f>C14*0.25</f>
        <v>0</v>
      </c>
      <c r="D16" s="47"/>
    </row>
    <row r="17" spans="1:4" ht="22.5" customHeight="1">
      <c r="A17" s="173">
        <v>14</v>
      </c>
      <c r="B17" s="175" t="s">
        <v>1133</v>
      </c>
      <c r="C17" s="373">
        <f>C14*0.5</f>
        <v>0</v>
      </c>
      <c r="D17" s="47"/>
    </row>
    <row r="18" spans="1:4" ht="22.5" customHeight="1">
      <c r="A18" s="173">
        <v>15</v>
      </c>
      <c r="B18" s="175" t="s">
        <v>1134</v>
      </c>
      <c r="C18" s="374"/>
      <c r="D18" s="47"/>
    </row>
    <row r="19" spans="1:4" ht="22.5" customHeight="1">
      <c r="A19" s="173">
        <v>16</v>
      </c>
      <c r="B19" s="175" t="s">
        <v>1135</v>
      </c>
      <c r="C19" s="336">
        <f>C5-C6</f>
        <v>0</v>
      </c>
      <c r="D19" s="47"/>
    </row>
    <row r="20" spans="1:4" ht="22.5" customHeight="1">
      <c r="A20" s="173">
        <v>17</v>
      </c>
      <c r="B20" s="175" t="s">
        <v>1136</v>
      </c>
      <c r="C20" s="336">
        <f xml:space="preserve"> C15+C16+C18+C19</f>
        <v>0</v>
      </c>
      <c r="D20" s="47"/>
    </row>
    <row r="22" spans="1:4">
      <c r="B22" s="24"/>
    </row>
    <row r="23" spans="1:4">
      <c r="B23" s="24"/>
    </row>
    <row r="24" spans="1:4">
      <c r="B24" s="24"/>
    </row>
  </sheetData>
  <sheetProtection formatColumns="0" formatRows="0" selectLockedCells="1"/>
  <mergeCells count="2">
    <mergeCell ref="A1:C1"/>
    <mergeCell ref="A2:C2"/>
  </mergeCells>
  <phoneticPr fontId="7" type="noConversion"/>
  <dataValidations count="1">
    <dataValidation type="decimal" operator="lessThan" allowBlank="1" showInputMessage="1" showErrorMessage="1" sqref="C18">
      <formula1>10000000000000000</formula1>
    </dataValidation>
  </dataValidations>
  <printOptions horizontalCentered="1"/>
  <pageMargins left="0.70866141732283472" right="0.70866141732283472" top="0.74803149606299213" bottom="0.74803149606299213" header="0.31496062992125984" footer="0.31496062992125984"/>
  <pageSetup paperSize="9" fitToHeight="0" orientation="portrait" blackAndWhite="1"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8">
    <pageSetUpPr fitToPage="1"/>
  </sheetPr>
  <dimension ref="A1:N592"/>
  <sheetViews>
    <sheetView showGridLines="0" zoomScaleNormal="100" workbookViewId="0">
      <selection activeCell="A5" sqref="A5:B5"/>
    </sheetView>
  </sheetViews>
  <sheetFormatPr defaultColWidth="8" defaultRowHeight="13.5" customHeight="1" zeroHeight="1"/>
  <cols>
    <col min="1" max="1" width="5.25" style="48" customWidth="1"/>
    <col min="2" max="2" width="16.75" style="48" customWidth="1"/>
    <col min="3" max="3" width="27.375" style="48" customWidth="1"/>
    <col min="4" max="5" width="12.75" style="48" customWidth="1"/>
    <col min="6" max="6" width="12.625" style="48" customWidth="1"/>
    <col min="7" max="7" width="7.75" style="48" customWidth="1"/>
    <col min="8" max="8" width="14.25" style="48" customWidth="1"/>
    <col min="9" max="16384" width="8" style="48"/>
  </cols>
  <sheetData>
    <row r="1" spans="1:8" ht="20.100000000000001" customHeight="1">
      <c r="A1" s="2412" t="s">
        <v>1137</v>
      </c>
      <c r="B1" s="2412"/>
      <c r="C1" s="2412"/>
      <c r="D1" s="2412"/>
      <c r="E1" s="2412"/>
      <c r="F1" s="2412"/>
      <c r="G1" s="2412"/>
      <c r="H1" s="2412"/>
    </row>
    <row r="2" spans="1:8" ht="25.5" customHeight="1">
      <c r="A2" s="2413" t="s">
        <v>1138</v>
      </c>
      <c r="B2" s="2413"/>
      <c r="C2" s="2413"/>
      <c r="D2" s="2413"/>
      <c r="E2" s="2413"/>
      <c r="F2" s="2413"/>
      <c r="G2" s="2413"/>
      <c r="H2" s="2413"/>
    </row>
    <row r="3" spans="1:8" ht="14.25" customHeight="1">
      <c r="A3" s="2414" t="s">
        <v>1330</v>
      </c>
      <c r="B3" s="2414"/>
      <c r="C3" s="2414"/>
      <c r="D3" s="2414"/>
      <c r="E3" s="2414"/>
      <c r="F3" s="2414"/>
      <c r="G3" s="2414"/>
      <c r="H3" s="2414"/>
    </row>
    <row r="4" spans="1:8" ht="14.25" customHeight="1">
      <c r="A4" s="2415" t="s">
        <v>1139</v>
      </c>
      <c r="B4" s="2415"/>
      <c r="C4" s="2416"/>
      <c r="D4" s="2416"/>
      <c r="E4" s="49"/>
      <c r="F4" s="50"/>
      <c r="G4" s="50"/>
      <c r="H4" s="51" t="s">
        <v>1140</v>
      </c>
    </row>
    <row r="5" spans="1:8" ht="22.5" customHeight="1">
      <c r="A5" s="2411" t="s">
        <v>1141</v>
      </c>
      <c r="B5" s="2411"/>
      <c r="C5" s="235" t="s">
        <v>1142</v>
      </c>
      <c r="D5" s="2411" t="s">
        <v>1143</v>
      </c>
      <c r="E5" s="2411"/>
      <c r="F5" s="2411" t="s">
        <v>1144</v>
      </c>
      <c r="G5" s="2411"/>
      <c r="H5" s="236" t="s">
        <v>1145</v>
      </c>
    </row>
    <row r="6" spans="1:8" ht="22.5" customHeight="1">
      <c r="A6" s="2417">
        <f>综合类——企业基本情况表!$H$12</f>
        <v>0</v>
      </c>
      <c r="B6" s="2417"/>
      <c r="C6" s="347">
        <f>A109000跨地区经营汇总纳税企业年度分摊企业所得税计算表!C14</f>
        <v>0</v>
      </c>
      <c r="D6" s="2418">
        <f>C6*0.25</f>
        <v>0</v>
      </c>
      <c r="E6" s="2418"/>
      <c r="F6" s="2418">
        <f>C6*0.25</f>
        <v>0</v>
      </c>
      <c r="G6" s="2418"/>
      <c r="H6" s="334">
        <f>C6*0.5</f>
        <v>0</v>
      </c>
    </row>
    <row r="7" spans="1:8" ht="21" customHeight="1">
      <c r="A7" s="2419" t="s">
        <v>1146</v>
      </c>
      <c r="B7" s="2420" t="s">
        <v>1147</v>
      </c>
      <c r="C7" s="2411" t="s">
        <v>1148</v>
      </c>
      <c r="D7" s="2420" t="s">
        <v>1149</v>
      </c>
      <c r="E7" s="2420"/>
      <c r="F7" s="2420"/>
      <c r="G7" s="2411" t="s">
        <v>1150</v>
      </c>
      <c r="H7" s="2411" t="s">
        <v>1151</v>
      </c>
    </row>
    <row r="8" spans="1:8" ht="21" customHeight="1">
      <c r="A8" s="2419"/>
      <c r="B8" s="2420"/>
      <c r="C8" s="2411"/>
      <c r="D8" s="236" t="s">
        <v>1152</v>
      </c>
      <c r="E8" s="236" t="s">
        <v>1153</v>
      </c>
      <c r="F8" s="236" t="s">
        <v>1154</v>
      </c>
      <c r="G8" s="2411"/>
      <c r="H8" s="2411"/>
    </row>
    <row r="9" spans="1:8" ht="21" customHeight="1">
      <c r="A9" s="2419"/>
      <c r="B9" s="232"/>
      <c r="C9" s="232"/>
      <c r="D9" s="233"/>
      <c r="E9" s="233"/>
      <c r="F9" s="233"/>
      <c r="G9" s="375" t="str">
        <f>IFERROR(D9/$D$23*0.35+E9/$E$23*0.35+F9/$F$23*0.3,"")</f>
        <v/>
      </c>
      <c r="H9" s="334" t="str">
        <f>IFERROR(G9*$H$6,"")</f>
        <v/>
      </c>
    </row>
    <row r="10" spans="1:8" ht="21" customHeight="1">
      <c r="A10" s="2419"/>
      <c r="B10" s="232"/>
      <c r="C10" s="232"/>
      <c r="D10" s="233"/>
      <c r="E10" s="233"/>
      <c r="F10" s="233"/>
      <c r="G10" s="375" t="str">
        <f t="shared" ref="G10:G22" si="0">IFERROR(D10/$D$23*0.35+E10/$E$23*0.35+F10/$F$23*0.3,"")</f>
        <v/>
      </c>
      <c r="H10" s="334" t="str">
        <f t="shared" ref="H10:H22" si="1">IFERROR(G10*$H$6,"")</f>
        <v/>
      </c>
    </row>
    <row r="11" spans="1:8" ht="21" customHeight="1">
      <c r="A11" s="2419"/>
      <c r="B11" s="232"/>
      <c r="C11" s="232"/>
      <c r="D11" s="233"/>
      <c r="E11" s="233"/>
      <c r="F11" s="233"/>
      <c r="G11" s="375" t="str">
        <f t="shared" si="0"/>
        <v/>
      </c>
      <c r="H11" s="334" t="str">
        <f t="shared" si="1"/>
        <v/>
      </c>
    </row>
    <row r="12" spans="1:8" ht="21" customHeight="1">
      <c r="A12" s="2419"/>
      <c r="B12" s="232"/>
      <c r="C12" s="232"/>
      <c r="D12" s="233"/>
      <c r="E12" s="233"/>
      <c r="F12" s="233"/>
      <c r="G12" s="375" t="str">
        <f t="shared" si="0"/>
        <v/>
      </c>
      <c r="H12" s="334" t="str">
        <f t="shared" si="1"/>
        <v/>
      </c>
    </row>
    <row r="13" spans="1:8" ht="21" customHeight="1">
      <c r="A13" s="2419"/>
      <c r="B13" s="234"/>
      <c r="C13" s="234"/>
      <c r="D13" s="228"/>
      <c r="E13" s="228"/>
      <c r="F13" s="228"/>
      <c r="G13" s="375" t="str">
        <f t="shared" si="0"/>
        <v/>
      </c>
      <c r="H13" s="334" t="str">
        <f t="shared" si="1"/>
        <v/>
      </c>
    </row>
    <row r="14" spans="1:8" ht="21" customHeight="1">
      <c r="A14" s="2419"/>
      <c r="B14" s="234"/>
      <c r="C14" s="234"/>
      <c r="D14" s="228"/>
      <c r="E14" s="228"/>
      <c r="F14" s="228"/>
      <c r="G14" s="375" t="str">
        <f t="shared" si="0"/>
        <v/>
      </c>
      <c r="H14" s="334" t="str">
        <f t="shared" si="1"/>
        <v/>
      </c>
    </row>
    <row r="15" spans="1:8" ht="21" customHeight="1">
      <c r="A15" s="2419"/>
      <c r="B15" s="234"/>
      <c r="C15" s="234"/>
      <c r="D15" s="228"/>
      <c r="E15" s="228"/>
      <c r="F15" s="228"/>
      <c r="G15" s="375" t="str">
        <f t="shared" si="0"/>
        <v/>
      </c>
      <c r="H15" s="334" t="str">
        <f t="shared" si="1"/>
        <v/>
      </c>
    </row>
    <row r="16" spans="1:8" ht="21" customHeight="1">
      <c r="A16" s="2419"/>
      <c r="B16" s="234"/>
      <c r="C16" s="234"/>
      <c r="D16" s="228"/>
      <c r="E16" s="228"/>
      <c r="F16" s="228"/>
      <c r="G16" s="375" t="str">
        <f t="shared" si="0"/>
        <v/>
      </c>
      <c r="H16" s="334" t="str">
        <f t="shared" si="1"/>
        <v/>
      </c>
    </row>
    <row r="17" spans="1:14" ht="21" customHeight="1">
      <c r="A17" s="2419"/>
      <c r="B17" s="234"/>
      <c r="C17" s="234"/>
      <c r="D17" s="228"/>
      <c r="E17" s="228"/>
      <c r="F17" s="228"/>
      <c r="G17" s="375" t="str">
        <f t="shared" si="0"/>
        <v/>
      </c>
      <c r="H17" s="334" t="str">
        <f t="shared" si="1"/>
        <v/>
      </c>
    </row>
    <row r="18" spans="1:14" ht="21" customHeight="1">
      <c r="A18" s="2419"/>
      <c r="B18" s="234"/>
      <c r="C18" s="234"/>
      <c r="D18" s="228"/>
      <c r="E18" s="228"/>
      <c r="F18" s="228"/>
      <c r="G18" s="375" t="str">
        <f t="shared" si="0"/>
        <v/>
      </c>
      <c r="H18" s="334" t="str">
        <f t="shared" si="1"/>
        <v/>
      </c>
    </row>
    <row r="19" spans="1:14" ht="21" customHeight="1">
      <c r="A19" s="2419"/>
      <c r="B19" s="234"/>
      <c r="C19" s="234"/>
      <c r="D19" s="228"/>
      <c r="E19" s="228"/>
      <c r="F19" s="228"/>
      <c r="G19" s="375" t="str">
        <f t="shared" si="0"/>
        <v/>
      </c>
      <c r="H19" s="334" t="str">
        <f t="shared" si="1"/>
        <v/>
      </c>
    </row>
    <row r="20" spans="1:14" ht="21" customHeight="1">
      <c r="A20" s="2419"/>
      <c r="B20" s="234"/>
      <c r="C20" s="234"/>
      <c r="D20" s="228"/>
      <c r="E20" s="228"/>
      <c r="F20" s="228"/>
      <c r="G20" s="375" t="str">
        <f t="shared" si="0"/>
        <v/>
      </c>
      <c r="H20" s="334" t="str">
        <f t="shared" si="1"/>
        <v/>
      </c>
    </row>
    <row r="21" spans="1:14" ht="21" customHeight="1">
      <c r="A21" s="2419"/>
      <c r="B21" s="234"/>
      <c r="C21" s="234"/>
      <c r="D21" s="228"/>
      <c r="E21" s="228"/>
      <c r="F21" s="228"/>
      <c r="G21" s="375" t="str">
        <f t="shared" si="0"/>
        <v/>
      </c>
      <c r="H21" s="334" t="str">
        <f t="shared" si="1"/>
        <v/>
      </c>
    </row>
    <row r="22" spans="1:14" ht="21" customHeight="1">
      <c r="A22" s="2419"/>
      <c r="B22" s="234"/>
      <c r="C22" s="234"/>
      <c r="D22" s="228"/>
      <c r="E22" s="228"/>
      <c r="F22" s="228"/>
      <c r="G22" s="375" t="str">
        <f t="shared" si="0"/>
        <v/>
      </c>
      <c r="H22" s="334" t="str">
        <f t="shared" si="1"/>
        <v/>
      </c>
    </row>
    <row r="23" spans="1:14" ht="21" customHeight="1">
      <c r="A23" s="2419"/>
      <c r="B23" s="176" t="s">
        <v>748</v>
      </c>
      <c r="C23" s="176" t="s">
        <v>1155</v>
      </c>
      <c r="D23" s="334">
        <f>SUM(D9:D19)</f>
        <v>0</v>
      </c>
      <c r="E23" s="334">
        <f>SUM(E9:E19)</f>
        <v>0</v>
      </c>
      <c r="F23" s="334">
        <f>SUM(F9:F19)</f>
        <v>0</v>
      </c>
      <c r="G23" s="375">
        <f>SUM(G9:G19)</f>
        <v>0</v>
      </c>
      <c r="H23" s="334">
        <f>SUM(H9:H19)</f>
        <v>0</v>
      </c>
    </row>
    <row r="24" spans="1:14" ht="14.25" customHeight="1"/>
    <row r="25" spans="1:14" ht="14.25" customHeight="1"/>
    <row r="26" spans="1:14" ht="14.25" customHeight="1">
      <c r="N26" s="48" t="s">
        <v>1156</v>
      </c>
    </row>
    <row r="27" spans="1:14" ht="14.25" customHeight="1"/>
    <row r="28" spans="1:14" ht="14.25" customHeight="1"/>
    <row r="29" spans="1:14" ht="14.25" customHeight="1"/>
    <row r="30" spans="1:14" ht="14.25" customHeight="1"/>
    <row r="31" spans="1:14" ht="14.25" customHeight="1"/>
    <row r="32" spans="1:14" ht="14.25" customHeight="1"/>
    <row r="33" ht="14.25" customHeight="1"/>
    <row r="34" ht="14.25" customHeight="1"/>
    <row r="35" ht="14.25" customHeight="1"/>
    <row r="36" ht="14.25" customHeight="1"/>
    <row r="37" ht="14.25" customHeight="1"/>
    <row r="38" ht="14.25" customHeight="1"/>
    <row r="39" ht="14.25" customHeight="1"/>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sheetData>
  <sheetProtection formatColumns="0" formatRows="0" selectLockedCells="1"/>
  <mergeCells count="17">
    <mergeCell ref="H7:H8"/>
    <mergeCell ref="A6:B6"/>
    <mergeCell ref="D6:E6"/>
    <mergeCell ref="F6:G6"/>
    <mergeCell ref="A7:A23"/>
    <mergeCell ref="B7:B8"/>
    <mergeCell ref="C7:C8"/>
    <mergeCell ref="D7:F7"/>
    <mergeCell ref="G7:G8"/>
    <mergeCell ref="A5:B5"/>
    <mergeCell ref="D5:E5"/>
    <mergeCell ref="F5:G5"/>
    <mergeCell ref="A1:H1"/>
    <mergeCell ref="A2:H2"/>
    <mergeCell ref="A3:H3"/>
    <mergeCell ref="A4:B4"/>
    <mergeCell ref="C4:D4"/>
  </mergeCells>
  <phoneticPr fontId="7" type="noConversion"/>
  <dataValidations count="3">
    <dataValidation type="decimal" operator="lessThan" allowBlank="1" showInputMessage="1" showErrorMessage="1" sqref="D9:F22">
      <formula1>10000000000000000</formula1>
    </dataValidation>
    <dataValidation type="textLength" operator="lessThan" allowBlank="1" showInputMessage="1" showErrorMessage="1" sqref="C9:C22">
      <formula1>80</formula1>
    </dataValidation>
    <dataValidation type="textLength" operator="lessThanOrEqual" allowBlank="1" showInputMessage="1" showErrorMessage="1" sqref="B9:B22">
      <formula1>20</formula1>
    </dataValidation>
  </dataValidations>
  <printOptions horizontalCentered="1"/>
  <pageMargins left="0.70866141732283472" right="0.70866141732283472" top="0.74803149606299213" bottom="0.74803149606299213" header="0.31496062992125984" footer="0.31496062992125984"/>
  <pageSetup paperSize="9" scale="74" fitToHeight="0" orientation="portrait" blackAndWhite="1" horizontalDpi="300"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H1148"/>
  <sheetViews>
    <sheetView showGridLines="0" topLeftCell="B1" zoomScaleNormal="100" zoomScaleSheetLayoutView="100" workbookViewId="0">
      <selection activeCell="H16" sqref="H16"/>
    </sheetView>
  </sheetViews>
  <sheetFormatPr defaultRowHeight="12" customHeight="1"/>
  <cols>
    <col min="1" max="1" width="0" style="404" hidden="1" customWidth="1"/>
    <col min="2" max="2" width="19" style="404" customWidth="1"/>
    <col min="3" max="3" width="16.875" style="404" customWidth="1"/>
    <col min="4" max="4" width="22.25" style="404" bestFit="1" customWidth="1"/>
    <col min="5" max="5" width="19.25" style="404" customWidth="1"/>
    <col min="6" max="6" width="13.125" style="404" customWidth="1"/>
    <col min="7" max="7" width="12.125" style="404" customWidth="1"/>
    <col min="8" max="8" width="17.25" style="404" customWidth="1"/>
    <col min="9" max="16384" width="9" style="404"/>
  </cols>
  <sheetData>
    <row r="1" spans="1:8" s="377" customFormat="1" ht="24.95" customHeight="1">
      <c r="A1" s="376"/>
      <c r="B1" s="376"/>
      <c r="C1" s="376"/>
      <c r="D1" s="376"/>
      <c r="E1" s="376"/>
      <c r="F1" s="376"/>
      <c r="G1" s="376"/>
      <c r="H1" s="376"/>
    </row>
    <row r="2" spans="1:8" s="377" customFormat="1" ht="24.95" customHeight="1">
      <c r="A2" s="376"/>
      <c r="B2" s="2421" t="s">
        <v>1834</v>
      </c>
      <c r="C2" s="2421"/>
      <c r="D2" s="2421"/>
      <c r="E2" s="2421"/>
      <c r="F2" s="2421"/>
      <c r="G2" s="2421"/>
      <c r="H2" s="2421"/>
    </row>
    <row r="3" spans="1:8" s="379" customFormat="1" ht="39.950000000000003" customHeight="1">
      <c r="A3" s="378"/>
      <c r="B3" s="2422"/>
      <c r="C3" s="2422"/>
      <c r="D3" s="2422"/>
      <c r="E3" s="2422"/>
      <c r="F3" s="2422"/>
      <c r="G3" s="2422"/>
      <c r="H3" s="2422"/>
    </row>
    <row r="4" spans="1:8" s="379" customFormat="1" ht="12" customHeight="1">
      <c r="A4" s="378"/>
      <c r="B4" s="2423"/>
      <c r="C4" s="2423"/>
      <c r="D4" s="2423"/>
      <c r="E4" s="2423"/>
      <c r="F4" s="2423"/>
      <c r="G4" s="2423"/>
      <c r="H4" s="380"/>
    </row>
    <row r="5" spans="1:8" s="382" customFormat="1" ht="21" customHeight="1">
      <c r="A5" s="381"/>
      <c r="B5" s="2424" t="s">
        <v>1835</v>
      </c>
      <c r="C5" s="2425"/>
      <c r="D5" s="2425"/>
      <c r="E5" s="2425"/>
      <c r="F5" s="2425"/>
      <c r="G5" s="2425"/>
      <c r="H5" s="2426"/>
    </row>
    <row r="6" spans="1:8" s="385" customFormat="1" ht="21" customHeight="1">
      <c r="A6" s="383"/>
      <c r="B6" s="384" t="s">
        <v>1836</v>
      </c>
      <c r="C6" s="2427"/>
      <c r="D6" s="2427"/>
      <c r="E6" s="2428" t="s">
        <v>1837</v>
      </c>
      <c r="F6" s="2428"/>
      <c r="G6" s="2427"/>
      <c r="H6" s="2427"/>
    </row>
    <row r="7" spans="1:8" s="385" customFormat="1" ht="21" customHeight="1">
      <c r="A7" s="383"/>
      <c r="B7" s="384" t="s">
        <v>1838</v>
      </c>
      <c r="C7" s="2427"/>
      <c r="D7" s="2427"/>
      <c r="E7" s="2428" t="s">
        <v>1839</v>
      </c>
      <c r="F7" s="2428"/>
      <c r="G7" s="2427"/>
      <c r="H7" s="2427"/>
    </row>
    <row r="8" spans="1:8" s="385" customFormat="1" ht="21" customHeight="1">
      <c r="A8" s="383"/>
      <c r="B8" s="384" t="s">
        <v>1840</v>
      </c>
      <c r="C8" s="2427"/>
      <c r="D8" s="2427"/>
      <c r="E8" s="2428" t="s">
        <v>1841</v>
      </c>
      <c r="F8" s="2428"/>
      <c r="G8" s="2427"/>
      <c r="H8" s="2427"/>
    </row>
    <row r="9" spans="1:8" s="385" customFormat="1" ht="21" customHeight="1">
      <c r="A9" s="383"/>
      <c r="B9" s="384" t="s">
        <v>1842</v>
      </c>
      <c r="C9" s="2427"/>
      <c r="D9" s="2427"/>
      <c r="E9" s="2428"/>
      <c r="F9" s="2428"/>
      <c r="G9" s="2427"/>
      <c r="H9" s="2427"/>
    </row>
    <row r="10" spans="1:8" s="385" customFormat="1" ht="21" customHeight="1">
      <c r="A10" s="383"/>
      <c r="B10" s="384" t="s">
        <v>1843</v>
      </c>
      <c r="C10" s="2427"/>
      <c r="D10" s="2427"/>
      <c r="E10" s="2428" t="s">
        <v>1844</v>
      </c>
      <c r="F10" s="2428"/>
      <c r="G10" s="2427"/>
      <c r="H10" s="2427"/>
    </row>
    <row r="11" spans="1:8" s="385" customFormat="1" ht="21" customHeight="1">
      <c r="A11" s="383"/>
      <c r="B11" s="2429" t="s">
        <v>1845</v>
      </c>
      <c r="C11" s="386" t="s">
        <v>1846</v>
      </c>
      <c r="D11" s="387"/>
      <c r="E11" s="2428" t="s">
        <v>1847</v>
      </c>
      <c r="F11" s="2428"/>
      <c r="G11" s="386" t="s">
        <v>1848</v>
      </c>
      <c r="H11" s="387"/>
    </row>
    <row r="12" spans="1:8" s="385" customFormat="1" ht="21" customHeight="1">
      <c r="A12" s="383"/>
      <c r="B12" s="2429"/>
      <c r="C12" s="386" t="s">
        <v>1849</v>
      </c>
      <c r="D12" s="388"/>
      <c r="E12" s="2428"/>
      <c r="F12" s="2428"/>
      <c r="G12" s="386" t="s">
        <v>1850</v>
      </c>
      <c r="H12" s="388"/>
    </row>
    <row r="13" spans="1:8" s="385" customFormat="1" ht="21" customHeight="1">
      <c r="A13" s="383"/>
      <c r="B13" s="2429"/>
      <c r="C13" s="386" t="s">
        <v>1851</v>
      </c>
      <c r="D13" s="388"/>
      <c r="E13" s="2428"/>
      <c r="F13" s="2428"/>
      <c r="G13" s="389" t="s">
        <v>1852</v>
      </c>
      <c r="H13" s="388"/>
    </row>
    <row r="14" spans="1:8" s="385" customFormat="1" ht="21" customHeight="1">
      <c r="A14" s="383"/>
      <c r="B14" s="384" t="s">
        <v>1853</v>
      </c>
      <c r="C14" s="2427"/>
      <c r="D14" s="2427"/>
      <c r="E14" s="2427"/>
      <c r="F14" s="2427"/>
      <c r="G14" s="2427"/>
      <c r="H14" s="2427"/>
    </row>
    <row r="15" spans="1:8" s="385" customFormat="1" ht="21" customHeight="1">
      <c r="A15" s="383"/>
      <c r="B15" s="384" t="s">
        <v>1854</v>
      </c>
      <c r="C15" s="2427"/>
      <c r="D15" s="2427"/>
      <c r="E15" s="390" t="s">
        <v>1855</v>
      </c>
      <c r="F15" s="388"/>
      <c r="G15" s="390" t="s">
        <v>1856</v>
      </c>
      <c r="H15" s="388"/>
    </row>
    <row r="16" spans="1:8" s="385" customFormat="1" ht="21" customHeight="1">
      <c r="A16" s="383"/>
      <c r="B16" s="384" t="s">
        <v>1857</v>
      </c>
      <c r="C16" s="2427"/>
      <c r="D16" s="2427"/>
      <c r="E16" s="390" t="s">
        <v>1858</v>
      </c>
      <c r="F16" s="388"/>
      <c r="G16" s="390" t="s">
        <v>1856</v>
      </c>
      <c r="H16" s="388"/>
    </row>
    <row r="17" spans="1:8" s="385" customFormat="1" ht="21" customHeight="1">
      <c r="A17" s="383"/>
      <c r="B17" s="391" t="s">
        <v>1859</v>
      </c>
      <c r="C17" s="2430"/>
      <c r="D17" s="2430"/>
      <c r="E17" s="2430"/>
      <c r="F17" s="2430"/>
      <c r="G17" s="2430"/>
      <c r="H17" s="2430"/>
    </row>
    <row r="18" spans="1:8" s="385" customFormat="1" ht="21" customHeight="1">
      <c r="A18" s="383"/>
      <c r="B18" s="391" t="s">
        <v>1860</v>
      </c>
      <c r="C18" s="2431"/>
      <c r="D18" s="2431"/>
      <c r="E18" s="392" t="s">
        <v>1861</v>
      </c>
      <c r="F18" s="2430"/>
      <c r="G18" s="2432"/>
      <c r="H18" s="2432"/>
    </row>
    <row r="19" spans="1:8" s="385" customFormat="1" ht="21" customHeight="1">
      <c r="A19" s="383"/>
      <c r="B19" s="391" t="s">
        <v>1862</v>
      </c>
      <c r="C19" s="2427"/>
      <c r="D19" s="2427"/>
      <c r="E19" s="392" t="s">
        <v>1863</v>
      </c>
      <c r="F19" s="2430"/>
      <c r="G19" s="2430"/>
      <c r="H19" s="2430"/>
    </row>
    <row r="20" spans="1:8" s="385" customFormat="1" ht="21" customHeight="1">
      <c r="A20" s="383"/>
      <c r="B20" s="391" t="s">
        <v>1864</v>
      </c>
      <c r="C20" s="2433"/>
      <c r="D20" s="2433"/>
      <c r="E20" s="392" t="s">
        <v>1865</v>
      </c>
      <c r="F20" s="2430"/>
      <c r="G20" s="2430"/>
      <c r="H20" s="2430"/>
    </row>
    <row r="21" spans="1:8" s="385" customFormat="1" ht="21" customHeight="1">
      <c r="A21" s="383"/>
      <c r="B21" s="391" t="s">
        <v>1866</v>
      </c>
      <c r="C21" s="2431"/>
      <c r="D21" s="2431"/>
      <c r="E21" s="392" t="s">
        <v>1867</v>
      </c>
      <c r="F21" s="2430"/>
      <c r="G21" s="2430"/>
      <c r="H21" s="2430"/>
    </row>
    <row r="22" spans="1:8" s="385" customFormat="1" ht="21" customHeight="1">
      <c r="A22" s="383"/>
      <c r="B22" s="391" t="s">
        <v>1868</v>
      </c>
      <c r="C22" s="2432"/>
      <c r="D22" s="2432"/>
      <c r="E22" s="393" t="s">
        <v>1869</v>
      </c>
      <c r="F22" s="2432"/>
      <c r="G22" s="2432"/>
      <c r="H22" s="2432"/>
    </row>
    <row r="23" spans="1:8" s="385" customFormat="1" ht="21" customHeight="1">
      <c r="A23" s="383"/>
      <c r="B23" s="2429" t="s">
        <v>1870</v>
      </c>
      <c r="C23" s="2429"/>
      <c r="D23" s="2429"/>
      <c r="E23" s="2429"/>
      <c r="F23" s="2429"/>
      <c r="G23" s="2429"/>
      <c r="H23" s="2429"/>
    </row>
    <row r="24" spans="1:8" s="385" customFormat="1" ht="21" customHeight="1">
      <c r="A24" s="383"/>
      <c r="B24" s="394" t="s">
        <v>1871</v>
      </c>
      <c r="C24" s="394" t="s">
        <v>1872</v>
      </c>
      <c r="D24" s="394" t="s">
        <v>1873</v>
      </c>
      <c r="E24" s="394" t="s">
        <v>1874</v>
      </c>
      <c r="F24" s="394" t="s">
        <v>1875</v>
      </c>
      <c r="G24" s="394" t="s">
        <v>1876</v>
      </c>
      <c r="H24" s="394" t="s">
        <v>1877</v>
      </c>
    </row>
    <row r="25" spans="1:8" s="385" customFormat="1" ht="21" customHeight="1">
      <c r="A25" s="383"/>
      <c r="B25" s="388"/>
      <c r="C25" s="388"/>
      <c r="D25" s="388"/>
      <c r="E25" s="388"/>
      <c r="F25" s="395"/>
      <c r="G25" s="396"/>
      <c r="H25" s="388"/>
    </row>
    <row r="26" spans="1:8" s="385" customFormat="1" ht="21" customHeight="1">
      <c r="A26" s="383"/>
      <c r="B26" s="388"/>
      <c r="C26" s="388"/>
      <c r="D26" s="388"/>
      <c r="E26" s="388"/>
      <c r="F26" s="395"/>
      <c r="G26" s="396"/>
      <c r="H26" s="388"/>
    </row>
    <row r="27" spans="1:8" s="385" customFormat="1" ht="21" customHeight="1">
      <c r="A27" s="383"/>
      <c r="B27" s="388"/>
      <c r="C27" s="388"/>
      <c r="D27" s="388"/>
      <c r="E27" s="388"/>
      <c r="F27" s="395"/>
      <c r="G27" s="396"/>
      <c r="H27" s="388"/>
    </row>
    <row r="28" spans="1:8" s="385" customFormat="1" ht="21" customHeight="1">
      <c r="A28" s="383"/>
      <c r="B28" s="388"/>
      <c r="C28" s="388"/>
      <c r="D28" s="388"/>
      <c r="E28" s="388"/>
      <c r="F28" s="395"/>
      <c r="G28" s="396"/>
      <c r="H28" s="388"/>
    </row>
    <row r="29" spans="1:8" s="385" customFormat="1" ht="21" customHeight="1">
      <c r="A29" s="383"/>
      <c r="B29" s="388"/>
      <c r="C29" s="388"/>
      <c r="D29" s="388"/>
      <c r="E29" s="388"/>
      <c r="F29" s="395"/>
      <c r="G29" s="396"/>
      <c r="H29" s="388"/>
    </row>
    <row r="30" spans="1:8" s="385" customFormat="1" ht="21" customHeight="1">
      <c r="A30" s="383"/>
      <c r="B30" s="2429" t="s">
        <v>1878</v>
      </c>
      <c r="C30" s="2429"/>
      <c r="D30" s="2429"/>
      <c r="E30" s="2429"/>
      <c r="F30" s="2429"/>
      <c r="G30" s="2429"/>
      <c r="H30" s="2429"/>
    </row>
    <row r="31" spans="1:8" s="385" customFormat="1" ht="21" customHeight="1">
      <c r="A31" s="383"/>
      <c r="B31" s="2429" t="s">
        <v>1879</v>
      </c>
      <c r="C31" s="2429"/>
      <c r="D31" s="2429"/>
      <c r="E31" s="2429"/>
      <c r="F31" s="2429"/>
      <c r="G31" s="2429"/>
      <c r="H31" s="2429"/>
    </row>
    <row r="32" spans="1:8" s="385" customFormat="1" ht="21" customHeight="1">
      <c r="A32" s="383"/>
      <c r="B32" s="394" t="s">
        <v>1880</v>
      </c>
      <c r="C32" s="394" t="s">
        <v>1881</v>
      </c>
      <c r="D32" s="2434" t="s">
        <v>1882</v>
      </c>
      <c r="E32" s="2434"/>
      <c r="F32" s="394" t="s">
        <v>1883</v>
      </c>
      <c r="G32" s="394" t="s">
        <v>1884</v>
      </c>
      <c r="H32" s="394" t="s">
        <v>1853</v>
      </c>
    </row>
    <row r="33" spans="1:8" s="385" customFormat="1" ht="21" customHeight="1">
      <c r="A33" s="383"/>
      <c r="B33" s="388"/>
      <c r="C33" s="388"/>
      <c r="D33" s="2427"/>
      <c r="E33" s="2427"/>
      <c r="F33" s="387"/>
      <c r="G33" s="388"/>
      <c r="H33" s="388"/>
    </row>
    <row r="34" spans="1:8" s="385" customFormat="1" ht="21" customHeight="1">
      <c r="A34" s="383"/>
      <c r="B34" s="388"/>
      <c r="C34" s="388"/>
      <c r="D34" s="2427"/>
      <c r="E34" s="2427"/>
      <c r="F34" s="387"/>
      <c r="G34" s="388"/>
      <c r="H34" s="388"/>
    </row>
    <row r="35" spans="1:8" s="385" customFormat="1" ht="21" customHeight="1">
      <c r="A35" s="383"/>
      <c r="B35" s="388"/>
      <c r="C35" s="388"/>
      <c r="D35" s="2427"/>
      <c r="E35" s="2427"/>
      <c r="F35" s="387"/>
      <c r="G35" s="388"/>
      <c r="H35" s="388"/>
    </row>
    <row r="36" spans="1:8" s="385" customFormat="1" ht="21" customHeight="1">
      <c r="A36" s="383"/>
      <c r="B36" s="2429" t="s">
        <v>1885</v>
      </c>
      <c r="C36" s="2429"/>
      <c r="D36" s="2429"/>
      <c r="E36" s="2429"/>
      <c r="F36" s="2429"/>
      <c r="G36" s="2429"/>
      <c r="H36" s="2429"/>
    </row>
    <row r="37" spans="1:8" s="385" customFormat="1" ht="21" customHeight="1">
      <c r="A37" s="383"/>
      <c r="B37" s="394" t="s">
        <v>1886</v>
      </c>
      <c r="C37" s="394" t="s">
        <v>1887</v>
      </c>
      <c r="D37" s="2434" t="s">
        <v>1882</v>
      </c>
      <c r="E37" s="2434"/>
      <c r="F37" s="394" t="s">
        <v>1883</v>
      </c>
      <c r="G37" s="394" t="s">
        <v>1884</v>
      </c>
      <c r="H37" s="394" t="s">
        <v>1853</v>
      </c>
    </row>
    <row r="38" spans="1:8" s="385" customFormat="1" ht="21" customHeight="1">
      <c r="A38" s="383"/>
      <c r="B38" s="388"/>
      <c r="C38" s="388"/>
      <c r="D38" s="2427"/>
      <c r="E38" s="2427"/>
      <c r="F38" s="387"/>
      <c r="G38" s="388"/>
      <c r="H38" s="388"/>
    </row>
    <row r="39" spans="1:8" s="385" customFormat="1" ht="21" customHeight="1">
      <c r="A39" s="383"/>
      <c r="B39" s="388"/>
      <c r="C39" s="388"/>
      <c r="D39" s="2427"/>
      <c r="E39" s="2427"/>
      <c r="F39" s="387"/>
      <c r="G39" s="388"/>
      <c r="H39" s="388"/>
    </row>
    <row r="40" spans="1:8" s="385" customFormat="1" ht="21" customHeight="1">
      <c r="A40" s="383"/>
      <c r="B40" s="2429" t="s">
        <v>1888</v>
      </c>
      <c r="C40" s="2429"/>
      <c r="D40" s="2429"/>
      <c r="E40" s="2429"/>
      <c r="F40" s="2429"/>
      <c r="G40" s="2429"/>
      <c r="H40" s="2429"/>
    </row>
    <row r="41" spans="1:8" s="385" customFormat="1" ht="21" customHeight="1">
      <c r="A41" s="383"/>
      <c r="B41" s="397" t="s">
        <v>1889</v>
      </c>
      <c r="C41" s="397" t="s">
        <v>1890</v>
      </c>
      <c r="D41" s="2436" t="s">
        <v>1891</v>
      </c>
      <c r="E41" s="2436"/>
      <c r="F41" s="397" t="s">
        <v>1892</v>
      </c>
      <c r="G41" s="397" t="s">
        <v>1893</v>
      </c>
      <c r="H41" s="397" t="s">
        <v>1894</v>
      </c>
    </row>
    <row r="42" spans="1:8" s="385" customFormat="1" ht="21" customHeight="1">
      <c r="A42" s="383"/>
      <c r="B42" s="388"/>
      <c r="C42" s="388"/>
      <c r="D42" s="2427"/>
      <c r="E42" s="2427"/>
      <c r="F42" s="396"/>
      <c r="G42" s="395"/>
      <c r="H42" s="388"/>
    </row>
    <row r="43" spans="1:8" s="385" customFormat="1" ht="21" customHeight="1">
      <c r="A43" s="383"/>
      <c r="B43" s="388"/>
      <c r="C43" s="388"/>
      <c r="D43" s="2427"/>
      <c r="E43" s="2427"/>
      <c r="F43" s="396"/>
      <c r="G43" s="395"/>
      <c r="H43" s="388"/>
    </row>
    <row r="44" spans="1:8" s="385" customFormat="1" ht="21" customHeight="1">
      <c r="A44" s="383"/>
      <c r="B44" s="388"/>
      <c r="C44" s="388"/>
      <c r="D44" s="2427"/>
      <c r="E44" s="2427"/>
      <c r="F44" s="396"/>
      <c r="G44" s="395"/>
      <c r="H44" s="388"/>
    </row>
    <row r="45" spans="1:8" s="385" customFormat="1" ht="21" customHeight="1">
      <c r="A45" s="383"/>
      <c r="B45" s="388"/>
      <c r="C45" s="388"/>
      <c r="D45" s="2427"/>
      <c r="E45" s="2427"/>
      <c r="F45" s="396"/>
      <c r="G45" s="395"/>
      <c r="H45" s="388"/>
    </row>
    <row r="46" spans="1:8" s="385" customFormat="1" ht="21" customHeight="1">
      <c r="A46" s="383"/>
      <c r="B46" s="398"/>
      <c r="C46" s="398"/>
      <c r="D46" s="2427"/>
      <c r="E46" s="2427"/>
      <c r="F46" s="399"/>
      <c r="G46" s="400"/>
      <c r="H46" s="398"/>
    </row>
    <row r="47" spans="1:8" s="385" customFormat="1" ht="21" customHeight="1">
      <c r="A47" s="383"/>
      <c r="B47" s="2429" t="s">
        <v>1895</v>
      </c>
      <c r="C47" s="2429"/>
      <c r="D47" s="2429"/>
      <c r="E47" s="2429"/>
      <c r="F47" s="2429"/>
      <c r="G47" s="2429"/>
      <c r="H47" s="2429"/>
    </row>
    <row r="48" spans="1:8" s="385" customFormat="1" ht="21" customHeight="1">
      <c r="A48" s="383"/>
      <c r="B48" s="401" t="s">
        <v>1896</v>
      </c>
      <c r="C48" s="397" t="s">
        <v>1897</v>
      </c>
      <c r="D48" s="2435" t="s">
        <v>1898</v>
      </c>
      <c r="E48" s="2435"/>
      <c r="F48" s="397" t="s">
        <v>1899</v>
      </c>
      <c r="G48" s="397" t="s">
        <v>1900</v>
      </c>
      <c r="H48" s="397" t="s">
        <v>1901</v>
      </c>
    </row>
    <row r="49" spans="1:8" s="385" customFormat="1" ht="21" customHeight="1">
      <c r="A49" s="383"/>
      <c r="B49" s="388"/>
      <c r="C49" s="398"/>
      <c r="D49" s="2427"/>
      <c r="E49" s="2427"/>
      <c r="F49" s="398"/>
      <c r="G49" s="402"/>
      <c r="H49" s="402"/>
    </row>
    <row r="50" spans="1:8" s="385" customFormat="1" ht="21" customHeight="1">
      <c r="A50" s="383"/>
      <c r="B50" s="388"/>
      <c r="C50" s="398"/>
      <c r="D50" s="2427"/>
      <c r="E50" s="2427"/>
      <c r="F50" s="398"/>
      <c r="G50" s="402"/>
      <c r="H50" s="402"/>
    </row>
    <row r="51" spans="1:8" s="382" customFormat="1" ht="12" customHeight="1">
      <c r="A51" s="381"/>
      <c r="B51" s="403"/>
      <c r="C51" s="403"/>
      <c r="D51" s="403"/>
      <c r="E51" s="403"/>
      <c r="F51" s="403"/>
      <c r="G51" s="403"/>
      <c r="H51" s="403"/>
    </row>
    <row r="52" spans="1:8" s="382" customFormat="1" ht="12" customHeight="1">
      <c r="A52" s="381"/>
      <c r="B52" s="403"/>
      <c r="C52" s="403"/>
      <c r="D52" s="403"/>
      <c r="E52" s="403"/>
      <c r="F52" s="403"/>
      <c r="G52" s="403"/>
      <c r="H52" s="403"/>
    </row>
    <row r="53" spans="1:8" s="382" customFormat="1" ht="12" customHeight="1">
      <c r="A53" s="381"/>
      <c r="B53" s="403"/>
      <c r="C53" s="403"/>
      <c r="D53" s="403"/>
      <c r="E53" s="403"/>
      <c r="F53" s="403"/>
      <c r="G53" s="403"/>
      <c r="H53" s="403"/>
    </row>
    <row r="54" spans="1:8" ht="12" customHeight="1">
      <c r="B54" s="405"/>
      <c r="C54" s="405"/>
      <c r="D54" s="405"/>
      <c r="E54" s="405"/>
      <c r="F54" s="405"/>
      <c r="G54" s="405"/>
      <c r="H54" s="405"/>
    </row>
    <row r="55" spans="1:8" ht="12" hidden="1" customHeight="1">
      <c r="B55" s="406" t="s">
        <v>1902</v>
      </c>
      <c r="C55" s="406" t="s">
        <v>1903</v>
      </c>
      <c r="D55" s="407" t="s">
        <v>1904</v>
      </c>
      <c r="E55" s="407">
        <v>3353</v>
      </c>
      <c r="F55" s="408" t="s">
        <v>1905</v>
      </c>
      <c r="G55" s="408" t="s">
        <v>1906</v>
      </c>
      <c r="H55" s="405"/>
    </row>
    <row r="56" spans="1:8" ht="12" hidden="1" customHeight="1">
      <c r="B56" s="406" t="s">
        <v>1907</v>
      </c>
      <c r="C56" s="406" t="s">
        <v>1908</v>
      </c>
      <c r="D56" s="407" t="s">
        <v>1909</v>
      </c>
      <c r="E56" s="407">
        <v>7281</v>
      </c>
      <c r="F56" s="408" t="s">
        <v>1910</v>
      </c>
      <c r="G56" s="408" t="s">
        <v>1911</v>
      </c>
      <c r="H56" s="405"/>
    </row>
    <row r="57" spans="1:8" ht="12" hidden="1" customHeight="1">
      <c r="B57" s="406" t="s">
        <v>1912</v>
      </c>
      <c r="C57" s="406" t="s">
        <v>1913</v>
      </c>
      <c r="D57" s="407" t="s">
        <v>1914</v>
      </c>
      <c r="E57" s="407">
        <v>7282</v>
      </c>
      <c r="F57" s="408" t="s">
        <v>1915</v>
      </c>
      <c r="G57" s="408" t="s">
        <v>1916</v>
      </c>
      <c r="H57" s="405"/>
    </row>
    <row r="58" spans="1:8" ht="12" hidden="1" customHeight="1">
      <c r="B58" s="406" t="s">
        <v>1917</v>
      </c>
      <c r="C58" s="406" t="s">
        <v>1918</v>
      </c>
      <c r="D58" s="407" t="s">
        <v>1919</v>
      </c>
      <c r="E58" s="407">
        <v>2826</v>
      </c>
      <c r="F58" s="408" t="s">
        <v>1920</v>
      </c>
      <c r="G58" s="408" t="s">
        <v>1921</v>
      </c>
      <c r="H58" s="405"/>
    </row>
    <row r="59" spans="1:8" ht="12" hidden="1" customHeight="1">
      <c r="B59" s="406" t="s">
        <v>1922</v>
      </c>
      <c r="C59" s="406" t="s">
        <v>1923</v>
      </c>
      <c r="D59" s="407" t="s">
        <v>1924</v>
      </c>
      <c r="E59" s="407">
        <v>1512</v>
      </c>
      <c r="F59" s="408" t="s">
        <v>1925</v>
      </c>
      <c r="G59" s="408" t="s">
        <v>1926</v>
      </c>
      <c r="H59" s="405"/>
    </row>
    <row r="60" spans="1:8" ht="12" hidden="1" customHeight="1">
      <c r="B60" s="406" t="s">
        <v>1927</v>
      </c>
      <c r="C60" s="406" t="s">
        <v>1928</v>
      </c>
      <c r="D60" s="407" t="s">
        <v>1929</v>
      </c>
      <c r="E60" s="407">
        <v>5211</v>
      </c>
      <c r="F60" s="408" t="s">
        <v>1930</v>
      </c>
      <c r="G60" s="408" t="s">
        <v>1931</v>
      </c>
      <c r="H60" s="405"/>
    </row>
    <row r="61" spans="1:8" ht="12" hidden="1" customHeight="1">
      <c r="B61" s="406" t="s">
        <v>1932</v>
      </c>
      <c r="C61" s="406" t="s">
        <v>1933</v>
      </c>
      <c r="D61" s="407" t="s">
        <v>1934</v>
      </c>
      <c r="E61" s="407">
        <v>7294</v>
      </c>
      <c r="F61" s="408" t="s">
        <v>1935</v>
      </c>
      <c r="G61" s="408" t="s">
        <v>1936</v>
      </c>
      <c r="H61" s="405"/>
    </row>
    <row r="62" spans="1:8" ht="12" hidden="1" customHeight="1">
      <c r="B62" s="406" t="s">
        <v>1937</v>
      </c>
      <c r="C62" s="406" t="s">
        <v>1938</v>
      </c>
      <c r="D62" s="407" t="s">
        <v>1939</v>
      </c>
      <c r="E62" s="407">
        <v>3962</v>
      </c>
      <c r="F62" s="408" t="s">
        <v>1940</v>
      </c>
      <c r="G62" s="408" t="s">
        <v>1941</v>
      </c>
      <c r="H62" s="405"/>
    </row>
    <row r="63" spans="1:8" ht="12" hidden="1" customHeight="1">
      <c r="B63" s="406" t="s">
        <v>1942</v>
      </c>
      <c r="C63" s="406" t="s">
        <v>1943</v>
      </c>
      <c r="D63" s="407" t="s">
        <v>1944</v>
      </c>
      <c r="E63" s="407">
        <v>7293</v>
      </c>
      <c r="F63" s="408" t="s">
        <v>1945</v>
      </c>
      <c r="G63" s="408" t="s">
        <v>1946</v>
      </c>
      <c r="H63" s="405"/>
    </row>
    <row r="64" spans="1:8" ht="12" hidden="1" customHeight="1">
      <c r="B64" s="406" t="s">
        <v>1947</v>
      </c>
      <c r="C64" s="406" t="s">
        <v>1948</v>
      </c>
      <c r="D64" s="407" t="s">
        <v>1949</v>
      </c>
      <c r="E64" s="407">
        <v>3468</v>
      </c>
      <c r="F64" s="408" t="s">
        <v>1950</v>
      </c>
      <c r="G64" s="408" t="s">
        <v>1951</v>
      </c>
      <c r="H64" s="405"/>
    </row>
    <row r="65" spans="2:8" ht="12" hidden="1" customHeight="1">
      <c r="B65" s="406" t="s">
        <v>1952</v>
      </c>
      <c r="C65" s="406" t="s">
        <v>1953</v>
      </c>
      <c r="D65" s="407" t="s">
        <v>1954</v>
      </c>
      <c r="E65" s="407">
        <v>2319</v>
      </c>
      <c r="F65" s="408" t="s">
        <v>1955</v>
      </c>
      <c r="G65" s="408" t="s">
        <v>1956</v>
      </c>
      <c r="H65" s="405"/>
    </row>
    <row r="66" spans="2:8" ht="12" hidden="1" customHeight="1">
      <c r="B66" s="406" t="s">
        <v>1957</v>
      </c>
      <c r="C66" s="406" t="s">
        <v>1958</v>
      </c>
      <c r="D66" s="407" t="s">
        <v>1959</v>
      </c>
      <c r="E66" s="407">
        <v>1093</v>
      </c>
      <c r="F66" s="408" t="s">
        <v>1960</v>
      </c>
      <c r="G66" s="408" t="s">
        <v>1961</v>
      </c>
      <c r="H66" s="405"/>
    </row>
    <row r="67" spans="2:8" ht="12" hidden="1" customHeight="1">
      <c r="B67" s="406" t="s">
        <v>1962</v>
      </c>
      <c r="C67" s="406" t="s">
        <v>1963</v>
      </c>
      <c r="D67" s="407" t="s">
        <v>1964</v>
      </c>
      <c r="E67" s="407">
        <v>7960</v>
      </c>
      <c r="F67" s="408" t="s">
        <v>1965</v>
      </c>
      <c r="G67" s="408" t="s">
        <v>1966</v>
      </c>
      <c r="H67" s="405"/>
    </row>
    <row r="68" spans="2:8" ht="12" hidden="1" customHeight="1">
      <c r="B68" s="406" t="s">
        <v>1967</v>
      </c>
      <c r="C68" s="406" t="s">
        <v>1968</v>
      </c>
      <c r="D68" s="407" t="s">
        <v>1969</v>
      </c>
      <c r="E68" s="407">
        <v>1492</v>
      </c>
      <c r="F68" s="408" t="s">
        <v>1970</v>
      </c>
      <c r="G68" s="408" t="s">
        <v>1971</v>
      </c>
      <c r="H68" s="405"/>
    </row>
    <row r="69" spans="2:8" ht="12" hidden="1" customHeight="1">
      <c r="B69" s="406" t="s">
        <v>1972</v>
      </c>
      <c r="C69" s="406" t="s">
        <v>1973</v>
      </c>
      <c r="D69" s="407" t="s">
        <v>1974</v>
      </c>
      <c r="E69" s="407">
        <v>6860</v>
      </c>
      <c r="F69" s="408" t="s">
        <v>1975</v>
      </c>
      <c r="G69" s="408" t="s">
        <v>1976</v>
      </c>
      <c r="H69" s="405"/>
    </row>
    <row r="70" spans="2:8" ht="12" hidden="1" customHeight="1">
      <c r="B70" s="406" t="s">
        <v>1977</v>
      </c>
      <c r="C70" s="406" t="s">
        <v>1978</v>
      </c>
      <c r="D70" s="407" t="s">
        <v>1979</v>
      </c>
      <c r="E70" s="407">
        <v>6850</v>
      </c>
      <c r="F70" s="408" t="s">
        <v>1980</v>
      </c>
      <c r="G70" s="408" t="s">
        <v>1981</v>
      </c>
      <c r="H70" s="405"/>
    </row>
    <row r="71" spans="2:8" ht="12" hidden="1" customHeight="1">
      <c r="B71" s="406" t="s">
        <v>1982</v>
      </c>
      <c r="C71" s="406" t="s">
        <v>1983</v>
      </c>
      <c r="D71" s="407" t="s">
        <v>1984</v>
      </c>
      <c r="E71" s="407">
        <v>5144</v>
      </c>
      <c r="F71" s="408" t="s">
        <v>1985</v>
      </c>
      <c r="G71" s="408" t="s">
        <v>1986</v>
      </c>
      <c r="H71" s="405"/>
    </row>
    <row r="72" spans="2:8" ht="12" hidden="1" customHeight="1">
      <c r="B72" s="406" t="s">
        <v>1987</v>
      </c>
      <c r="C72" s="406" t="s">
        <v>1988</v>
      </c>
      <c r="D72" s="407" t="s">
        <v>1989</v>
      </c>
      <c r="E72" s="407">
        <v>8522</v>
      </c>
      <c r="F72" s="408" t="s">
        <v>1990</v>
      </c>
      <c r="G72" s="408" t="s">
        <v>1991</v>
      </c>
      <c r="H72" s="405"/>
    </row>
    <row r="73" spans="2:8" ht="12" hidden="1" customHeight="1">
      <c r="B73" s="406" t="s">
        <v>1992</v>
      </c>
      <c r="C73" s="406" t="s">
        <v>1993</v>
      </c>
      <c r="D73" s="407" t="s">
        <v>1994</v>
      </c>
      <c r="E73" s="407">
        <v>2312</v>
      </c>
      <c r="F73" s="408" t="s">
        <v>1995</v>
      </c>
      <c r="G73" s="408" t="s">
        <v>1996</v>
      </c>
      <c r="H73" s="405"/>
    </row>
    <row r="74" spans="2:8" ht="12" hidden="1" customHeight="1">
      <c r="B74" s="406" t="s">
        <v>1997</v>
      </c>
      <c r="C74" s="406" t="s">
        <v>1998</v>
      </c>
      <c r="D74" s="407" t="s">
        <v>1999</v>
      </c>
      <c r="E74" s="407">
        <v>3441</v>
      </c>
      <c r="F74" s="408" t="s">
        <v>2000</v>
      </c>
      <c r="G74" s="408" t="s">
        <v>2001</v>
      </c>
      <c r="H74" s="405"/>
    </row>
    <row r="75" spans="2:8" ht="12" hidden="1" customHeight="1">
      <c r="B75" s="406" t="s">
        <v>2002</v>
      </c>
      <c r="C75" s="406" t="s">
        <v>2003</v>
      </c>
      <c r="D75" s="407" t="s">
        <v>2004</v>
      </c>
      <c r="E75" s="407">
        <v>2412</v>
      </c>
      <c r="F75" s="408" t="s">
        <v>2005</v>
      </c>
      <c r="G75" s="408" t="s">
        <v>2006</v>
      </c>
      <c r="H75" s="405"/>
    </row>
    <row r="76" spans="2:8" ht="12" hidden="1" customHeight="1">
      <c r="B76" s="406" t="s">
        <v>2007</v>
      </c>
      <c r="C76" s="406" t="s">
        <v>2008</v>
      </c>
      <c r="D76" s="407" t="s">
        <v>2009</v>
      </c>
      <c r="E76" s="407">
        <v>3821</v>
      </c>
      <c r="F76" s="408" t="s">
        <v>2010</v>
      </c>
      <c r="G76" s="408" t="s">
        <v>2011</v>
      </c>
      <c r="H76" s="405"/>
    </row>
    <row r="77" spans="2:8" ht="12" hidden="1" customHeight="1">
      <c r="B77" s="406" t="s">
        <v>2012</v>
      </c>
      <c r="C77" s="406" t="s">
        <v>2013</v>
      </c>
      <c r="D77" s="407" t="s">
        <v>2014</v>
      </c>
      <c r="E77" s="407">
        <v>7980</v>
      </c>
      <c r="F77" s="408" t="s">
        <v>2015</v>
      </c>
      <c r="G77" s="408" t="s">
        <v>2016</v>
      </c>
      <c r="H77" s="405"/>
    </row>
    <row r="78" spans="2:8" ht="12" hidden="1" customHeight="1">
      <c r="B78" s="406" t="s">
        <v>2017</v>
      </c>
      <c r="C78" s="406" t="s">
        <v>2018</v>
      </c>
      <c r="D78" s="407" t="s">
        <v>2019</v>
      </c>
      <c r="E78" s="407">
        <v>2825</v>
      </c>
      <c r="F78" s="408" t="s">
        <v>2020</v>
      </c>
      <c r="G78" s="408" t="s">
        <v>2021</v>
      </c>
      <c r="H78" s="405"/>
    </row>
    <row r="79" spans="2:8" ht="12" hidden="1" customHeight="1">
      <c r="B79" s="406" t="s">
        <v>2022</v>
      </c>
      <c r="C79" s="406" t="s">
        <v>2023</v>
      </c>
      <c r="D79" s="407" t="s">
        <v>2024</v>
      </c>
      <c r="E79" s="407">
        <v>1419</v>
      </c>
      <c r="F79" s="408" t="s">
        <v>2025</v>
      </c>
      <c r="G79" s="408" t="s">
        <v>2026</v>
      </c>
      <c r="H79" s="405"/>
    </row>
    <row r="80" spans="2:8" ht="12" hidden="1" customHeight="1">
      <c r="B80" s="406" t="s">
        <v>2027</v>
      </c>
      <c r="C80" s="406" t="s">
        <v>2028</v>
      </c>
      <c r="D80" s="407" t="s">
        <v>2029</v>
      </c>
      <c r="E80" s="407">
        <v>3546</v>
      </c>
      <c r="F80" s="408" t="s">
        <v>2030</v>
      </c>
      <c r="G80" s="408" t="s">
        <v>2031</v>
      </c>
      <c r="H80" s="405"/>
    </row>
    <row r="81" spans="2:8" ht="12" hidden="1" customHeight="1">
      <c r="B81" s="406" t="s">
        <v>2032</v>
      </c>
      <c r="C81" s="406" t="s">
        <v>2033</v>
      </c>
      <c r="D81" s="407" t="s">
        <v>2034</v>
      </c>
      <c r="E81" s="407">
        <v>3055</v>
      </c>
      <c r="F81" s="408" t="s">
        <v>2035</v>
      </c>
      <c r="G81" s="408" t="s">
        <v>2036</v>
      </c>
      <c r="H81" s="405"/>
    </row>
    <row r="82" spans="2:8" ht="12" hidden="1" customHeight="1">
      <c r="B82" s="406" t="s">
        <v>2037</v>
      </c>
      <c r="C82" s="406" t="s">
        <v>2038</v>
      </c>
      <c r="D82" s="407" t="s">
        <v>2039</v>
      </c>
      <c r="E82" s="407">
        <v>3056</v>
      </c>
      <c r="F82" s="408" t="s">
        <v>2040</v>
      </c>
      <c r="G82" s="408" t="s">
        <v>2041</v>
      </c>
      <c r="H82" s="405"/>
    </row>
    <row r="83" spans="2:8" ht="12" hidden="1" customHeight="1">
      <c r="B83" s="406" t="s">
        <v>2042</v>
      </c>
      <c r="C83" s="406" t="s">
        <v>2043</v>
      </c>
      <c r="D83" s="407" t="s">
        <v>2044</v>
      </c>
      <c r="E83" s="407">
        <v>3061</v>
      </c>
      <c r="F83" s="408" t="s">
        <v>2045</v>
      </c>
      <c r="G83" s="408" t="s">
        <v>2046</v>
      </c>
      <c r="H83" s="405"/>
    </row>
    <row r="84" spans="2:8" ht="12" hidden="1" customHeight="1">
      <c r="B84" s="406" t="s">
        <v>2047</v>
      </c>
      <c r="C84" s="406" t="s">
        <v>2048</v>
      </c>
      <c r="D84" s="407" t="s">
        <v>2049</v>
      </c>
      <c r="E84" s="407">
        <v>3062</v>
      </c>
      <c r="F84" s="408" t="s">
        <v>2050</v>
      </c>
      <c r="G84" s="408" t="s">
        <v>2051</v>
      </c>
      <c r="H84" s="405"/>
    </row>
    <row r="85" spans="2:8" ht="12" hidden="1" customHeight="1">
      <c r="B85" s="406" t="s">
        <v>2052</v>
      </c>
      <c r="C85" s="406" t="s">
        <v>2053</v>
      </c>
      <c r="D85" s="407" t="s">
        <v>2054</v>
      </c>
      <c r="E85" s="407">
        <v>3053</v>
      </c>
      <c r="F85" s="408" t="s">
        <v>2055</v>
      </c>
      <c r="G85" s="408" t="s">
        <v>2056</v>
      </c>
      <c r="H85" s="405"/>
    </row>
    <row r="86" spans="2:8" ht="12" hidden="1" customHeight="1">
      <c r="B86" s="406" t="s">
        <v>2057</v>
      </c>
      <c r="C86" s="406" t="s">
        <v>2058</v>
      </c>
      <c r="D86" s="407" t="s">
        <v>2059</v>
      </c>
      <c r="E86" s="407">
        <v>8750</v>
      </c>
      <c r="F86" s="408" t="s">
        <v>2060</v>
      </c>
      <c r="G86" s="408" t="s">
        <v>2061</v>
      </c>
      <c r="H86" s="405"/>
    </row>
    <row r="87" spans="2:8" ht="12" hidden="1" customHeight="1">
      <c r="B87" s="406" t="s">
        <v>2062</v>
      </c>
      <c r="C87" s="406" t="s">
        <v>2063</v>
      </c>
      <c r="D87" s="407" t="s">
        <v>2064</v>
      </c>
      <c r="E87" s="407">
        <v>6820</v>
      </c>
      <c r="F87" s="408" t="s">
        <v>2065</v>
      </c>
      <c r="G87" s="408" t="s">
        <v>2066</v>
      </c>
      <c r="H87" s="405"/>
    </row>
    <row r="88" spans="2:8" ht="12" hidden="1" customHeight="1">
      <c r="B88" s="406" t="s">
        <v>2067</v>
      </c>
      <c r="C88" s="406" t="s">
        <v>2068</v>
      </c>
      <c r="D88" s="407" t="s">
        <v>2069</v>
      </c>
      <c r="E88" s="407">
        <v>6632</v>
      </c>
      <c r="F88" s="408" t="s">
        <v>2070</v>
      </c>
      <c r="G88" s="408" t="s">
        <v>2071</v>
      </c>
      <c r="H88" s="405"/>
    </row>
    <row r="89" spans="2:8" ht="12" hidden="1" customHeight="1">
      <c r="B89" s="406" t="s">
        <v>2072</v>
      </c>
      <c r="C89" s="406" t="s">
        <v>2073</v>
      </c>
      <c r="D89" s="407" t="s">
        <v>2074</v>
      </c>
      <c r="E89" s="407">
        <v>1030</v>
      </c>
      <c r="F89" s="408" t="s">
        <v>2075</v>
      </c>
      <c r="G89" s="408" t="s">
        <v>2076</v>
      </c>
      <c r="H89" s="405"/>
    </row>
    <row r="90" spans="2:8" ht="12" hidden="1" customHeight="1">
      <c r="B90" s="406" t="s">
        <v>2077</v>
      </c>
      <c r="C90" s="406" t="s">
        <v>2078</v>
      </c>
      <c r="D90" s="407" t="s">
        <v>2079</v>
      </c>
      <c r="E90" s="407">
        <v>8930</v>
      </c>
      <c r="F90" s="408" t="s">
        <v>2080</v>
      </c>
      <c r="G90" s="408" t="s">
        <v>2081</v>
      </c>
      <c r="H90" s="405"/>
    </row>
    <row r="91" spans="2:8" ht="12" hidden="1" customHeight="1">
      <c r="B91" s="406" t="s">
        <v>2082</v>
      </c>
      <c r="C91" s="406" t="s">
        <v>2083</v>
      </c>
      <c r="D91" s="407" t="s">
        <v>2084</v>
      </c>
      <c r="E91" s="407">
        <v>6292</v>
      </c>
      <c r="F91" s="408" t="s">
        <v>2085</v>
      </c>
      <c r="G91" s="408" t="s">
        <v>2086</v>
      </c>
      <c r="H91" s="405"/>
    </row>
    <row r="92" spans="2:8" ht="12" hidden="1" customHeight="1">
      <c r="B92" s="406" t="s">
        <v>2087</v>
      </c>
      <c r="C92" s="406" t="s">
        <v>2056</v>
      </c>
      <c r="D92" s="407" t="s">
        <v>2088</v>
      </c>
      <c r="E92" s="407">
        <v>2049</v>
      </c>
      <c r="F92" s="408" t="s">
        <v>2089</v>
      </c>
      <c r="G92" s="408" t="s">
        <v>2090</v>
      </c>
      <c r="H92" s="405"/>
    </row>
    <row r="93" spans="2:8" ht="12" hidden="1" customHeight="1">
      <c r="B93" s="406" t="s">
        <v>2091</v>
      </c>
      <c r="C93" s="406" t="s">
        <v>2092</v>
      </c>
      <c r="D93" s="407" t="s">
        <v>2093</v>
      </c>
      <c r="E93" s="407">
        <v>7440</v>
      </c>
      <c r="F93" s="408" t="s">
        <v>2094</v>
      </c>
      <c r="G93" s="408" t="s">
        <v>2095</v>
      </c>
      <c r="H93" s="405"/>
    </row>
    <row r="94" spans="2:8" ht="12" hidden="1" customHeight="1">
      <c r="B94" s="406" t="s">
        <v>2096</v>
      </c>
      <c r="C94" s="406" t="s">
        <v>2097</v>
      </c>
      <c r="D94" s="407" t="s">
        <v>2098</v>
      </c>
      <c r="E94" s="407">
        <v>6231</v>
      </c>
      <c r="F94" s="408" t="s">
        <v>2099</v>
      </c>
      <c r="G94" s="408" t="s">
        <v>2100</v>
      </c>
      <c r="H94" s="405"/>
    </row>
    <row r="95" spans="2:8" ht="12" hidden="1" customHeight="1">
      <c r="B95" s="406" t="s">
        <v>2101</v>
      </c>
      <c r="C95" s="406" t="s">
        <v>2102</v>
      </c>
      <c r="D95" s="407" t="s">
        <v>2103</v>
      </c>
      <c r="E95" s="407" t="s">
        <v>2104</v>
      </c>
      <c r="F95" s="408" t="s">
        <v>2105</v>
      </c>
      <c r="G95" s="408" t="s">
        <v>2106</v>
      </c>
      <c r="H95" s="405"/>
    </row>
    <row r="96" spans="2:8" ht="12" hidden="1" customHeight="1">
      <c r="B96" s="406" t="s">
        <v>2107</v>
      </c>
      <c r="C96" s="406" t="s">
        <v>2108</v>
      </c>
      <c r="D96" s="407" t="s">
        <v>2109</v>
      </c>
      <c r="E96" s="407">
        <v>1529</v>
      </c>
      <c r="F96" s="408" t="s">
        <v>2110</v>
      </c>
      <c r="G96" s="408" t="s">
        <v>2111</v>
      </c>
      <c r="H96" s="405"/>
    </row>
    <row r="97" spans="2:8" ht="12" hidden="1" customHeight="1">
      <c r="B97" s="406" t="s">
        <v>2112</v>
      </c>
      <c r="C97" s="406" t="s">
        <v>2113</v>
      </c>
      <c r="D97" s="407" t="s">
        <v>2114</v>
      </c>
      <c r="E97" s="407">
        <v>5212</v>
      </c>
      <c r="F97" s="408" t="s">
        <v>2115</v>
      </c>
      <c r="G97" s="408" t="s">
        <v>2116</v>
      </c>
      <c r="H97" s="405"/>
    </row>
    <row r="98" spans="2:8" ht="12" hidden="1" customHeight="1">
      <c r="B98" s="406" t="s">
        <v>2117</v>
      </c>
      <c r="C98" s="406" t="s">
        <v>2118</v>
      </c>
      <c r="D98" s="407" t="s">
        <v>2119</v>
      </c>
      <c r="E98" s="407">
        <v>8233</v>
      </c>
      <c r="F98" s="408" t="s">
        <v>2120</v>
      </c>
      <c r="G98" s="408" t="s">
        <v>2121</v>
      </c>
      <c r="H98" s="405"/>
    </row>
    <row r="99" spans="2:8" ht="12" hidden="1" customHeight="1">
      <c r="B99" s="406" t="s">
        <v>2122</v>
      </c>
      <c r="C99" s="406" t="s">
        <v>2123</v>
      </c>
      <c r="D99" s="407" t="s">
        <v>2124</v>
      </c>
      <c r="E99" s="407">
        <v>8242</v>
      </c>
      <c r="F99" s="408" t="s">
        <v>2125</v>
      </c>
      <c r="G99" s="408" t="s">
        <v>2126</v>
      </c>
      <c r="H99" s="405"/>
    </row>
    <row r="100" spans="2:8" ht="12" hidden="1" customHeight="1">
      <c r="B100" s="406" t="s">
        <v>2127</v>
      </c>
      <c r="C100" s="406" t="s">
        <v>2128</v>
      </c>
      <c r="D100" s="407" t="s">
        <v>2129</v>
      </c>
      <c r="E100" s="407">
        <v>8235</v>
      </c>
      <c r="F100" s="408" t="s">
        <v>2130</v>
      </c>
      <c r="G100" s="408" t="s">
        <v>2131</v>
      </c>
      <c r="H100" s="405"/>
    </row>
    <row r="101" spans="2:8" ht="12" hidden="1" customHeight="1">
      <c r="B101" s="406" t="s">
        <v>2132</v>
      </c>
      <c r="C101" s="406" t="s">
        <v>2133</v>
      </c>
      <c r="D101" s="407" t="s">
        <v>2134</v>
      </c>
      <c r="E101" s="407">
        <v>8222</v>
      </c>
      <c r="F101" s="408" t="s">
        <v>2135</v>
      </c>
      <c r="G101" s="408" t="s">
        <v>2136</v>
      </c>
      <c r="H101" s="405"/>
    </row>
    <row r="102" spans="2:8" ht="12" hidden="1" customHeight="1">
      <c r="B102" s="406" t="s">
        <v>2137</v>
      </c>
      <c r="C102" s="406" t="s">
        <v>2138</v>
      </c>
      <c r="D102" s="407" t="s">
        <v>2139</v>
      </c>
      <c r="E102" s="407">
        <v>5412</v>
      </c>
      <c r="F102" s="408" t="s">
        <v>2140</v>
      </c>
      <c r="G102" s="408" t="s">
        <v>2141</v>
      </c>
      <c r="H102" s="405"/>
    </row>
    <row r="103" spans="2:8" ht="12" hidden="1" customHeight="1">
      <c r="B103" s="406" t="s">
        <v>2142</v>
      </c>
      <c r="C103" s="406" t="s">
        <v>2143</v>
      </c>
      <c r="D103" s="407" t="s">
        <v>2144</v>
      </c>
      <c r="E103" s="407">
        <v>3720</v>
      </c>
      <c r="F103" s="408" t="s">
        <v>2145</v>
      </c>
      <c r="G103" s="408" t="s">
        <v>2146</v>
      </c>
      <c r="H103" s="405"/>
    </row>
    <row r="104" spans="2:8" ht="12" hidden="1" customHeight="1">
      <c r="B104" s="406" t="s">
        <v>2147</v>
      </c>
      <c r="C104" s="406" t="s">
        <v>2148</v>
      </c>
      <c r="D104" s="407" t="s">
        <v>2149</v>
      </c>
      <c r="E104" s="407">
        <v>7830</v>
      </c>
      <c r="F104" s="408" t="s">
        <v>2150</v>
      </c>
      <c r="G104" s="408" t="s">
        <v>2151</v>
      </c>
      <c r="H104" s="405"/>
    </row>
    <row r="105" spans="2:8" ht="12" hidden="1" customHeight="1">
      <c r="B105" s="406" t="s">
        <v>2152</v>
      </c>
      <c r="C105" s="406" t="s">
        <v>2153</v>
      </c>
      <c r="D105" s="407" t="s">
        <v>2154</v>
      </c>
      <c r="E105" s="407">
        <v>3452</v>
      </c>
      <c r="F105" s="408" t="s">
        <v>2155</v>
      </c>
      <c r="G105" s="408" t="s">
        <v>2156</v>
      </c>
      <c r="H105" s="405"/>
    </row>
    <row r="106" spans="2:8" ht="12" hidden="1" customHeight="1">
      <c r="B106" s="406" t="s">
        <v>2157</v>
      </c>
      <c r="C106" s="406" t="s">
        <v>2158</v>
      </c>
      <c r="D106" s="407" t="s">
        <v>2159</v>
      </c>
      <c r="E106" s="407">
        <v>2436</v>
      </c>
      <c r="F106" s="408" t="s">
        <v>2160</v>
      </c>
      <c r="G106" s="408" t="s">
        <v>2161</v>
      </c>
      <c r="H106" s="405"/>
    </row>
    <row r="107" spans="2:8" ht="12" hidden="1" customHeight="1">
      <c r="B107" s="406" t="s">
        <v>2162</v>
      </c>
      <c r="C107" s="406" t="s">
        <v>2081</v>
      </c>
      <c r="D107" s="407" t="s">
        <v>2163</v>
      </c>
      <c r="E107" s="407">
        <v>5413</v>
      </c>
      <c r="F107" s="408" t="s">
        <v>2164</v>
      </c>
      <c r="G107" s="408" t="s">
        <v>2165</v>
      </c>
      <c r="H107" s="405"/>
    </row>
    <row r="108" spans="2:8" ht="12" hidden="1" customHeight="1">
      <c r="B108" s="406" t="s">
        <v>2166</v>
      </c>
      <c r="C108" s="406" t="s">
        <v>2167</v>
      </c>
      <c r="D108" s="407" t="s">
        <v>2168</v>
      </c>
      <c r="E108" s="407">
        <v>2651</v>
      </c>
      <c r="F108" s="408" t="s">
        <v>2169</v>
      </c>
      <c r="G108" s="408" t="s">
        <v>2170</v>
      </c>
      <c r="H108" s="405"/>
    </row>
    <row r="109" spans="2:8" ht="12" hidden="1" customHeight="1">
      <c r="B109" s="406" t="s">
        <v>2171</v>
      </c>
      <c r="C109" s="406" t="s">
        <v>2172</v>
      </c>
      <c r="D109" s="407" t="s">
        <v>2173</v>
      </c>
      <c r="E109" s="407">
        <v>5135</v>
      </c>
      <c r="F109" s="408" t="s">
        <v>2174</v>
      </c>
      <c r="G109" s="408" t="s">
        <v>2175</v>
      </c>
      <c r="H109" s="405"/>
    </row>
    <row r="110" spans="2:8" ht="12" hidden="1" customHeight="1">
      <c r="B110" s="406" t="s">
        <v>2176</v>
      </c>
      <c r="C110" s="406" t="s">
        <v>2177</v>
      </c>
      <c r="D110" s="407" t="s">
        <v>2178</v>
      </c>
      <c r="E110" s="407">
        <v>5237</v>
      </c>
      <c r="F110" s="408" t="s">
        <v>2179</v>
      </c>
      <c r="G110" s="408" t="s">
        <v>2180</v>
      </c>
      <c r="H110" s="405"/>
    </row>
    <row r="111" spans="2:8" ht="12" hidden="1" customHeight="1">
      <c r="B111" s="406" t="s">
        <v>2181</v>
      </c>
      <c r="C111" s="406" t="s">
        <v>2182</v>
      </c>
      <c r="D111" s="407" t="s">
        <v>2183</v>
      </c>
      <c r="E111" s="407">
        <v>3735</v>
      </c>
      <c r="F111" s="408" t="s">
        <v>2184</v>
      </c>
      <c r="G111" s="408" t="s">
        <v>2185</v>
      </c>
      <c r="H111" s="405"/>
    </row>
    <row r="112" spans="2:8" ht="12" hidden="1" customHeight="1">
      <c r="B112" s="406" t="s">
        <v>2186</v>
      </c>
      <c r="C112" s="406" t="s">
        <v>2187</v>
      </c>
      <c r="D112" s="407" t="s">
        <v>2188</v>
      </c>
      <c r="E112" s="407">
        <v>4342</v>
      </c>
      <c r="F112" s="408" t="s">
        <v>2189</v>
      </c>
      <c r="G112" s="408" t="s">
        <v>1933</v>
      </c>
      <c r="H112" s="405"/>
    </row>
    <row r="113" spans="2:8" ht="12" hidden="1" customHeight="1">
      <c r="B113" s="406" t="s">
        <v>2190</v>
      </c>
      <c r="C113" s="406" t="s">
        <v>2191</v>
      </c>
      <c r="D113" s="407" t="s">
        <v>2192</v>
      </c>
      <c r="E113" s="407">
        <v>3734</v>
      </c>
      <c r="F113" s="408" t="s">
        <v>2193</v>
      </c>
      <c r="G113" s="408" t="s">
        <v>2194</v>
      </c>
      <c r="H113" s="405"/>
    </row>
    <row r="114" spans="2:8" ht="12" hidden="1" customHeight="1">
      <c r="B114" s="406" t="s">
        <v>2195</v>
      </c>
      <c r="C114" s="406" t="s">
        <v>2196</v>
      </c>
      <c r="D114" s="407" t="s">
        <v>2197</v>
      </c>
      <c r="E114" s="407">
        <v>1773</v>
      </c>
      <c r="F114" s="408" t="s">
        <v>2198</v>
      </c>
      <c r="G114" s="408" t="s">
        <v>2199</v>
      </c>
      <c r="H114" s="405"/>
    </row>
    <row r="115" spans="2:8" ht="12" hidden="1" customHeight="1">
      <c r="B115" s="406" t="s">
        <v>2200</v>
      </c>
      <c r="C115" s="406" t="s">
        <v>2201</v>
      </c>
      <c r="D115" s="407" t="s">
        <v>2202</v>
      </c>
      <c r="E115" s="407">
        <v>1771</v>
      </c>
      <c r="F115" s="408" t="s">
        <v>2203</v>
      </c>
      <c r="G115" s="408" t="s">
        <v>1908</v>
      </c>
      <c r="H115" s="405"/>
    </row>
    <row r="116" spans="2:8" ht="12" hidden="1" customHeight="1">
      <c r="B116" s="406" t="s">
        <v>2204</v>
      </c>
      <c r="C116" s="406" t="s">
        <v>2205</v>
      </c>
      <c r="D116" s="407" t="s">
        <v>2206</v>
      </c>
      <c r="E116" s="407">
        <v>9520</v>
      </c>
      <c r="F116" s="408" t="s">
        <v>2207</v>
      </c>
      <c r="G116" s="408" t="s">
        <v>2208</v>
      </c>
      <c r="H116" s="405"/>
    </row>
    <row r="117" spans="2:8" ht="12" hidden="1" customHeight="1">
      <c r="B117" s="406" t="s">
        <v>2209</v>
      </c>
      <c r="C117" s="406" t="s">
        <v>2210</v>
      </c>
      <c r="D117" s="407" t="s">
        <v>2211</v>
      </c>
      <c r="E117" s="407">
        <v>7722</v>
      </c>
      <c r="F117" s="408" t="s">
        <v>2212</v>
      </c>
      <c r="G117" s="408" t="s">
        <v>2213</v>
      </c>
      <c r="H117" s="405"/>
    </row>
    <row r="118" spans="2:8" ht="12" hidden="1" customHeight="1">
      <c r="B118" s="406" t="s">
        <v>2214</v>
      </c>
      <c r="C118" s="406" t="s">
        <v>2215</v>
      </c>
      <c r="D118" s="407" t="s">
        <v>2216</v>
      </c>
      <c r="E118" s="407">
        <v>2013</v>
      </c>
      <c r="F118" s="408" t="s">
        <v>2217</v>
      </c>
      <c r="G118" s="408" t="s">
        <v>2218</v>
      </c>
      <c r="H118" s="405"/>
    </row>
    <row r="119" spans="2:8" ht="12" hidden="1" customHeight="1">
      <c r="B119" s="406" t="s">
        <v>2219</v>
      </c>
      <c r="C119" s="406" t="s">
        <v>2220</v>
      </c>
      <c r="D119" s="407" t="s">
        <v>2221</v>
      </c>
      <c r="E119" s="407">
        <v>7213</v>
      </c>
      <c r="F119" s="408" t="s">
        <v>2222</v>
      </c>
      <c r="G119" s="408" t="s">
        <v>2223</v>
      </c>
      <c r="H119" s="405"/>
    </row>
    <row r="120" spans="2:8" ht="12" hidden="1" customHeight="1">
      <c r="B120" s="406" t="s">
        <v>2224</v>
      </c>
      <c r="C120" s="406" t="s">
        <v>2225</v>
      </c>
      <c r="D120" s="407" t="s">
        <v>2226</v>
      </c>
      <c r="E120" s="407">
        <v>7296</v>
      </c>
      <c r="F120" s="408" t="s">
        <v>2227</v>
      </c>
      <c r="G120" s="408" t="s">
        <v>2228</v>
      </c>
      <c r="H120" s="405"/>
    </row>
    <row r="121" spans="2:8" ht="12" hidden="1" customHeight="1">
      <c r="B121" s="406" t="s">
        <v>2229</v>
      </c>
      <c r="C121" s="406" t="s">
        <v>2230</v>
      </c>
      <c r="D121" s="407" t="s">
        <v>2231</v>
      </c>
      <c r="E121" s="407">
        <v>3483</v>
      </c>
      <c r="F121" s="408" t="s">
        <v>2232</v>
      </c>
      <c r="G121" s="408" t="s">
        <v>2233</v>
      </c>
      <c r="H121" s="405"/>
    </row>
    <row r="122" spans="2:8" ht="12" hidden="1" customHeight="1">
      <c r="B122" s="405"/>
      <c r="C122" s="405"/>
      <c r="D122" s="407" t="s">
        <v>2234</v>
      </c>
      <c r="E122" s="407">
        <v>1393</v>
      </c>
      <c r="F122" s="408" t="s">
        <v>2235</v>
      </c>
      <c r="G122" s="408" t="s">
        <v>2236</v>
      </c>
      <c r="H122" s="405"/>
    </row>
    <row r="123" spans="2:8" ht="12" hidden="1" customHeight="1">
      <c r="B123" s="405"/>
      <c r="C123" s="405"/>
      <c r="D123" s="407" t="s">
        <v>2237</v>
      </c>
      <c r="E123" s="407">
        <v>2621</v>
      </c>
      <c r="F123" s="408" t="s">
        <v>2238</v>
      </c>
      <c r="G123" s="408" t="s">
        <v>2153</v>
      </c>
      <c r="H123" s="405"/>
    </row>
    <row r="124" spans="2:8" ht="12" hidden="1" customHeight="1">
      <c r="B124" s="405"/>
      <c r="C124" s="405"/>
      <c r="D124" s="407" t="s">
        <v>2239</v>
      </c>
      <c r="E124" s="407">
        <v>8732</v>
      </c>
      <c r="F124" s="408" t="s">
        <v>2240</v>
      </c>
      <c r="G124" s="408" t="s">
        <v>2241</v>
      </c>
      <c r="H124" s="405"/>
    </row>
    <row r="125" spans="2:8" ht="12" hidden="1" customHeight="1">
      <c r="B125" s="405"/>
      <c r="C125" s="405"/>
      <c r="D125" s="407" t="s">
        <v>2242</v>
      </c>
      <c r="E125" s="407">
        <v>3324</v>
      </c>
      <c r="F125" s="408" t="s">
        <v>2243</v>
      </c>
      <c r="G125" s="408" t="s">
        <v>2244</v>
      </c>
      <c r="H125" s="405"/>
    </row>
    <row r="126" spans="2:8" ht="12" hidden="1" customHeight="1">
      <c r="B126" s="405"/>
      <c r="C126" s="405"/>
      <c r="D126" s="407" t="s">
        <v>2245</v>
      </c>
      <c r="E126" s="407">
        <v>4023</v>
      </c>
      <c r="F126" s="408" t="s">
        <v>2246</v>
      </c>
      <c r="G126" s="408" t="s">
        <v>2247</v>
      </c>
      <c r="H126" s="405"/>
    </row>
    <row r="127" spans="2:8" ht="12" hidden="1" customHeight="1">
      <c r="B127" s="405"/>
      <c r="C127" s="405"/>
      <c r="D127" s="407" t="s">
        <v>2248</v>
      </c>
      <c r="E127" s="407">
        <v>5430</v>
      </c>
      <c r="F127" s="408" t="s">
        <v>2249</v>
      </c>
      <c r="G127" s="408" t="s">
        <v>2250</v>
      </c>
      <c r="H127" s="405"/>
    </row>
    <row r="128" spans="2:8" ht="12" hidden="1" customHeight="1">
      <c r="B128" s="405"/>
      <c r="C128" s="405"/>
      <c r="D128" s="407" t="s">
        <v>2251</v>
      </c>
      <c r="E128" s="407" t="s">
        <v>2252</v>
      </c>
      <c r="F128" s="408" t="s">
        <v>2253</v>
      </c>
      <c r="G128" s="408" t="s">
        <v>2254</v>
      </c>
      <c r="H128" s="405"/>
    </row>
    <row r="129" spans="2:8" ht="12" hidden="1" customHeight="1">
      <c r="B129" s="405"/>
      <c r="C129" s="405"/>
      <c r="D129" s="407" t="s">
        <v>2255</v>
      </c>
      <c r="E129" s="407">
        <v>5136</v>
      </c>
      <c r="F129" s="408" t="s">
        <v>2256</v>
      </c>
      <c r="G129" s="408" t="s">
        <v>2257</v>
      </c>
      <c r="H129" s="405"/>
    </row>
    <row r="130" spans="2:8" ht="12" hidden="1" customHeight="1">
      <c r="B130" s="405"/>
      <c r="C130" s="405"/>
      <c r="D130" s="407" t="s">
        <v>2258</v>
      </c>
      <c r="E130" s="407">
        <v>5282</v>
      </c>
      <c r="F130" s="408" t="s">
        <v>2259</v>
      </c>
      <c r="G130" s="408" t="s">
        <v>2260</v>
      </c>
      <c r="H130" s="405"/>
    </row>
    <row r="131" spans="2:8" ht="12" hidden="1" customHeight="1">
      <c r="B131" s="405"/>
      <c r="C131" s="405"/>
      <c r="D131" s="407" t="s">
        <v>2261</v>
      </c>
      <c r="E131" s="407">
        <v>3879</v>
      </c>
      <c r="F131" s="408" t="s">
        <v>2262</v>
      </c>
      <c r="G131" s="408" t="s">
        <v>2263</v>
      </c>
      <c r="H131" s="405"/>
    </row>
    <row r="132" spans="2:8" ht="12" hidden="1" customHeight="1">
      <c r="B132" s="405"/>
      <c r="C132" s="405"/>
      <c r="D132" s="407" t="s">
        <v>2264</v>
      </c>
      <c r="E132" s="407">
        <v>3630</v>
      </c>
      <c r="F132" s="408" t="s">
        <v>2265</v>
      </c>
      <c r="G132" s="408" t="s">
        <v>2266</v>
      </c>
      <c r="H132" s="405"/>
    </row>
    <row r="133" spans="2:8" ht="12" hidden="1" customHeight="1">
      <c r="B133" s="405"/>
      <c r="C133" s="405"/>
      <c r="D133" s="407" t="s">
        <v>2267</v>
      </c>
      <c r="E133" s="407">
        <v>2822</v>
      </c>
      <c r="F133" s="408" t="s">
        <v>2268</v>
      </c>
      <c r="G133" s="408" t="s">
        <v>2269</v>
      </c>
      <c r="H133" s="405"/>
    </row>
    <row r="134" spans="2:8" ht="12" hidden="1" customHeight="1">
      <c r="B134" s="405"/>
      <c r="C134" s="405"/>
      <c r="D134" s="407" t="s">
        <v>2270</v>
      </c>
      <c r="E134" s="407">
        <v>2033</v>
      </c>
      <c r="F134" s="408" t="s">
        <v>2271</v>
      </c>
      <c r="G134" s="408" t="s">
        <v>1983</v>
      </c>
      <c r="H134" s="405"/>
    </row>
    <row r="135" spans="2:8" ht="12" hidden="1" customHeight="1">
      <c r="B135" s="405"/>
      <c r="C135" s="405"/>
      <c r="D135" s="407" t="s">
        <v>2272</v>
      </c>
      <c r="E135" s="407">
        <v>2437</v>
      </c>
      <c r="F135" s="408" t="s">
        <v>2273</v>
      </c>
      <c r="G135" s="408" t="s">
        <v>2274</v>
      </c>
      <c r="H135" s="405"/>
    </row>
    <row r="136" spans="2:8" ht="12" hidden="1" customHeight="1">
      <c r="B136" s="405"/>
      <c r="C136" s="405"/>
      <c r="D136" s="407" t="s">
        <v>2275</v>
      </c>
      <c r="E136" s="407">
        <v>7420</v>
      </c>
      <c r="F136" s="408" t="s">
        <v>2276</v>
      </c>
      <c r="G136" s="408" t="s">
        <v>2008</v>
      </c>
      <c r="H136" s="405"/>
    </row>
    <row r="137" spans="2:8" ht="12" hidden="1" customHeight="1">
      <c r="B137" s="405"/>
      <c r="C137" s="405"/>
      <c r="D137" s="407" t="s">
        <v>2277</v>
      </c>
      <c r="E137" s="407">
        <v>7475</v>
      </c>
      <c r="F137" s="408" t="s">
        <v>2278</v>
      </c>
      <c r="G137" s="408" t="s">
        <v>2279</v>
      </c>
      <c r="H137" s="405"/>
    </row>
    <row r="138" spans="2:8" ht="12" hidden="1" customHeight="1">
      <c r="B138" s="405"/>
      <c r="C138" s="405"/>
      <c r="D138" s="407" t="s">
        <v>2280</v>
      </c>
      <c r="E138" s="407">
        <v>3592</v>
      </c>
      <c r="F138" s="408" t="s">
        <v>2281</v>
      </c>
      <c r="G138" s="408" t="s">
        <v>2282</v>
      </c>
      <c r="H138" s="405"/>
    </row>
    <row r="139" spans="2:8" ht="12" hidden="1" customHeight="1">
      <c r="B139" s="405"/>
      <c r="C139" s="405"/>
      <c r="D139" s="407" t="s">
        <v>2283</v>
      </c>
      <c r="E139" s="407">
        <v>4025</v>
      </c>
      <c r="F139" s="408" t="s">
        <v>2284</v>
      </c>
      <c r="G139" s="408" t="s">
        <v>2177</v>
      </c>
      <c r="H139" s="405"/>
    </row>
    <row r="140" spans="2:8" ht="12" hidden="1" customHeight="1">
      <c r="B140" s="405"/>
      <c r="C140" s="405"/>
      <c r="D140" s="407" t="s">
        <v>2285</v>
      </c>
      <c r="E140" s="407">
        <v>6633</v>
      </c>
      <c r="F140" s="408" t="s">
        <v>2286</v>
      </c>
      <c r="G140" s="408" t="s">
        <v>2287</v>
      </c>
      <c r="H140" s="405"/>
    </row>
    <row r="141" spans="2:8" ht="12" hidden="1" customHeight="1">
      <c r="B141" s="405"/>
      <c r="C141" s="405"/>
      <c r="D141" s="407" t="s">
        <v>2288</v>
      </c>
      <c r="E141" s="407">
        <v>3640</v>
      </c>
      <c r="F141" s="408" t="s">
        <v>2289</v>
      </c>
      <c r="G141" s="408" t="s">
        <v>2290</v>
      </c>
      <c r="H141" s="405"/>
    </row>
    <row r="142" spans="2:8" ht="12" hidden="1" customHeight="1">
      <c r="B142" s="405"/>
      <c r="C142" s="405"/>
      <c r="D142" s="407" t="s">
        <v>2291</v>
      </c>
      <c r="E142" s="407">
        <v>3812</v>
      </c>
      <c r="F142" s="408" t="s">
        <v>2292</v>
      </c>
      <c r="G142" s="408" t="s">
        <v>2293</v>
      </c>
      <c r="H142" s="405"/>
    </row>
    <row r="143" spans="2:8" ht="12" hidden="1" customHeight="1">
      <c r="B143" s="405"/>
      <c r="C143" s="405"/>
      <c r="D143" s="407" t="s">
        <v>2294</v>
      </c>
      <c r="E143" s="407">
        <v>3561</v>
      </c>
      <c r="F143" s="408" t="s">
        <v>2295</v>
      </c>
      <c r="G143" s="408" t="s">
        <v>2296</v>
      </c>
      <c r="H143" s="405"/>
    </row>
    <row r="144" spans="2:8" ht="12" hidden="1" customHeight="1">
      <c r="B144" s="405"/>
      <c r="C144" s="405"/>
      <c r="D144" s="407" t="s">
        <v>2297</v>
      </c>
      <c r="E144" s="407">
        <v>4012</v>
      </c>
      <c r="F144" s="408" t="s">
        <v>2298</v>
      </c>
      <c r="G144" s="408" t="s">
        <v>2299</v>
      </c>
      <c r="H144" s="405"/>
    </row>
    <row r="145" spans="2:8" ht="12" hidden="1" customHeight="1">
      <c r="B145" s="405"/>
      <c r="C145" s="405"/>
      <c r="D145" s="407" t="s">
        <v>2300</v>
      </c>
      <c r="E145" s="407">
        <v>3871</v>
      </c>
      <c r="F145" s="408" t="s">
        <v>2301</v>
      </c>
      <c r="G145" s="408" t="s">
        <v>2302</v>
      </c>
      <c r="H145" s="405"/>
    </row>
    <row r="146" spans="2:8" ht="12" hidden="1" customHeight="1">
      <c r="B146" s="405"/>
      <c r="C146" s="405"/>
      <c r="D146" s="407" t="s">
        <v>2303</v>
      </c>
      <c r="E146" s="407">
        <v>3824</v>
      </c>
      <c r="F146" s="408" t="s">
        <v>2304</v>
      </c>
      <c r="G146" s="408" t="s">
        <v>2305</v>
      </c>
      <c r="H146" s="405"/>
    </row>
    <row r="147" spans="2:8" ht="12" hidden="1" customHeight="1">
      <c r="B147" s="405"/>
      <c r="C147" s="405"/>
      <c r="D147" s="407" t="s">
        <v>2306</v>
      </c>
      <c r="E147" s="407">
        <v>4420</v>
      </c>
      <c r="F147" s="408" t="s">
        <v>2307</v>
      </c>
      <c r="G147" s="408" t="s">
        <v>2308</v>
      </c>
      <c r="H147" s="405"/>
    </row>
    <row r="148" spans="2:8" ht="12" hidden="1" customHeight="1">
      <c r="B148" s="405"/>
      <c r="C148" s="405"/>
      <c r="D148" s="407" t="s">
        <v>2309</v>
      </c>
      <c r="E148" s="407">
        <v>4910</v>
      </c>
      <c r="F148" s="408" t="s">
        <v>2310</v>
      </c>
      <c r="G148" s="408" t="s">
        <v>2311</v>
      </c>
      <c r="H148" s="405"/>
    </row>
    <row r="149" spans="2:8" ht="12" hidden="1" customHeight="1">
      <c r="B149" s="405"/>
      <c r="C149" s="405"/>
      <c r="D149" s="407" t="s">
        <v>2312</v>
      </c>
      <c r="E149" s="407">
        <v>5176</v>
      </c>
      <c r="F149" s="408" t="s">
        <v>2313</v>
      </c>
      <c r="G149" s="408" t="s">
        <v>2314</v>
      </c>
      <c r="H149" s="405"/>
    </row>
    <row r="150" spans="2:8" ht="12" hidden="1" customHeight="1">
      <c r="B150" s="405"/>
      <c r="C150" s="405"/>
      <c r="D150" s="407" t="s">
        <v>2315</v>
      </c>
      <c r="E150" s="407">
        <v>4350</v>
      </c>
      <c r="F150" s="408" t="s">
        <v>2316</v>
      </c>
      <c r="G150" s="408" t="s">
        <v>2317</v>
      </c>
      <c r="H150" s="405"/>
    </row>
    <row r="151" spans="2:8" ht="12" hidden="1" customHeight="1">
      <c r="B151" s="405"/>
      <c r="C151" s="405"/>
      <c r="D151" s="407" t="s">
        <v>2318</v>
      </c>
      <c r="E151" s="407">
        <v>3891</v>
      </c>
      <c r="F151" s="408" t="s">
        <v>2319</v>
      </c>
      <c r="G151" s="408" t="s">
        <v>2043</v>
      </c>
      <c r="H151" s="405"/>
    </row>
    <row r="152" spans="2:8" ht="12" hidden="1" customHeight="1">
      <c r="B152" s="405"/>
      <c r="C152" s="405"/>
      <c r="D152" s="407" t="s">
        <v>2320</v>
      </c>
      <c r="E152" s="407">
        <v>3822</v>
      </c>
      <c r="F152" s="408" t="s">
        <v>2321</v>
      </c>
      <c r="G152" s="408" t="s">
        <v>2322</v>
      </c>
      <c r="H152" s="405"/>
    </row>
    <row r="153" spans="2:8" ht="12" hidden="1" customHeight="1">
      <c r="B153" s="405"/>
      <c r="C153" s="405"/>
      <c r="D153" s="407" t="s">
        <v>2323</v>
      </c>
      <c r="E153" s="407">
        <v>8620</v>
      </c>
      <c r="F153" s="408" t="s">
        <v>2324</v>
      </c>
      <c r="G153" s="408" t="s">
        <v>2325</v>
      </c>
      <c r="H153" s="405"/>
    </row>
    <row r="154" spans="2:8" ht="12" hidden="1" customHeight="1">
      <c r="B154" s="405"/>
      <c r="C154" s="405"/>
      <c r="D154" s="407" t="s">
        <v>2326</v>
      </c>
      <c r="E154" s="407">
        <v>3951</v>
      </c>
      <c r="F154" s="408" t="s">
        <v>2327</v>
      </c>
      <c r="G154" s="408" t="s">
        <v>2328</v>
      </c>
      <c r="H154" s="405"/>
    </row>
    <row r="155" spans="2:8" ht="12" hidden="1" customHeight="1">
      <c r="B155" s="405"/>
      <c r="C155" s="405"/>
      <c r="D155" s="407" t="s">
        <v>2329</v>
      </c>
      <c r="E155" s="407">
        <v>3435</v>
      </c>
      <c r="F155" s="408" t="s">
        <v>2330</v>
      </c>
      <c r="G155" s="408" t="s">
        <v>2143</v>
      </c>
      <c r="H155" s="405"/>
    </row>
    <row r="156" spans="2:8" ht="12" hidden="1" customHeight="1">
      <c r="B156" s="405"/>
      <c r="C156" s="405"/>
      <c r="D156" s="407" t="s">
        <v>2331</v>
      </c>
      <c r="E156" s="407">
        <v>3831</v>
      </c>
      <c r="F156" s="408" t="s">
        <v>2332</v>
      </c>
      <c r="G156" s="408" t="s">
        <v>2333</v>
      </c>
      <c r="H156" s="405"/>
    </row>
    <row r="157" spans="2:8" ht="12" hidden="1" customHeight="1">
      <c r="B157" s="405"/>
      <c r="C157" s="405"/>
      <c r="D157" s="407" t="s">
        <v>2334</v>
      </c>
      <c r="E157" s="407">
        <v>8650</v>
      </c>
      <c r="F157" s="408" t="s">
        <v>2335</v>
      </c>
      <c r="G157" s="408" t="s">
        <v>2336</v>
      </c>
      <c r="H157" s="405"/>
    </row>
    <row r="158" spans="2:8" ht="12" hidden="1" customHeight="1">
      <c r="B158" s="405"/>
      <c r="C158" s="405"/>
      <c r="D158" s="407" t="s">
        <v>2337</v>
      </c>
      <c r="E158" s="407">
        <v>8640</v>
      </c>
      <c r="F158" s="408" t="s">
        <v>2338</v>
      </c>
      <c r="G158" s="408" t="s">
        <v>2339</v>
      </c>
      <c r="H158" s="405"/>
    </row>
    <row r="159" spans="2:8" ht="12" hidden="1" customHeight="1">
      <c r="B159" s="405"/>
      <c r="C159" s="405"/>
      <c r="D159" s="407" t="s">
        <v>2340</v>
      </c>
      <c r="E159" s="407">
        <v>8630</v>
      </c>
      <c r="F159" s="408" t="s">
        <v>2341</v>
      </c>
      <c r="G159" s="408" t="s">
        <v>2342</v>
      </c>
      <c r="H159" s="405"/>
    </row>
    <row r="160" spans="2:8" ht="12" hidden="1" customHeight="1">
      <c r="B160" s="405"/>
      <c r="C160" s="405"/>
      <c r="D160" s="407" t="s">
        <v>2343</v>
      </c>
      <c r="E160" s="407">
        <v>3471</v>
      </c>
      <c r="F160" s="408" t="s">
        <v>2344</v>
      </c>
      <c r="G160" s="408" t="s">
        <v>2345</v>
      </c>
      <c r="H160" s="405"/>
    </row>
    <row r="161" spans="2:8" ht="12" hidden="1" customHeight="1">
      <c r="B161" s="405"/>
      <c r="C161" s="405"/>
      <c r="D161" s="407" t="s">
        <v>2346</v>
      </c>
      <c r="E161" s="407">
        <v>4028</v>
      </c>
      <c r="F161" s="408" t="s">
        <v>2347</v>
      </c>
      <c r="G161" s="408" t="s">
        <v>2348</v>
      </c>
      <c r="H161" s="405"/>
    </row>
    <row r="162" spans="2:8" ht="12" hidden="1" customHeight="1">
      <c r="B162" s="405"/>
      <c r="C162" s="405"/>
      <c r="D162" s="407" t="s">
        <v>2349</v>
      </c>
      <c r="E162" s="407">
        <v>8525</v>
      </c>
      <c r="F162" s="408" t="s">
        <v>2350</v>
      </c>
      <c r="G162" s="408" t="s">
        <v>2351</v>
      </c>
      <c r="H162" s="405"/>
    </row>
    <row r="163" spans="2:8" ht="12" hidden="1" customHeight="1">
      <c r="B163" s="405"/>
      <c r="C163" s="405"/>
      <c r="D163" s="407" t="s">
        <v>2352</v>
      </c>
      <c r="E163" s="407">
        <v>3562</v>
      </c>
      <c r="F163" s="408" t="s">
        <v>2353</v>
      </c>
      <c r="G163" s="408" t="s">
        <v>2354</v>
      </c>
      <c r="H163" s="405"/>
    </row>
    <row r="164" spans="2:8" ht="12" hidden="1" customHeight="1">
      <c r="B164" s="405"/>
      <c r="C164" s="405"/>
      <c r="D164" s="407" t="s">
        <v>2355</v>
      </c>
      <c r="E164" s="407">
        <v>2423</v>
      </c>
      <c r="F164" s="408" t="s">
        <v>2356</v>
      </c>
      <c r="G164" s="408" t="s">
        <v>1963</v>
      </c>
      <c r="H164" s="405"/>
    </row>
    <row r="165" spans="2:8" ht="12" hidden="1" customHeight="1">
      <c r="B165" s="405"/>
      <c r="C165" s="405"/>
      <c r="D165" s="407" t="s">
        <v>2357</v>
      </c>
      <c r="E165" s="407">
        <v>8912</v>
      </c>
      <c r="F165" s="408" t="s">
        <v>2358</v>
      </c>
      <c r="G165" s="408" t="s">
        <v>2359</v>
      </c>
      <c r="H165" s="405"/>
    </row>
    <row r="166" spans="2:8" ht="12" hidden="1" customHeight="1">
      <c r="B166" s="405"/>
      <c r="C166" s="405"/>
      <c r="D166" s="407" t="s">
        <v>2360</v>
      </c>
      <c r="E166" s="407">
        <v>3971</v>
      </c>
      <c r="F166" s="408" t="s">
        <v>2361</v>
      </c>
      <c r="G166" s="408" t="s">
        <v>1968</v>
      </c>
      <c r="H166" s="405"/>
    </row>
    <row r="167" spans="2:8" ht="12" hidden="1" customHeight="1">
      <c r="B167" s="405"/>
      <c r="C167" s="405"/>
      <c r="D167" s="407" t="s">
        <v>2362</v>
      </c>
      <c r="E167" s="407">
        <v>3961</v>
      </c>
      <c r="F167" s="408" t="s">
        <v>2363</v>
      </c>
      <c r="G167" s="408" t="s">
        <v>2364</v>
      </c>
      <c r="H167" s="405"/>
    </row>
    <row r="168" spans="2:8" ht="12" hidden="1" customHeight="1">
      <c r="B168" s="405"/>
      <c r="C168" s="405"/>
      <c r="D168" s="407" t="s">
        <v>2365</v>
      </c>
      <c r="E168" s="407">
        <v>1391</v>
      </c>
      <c r="F168" s="408" t="s">
        <v>2366</v>
      </c>
      <c r="G168" s="408" t="s">
        <v>2367</v>
      </c>
      <c r="H168" s="405"/>
    </row>
    <row r="169" spans="2:8" ht="12" hidden="1" customHeight="1">
      <c r="B169" s="405"/>
      <c r="C169" s="405"/>
      <c r="D169" s="407" t="s">
        <v>2368</v>
      </c>
      <c r="E169" s="407">
        <v>2431</v>
      </c>
      <c r="F169" s="408" t="s">
        <v>2369</v>
      </c>
      <c r="G169" s="408" t="s">
        <v>2370</v>
      </c>
      <c r="H169" s="405"/>
    </row>
    <row r="170" spans="2:8" ht="12" hidden="1" customHeight="1">
      <c r="B170" s="405"/>
      <c r="C170" s="405"/>
      <c r="D170" s="407" t="s">
        <v>2371</v>
      </c>
      <c r="E170" s="407">
        <v>2666</v>
      </c>
      <c r="F170" s="408" t="s">
        <v>2372</v>
      </c>
      <c r="G170" s="408" t="s">
        <v>2373</v>
      </c>
      <c r="H170" s="405"/>
    </row>
    <row r="171" spans="2:8" ht="12" hidden="1" customHeight="1">
      <c r="B171" s="405"/>
      <c r="C171" s="405"/>
      <c r="D171" s="407" t="s">
        <v>2374</v>
      </c>
      <c r="E171" s="407" t="s">
        <v>2375</v>
      </c>
      <c r="F171" s="408" t="s">
        <v>2376</v>
      </c>
      <c r="G171" s="408" t="s">
        <v>2377</v>
      </c>
      <c r="H171" s="405"/>
    </row>
    <row r="172" spans="2:8" ht="12" hidden="1" customHeight="1">
      <c r="B172" s="405"/>
      <c r="C172" s="405"/>
      <c r="D172" s="407" t="s">
        <v>2378</v>
      </c>
      <c r="E172" s="407">
        <v>1392</v>
      </c>
      <c r="F172" s="408" t="s">
        <v>2379</v>
      </c>
      <c r="G172" s="408" t="s">
        <v>2380</v>
      </c>
      <c r="H172" s="405"/>
    </row>
    <row r="173" spans="2:8" ht="12" hidden="1" customHeight="1">
      <c r="B173" s="405"/>
      <c r="C173" s="405"/>
      <c r="D173" s="407" t="s">
        <v>2381</v>
      </c>
      <c r="E173" s="407">
        <v>3391</v>
      </c>
      <c r="F173" s="408" t="s">
        <v>2382</v>
      </c>
      <c r="G173" s="408" t="s">
        <v>2383</v>
      </c>
      <c r="H173" s="405"/>
    </row>
    <row r="174" spans="2:8" ht="12" hidden="1" customHeight="1">
      <c r="B174" s="405"/>
      <c r="C174" s="405"/>
      <c r="D174" s="407" t="s">
        <v>2384</v>
      </c>
      <c r="E174" s="407">
        <v>9122</v>
      </c>
      <c r="F174" s="408" t="s">
        <v>2385</v>
      </c>
      <c r="G174" s="408" t="s">
        <v>2386</v>
      </c>
      <c r="H174" s="405"/>
    </row>
    <row r="175" spans="2:8" ht="12" hidden="1" customHeight="1">
      <c r="B175" s="405"/>
      <c r="C175" s="405"/>
      <c r="D175" s="407" t="s">
        <v>2387</v>
      </c>
      <c r="E175" s="407" t="s">
        <v>2388</v>
      </c>
      <c r="F175" s="408" t="s">
        <v>2389</v>
      </c>
      <c r="G175" s="408" t="s">
        <v>2390</v>
      </c>
      <c r="H175" s="405"/>
    </row>
    <row r="176" spans="2:8" ht="12" hidden="1" customHeight="1">
      <c r="B176" s="405"/>
      <c r="C176" s="405"/>
      <c r="D176" s="407" t="s">
        <v>2391</v>
      </c>
      <c r="E176" s="407">
        <v>3811</v>
      </c>
      <c r="F176" s="408" t="s">
        <v>2392</v>
      </c>
      <c r="G176" s="408" t="s">
        <v>2393</v>
      </c>
      <c r="H176" s="405"/>
    </row>
    <row r="177" spans="2:8" ht="12" hidden="1" customHeight="1">
      <c r="B177" s="405"/>
      <c r="C177" s="405"/>
      <c r="D177" s="407" t="s">
        <v>2394</v>
      </c>
      <c r="E177" s="407">
        <v>3443</v>
      </c>
      <c r="F177" s="408" t="s">
        <v>2395</v>
      </c>
      <c r="G177" s="408" t="s">
        <v>2396</v>
      </c>
      <c r="H177" s="405"/>
    </row>
    <row r="178" spans="2:8" ht="12" hidden="1" customHeight="1">
      <c r="B178" s="405"/>
      <c r="C178" s="405"/>
      <c r="D178" s="407" t="s">
        <v>2397</v>
      </c>
      <c r="E178" s="407">
        <v>1439</v>
      </c>
      <c r="F178" s="408" t="s">
        <v>2398</v>
      </c>
      <c r="G178" s="408" t="s">
        <v>2399</v>
      </c>
      <c r="H178" s="405"/>
    </row>
    <row r="179" spans="2:8" ht="12" hidden="1" customHeight="1">
      <c r="B179" s="405"/>
      <c r="C179" s="405"/>
      <c r="D179" s="407" t="s">
        <v>2400</v>
      </c>
      <c r="E179" s="407">
        <v>7610</v>
      </c>
      <c r="F179" s="408" t="s">
        <v>2401</v>
      </c>
      <c r="G179" s="408" t="s">
        <v>2402</v>
      </c>
      <c r="H179" s="405"/>
    </row>
    <row r="180" spans="2:8" ht="12" hidden="1" customHeight="1">
      <c r="B180" s="405"/>
      <c r="C180" s="405"/>
      <c r="D180" s="407" t="s">
        <v>2403</v>
      </c>
      <c r="E180" s="407">
        <v>3034</v>
      </c>
      <c r="F180" s="408" t="s">
        <v>2404</v>
      </c>
      <c r="G180" s="408" t="s">
        <v>2405</v>
      </c>
      <c r="H180" s="405"/>
    </row>
    <row r="181" spans="2:8" ht="12" hidden="1" customHeight="1">
      <c r="B181" s="405"/>
      <c r="C181" s="405"/>
      <c r="D181" s="407" t="s">
        <v>2406</v>
      </c>
      <c r="E181" s="407">
        <v>7010</v>
      </c>
      <c r="F181" s="408" t="s">
        <v>2407</v>
      </c>
      <c r="G181" s="408" t="s">
        <v>2408</v>
      </c>
      <c r="H181" s="405"/>
    </row>
    <row r="182" spans="2:8" ht="12" hidden="1" customHeight="1">
      <c r="B182" s="405"/>
      <c r="C182" s="405"/>
      <c r="D182" s="407" t="s">
        <v>2409</v>
      </c>
      <c r="E182" s="407">
        <v>7030</v>
      </c>
      <c r="F182" s="408" t="s">
        <v>2410</v>
      </c>
      <c r="G182" s="408" t="s">
        <v>2411</v>
      </c>
      <c r="H182" s="405"/>
    </row>
    <row r="183" spans="2:8" ht="12" hidden="1" customHeight="1">
      <c r="B183" s="405"/>
      <c r="C183" s="405"/>
      <c r="D183" s="407" t="s">
        <v>2412</v>
      </c>
      <c r="E183" s="407">
        <v>4700</v>
      </c>
      <c r="F183" s="408" t="s">
        <v>2413</v>
      </c>
      <c r="G183" s="408" t="s">
        <v>1973</v>
      </c>
      <c r="H183" s="405"/>
    </row>
    <row r="184" spans="2:8" ht="12" hidden="1" customHeight="1">
      <c r="B184" s="405"/>
      <c r="C184" s="405"/>
      <c r="D184" s="407" t="s">
        <v>2414</v>
      </c>
      <c r="E184" s="407">
        <v>1783</v>
      </c>
      <c r="F184" s="408" t="s">
        <v>2415</v>
      </c>
      <c r="G184" s="408" t="s">
        <v>2416</v>
      </c>
      <c r="H184" s="405"/>
    </row>
    <row r="185" spans="2:8" ht="12" hidden="1" customHeight="1">
      <c r="B185" s="405"/>
      <c r="C185" s="405"/>
      <c r="D185" s="407" t="s">
        <v>2417</v>
      </c>
      <c r="E185" s="407">
        <v>1951</v>
      </c>
      <c r="F185" s="408" t="s">
        <v>2418</v>
      </c>
      <c r="G185" s="408" t="s">
        <v>2419</v>
      </c>
      <c r="H185" s="405"/>
    </row>
    <row r="186" spans="2:8" ht="12" hidden="1" customHeight="1">
      <c r="B186" s="405"/>
      <c r="C186" s="405"/>
      <c r="D186" s="407" t="s">
        <v>2420</v>
      </c>
      <c r="E186" s="407">
        <v>5131</v>
      </c>
      <c r="F186" s="408" t="s">
        <v>2421</v>
      </c>
      <c r="G186" s="408" t="s">
        <v>2422</v>
      </c>
      <c r="H186" s="405"/>
    </row>
    <row r="187" spans="2:8" ht="12" hidden="1" customHeight="1">
      <c r="B187" s="405"/>
      <c r="C187" s="405"/>
      <c r="D187" s="407" t="s">
        <v>2423</v>
      </c>
      <c r="E187" s="407">
        <v>5231</v>
      </c>
      <c r="F187" s="408" t="s">
        <v>2424</v>
      </c>
      <c r="G187" s="408" t="s">
        <v>2425</v>
      </c>
      <c r="H187" s="405"/>
    </row>
    <row r="188" spans="2:8" ht="12" hidden="1" customHeight="1">
      <c r="B188" s="405"/>
      <c r="C188" s="405"/>
      <c r="D188" s="407" t="s">
        <v>2426</v>
      </c>
      <c r="E188" s="407">
        <v>3551</v>
      </c>
      <c r="F188" s="408" t="s">
        <v>2427</v>
      </c>
      <c r="G188" s="408" t="s">
        <v>2428</v>
      </c>
      <c r="H188" s="405"/>
    </row>
    <row r="189" spans="2:8" ht="12" hidden="1" customHeight="1">
      <c r="B189" s="405"/>
      <c r="C189" s="405"/>
      <c r="D189" s="407" t="s">
        <v>2429</v>
      </c>
      <c r="E189" s="407">
        <v>7725</v>
      </c>
      <c r="F189" s="408" t="s">
        <v>2430</v>
      </c>
      <c r="G189" s="408" t="s">
        <v>2431</v>
      </c>
      <c r="H189" s="405"/>
    </row>
    <row r="190" spans="2:8" ht="12" hidden="1" customHeight="1">
      <c r="B190" s="405"/>
      <c r="C190" s="405"/>
      <c r="D190" s="407" t="s">
        <v>2432</v>
      </c>
      <c r="E190" s="407" t="s">
        <v>2433</v>
      </c>
      <c r="F190" s="408" t="s">
        <v>2434</v>
      </c>
      <c r="G190" s="408" t="s">
        <v>2435</v>
      </c>
      <c r="H190" s="405"/>
    </row>
    <row r="191" spans="2:8" ht="12" hidden="1" customHeight="1">
      <c r="B191" s="405"/>
      <c r="C191" s="405"/>
      <c r="D191" s="407" t="s">
        <v>2436</v>
      </c>
      <c r="E191" s="407">
        <v>3741</v>
      </c>
      <c r="F191" s="408" t="s">
        <v>2437</v>
      </c>
      <c r="G191" s="408" t="s">
        <v>1943</v>
      </c>
      <c r="H191" s="405"/>
    </row>
    <row r="192" spans="2:8" ht="12" hidden="1" customHeight="1">
      <c r="B192" s="405"/>
      <c r="C192" s="405"/>
      <c r="D192" s="407" t="s">
        <v>2438</v>
      </c>
      <c r="E192" s="407">
        <v>3770</v>
      </c>
      <c r="F192" s="408" t="s">
        <v>2439</v>
      </c>
      <c r="G192" s="408" t="s">
        <v>2440</v>
      </c>
      <c r="H192" s="405"/>
    </row>
    <row r="193" spans="2:8" ht="12" hidden="1" customHeight="1">
      <c r="B193" s="405"/>
      <c r="C193" s="405"/>
      <c r="D193" s="407" t="s">
        <v>2441</v>
      </c>
      <c r="E193" s="407">
        <v>6930</v>
      </c>
      <c r="F193" s="408" t="s">
        <v>2442</v>
      </c>
      <c r="G193" s="408" t="s">
        <v>2443</v>
      </c>
      <c r="H193" s="405"/>
    </row>
    <row r="194" spans="2:8" ht="12" hidden="1" customHeight="1">
      <c r="B194" s="405"/>
      <c r="C194" s="405"/>
      <c r="D194" s="407" t="s">
        <v>2444</v>
      </c>
      <c r="E194" s="407">
        <v>3732</v>
      </c>
      <c r="F194" s="408" t="s">
        <v>2445</v>
      </c>
      <c r="G194" s="408" t="s">
        <v>2446</v>
      </c>
      <c r="H194" s="405"/>
    </row>
    <row r="195" spans="2:8" ht="12" hidden="1" customHeight="1">
      <c r="B195" s="405"/>
      <c r="C195" s="405"/>
      <c r="D195" s="407" t="s">
        <v>2447</v>
      </c>
      <c r="E195" s="407">
        <v>4220</v>
      </c>
      <c r="F195" s="408" t="s">
        <v>2448</v>
      </c>
      <c r="G195" s="408" t="s">
        <v>2449</v>
      </c>
      <c r="H195" s="405"/>
    </row>
    <row r="196" spans="2:8" ht="12" hidden="1" customHeight="1">
      <c r="B196" s="405"/>
      <c r="C196" s="405"/>
      <c r="D196" s="407" t="s">
        <v>2450</v>
      </c>
      <c r="E196" s="407">
        <v>5163</v>
      </c>
      <c r="F196" s="408" t="s">
        <v>2451</v>
      </c>
      <c r="G196" s="408" t="s">
        <v>2452</v>
      </c>
      <c r="H196" s="405"/>
    </row>
    <row r="197" spans="2:8" ht="12" hidden="1" customHeight="1">
      <c r="B197" s="405"/>
      <c r="C197" s="405"/>
      <c r="D197" s="407" t="s">
        <v>2453</v>
      </c>
      <c r="E197" s="407" t="s">
        <v>2454</v>
      </c>
      <c r="F197" s="408" t="s">
        <v>2455</v>
      </c>
      <c r="G197" s="408" t="s">
        <v>2456</v>
      </c>
      <c r="H197" s="405"/>
    </row>
    <row r="198" spans="2:8" ht="12" hidden="1" customHeight="1">
      <c r="B198" s="405"/>
      <c r="C198" s="405"/>
      <c r="D198" s="407" t="s">
        <v>2457</v>
      </c>
      <c r="E198" s="407">
        <v>2212</v>
      </c>
      <c r="F198" s="408" t="s">
        <v>2458</v>
      </c>
      <c r="G198" s="408" t="s">
        <v>2459</v>
      </c>
      <c r="H198" s="405"/>
    </row>
    <row r="199" spans="2:8" ht="12" hidden="1" customHeight="1">
      <c r="B199" s="405"/>
      <c r="C199" s="405"/>
      <c r="D199" s="407" t="s">
        <v>2460</v>
      </c>
      <c r="E199" s="407">
        <v>1332</v>
      </c>
      <c r="F199" s="408" t="s">
        <v>2461</v>
      </c>
      <c r="G199" s="408" t="s">
        <v>2462</v>
      </c>
      <c r="H199" s="405"/>
    </row>
    <row r="200" spans="2:8" ht="12" hidden="1" customHeight="1">
      <c r="B200" s="405"/>
      <c r="C200" s="405"/>
      <c r="D200" s="407" t="s">
        <v>2463</v>
      </c>
      <c r="E200" s="407">
        <v>1781</v>
      </c>
      <c r="F200" s="408" t="s">
        <v>2464</v>
      </c>
      <c r="G200" s="408" t="s">
        <v>2465</v>
      </c>
      <c r="H200" s="405"/>
    </row>
    <row r="201" spans="2:8" ht="12" hidden="1" customHeight="1">
      <c r="B201" s="405"/>
      <c r="C201" s="405"/>
      <c r="D201" s="407" t="s">
        <v>2466</v>
      </c>
      <c r="E201" s="407">
        <v>2681</v>
      </c>
      <c r="F201" s="408" t="s">
        <v>2467</v>
      </c>
      <c r="G201" s="408" t="s">
        <v>2468</v>
      </c>
      <c r="H201" s="405"/>
    </row>
    <row r="202" spans="2:8" ht="12" hidden="1" customHeight="1">
      <c r="B202" s="405"/>
      <c r="C202" s="405"/>
      <c r="D202" s="407" t="s">
        <v>2469</v>
      </c>
      <c r="E202" s="407">
        <v>3465</v>
      </c>
      <c r="F202" s="408" t="s">
        <v>2470</v>
      </c>
      <c r="G202" s="408" t="s">
        <v>2471</v>
      </c>
      <c r="H202" s="405"/>
    </row>
    <row r="203" spans="2:8" ht="12" hidden="1" customHeight="1">
      <c r="B203" s="405"/>
      <c r="C203" s="405"/>
      <c r="D203" s="407" t="s">
        <v>2472</v>
      </c>
      <c r="E203" s="407">
        <v>3462</v>
      </c>
      <c r="F203" s="408" t="s">
        <v>2473</v>
      </c>
      <c r="G203" s="408" t="s">
        <v>2474</v>
      </c>
      <c r="H203" s="405"/>
    </row>
    <row r="204" spans="2:8" ht="12" hidden="1" customHeight="1">
      <c r="B204" s="405"/>
      <c r="C204" s="405"/>
      <c r="D204" s="407" t="s">
        <v>2475</v>
      </c>
      <c r="E204" s="407">
        <v>4414</v>
      </c>
      <c r="F204" s="408" t="s">
        <v>2476</v>
      </c>
      <c r="G204" s="408" t="s">
        <v>2477</v>
      </c>
      <c r="H204" s="405"/>
    </row>
    <row r="205" spans="2:8" ht="12" hidden="1" customHeight="1">
      <c r="B205" s="405"/>
      <c r="C205" s="405"/>
      <c r="D205" s="407" t="s">
        <v>2478</v>
      </c>
      <c r="E205" s="407">
        <v>3415</v>
      </c>
      <c r="F205" s="408" t="s">
        <v>2479</v>
      </c>
      <c r="G205" s="408" t="s">
        <v>2053</v>
      </c>
      <c r="H205" s="405"/>
    </row>
    <row r="206" spans="2:8" ht="12" hidden="1" customHeight="1">
      <c r="B206" s="405"/>
      <c r="C206" s="405"/>
      <c r="D206" s="407" t="s">
        <v>2480</v>
      </c>
      <c r="E206" s="407">
        <v>6891</v>
      </c>
      <c r="F206" s="408" t="s">
        <v>2481</v>
      </c>
      <c r="G206" s="408" t="s">
        <v>2482</v>
      </c>
      <c r="H206" s="405"/>
    </row>
    <row r="207" spans="2:8" ht="12" hidden="1" customHeight="1">
      <c r="B207" s="405"/>
      <c r="C207" s="405"/>
      <c r="D207" s="407" t="s">
        <v>2483</v>
      </c>
      <c r="E207" s="407">
        <v>3553</v>
      </c>
      <c r="F207" s="408" t="s">
        <v>2484</v>
      </c>
      <c r="G207" s="408" t="s">
        <v>2485</v>
      </c>
      <c r="H207" s="405"/>
    </row>
    <row r="208" spans="2:8" ht="12" hidden="1" customHeight="1">
      <c r="B208" s="405"/>
      <c r="C208" s="405"/>
      <c r="D208" s="407" t="s">
        <v>2486</v>
      </c>
      <c r="E208" s="407">
        <v>1830</v>
      </c>
      <c r="F208" s="408" t="s">
        <v>2487</v>
      </c>
      <c r="G208" s="408" t="s">
        <v>2488</v>
      </c>
      <c r="H208" s="405"/>
    </row>
    <row r="209" spans="2:8" ht="12" hidden="1" customHeight="1">
      <c r="B209" s="405"/>
      <c r="C209" s="405"/>
      <c r="D209" s="407" t="s">
        <v>2489</v>
      </c>
      <c r="E209" s="407">
        <v>5232</v>
      </c>
      <c r="F209" s="408" t="s">
        <v>2490</v>
      </c>
      <c r="G209" s="408" t="s">
        <v>2491</v>
      </c>
      <c r="H209" s="405"/>
    </row>
    <row r="210" spans="2:8" ht="12" hidden="1" customHeight="1">
      <c r="B210" s="405"/>
      <c r="C210" s="405"/>
      <c r="D210" s="407" t="s">
        <v>2492</v>
      </c>
      <c r="E210" s="407">
        <v>5132</v>
      </c>
      <c r="F210" s="408" t="s">
        <v>2493</v>
      </c>
      <c r="G210" s="408" t="s">
        <v>2494</v>
      </c>
      <c r="H210" s="405"/>
    </row>
    <row r="211" spans="2:8" ht="12" hidden="1" customHeight="1">
      <c r="B211" s="405"/>
      <c r="C211" s="405"/>
      <c r="D211" s="407" t="s">
        <v>2495</v>
      </c>
      <c r="E211" s="407">
        <v>9412</v>
      </c>
      <c r="F211" s="408" t="s">
        <v>2496</v>
      </c>
      <c r="G211" s="408" t="s">
        <v>2497</v>
      </c>
      <c r="H211" s="405"/>
    </row>
    <row r="212" spans="2:8" ht="12" hidden="1" customHeight="1">
      <c r="B212" s="405"/>
      <c r="C212" s="405"/>
      <c r="D212" s="407" t="s">
        <v>2498</v>
      </c>
      <c r="E212" s="407">
        <v>8350</v>
      </c>
      <c r="F212" s="408" t="s">
        <v>2499</v>
      </c>
      <c r="G212" s="408" t="s">
        <v>2500</v>
      </c>
      <c r="H212" s="405"/>
    </row>
    <row r="213" spans="2:8" ht="12" hidden="1" customHeight="1">
      <c r="B213" s="405"/>
      <c r="C213" s="405"/>
      <c r="D213" s="407" t="s">
        <v>2501</v>
      </c>
      <c r="E213" s="407">
        <v>2624</v>
      </c>
      <c r="F213" s="408" t="s">
        <v>2502</v>
      </c>
      <c r="G213" s="408" t="s">
        <v>2503</v>
      </c>
      <c r="H213" s="405"/>
    </row>
    <row r="214" spans="2:8" ht="12" hidden="1" customHeight="1">
      <c r="B214" s="405"/>
      <c r="C214" s="405"/>
      <c r="D214" s="407" t="s">
        <v>2504</v>
      </c>
      <c r="E214" s="407">
        <v>3474</v>
      </c>
      <c r="F214" s="408" t="s">
        <v>2505</v>
      </c>
      <c r="G214" s="408" t="s">
        <v>2506</v>
      </c>
      <c r="H214" s="405"/>
    </row>
    <row r="215" spans="2:8" ht="12" hidden="1" customHeight="1">
      <c r="B215" s="405"/>
      <c r="C215" s="405"/>
      <c r="D215" s="407" t="s">
        <v>2507</v>
      </c>
      <c r="E215" s="407">
        <v>3620</v>
      </c>
      <c r="F215" s="408" t="s">
        <v>2508</v>
      </c>
      <c r="G215" s="408" t="s">
        <v>2509</v>
      </c>
      <c r="H215" s="405"/>
    </row>
    <row r="216" spans="2:8" ht="12" hidden="1" customHeight="1">
      <c r="B216" s="405"/>
      <c r="C216" s="405"/>
      <c r="D216" s="407" t="s">
        <v>2510</v>
      </c>
      <c r="E216" s="407">
        <v>8411</v>
      </c>
      <c r="F216" s="408" t="s">
        <v>2511</v>
      </c>
      <c r="G216" s="408" t="s">
        <v>2512</v>
      </c>
      <c r="H216" s="405"/>
    </row>
    <row r="217" spans="2:8" ht="12" hidden="1" customHeight="1">
      <c r="B217" s="405"/>
      <c r="C217" s="405"/>
      <c r="D217" s="407" t="s">
        <v>2513</v>
      </c>
      <c r="E217" s="407" t="s">
        <v>2514</v>
      </c>
      <c r="F217" s="408" t="s">
        <v>2515</v>
      </c>
      <c r="G217" s="408" t="s">
        <v>2516</v>
      </c>
      <c r="H217" s="405"/>
    </row>
    <row r="218" spans="2:8" ht="12" hidden="1" customHeight="1">
      <c r="B218" s="405"/>
      <c r="C218" s="405"/>
      <c r="D218" s="407" t="s">
        <v>2517</v>
      </c>
      <c r="E218" s="407">
        <v>3140</v>
      </c>
      <c r="F218" s="408" t="s">
        <v>2518</v>
      </c>
      <c r="G218" s="408" t="s">
        <v>2519</v>
      </c>
      <c r="H218" s="405"/>
    </row>
    <row r="219" spans="2:8" ht="12" hidden="1" customHeight="1">
      <c r="B219" s="405"/>
      <c r="C219" s="405"/>
      <c r="D219" s="407" t="s">
        <v>2520</v>
      </c>
      <c r="E219" s="407">
        <v>4823</v>
      </c>
      <c r="F219" s="408" t="s">
        <v>2521</v>
      </c>
      <c r="G219" s="408" t="s">
        <v>2522</v>
      </c>
      <c r="H219" s="405"/>
    </row>
    <row r="220" spans="2:8" ht="12" hidden="1" customHeight="1">
      <c r="B220" s="405"/>
      <c r="C220" s="405"/>
      <c r="D220" s="407" t="s">
        <v>2523</v>
      </c>
      <c r="E220" s="407">
        <v>5222</v>
      </c>
      <c r="F220" s="408" t="s">
        <v>2524</v>
      </c>
      <c r="G220" s="408" t="s">
        <v>2525</v>
      </c>
      <c r="H220" s="405"/>
    </row>
    <row r="221" spans="2:8" ht="12" hidden="1" customHeight="1">
      <c r="B221" s="405"/>
      <c r="C221" s="405"/>
      <c r="D221" s="407" t="s">
        <v>2526</v>
      </c>
      <c r="E221" s="407">
        <v>1411</v>
      </c>
      <c r="F221" s="408" t="s">
        <v>2527</v>
      </c>
      <c r="G221" s="408" t="s">
        <v>2528</v>
      </c>
      <c r="H221" s="405"/>
    </row>
    <row r="222" spans="2:8" ht="12" hidden="1" customHeight="1">
      <c r="B222" s="405"/>
      <c r="C222" s="405"/>
      <c r="D222" s="407" t="s">
        <v>2529</v>
      </c>
      <c r="E222" s="407">
        <v>5122</v>
      </c>
      <c r="F222" s="408" t="s">
        <v>2530</v>
      </c>
      <c r="G222" s="408" t="s">
        <v>2531</v>
      </c>
      <c r="H222" s="405"/>
    </row>
    <row r="223" spans="2:8" ht="12" hidden="1" customHeight="1">
      <c r="B223" s="405"/>
      <c r="C223" s="405"/>
      <c r="D223" s="407" t="s">
        <v>2532</v>
      </c>
      <c r="E223" s="407">
        <v>8911</v>
      </c>
      <c r="F223" s="408" t="s">
        <v>2533</v>
      </c>
      <c r="G223" s="408" t="s">
        <v>2534</v>
      </c>
      <c r="H223" s="405"/>
    </row>
    <row r="224" spans="2:8" ht="12" hidden="1" customHeight="1">
      <c r="B224" s="405"/>
      <c r="C224" s="405"/>
      <c r="D224" s="407" t="s">
        <v>2535</v>
      </c>
      <c r="E224" s="407">
        <v>3035</v>
      </c>
      <c r="F224" s="408" t="s">
        <v>2536</v>
      </c>
      <c r="G224" s="408" t="s">
        <v>2537</v>
      </c>
      <c r="H224" s="405"/>
    </row>
    <row r="225" spans="2:8" ht="12" hidden="1" customHeight="1">
      <c r="B225" s="405"/>
      <c r="C225" s="405"/>
      <c r="D225" s="407" t="s">
        <v>2538</v>
      </c>
      <c r="E225" s="407">
        <v>7481</v>
      </c>
      <c r="F225" s="408" t="s">
        <v>2539</v>
      </c>
      <c r="G225" s="408" t="s">
        <v>2540</v>
      </c>
      <c r="H225" s="405"/>
    </row>
    <row r="226" spans="2:8" ht="12" hidden="1" customHeight="1">
      <c r="B226" s="405"/>
      <c r="C226" s="405"/>
      <c r="D226" s="407" t="s">
        <v>2541</v>
      </c>
      <c r="E226" s="407">
        <v>7320</v>
      </c>
      <c r="F226" s="408" t="s">
        <v>2542</v>
      </c>
      <c r="G226" s="408" t="s">
        <v>2543</v>
      </c>
      <c r="H226" s="405"/>
    </row>
    <row r="227" spans="2:8" ht="12" hidden="1" customHeight="1">
      <c r="B227" s="405"/>
      <c r="C227" s="405"/>
      <c r="D227" s="407" t="s">
        <v>2544</v>
      </c>
      <c r="E227" s="407">
        <v>7482</v>
      </c>
      <c r="F227" s="408" t="s">
        <v>2545</v>
      </c>
      <c r="G227" s="408" t="s">
        <v>2546</v>
      </c>
      <c r="H227" s="405"/>
    </row>
    <row r="228" spans="2:8" ht="12" hidden="1" customHeight="1">
      <c r="B228" s="405"/>
      <c r="C228" s="405"/>
      <c r="D228" s="407" t="s">
        <v>2547</v>
      </c>
      <c r="E228" s="407">
        <v>9411</v>
      </c>
      <c r="F228" s="408" t="s">
        <v>2548</v>
      </c>
      <c r="G228" s="408" t="s">
        <v>2549</v>
      </c>
      <c r="H228" s="405"/>
    </row>
    <row r="229" spans="2:8" ht="12" hidden="1" customHeight="1">
      <c r="B229" s="405"/>
      <c r="C229" s="405"/>
      <c r="D229" s="407" t="s">
        <v>2550</v>
      </c>
      <c r="E229" s="407">
        <v>4840</v>
      </c>
      <c r="F229" s="408" t="s">
        <v>2551</v>
      </c>
      <c r="G229" s="408" t="s">
        <v>2552</v>
      </c>
      <c r="H229" s="405"/>
    </row>
    <row r="230" spans="2:8" ht="12" hidden="1" customHeight="1">
      <c r="B230" s="405"/>
      <c r="C230" s="405"/>
      <c r="D230" s="407" t="s">
        <v>2553</v>
      </c>
      <c r="E230" s="407">
        <v>4011</v>
      </c>
      <c r="F230" s="408" t="s">
        <v>2554</v>
      </c>
      <c r="G230" s="408" t="s">
        <v>2555</v>
      </c>
      <c r="H230" s="405"/>
    </row>
    <row r="231" spans="2:8" ht="12" hidden="1" customHeight="1">
      <c r="B231" s="405"/>
      <c r="C231" s="405"/>
      <c r="D231" s="407" t="s">
        <v>2556</v>
      </c>
      <c r="E231" s="407">
        <v>5246</v>
      </c>
      <c r="F231" s="408" t="s">
        <v>2557</v>
      </c>
      <c r="G231" s="408" t="s">
        <v>2558</v>
      </c>
      <c r="H231" s="405"/>
    </row>
    <row r="232" spans="2:8" ht="12" hidden="1" customHeight="1">
      <c r="B232" s="405"/>
      <c r="C232" s="405"/>
      <c r="D232" s="407" t="s">
        <v>2559</v>
      </c>
      <c r="E232" s="407">
        <v>9123</v>
      </c>
      <c r="F232" s="408" t="s">
        <v>2560</v>
      </c>
      <c r="G232" s="408" t="s">
        <v>2561</v>
      </c>
      <c r="H232" s="405"/>
    </row>
    <row r="233" spans="2:8" ht="12" hidden="1" customHeight="1">
      <c r="B233" s="405"/>
      <c r="C233" s="405"/>
      <c r="D233" s="407" t="s">
        <v>2562</v>
      </c>
      <c r="E233" s="407">
        <v>5411</v>
      </c>
      <c r="F233" s="408" t="s">
        <v>2563</v>
      </c>
      <c r="G233" s="408" t="s">
        <v>2564</v>
      </c>
      <c r="H233" s="405"/>
    </row>
    <row r="234" spans="2:8" ht="12" hidden="1" customHeight="1">
      <c r="B234" s="405"/>
      <c r="C234" s="405"/>
      <c r="D234" s="407" t="s">
        <v>2565</v>
      </c>
      <c r="E234" s="407">
        <v>7261</v>
      </c>
      <c r="F234" s="408" t="s">
        <v>2566</v>
      </c>
      <c r="G234" s="408" t="s">
        <v>2567</v>
      </c>
      <c r="H234" s="405"/>
    </row>
    <row r="235" spans="2:8" ht="12" hidden="1" customHeight="1">
      <c r="B235" s="405"/>
      <c r="C235" s="405"/>
      <c r="D235" s="407" t="s">
        <v>2568</v>
      </c>
      <c r="E235" s="407">
        <v>4812</v>
      </c>
      <c r="F235" s="408" t="s">
        <v>2569</v>
      </c>
      <c r="G235" s="408" t="s">
        <v>2570</v>
      </c>
      <c r="H235" s="405"/>
    </row>
    <row r="236" spans="2:8" ht="12" hidden="1" customHeight="1">
      <c r="B236" s="405"/>
      <c r="C236" s="405"/>
      <c r="D236" s="407" t="s">
        <v>2571</v>
      </c>
      <c r="E236" s="407">
        <v>5442</v>
      </c>
      <c r="F236" s="408" t="s">
        <v>2572</v>
      </c>
      <c r="G236" s="408" t="s">
        <v>2573</v>
      </c>
      <c r="H236" s="405"/>
    </row>
    <row r="237" spans="2:8" ht="12" hidden="1" customHeight="1">
      <c r="B237" s="405"/>
      <c r="C237" s="405"/>
      <c r="D237" s="407" t="s">
        <v>2574</v>
      </c>
      <c r="E237" s="407">
        <v>5420</v>
      </c>
      <c r="F237" s="408" t="s">
        <v>2575</v>
      </c>
      <c r="G237" s="408" t="s">
        <v>2576</v>
      </c>
      <c r="H237" s="405"/>
    </row>
    <row r="238" spans="2:8" ht="12" hidden="1" customHeight="1">
      <c r="B238" s="405"/>
      <c r="C238" s="405"/>
      <c r="D238" s="407" t="s">
        <v>2577</v>
      </c>
      <c r="E238" s="407">
        <v>7851</v>
      </c>
      <c r="F238" s="408" t="s">
        <v>2578</v>
      </c>
      <c r="G238" s="408" t="s">
        <v>2579</v>
      </c>
      <c r="H238" s="405"/>
    </row>
    <row r="239" spans="2:8" ht="12" hidden="1" customHeight="1">
      <c r="B239" s="405"/>
      <c r="C239" s="405"/>
      <c r="D239" s="407" t="s">
        <v>2580</v>
      </c>
      <c r="E239" s="407">
        <v>7222</v>
      </c>
      <c r="F239" s="408" t="s">
        <v>2581</v>
      </c>
      <c r="G239" s="408" t="s">
        <v>2582</v>
      </c>
      <c r="H239" s="405"/>
    </row>
    <row r="240" spans="2:8" ht="12" hidden="1" customHeight="1">
      <c r="B240" s="405"/>
      <c r="C240" s="405"/>
      <c r="D240" s="407" t="s">
        <v>2583</v>
      </c>
      <c r="E240" s="407">
        <v>4019</v>
      </c>
      <c r="F240" s="408" t="s">
        <v>2584</v>
      </c>
      <c r="G240" s="408" t="s">
        <v>2585</v>
      </c>
      <c r="H240" s="405"/>
    </row>
    <row r="241" spans="2:8" ht="12" hidden="1" customHeight="1">
      <c r="B241" s="405"/>
      <c r="C241" s="405"/>
      <c r="D241" s="407" t="s">
        <v>2586</v>
      </c>
      <c r="E241" s="407">
        <v>9413</v>
      </c>
      <c r="F241" s="408" t="s">
        <v>2587</v>
      </c>
      <c r="G241" s="408" t="s">
        <v>2588</v>
      </c>
      <c r="H241" s="405"/>
    </row>
    <row r="242" spans="2:8" ht="12" hidden="1" customHeight="1">
      <c r="B242" s="405"/>
      <c r="C242" s="405"/>
      <c r="D242" s="407" t="s">
        <v>2589</v>
      </c>
      <c r="E242" s="407">
        <v>8415</v>
      </c>
      <c r="F242" s="408" t="s">
        <v>2590</v>
      </c>
      <c r="G242" s="408" t="s">
        <v>2591</v>
      </c>
      <c r="H242" s="405"/>
    </row>
    <row r="243" spans="2:8" ht="12" hidden="1" customHeight="1">
      <c r="B243" s="405"/>
      <c r="C243" s="405"/>
      <c r="D243" s="407" t="s">
        <v>2592</v>
      </c>
      <c r="E243" s="407">
        <v>5111</v>
      </c>
      <c r="F243" s="408" t="s">
        <v>2593</v>
      </c>
      <c r="G243" s="408" t="s">
        <v>2594</v>
      </c>
      <c r="H243" s="405"/>
    </row>
    <row r="244" spans="2:8" ht="12" hidden="1" customHeight="1">
      <c r="B244" s="405"/>
      <c r="C244" s="405"/>
      <c r="D244" s="407" t="s">
        <v>2595</v>
      </c>
      <c r="E244" s="407">
        <v>5911</v>
      </c>
      <c r="F244" s="408" t="s">
        <v>2596</v>
      </c>
      <c r="G244" s="408" t="s">
        <v>2597</v>
      </c>
      <c r="H244" s="405"/>
    </row>
    <row r="245" spans="2:8" ht="12" hidden="1" customHeight="1">
      <c r="B245" s="405"/>
      <c r="C245" s="405"/>
      <c r="D245" s="407" t="s">
        <v>2598</v>
      </c>
      <c r="E245" s="407">
        <v>1310</v>
      </c>
      <c r="F245" s="408" t="s">
        <v>2599</v>
      </c>
      <c r="G245" s="408" t="s">
        <v>2600</v>
      </c>
      <c r="H245" s="405"/>
    </row>
    <row r="246" spans="2:8" ht="12" hidden="1" customHeight="1">
      <c r="B246" s="405"/>
      <c r="C246" s="405"/>
      <c r="D246" s="407" t="s">
        <v>2601</v>
      </c>
      <c r="E246" s="407">
        <v>6311</v>
      </c>
      <c r="F246" s="408" t="s">
        <v>2602</v>
      </c>
      <c r="G246" s="408" t="s">
        <v>2603</v>
      </c>
      <c r="H246" s="405"/>
    </row>
    <row r="247" spans="2:8" ht="12" hidden="1" customHeight="1">
      <c r="B247" s="405"/>
      <c r="C247" s="405"/>
      <c r="D247" s="407" t="s">
        <v>2604</v>
      </c>
      <c r="E247" s="407">
        <v>7723</v>
      </c>
      <c r="F247" s="408" t="s">
        <v>2605</v>
      </c>
      <c r="G247" s="408" t="s">
        <v>2606</v>
      </c>
      <c r="H247" s="405"/>
    </row>
    <row r="248" spans="2:8" ht="12" hidden="1" customHeight="1">
      <c r="B248" s="405"/>
      <c r="C248" s="405"/>
      <c r="D248" s="407" t="s">
        <v>2607</v>
      </c>
      <c r="E248" s="407">
        <v>7472</v>
      </c>
      <c r="F248" s="408" t="s">
        <v>2608</v>
      </c>
      <c r="G248" s="408" t="s">
        <v>2609</v>
      </c>
      <c r="H248" s="405"/>
    </row>
    <row r="249" spans="2:8" ht="12" hidden="1" customHeight="1">
      <c r="B249" s="405"/>
      <c r="C249" s="405"/>
      <c r="D249" s="407" t="s">
        <v>2610</v>
      </c>
      <c r="E249" s="407">
        <v>1525</v>
      </c>
      <c r="F249" s="408" t="s">
        <v>2611</v>
      </c>
      <c r="G249" s="408" t="s">
        <v>2612</v>
      </c>
      <c r="H249" s="405"/>
    </row>
    <row r="250" spans="2:8" ht="12" hidden="1" customHeight="1">
      <c r="B250" s="405"/>
      <c r="C250" s="405"/>
      <c r="D250" s="407" t="s">
        <v>2613</v>
      </c>
      <c r="E250" s="407">
        <v>4852</v>
      </c>
      <c r="F250" s="408" t="s">
        <v>2614</v>
      </c>
      <c r="G250" s="408" t="s">
        <v>2615</v>
      </c>
      <c r="H250" s="405"/>
    </row>
    <row r="251" spans="2:8" ht="12" hidden="1" customHeight="1">
      <c r="B251" s="405"/>
      <c r="C251" s="405"/>
      <c r="D251" s="407" t="s">
        <v>2616</v>
      </c>
      <c r="E251" s="407">
        <v>4920</v>
      </c>
      <c r="F251" s="408" t="s">
        <v>2617</v>
      </c>
      <c r="G251" s="408" t="s">
        <v>2618</v>
      </c>
      <c r="H251" s="405"/>
    </row>
    <row r="252" spans="2:8" ht="12" hidden="1" customHeight="1">
      <c r="B252" s="405"/>
      <c r="C252" s="405"/>
      <c r="D252" s="407" t="s">
        <v>2619</v>
      </c>
      <c r="E252" s="407">
        <v>5700</v>
      </c>
      <c r="F252" s="408" t="s">
        <v>2620</v>
      </c>
      <c r="G252" s="408" t="s">
        <v>2621</v>
      </c>
      <c r="H252" s="405"/>
    </row>
    <row r="253" spans="2:8" ht="12" hidden="1" customHeight="1">
      <c r="B253" s="405"/>
      <c r="C253" s="405"/>
      <c r="D253" s="407" t="s">
        <v>2622</v>
      </c>
      <c r="E253" s="407" t="s">
        <v>2623</v>
      </c>
      <c r="F253" s="408" t="s">
        <v>2624</v>
      </c>
      <c r="G253" s="408" t="s">
        <v>2625</v>
      </c>
      <c r="H253" s="405"/>
    </row>
    <row r="254" spans="2:8" ht="12" hidden="1" customHeight="1">
      <c r="B254" s="405"/>
      <c r="C254" s="405"/>
      <c r="D254" s="407" t="s">
        <v>2626</v>
      </c>
      <c r="E254" s="407">
        <v>3969</v>
      </c>
      <c r="F254" s="408" t="s">
        <v>2627</v>
      </c>
      <c r="G254" s="408" t="s">
        <v>2628</v>
      </c>
      <c r="H254" s="405"/>
    </row>
    <row r="255" spans="2:8" ht="12" hidden="1" customHeight="1">
      <c r="B255" s="405"/>
      <c r="C255" s="405"/>
      <c r="D255" s="407" t="s">
        <v>2629</v>
      </c>
      <c r="E255" s="407">
        <v>3825</v>
      </c>
      <c r="F255" s="408" t="s">
        <v>2630</v>
      </c>
      <c r="G255" s="408" t="s">
        <v>2230</v>
      </c>
      <c r="H255" s="405"/>
    </row>
    <row r="256" spans="2:8" ht="12" hidden="1" customHeight="1">
      <c r="B256" s="405"/>
      <c r="C256" s="405"/>
      <c r="D256" s="407" t="s">
        <v>2631</v>
      </c>
      <c r="E256" s="407">
        <v>3832</v>
      </c>
      <c r="F256" s="408" t="s">
        <v>2632</v>
      </c>
      <c r="G256" s="408" t="s">
        <v>2633</v>
      </c>
      <c r="H256" s="405"/>
    </row>
    <row r="257" spans="2:8" ht="12" hidden="1" customHeight="1">
      <c r="B257" s="405"/>
      <c r="C257" s="405"/>
      <c r="D257" s="407" t="s">
        <v>2634</v>
      </c>
      <c r="E257" s="407">
        <v>3052</v>
      </c>
      <c r="F257" s="408" t="s">
        <v>2635</v>
      </c>
      <c r="G257" s="408" t="s">
        <v>2636</v>
      </c>
      <c r="H257" s="405"/>
    </row>
    <row r="258" spans="2:8" ht="12" hidden="1" customHeight="1">
      <c r="B258" s="405"/>
      <c r="C258" s="405"/>
      <c r="D258" s="407" t="s">
        <v>2637</v>
      </c>
      <c r="E258" s="407">
        <v>4041</v>
      </c>
      <c r="F258" s="408" t="s">
        <v>2638</v>
      </c>
      <c r="G258" s="408" t="s">
        <v>2639</v>
      </c>
      <c r="H258" s="405"/>
    </row>
    <row r="259" spans="2:8" ht="12" hidden="1" customHeight="1">
      <c r="B259" s="405"/>
      <c r="C259" s="405"/>
      <c r="D259" s="407" t="s">
        <v>2640</v>
      </c>
      <c r="E259" s="407">
        <v>8610</v>
      </c>
      <c r="F259" s="408" t="s">
        <v>2641</v>
      </c>
      <c r="G259" s="408" t="s">
        <v>2642</v>
      </c>
      <c r="H259" s="405"/>
    </row>
    <row r="260" spans="2:8" ht="12" hidden="1" customHeight="1">
      <c r="B260" s="405"/>
      <c r="C260" s="405"/>
      <c r="D260" s="407" t="s">
        <v>2643</v>
      </c>
      <c r="E260" s="407">
        <v>3932</v>
      </c>
      <c r="F260" s="408" t="s">
        <v>2644</v>
      </c>
      <c r="G260" s="408" t="s">
        <v>2645</v>
      </c>
      <c r="H260" s="405"/>
    </row>
    <row r="261" spans="2:8" ht="12" hidden="1" customHeight="1">
      <c r="B261" s="405"/>
      <c r="C261" s="405"/>
      <c r="D261" s="407" t="s">
        <v>2646</v>
      </c>
      <c r="E261" s="407">
        <v>3931</v>
      </c>
      <c r="F261" s="408" t="s">
        <v>2647</v>
      </c>
      <c r="G261" s="408" t="s">
        <v>2648</v>
      </c>
      <c r="H261" s="405"/>
    </row>
    <row r="262" spans="2:8" ht="12" hidden="1" customHeight="1">
      <c r="B262" s="405"/>
      <c r="C262" s="405"/>
      <c r="D262" s="407" t="s">
        <v>2649</v>
      </c>
      <c r="E262" s="407">
        <v>7240</v>
      </c>
      <c r="F262" s="408" t="s">
        <v>2650</v>
      </c>
      <c r="G262" s="408" t="s">
        <v>2651</v>
      </c>
      <c r="H262" s="405"/>
    </row>
    <row r="263" spans="2:8" ht="12" hidden="1" customHeight="1">
      <c r="B263" s="405"/>
      <c r="C263" s="405"/>
      <c r="D263" s="407" t="s">
        <v>2652</v>
      </c>
      <c r="E263" s="407">
        <v>7483</v>
      </c>
      <c r="F263" s="408" t="s">
        <v>2653</v>
      </c>
      <c r="G263" s="408" t="s">
        <v>2654</v>
      </c>
      <c r="H263" s="405"/>
    </row>
    <row r="264" spans="2:8" ht="12" hidden="1" customHeight="1">
      <c r="B264" s="405"/>
      <c r="C264" s="405"/>
      <c r="D264" s="407" t="s">
        <v>2655</v>
      </c>
      <c r="E264" s="407">
        <v>3263</v>
      </c>
      <c r="F264" s="408" t="s">
        <v>2656</v>
      </c>
      <c r="G264" s="408" t="s">
        <v>2657</v>
      </c>
      <c r="H264" s="405"/>
    </row>
    <row r="265" spans="2:8" ht="12" hidden="1" customHeight="1">
      <c r="B265" s="405"/>
      <c r="C265" s="405"/>
      <c r="D265" s="407" t="s">
        <v>2658</v>
      </c>
      <c r="E265" s="407">
        <v>3411</v>
      </c>
      <c r="F265" s="408" t="s">
        <v>2659</v>
      </c>
      <c r="G265" s="408" t="s">
        <v>2182</v>
      </c>
      <c r="H265" s="405"/>
    </row>
    <row r="266" spans="2:8" ht="12" hidden="1" customHeight="1">
      <c r="B266" s="405"/>
      <c r="C266" s="405"/>
      <c r="D266" s="407" t="s">
        <v>2660</v>
      </c>
      <c r="E266" s="407">
        <v>9600</v>
      </c>
      <c r="F266" s="408" t="s">
        <v>2661</v>
      </c>
      <c r="G266" s="408" t="s">
        <v>2662</v>
      </c>
      <c r="H266" s="405"/>
    </row>
    <row r="267" spans="2:8" ht="12" hidden="1" customHeight="1">
      <c r="B267" s="405"/>
      <c r="C267" s="405"/>
      <c r="D267" s="407" t="s">
        <v>2663</v>
      </c>
      <c r="E267" s="407">
        <v>9110</v>
      </c>
      <c r="F267" s="408" t="s">
        <v>2664</v>
      </c>
      <c r="G267" s="408" t="s">
        <v>2665</v>
      </c>
      <c r="H267" s="405"/>
    </row>
    <row r="268" spans="2:8" ht="12" hidden="1" customHeight="1">
      <c r="B268" s="405"/>
      <c r="C268" s="405"/>
      <c r="D268" s="407" t="s">
        <v>2666</v>
      </c>
      <c r="E268" s="407">
        <v>1523</v>
      </c>
      <c r="F268" s="408" t="s">
        <v>2667</v>
      </c>
      <c r="G268" s="408" t="s">
        <v>2210</v>
      </c>
      <c r="H268" s="405"/>
    </row>
    <row r="269" spans="2:8" ht="12" hidden="1" customHeight="1">
      <c r="B269" s="405"/>
      <c r="C269" s="405"/>
      <c r="D269" s="407" t="s">
        <v>2668</v>
      </c>
      <c r="E269" s="407">
        <v>5223</v>
      </c>
      <c r="F269" s="408" t="s">
        <v>2669</v>
      </c>
      <c r="G269" s="408" t="s">
        <v>2670</v>
      </c>
      <c r="H269" s="405"/>
    </row>
    <row r="270" spans="2:8" ht="12" hidden="1" customHeight="1">
      <c r="B270" s="405"/>
      <c r="C270" s="405"/>
      <c r="D270" s="407" t="s">
        <v>2671</v>
      </c>
      <c r="E270" s="407">
        <v>5123</v>
      </c>
      <c r="F270" s="408" t="s">
        <v>2672</v>
      </c>
      <c r="G270" s="408" t="s">
        <v>2673</v>
      </c>
      <c r="H270" s="405"/>
    </row>
    <row r="271" spans="2:8" ht="12" hidden="1" customHeight="1">
      <c r="B271" s="405"/>
      <c r="C271" s="405"/>
      <c r="D271" s="407" t="s">
        <v>2674</v>
      </c>
      <c r="E271" s="407" t="s">
        <v>2675</v>
      </c>
      <c r="F271" s="408" t="s">
        <v>2676</v>
      </c>
      <c r="G271" s="408" t="s">
        <v>2677</v>
      </c>
      <c r="H271" s="405"/>
    </row>
    <row r="272" spans="2:8" ht="12" hidden="1" customHeight="1">
      <c r="B272" s="405"/>
      <c r="C272" s="405"/>
      <c r="D272" s="407" t="s">
        <v>2678</v>
      </c>
      <c r="E272" s="407" t="s">
        <v>2679</v>
      </c>
      <c r="F272" s="408" t="s">
        <v>2680</v>
      </c>
      <c r="G272" s="408" t="s">
        <v>2681</v>
      </c>
      <c r="H272" s="405"/>
    </row>
    <row r="273" spans="2:8" ht="12" hidden="1" customHeight="1">
      <c r="B273" s="405"/>
      <c r="C273" s="405"/>
      <c r="D273" s="407" t="s">
        <v>2682</v>
      </c>
      <c r="E273" s="407">
        <v>7430</v>
      </c>
      <c r="F273" s="408" t="s">
        <v>2683</v>
      </c>
      <c r="G273" s="408" t="s">
        <v>2684</v>
      </c>
      <c r="H273" s="405"/>
    </row>
    <row r="274" spans="2:8" ht="12" hidden="1" customHeight="1">
      <c r="B274" s="405"/>
      <c r="C274" s="405"/>
      <c r="D274" s="407" t="s">
        <v>2685</v>
      </c>
      <c r="E274" s="407">
        <v>4830</v>
      </c>
      <c r="F274" s="408" t="s">
        <v>2686</v>
      </c>
      <c r="G274" s="408" t="s">
        <v>2687</v>
      </c>
      <c r="H274" s="405"/>
    </row>
    <row r="275" spans="2:8" ht="12" hidden="1" customHeight="1">
      <c r="B275" s="405"/>
      <c r="C275" s="405"/>
      <c r="D275" s="407" t="s">
        <v>2688</v>
      </c>
      <c r="E275" s="407">
        <v>3514</v>
      </c>
      <c r="F275" s="408" t="s">
        <v>2689</v>
      </c>
      <c r="G275" s="408" t="s">
        <v>2690</v>
      </c>
      <c r="H275" s="405"/>
    </row>
    <row r="276" spans="2:8" ht="12" hidden="1" customHeight="1">
      <c r="B276" s="405"/>
      <c r="C276" s="405"/>
      <c r="D276" s="407" t="s">
        <v>2691</v>
      </c>
      <c r="E276" s="407">
        <v>5511</v>
      </c>
      <c r="F276" s="408" t="s">
        <v>2692</v>
      </c>
      <c r="G276" s="408" t="s">
        <v>2693</v>
      </c>
      <c r="H276" s="405"/>
    </row>
    <row r="277" spans="2:8" ht="12" hidden="1" customHeight="1">
      <c r="B277" s="405"/>
      <c r="C277" s="405"/>
      <c r="D277" s="407" t="s">
        <v>2694</v>
      </c>
      <c r="E277" s="407">
        <v>1524</v>
      </c>
      <c r="F277" s="408" t="s">
        <v>2695</v>
      </c>
      <c r="G277" s="408" t="s">
        <v>2696</v>
      </c>
      <c r="H277" s="405"/>
    </row>
    <row r="278" spans="2:8" ht="12" hidden="1" customHeight="1">
      <c r="B278" s="405"/>
      <c r="C278" s="405"/>
      <c r="D278" s="407" t="s">
        <v>2697</v>
      </c>
      <c r="E278" s="407" t="s">
        <v>2698</v>
      </c>
      <c r="F278" s="408" t="s">
        <v>2699</v>
      </c>
      <c r="G278" s="408" t="s">
        <v>2700</v>
      </c>
      <c r="H278" s="405"/>
    </row>
    <row r="279" spans="2:8" ht="12" hidden="1" customHeight="1">
      <c r="B279" s="405"/>
      <c r="C279" s="405"/>
      <c r="D279" s="407" t="s">
        <v>2701</v>
      </c>
      <c r="E279" s="407">
        <v>3739</v>
      </c>
      <c r="F279" s="408" t="s">
        <v>2702</v>
      </c>
      <c r="G279" s="408" t="s">
        <v>2703</v>
      </c>
      <c r="H279" s="405"/>
    </row>
    <row r="280" spans="2:8" ht="12" hidden="1" customHeight="1">
      <c r="B280" s="405"/>
      <c r="C280" s="405"/>
      <c r="D280" s="407" t="s">
        <v>2704</v>
      </c>
      <c r="E280" s="407">
        <v>3743</v>
      </c>
      <c r="F280" s="408" t="s">
        <v>2705</v>
      </c>
      <c r="G280" s="408" t="s">
        <v>2706</v>
      </c>
      <c r="H280" s="405"/>
    </row>
    <row r="281" spans="2:8" ht="12" hidden="1" customHeight="1">
      <c r="B281" s="405"/>
      <c r="C281" s="405"/>
      <c r="D281" s="407" t="s">
        <v>2707</v>
      </c>
      <c r="E281" s="407">
        <v>4343</v>
      </c>
      <c r="F281" s="408" t="s">
        <v>2708</v>
      </c>
      <c r="G281" s="408" t="s">
        <v>2709</v>
      </c>
      <c r="H281" s="405"/>
    </row>
    <row r="282" spans="2:8" ht="12" hidden="1" customHeight="1">
      <c r="B282" s="405"/>
      <c r="C282" s="405"/>
      <c r="D282" s="407" t="s">
        <v>2710</v>
      </c>
      <c r="E282" s="407">
        <v>5612</v>
      </c>
      <c r="F282" s="408" t="s">
        <v>2711</v>
      </c>
      <c r="G282" s="408" t="s">
        <v>2712</v>
      </c>
      <c r="H282" s="405"/>
    </row>
    <row r="283" spans="2:8" ht="12" hidden="1" customHeight="1">
      <c r="B283" s="405"/>
      <c r="C283" s="405"/>
      <c r="D283" s="407" t="s">
        <v>2713</v>
      </c>
      <c r="E283" s="407">
        <v>5611</v>
      </c>
      <c r="F283" s="408" t="s">
        <v>2714</v>
      </c>
      <c r="G283" s="408" t="s">
        <v>2715</v>
      </c>
      <c r="H283" s="405"/>
    </row>
    <row r="284" spans="2:8" ht="12" hidden="1" customHeight="1">
      <c r="B284" s="405"/>
      <c r="C284" s="405"/>
      <c r="D284" s="407" t="s">
        <v>2716</v>
      </c>
      <c r="E284" s="407">
        <v>3742</v>
      </c>
      <c r="F284" s="408" t="s">
        <v>2717</v>
      </c>
      <c r="G284" s="408" t="s">
        <v>1988</v>
      </c>
      <c r="H284" s="405"/>
    </row>
    <row r="285" spans="2:8" ht="12" hidden="1" customHeight="1">
      <c r="B285" s="405"/>
      <c r="C285" s="405"/>
      <c r="D285" s="407" t="s">
        <v>2718</v>
      </c>
      <c r="E285" s="407">
        <v>2653</v>
      </c>
      <c r="F285" s="408" t="s">
        <v>2719</v>
      </c>
      <c r="G285" s="408" t="s">
        <v>2720</v>
      </c>
      <c r="H285" s="405"/>
    </row>
    <row r="286" spans="2:8" ht="12" hidden="1" customHeight="1">
      <c r="B286" s="405"/>
      <c r="C286" s="405"/>
      <c r="D286" s="407" t="s">
        <v>2721</v>
      </c>
      <c r="E286" s="407">
        <v>2652</v>
      </c>
      <c r="F286" s="408" t="s">
        <v>2722</v>
      </c>
      <c r="G286" s="408" t="s">
        <v>2723</v>
      </c>
      <c r="H286" s="405"/>
    </row>
    <row r="287" spans="2:8" ht="12" hidden="1" customHeight="1">
      <c r="B287" s="405"/>
      <c r="C287" s="405"/>
      <c r="D287" s="407" t="s">
        <v>2724</v>
      </c>
      <c r="E287" s="407">
        <v>4822</v>
      </c>
      <c r="F287" s="408" t="s">
        <v>2725</v>
      </c>
      <c r="G287" s="408" t="s">
        <v>2726</v>
      </c>
      <c r="H287" s="405"/>
    </row>
    <row r="288" spans="2:8" ht="12" hidden="1" customHeight="1">
      <c r="B288" s="405"/>
      <c r="C288" s="405"/>
      <c r="D288" s="407" t="s">
        <v>2727</v>
      </c>
      <c r="E288" s="407">
        <v>4130</v>
      </c>
      <c r="F288" s="408" t="s">
        <v>2728</v>
      </c>
      <c r="G288" s="408" t="s">
        <v>2729</v>
      </c>
      <c r="H288" s="405"/>
    </row>
    <row r="289" spans="2:8" ht="12" hidden="1" customHeight="1">
      <c r="B289" s="405"/>
      <c r="C289" s="405"/>
      <c r="D289" s="407" t="s">
        <v>2730</v>
      </c>
      <c r="E289" s="407">
        <v>4413</v>
      </c>
      <c r="F289" s="408" t="s">
        <v>2731</v>
      </c>
      <c r="G289" s="408" t="s">
        <v>2732</v>
      </c>
      <c r="H289" s="405"/>
    </row>
    <row r="290" spans="2:8" ht="12" hidden="1" customHeight="1">
      <c r="B290" s="405"/>
      <c r="C290" s="405"/>
      <c r="D290" s="407" t="s">
        <v>2733</v>
      </c>
      <c r="E290" s="407">
        <v>2530</v>
      </c>
      <c r="F290" s="408" t="s">
        <v>2734</v>
      </c>
      <c r="G290" s="408" t="s">
        <v>2735</v>
      </c>
      <c r="H290" s="405"/>
    </row>
    <row r="291" spans="2:8" ht="12" hidden="1" customHeight="1">
      <c r="B291" s="405"/>
      <c r="C291" s="405"/>
      <c r="D291" s="407" t="s">
        <v>2736</v>
      </c>
      <c r="E291" s="407">
        <v>4027</v>
      </c>
      <c r="F291" s="408" t="s">
        <v>2737</v>
      </c>
      <c r="G291" s="408" t="s">
        <v>2048</v>
      </c>
      <c r="H291" s="405"/>
    </row>
    <row r="292" spans="2:8" ht="12" hidden="1" customHeight="1">
      <c r="B292" s="405"/>
      <c r="C292" s="405"/>
      <c r="D292" s="407" t="s">
        <v>2738</v>
      </c>
      <c r="E292" s="407" t="s">
        <v>2739</v>
      </c>
      <c r="F292" s="408" t="s">
        <v>2740</v>
      </c>
      <c r="G292" s="408" t="s">
        <v>2741</v>
      </c>
      <c r="H292" s="405"/>
    </row>
    <row r="293" spans="2:8" ht="12" hidden="1" customHeight="1">
      <c r="B293" s="405"/>
      <c r="C293" s="405"/>
      <c r="D293" s="407" t="s">
        <v>2742</v>
      </c>
      <c r="E293" s="407">
        <v>3130</v>
      </c>
      <c r="F293" s="408" t="s">
        <v>2743</v>
      </c>
      <c r="G293" s="408" t="s">
        <v>2744</v>
      </c>
      <c r="H293" s="405"/>
    </row>
    <row r="294" spans="2:8" ht="12" hidden="1" customHeight="1">
      <c r="B294" s="405"/>
      <c r="C294" s="405"/>
      <c r="D294" s="407" t="s">
        <v>2745</v>
      </c>
      <c r="E294" s="407">
        <v>3467</v>
      </c>
      <c r="F294" s="405"/>
      <c r="G294" s="405"/>
      <c r="H294" s="405"/>
    </row>
    <row r="295" spans="2:8" ht="12" hidden="1" customHeight="1">
      <c r="B295" s="405"/>
      <c r="C295" s="405"/>
      <c r="D295" s="407" t="s">
        <v>2746</v>
      </c>
      <c r="E295" s="407">
        <v>3461</v>
      </c>
      <c r="F295" s="405"/>
      <c r="G295" s="405"/>
      <c r="H295" s="405"/>
    </row>
    <row r="296" spans="2:8" ht="12" hidden="1" customHeight="1">
      <c r="B296" s="405"/>
      <c r="C296" s="405"/>
      <c r="D296" s="407" t="s">
        <v>2747</v>
      </c>
      <c r="E296" s="407">
        <v>6592</v>
      </c>
      <c r="F296" s="405"/>
      <c r="G296" s="405"/>
      <c r="H296" s="405"/>
    </row>
    <row r="297" spans="2:8" ht="12" hidden="1" customHeight="1">
      <c r="B297" s="405"/>
      <c r="C297" s="405"/>
      <c r="D297" s="407" t="s">
        <v>2748</v>
      </c>
      <c r="E297" s="407">
        <v>6410</v>
      </c>
      <c r="F297" s="405"/>
      <c r="G297" s="405"/>
      <c r="H297" s="405"/>
    </row>
    <row r="298" spans="2:8" ht="12" hidden="1" customHeight="1">
      <c r="B298" s="405"/>
      <c r="C298" s="405"/>
      <c r="D298" s="407" t="s">
        <v>2749</v>
      </c>
      <c r="E298" s="407">
        <v>5294</v>
      </c>
      <c r="F298" s="405"/>
      <c r="G298" s="405"/>
      <c r="H298" s="405"/>
    </row>
    <row r="299" spans="2:8" ht="12" hidden="1" customHeight="1">
      <c r="B299" s="405"/>
      <c r="C299" s="405"/>
      <c r="D299" s="407" t="s">
        <v>2750</v>
      </c>
      <c r="E299" s="407">
        <v>6420</v>
      </c>
      <c r="F299" s="405"/>
      <c r="G299" s="405"/>
      <c r="H299" s="405"/>
    </row>
    <row r="300" spans="2:8" ht="12" hidden="1" customHeight="1">
      <c r="B300" s="405"/>
      <c r="C300" s="405"/>
      <c r="D300" s="407" t="s">
        <v>2751</v>
      </c>
      <c r="E300" s="407">
        <v>8412</v>
      </c>
      <c r="F300" s="405"/>
      <c r="G300" s="405"/>
      <c r="H300" s="405"/>
    </row>
    <row r="301" spans="2:8" ht="12" hidden="1" customHeight="1">
      <c r="B301" s="405"/>
      <c r="C301" s="405"/>
      <c r="D301" s="407" t="s">
        <v>2752</v>
      </c>
      <c r="E301" s="407">
        <v>2434</v>
      </c>
      <c r="F301" s="405"/>
      <c r="G301" s="405"/>
      <c r="H301" s="405"/>
    </row>
    <row r="302" spans="2:8" ht="12" hidden="1" customHeight="1">
      <c r="B302" s="405"/>
      <c r="C302" s="405"/>
      <c r="D302" s="407" t="s">
        <v>2753</v>
      </c>
      <c r="E302" s="407" t="s">
        <v>2754</v>
      </c>
      <c r="F302" s="405"/>
      <c r="G302" s="405"/>
      <c r="H302" s="405"/>
    </row>
    <row r="303" spans="2:8" ht="12" hidden="1" customHeight="1">
      <c r="B303" s="405"/>
      <c r="C303" s="405"/>
      <c r="D303" s="407" t="s">
        <v>2755</v>
      </c>
      <c r="E303" s="407">
        <v>5166</v>
      </c>
      <c r="F303" s="405"/>
      <c r="G303" s="405"/>
      <c r="H303" s="405"/>
    </row>
    <row r="304" spans="2:8" ht="12" hidden="1" customHeight="1">
      <c r="B304" s="405"/>
      <c r="C304" s="405"/>
      <c r="D304" s="407" t="s">
        <v>2756</v>
      </c>
      <c r="E304" s="407">
        <v>2811</v>
      </c>
      <c r="F304" s="405"/>
      <c r="G304" s="405"/>
      <c r="H304" s="405"/>
    </row>
    <row r="305" spans="2:8" ht="12" hidden="1" customHeight="1">
      <c r="B305" s="405"/>
      <c r="C305" s="405"/>
      <c r="D305" s="407" t="s">
        <v>2757</v>
      </c>
      <c r="E305" s="407">
        <v>1752</v>
      </c>
      <c r="F305" s="405"/>
      <c r="G305" s="405"/>
      <c r="H305" s="405"/>
    </row>
    <row r="306" spans="2:8" ht="12" hidden="1" customHeight="1">
      <c r="B306" s="405"/>
      <c r="C306" s="405"/>
      <c r="D306" s="407" t="s">
        <v>2758</v>
      </c>
      <c r="E306" s="407">
        <v>1751</v>
      </c>
      <c r="F306" s="405"/>
      <c r="G306" s="405"/>
      <c r="H306" s="405"/>
    </row>
    <row r="307" spans="2:8" ht="12" hidden="1" customHeight="1">
      <c r="B307" s="405"/>
      <c r="C307" s="405"/>
      <c r="D307" s="407" t="s">
        <v>2759</v>
      </c>
      <c r="E307" s="407">
        <v>1020</v>
      </c>
      <c r="F307" s="405"/>
      <c r="G307" s="405"/>
      <c r="H307" s="405"/>
    </row>
    <row r="308" spans="2:8" ht="12" hidden="1" customHeight="1">
      <c r="B308" s="405"/>
      <c r="C308" s="405"/>
      <c r="D308" s="407" t="s">
        <v>2760</v>
      </c>
      <c r="E308" s="407">
        <v>2631</v>
      </c>
      <c r="F308" s="405"/>
      <c r="G308" s="405"/>
      <c r="H308" s="405"/>
    </row>
    <row r="309" spans="2:8" ht="12" hidden="1" customHeight="1">
      <c r="B309" s="405"/>
      <c r="C309" s="405"/>
      <c r="D309" s="407" t="s">
        <v>2761</v>
      </c>
      <c r="E309" s="407">
        <v>2661</v>
      </c>
      <c r="F309" s="405"/>
      <c r="G309" s="405"/>
      <c r="H309" s="405"/>
    </row>
    <row r="310" spans="2:8" ht="12" hidden="1" customHeight="1">
      <c r="B310" s="405"/>
      <c r="C310" s="405"/>
      <c r="D310" s="407" t="s">
        <v>2762</v>
      </c>
      <c r="E310" s="407">
        <v>2710</v>
      </c>
      <c r="F310" s="405"/>
      <c r="G310" s="405"/>
      <c r="H310" s="405"/>
    </row>
    <row r="311" spans="2:8" ht="12" hidden="1" customHeight="1">
      <c r="B311" s="405"/>
      <c r="C311" s="405"/>
      <c r="D311" s="407" t="s">
        <v>2763</v>
      </c>
      <c r="E311" s="407">
        <v>2720</v>
      </c>
      <c r="F311" s="405"/>
      <c r="G311" s="405"/>
      <c r="H311" s="405"/>
    </row>
    <row r="312" spans="2:8" ht="12" hidden="1" customHeight="1">
      <c r="B312" s="405"/>
      <c r="C312" s="405"/>
      <c r="D312" s="407" t="s">
        <v>2764</v>
      </c>
      <c r="E312" s="407">
        <v>5234</v>
      </c>
      <c r="F312" s="405"/>
      <c r="G312" s="405"/>
      <c r="H312" s="405"/>
    </row>
    <row r="313" spans="2:8" ht="12" hidden="1" customHeight="1">
      <c r="B313" s="405"/>
      <c r="C313" s="405"/>
      <c r="D313" s="407" t="s">
        <v>2765</v>
      </c>
      <c r="E313" s="407">
        <v>5134</v>
      </c>
      <c r="F313" s="405"/>
      <c r="G313" s="405"/>
      <c r="H313" s="405"/>
    </row>
    <row r="314" spans="2:8" ht="12" hidden="1" customHeight="1">
      <c r="B314" s="405"/>
      <c r="C314" s="405"/>
      <c r="D314" s="407" t="s">
        <v>2766</v>
      </c>
      <c r="E314" s="407">
        <v>2682</v>
      </c>
      <c r="F314" s="405"/>
      <c r="G314" s="405"/>
      <c r="H314" s="405"/>
    </row>
    <row r="315" spans="2:8" ht="12" hidden="1" customHeight="1">
      <c r="B315" s="405"/>
      <c r="C315" s="405"/>
      <c r="D315" s="407" t="s">
        <v>2767</v>
      </c>
      <c r="E315" s="407">
        <v>7461</v>
      </c>
      <c r="F315" s="405"/>
      <c r="G315" s="405"/>
      <c r="H315" s="405"/>
    </row>
    <row r="316" spans="2:8" ht="12" hidden="1" customHeight="1">
      <c r="B316" s="405"/>
      <c r="C316" s="405"/>
      <c r="D316" s="407" t="s">
        <v>2768</v>
      </c>
      <c r="E316" s="407">
        <v>3591</v>
      </c>
      <c r="F316" s="405"/>
      <c r="G316" s="405"/>
      <c r="H316" s="405"/>
    </row>
    <row r="317" spans="2:8" ht="12" hidden="1" customHeight="1">
      <c r="B317" s="405"/>
      <c r="C317" s="405"/>
      <c r="D317" s="407" t="s">
        <v>2769</v>
      </c>
      <c r="E317" s="407">
        <v>4021</v>
      </c>
      <c r="F317" s="405"/>
      <c r="G317" s="405"/>
      <c r="H317" s="405"/>
    </row>
    <row r="318" spans="2:8" ht="12" hidden="1" customHeight="1">
      <c r="B318" s="405"/>
      <c r="C318" s="405"/>
      <c r="D318" s="407" t="s">
        <v>2770</v>
      </c>
      <c r="E318" s="407">
        <v>7820</v>
      </c>
      <c r="F318" s="405"/>
      <c r="G318" s="405"/>
      <c r="H318" s="405"/>
    </row>
    <row r="319" spans="2:8" ht="12" hidden="1" customHeight="1">
      <c r="B319" s="405"/>
      <c r="C319" s="405"/>
      <c r="D319" s="407" t="s">
        <v>2771</v>
      </c>
      <c r="E319" s="407">
        <v>2665</v>
      </c>
      <c r="F319" s="405"/>
      <c r="G319" s="405"/>
      <c r="H319" s="405"/>
    </row>
    <row r="320" spans="2:8" ht="12" hidden="1" customHeight="1">
      <c r="B320" s="405"/>
      <c r="C320" s="405"/>
      <c r="D320" s="407" t="s">
        <v>2772</v>
      </c>
      <c r="E320" s="407">
        <v>3472</v>
      </c>
      <c r="F320" s="405"/>
      <c r="G320" s="405"/>
      <c r="H320" s="405"/>
    </row>
    <row r="321" spans="2:8" ht="12" hidden="1" customHeight="1">
      <c r="B321" s="405"/>
      <c r="C321" s="405"/>
      <c r="D321" s="407" t="s">
        <v>2773</v>
      </c>
      <c r="E321" s="407">
        <v>1514</v>
      </c>
      <c r="F321" s="405"/>
      <c r="G321" s="405"/>
      <c r="H321" s="405"/>
    </row>
    <row r="322" spans="2:8" ht="12" hidden="1" customHeight="1">
      <c r="B322" s="405"/>
      <c r="C322" s="405"/>
      <c r="D322" s="407" t="s">
        <v>2774</v>
      </c>
      <c r="E322" s="407">
        <v>7231</v>
      </c>
      <c r="F322" s="405"/>
      <c r="G322" s="405"/>
      <c r="H322" s="405"/>
    </row>
    <row r="323" spans="2:8" ht="12" hidden="1" customHeight="1">
      <c r="B323" s="405"/>
      <c r="C323" s="405"/>
      <c r="D323" s="407" t="s">
        <v>2775</v>
      </c>
      <c r="E323" s="407">
        <v>7292</v>
      </c>
      <c r="F323" s="405"/>
      <c r="G323" s="405"/>
      <c r="H323" s="405"/>
    </row>
    <row r="324" spans="2:8" ht="12" hidden="1" customHeight="1">
      <c r="B324" s="405"/>
      <c r="C324" s="405"/>
      <c r="D324" s="407" t="s">
        <v>2776</v>
      </c>
      <c r="E324" s="407">
        <v>4013</v>
      </c>
      <c r="F324" s="405"/>
      <c r="G324" s="405"/>
      <c r="H324" s="405"/>
    </row>
    <row r="325" spans="2:8" ht="12" hidden="1" customHeight="1">
      <c r="B325" s="405"/>
      <c r="C325" s="405"/>
      <c r="D325" s="407" t="s">
        <v>2777</v>
      </c>
      <c r="E325" s="407">
        <v>7970</v>
      </c>
      <c r="F325" s="405"/>
      <c r="G325" s="405"/>
      <c r="H325" s="405"/>
    </row>
    <row r="326" spans="2:8" ht="12" hidden="1" customHeight="1">
      <c r="B326" s="405"/>
      <c r="C326" s="405"/>
      <c r="D326" s="407" t="s">
        <v>2778</v>
      </c>
      <c r="E326" s="407">
        <v>4411</v>
      </c>
      <c r="F326" s="405"/>
      <c r="G326" s="405"/>
      <c r="H326" s="405"/>
    </row>
    <row r="327" spans="2:8" ht="12" hidden="1" customHeight="1">
      <c r="B327" s="405"/>
      <c r="C327" s="405"/>
      <c r="D327" s="407" t="s">
        <v>2779</v>
      </c>
      <c r="E327" s="407">
        <v>6620</v>
      </c>
      <c r="F327" s="405"/>
      <c r="G327" s="405"/>
      <c r="H327" s="405"/>
    </row>
    <row r="328" spans="2:8" ht="12" hidden="1" customHeight="1">
      <c r="B328" s="405"/>
      <c r="C328" s="405"/>
      <c r="D328" s="407" t="s">
        <v>2780</v>
      </c>
      <c r="E328" s="407">
        <v>5292</v>
      </c>
      <c r="F328" s="405"/>
      <c r="G328" s="405"/>
      <c r="H328" s="405"/>
    </row>
    <row r="329" spans="2:8" ht="12" hidden="1" customHeight="1">
      <c r="B329" s="405"/>
      <c r="C329" s="405"/>
      <c r="D329" s="407" t="s">
        <v>2781</v>
      </c>
      <c r="E329" s="407">
        <v>5293</v>
      </c>
      <c r="F329" s="405"/>
      <c r="G329" s="405"/>
      <c r="H329" s="405"/>
    </row>
    <row r="330" spans="2:8" ht="12" hidden="1" customHeight="1">
      <c r="B330" s="405"/>
      <c r="C330" s="405"/>
      <c r="D330" s="407" t="s">
        <v>2782</v>
      </c>
      <c r="E330" s="407">
        <v>5291</v>
      </c>
      <c r="F330" s="405"/>
      <c r="G330" s="405"/>
      <c r="H330" s="405"/>
    </row>
    <row r="331" spans="2:8" ht="12" hidden="1" customHeight="1">
      <c r="B331" s="405"/>
      <c r="C331" s="405"/>
      <c r="D331" s="407" t="s">
        <v>2783</v>
      </c>
      <c r="E331" s="407">
        <v>5821</v>
      </c>
      <c r="F331" s="405"/>
      <c r="G331" s="405"/>
      <c r="H331" s="405"/>
    </row>
    <row r="332" spans="2:8" ht="12" hidden="1" customHeight="1">
      <c r="B332" s="405"/>
      <c r="C332" s="405"/>
      <c r="D332" s="407" t="s">
        <v>2784</v>
      </c>
      <c r="E332" s="407">
        <v>5532</v>
      </c>
      <c r="F332" s="405"/>
      <c r="G332" s="405"/>
      <c r="H332" s="405"/>
    </row>
    <row r="333" spans="2:8" ht="12" hidden="1" customHeight="1">
      <c r="B333" s="405"/>
      <c r="C333" s="405"/>
      <c r="D333" s="407" t="s">
        <v>2785</v>
      </c>
      <c r="E333" s="407">
        <v>5332</v>
      </c>
      <c r="F333" s="405"/>
      <c r="G333" s="405"/>
      <c r="H333" s="405"/>
    </row>
    <row r="334" spans="2:8" ht="12" hidden="1" customHeight="1">
      <c r="B334" s="405"/>
      <c r="C334" s="405"/>
      <c r="D334" s="407" t="s">
        <v>2786</v>
      </c>
      <c r="E334" s="407">
        <v>5631</v>
      </c>
      <c r="F334" s="405"/>
      <c r="G334" s="405"/>
      <c r="H334" s="405"/>
    </row>
    <row r="335" spans="2:8" ht="12" hidden="1" customHeight="1">
      <c r="B335" s="405"/>
      <c r="C335" s="405"/>
      <c r="D335" s="407" t="s">
        <v>2787</v>
      </c>
      <c r="E335" s="407">
        <v>3425</v>
      </c>
      <c r="F335" s="405"/>
      <c r="G335" s="405"/>
      <c r="H335" s="405"/>
    </row>
    <row r="336" spans="2:8" ht="12" hidden="1" customHeight="1">
      <c r="B336" s="405"/>
      <c r="C336" s="405"/>
      <c r="D336" s="407" t="s">
        <v>2788</v>
      </c>
      <c r="E336" s="407">
        <v>5264</v>
      </c>
      <c r="F336" s="405"/>
      <c r="G336" s="405"/>
      <c r="H336" s="405"/>
    </row>
    <row r="337" spans="2:8" ht="12" hidden="1" customHeight="1">
      <c r="B337" s="405"/>
      <c r="C337" s="405"/>
      <c r="D337" s="407" t="s">
        <v>2789</v>
      </c>
      <c r="E337" s="407">
        <v>3572</v>
      </c>
      <c r="F337" s="405"/>
      <c r="G337" s="405"/>
      <c r="H337" s="405"/>
    </row>
    <row r="338" spans="2:8" ht="12" hidden="1" customHeight="1">
      <c r="B338" s="405"/>
      <c r="C338" s="405"/>
      <c r="D338" s="407" t="s">
        <v>2790</v>
      </c>
      <c r="E338" s="407">
        <v>3484</v>
      </c>
      <c r="F338" s="405"/>
      <c r="G338" s="405"/>
      <c r="H338" s="405"/>
    </row>
    <row r="339" spans="2:8" ht="12" hidden="1" customHeight="1">
      <c r="B339" s="405"/>
      <c r="C339" s="405"/>
      <c r="D339" s="407" t="s">
        <v>2791</v>
      </c>
      <c r="E339" s="407">
        <v>3585</v>
      </c>
      <c r="F339" s="405"/>
      <c r="G339" s="405"/>
      <c r="H339" s="405"/>
    </row>
    <row r="340" spans="2:8" ht="12" hidden="1" customHeight="1">
      <c r="B340" s="405"/>
      <c r="C340" s="405"/>
      <c r="D340" s="407" t="s">
        <v>2792</v>
      </c>
      <c r="E340" s="407">
        <v>1810</v>
      </c>
      <c r="F340" s="405"/>
      <c r="G340" s="405"/>
      <c r="H340" s="405"/>
    </row>
    <row r="341" spans="2:8" ht="12" hidden="1" customHeight="1">
      <c r="B341" s="405"/>
      <c r="C341" s="405"/>
      <c r="D341" s="407" t="s">
        <v>2793</v>
      </c>
      <c r="E341" s="407">
        <v>2221</v>
      </c>
      <c r="F341" s="405"/>
      <c r="G341" s="405"/>
      <c r="H341" s="405"/>
    </row>
    <row r="342" spans="2:8" ht="12" hidden="1" customHeight="1">
      <c r="B342" s="405"/>
      <c r="C342" s="405"/>
      <c r="D342" s="407" t="s">
        <v>2794</v>
      </c>
      <c r="E342" s="407" t="s">
        <v>2795</v>
      </c>
      <c r="F342" s="405"/>
      <c r="G342" s="405"/>
      <c r="H342" s="405"/>
    </row>
    <row r="343" spans="2:8" ht="12" hidden="1" customHeight="1">
      <c r="B343" s="405"/>
      <c r="C343" s="405"/>
      <c r="D343" s="407" t="s">
        <v>2796</v>
      </c>
      <c r="E343" s="407">
        <v>7474</v>
      </c>
      <c r="F343" s="405"/>
      <c r="G343" s="405"/>
      <c r="H343" s="405"/>
    </row>
    <row r="344" spans="2:8" ht="12" hidden="1" customHeight="1">
      <c r="B344" s="405"/>
      <c r="C344" s="405"/>
      <c r="D344" s="407" t="s">
        <v>2797</v>
      </c>
      <c r="E344" s="407">
        <v>6713</v>
      </c>
      <c r="F344" s="405"/>
      <c r="G344" s="405"/>
      <c r="H344" s="405"/>
    </row>
    <row r="345" spans="2:8" ht="12" hidden="1" customHeight="1">
      <c r="B345" s="405"/>
      <c r="C345" s="405"/>
      <c r="D345" s="407" t="s">
        <v>2798</v>
      </c>
      <c r="E345" s="407">
        <v>9430</v>
      </c>
      <c r="F345" s="405"/>
      <c r="G345" s="405"/>
      <c r="H345" s="405"/>
    </row>
    <row r="346" spans="2:8" ht="12" hidden="1" customHeight="1">
      <c r="B346" s="405"/>
      <c r="C346" s="405"/>
      <c r="D346" s="407" t="s">
        <v>2799</v>
      </c>
      <c r="E346" s="407">
        <v>8370</v>
      </c>
      <c r="F346" s="405"/>
      <c r="G346" s="405"/>
      <c r="H346" s="405"/>
    </row>
    <row r="347" spans="2:8" ht="12" hidden="1" customHeight="1">
      <c r="B347" s="405"/>
      <c r="C347" s="405"/>
      <c r="D347" s="407" t="s">
        <v>2800</v>
      </c>
      <c r="E347" s="407">
        <v>6550</v>
      </c>
      <c r="F347" s="405"/>
      <c r="G347" s="405"/>
      <c r="H347" s="405"/>
    </row>
    <row r="348" spans="2:8" ht="12" hidden="1" customHeight="1">
      <c r="B348" s="405"/>
      <c r="C348" s="405"/>
      <c r="D348" s="407" t="s">
        <v>2801</v>
      </c>
      <c r="E348" s="407">
        <v>3963</v>
      </c>
      <c r="F348" s="405"/>
      <c r="G348" s="405"/>
      <c r="H348" s="405"/>
    </row>
    <row r="349" spans="2:8" ht="12" hidden="1" customHeight="1">
      <c r="B349" s="405"/>
      <c r="C349" s="405"/>
      <c r="D349" s="407" t="s">
        <v>2802</v>
      </c>
      <c r="E349" s="407">
        <v>3331</v>
      </c>
      <c r="F349" s="405"/>
      <c r="G349" s="405"/>
      <c r="H349" s="405"/>
    </row>
    <row r="350" spans="2:8" ht="12" hidden="1" customHeight="1">
      <c r="B350" s="405"/>
      <c r="C350" s="405"/>
      <c r="D350" s="407" t="s">
        <v>2803</v>
      </c>
      <c r="E350" s="407">
        <v>8340</v>
      </c>
      <c r="F350" s="405"/>
      <c r="G350" s="405"/>
      <c r="H350" s="405"/>
    </row>
    <row r="351" spans="2:8" ht="12" hidden="1" customHeight="1">
      <c r="B351" s="405"/>
      <c r="C351" s="405"/>
      <c r="D351" s="407" t="s">
        <v>2804</v>
      </c>
      <c r="E351" s="407">
        <v>5273</v>
      </c>
      <c r="F351" s="405"/>
      <c r="G351" s="405"/>
      <c r="H351" s="405"/>
    </row>
    <row r="352" spans="2:8" ht="12" hidden="1" customHeight="1">
      <c r="B352" s="405"/>
      <c r="C352" s="405"/>
      <c r="D352" s="407" t="s">
        <v>2805</v>
      </c>
      <c r="E352" s="407">
        <v>5177</v>
      </c>
      <c r="F352" s="405"/>
      <c r="G352" s="405"/>
      <c r="H352" s="405"/>
    </row>
    <row r="353" spans="2:8" ht="12" hidden="1" customHeight="1">
      <c r="B353" s="405"/>
      <c r="C353" s="405"/>
      <c r="D353" s="407" t="s">
        <v>2806</v>
      </c>
      <c r="E353" s="407">
        <v>8021</v>
      </c>
      <c r="F353" s="405"/>
      <c r="G353" s="405"/>
      <c r="H353" s="405"/>
    </row>
    <row r="354" spans="2:8" ht="12" hidden="1" customHeight="1">
      <c r="B354" s="405"/>
      <c r="C354" s="405"/>
      <c r="D354" s="407" t="s">
        <v>2807</v>
      </c>
      <c r="E354" s="407">
        <v>7114</v>
      </c>
      <c r="F354" s="405"/>
      <c r="G354" s="405"/>
      <c r="H354" s="405"/>
    </row>
    <row r="355" spans="2:8" ht="12" hidden="1" customHeight="1">
      <c r="B355" s="405"/>
      <c r="C355" s="405"/>
      <c r="D355" s="407" t="s">
        <v>2808</v>
      </c>
      <c r="E355" s="407">
        <v>3912</v>
      </c>
      <c r="F355" s="405"/>
      <c r="G355" s="405"/>
      <c r="H355" s="405"/>
    </row>
    <row r="356" spans="2:8" ht="12" hidden="1" customHeight="1">
      <c r="B356" s="405"/>
      <c r="C356" s="405"/>
      <c r="D356" s="407" t="s">
        <v>2809</v>
      </c>
      <c r="E356" s="407">
        <v>3913</v>
      </c>
      <c r="F356" s="405"/>
      <c r="G356" s="405"/>
      <c r="H356" s="405"/>
    </row>
    <row r="357" spans="2:8" ht="12" hidden="1" customHeight="1">
      <c r="B357" s="405"/>
      <c r="C357" s="405"/>
      <c r="D357" s="407" t="s">
        <v>2810</v>
      </c>
      <c r="E357" s="407">
        <v>3911</v>
      </c>
      <c r="F357" s="405"/>
      <c r="G357" s="405"/>
      <c r="H357" s="405"/>
    </row>
    <row r="358" spans="2:8" ht="12" hidden="1" customHeight="1">
      <c r="B358" s="405"/>
      <c r="C358" s="405"/>
      <c r="D358" s="407" t="s">
        <v>2811</v>
      </c>
      <c r="E358" s="407">
        <v>3475</v>
      </c>
      <c r="F358" s="405"/>
      <c r="G358" s="405"/>
      <c r="H358" s="405"/>
    </row>
    <row r="359" spans="2:8" ht="12" hidden="1" customHeight="1">
      <c r="B359" s="405"/>
      <c r="C359" s="405"/>
      <c r="D359" s="407" t="s">
        <v>2812</v>
      </c>
      <c r="E359" s="407">
        <v>2330</v>
      </c>
      <c r="F359" s="405"/>
      <c r="G359" s="405"/>
      <c r="H359" s="405"/>
    </row>
    <row r="360" spans="2:8" ht="12" hidden="1" customHeight="1">
      <c r="B360" s="405"/>
      <c r="C360" s="405"/>
      <c r="D360" s="407" t="s">
        <v>2813</v>
      </c>
      <c r="E360" s="407">
        <v>3051</v>
      </c>
      <c r="F360" s="405"/>
      <c r="G360" s="405"/>
      <c r="H360" s="405"/>
    </row>
    <row r="361" spans="2:8" ht="12" hidden="1" customHeight="1">
      <c r="B361" s="405"/>
      <c r="C361" s="405"/>
      <c r="D361" s="407" t="s">
        <v>2814</v>
      </c>
      <c r="E361" s="407">
        <v>2223</v>
      </c>
      <c r="F361" s="405"/>
      <c r="G361" s="405"/>
      <c r="H361" s="405"/>
    </row>
    <row r="362" spans="2:8" ht="12" hidden="1" customHeight="1">
      <c r="B362" s="405"/>
      <c r="C362" s="405"/>
      <c r="D362" s="407" t="s">
        <v>2815</v>
      </c>
      <c r="E362" s="407">
        <v>8093</v>
      </c>
      <c r="F362" s="405"/>
      <c r="G362" s="405"/>
      <c r="H362" s="405"/>
    </row>
    <row r="363" spans="2:8" ht="12" hidden="1" customHeight="1">
      <c r="B363" s="405"/>
      <c r="C363" s="405"/>
      <c r="D363" s="407" t="s">
        <v>2816</v>
      </c>
      <c r="E363" s="407">
        <v>5283</v>
      </c>
      <c r="F363" s="405"/>
      <c r="G363" s="405"/>
      <c r="H363" s="405"/>
    </row>
    <row r="364" spans="2:8" ht="12" hidden="1" customHeight="1">
      <c r="B364" s="405"/>
      <c r="C364" s="405"/>
      <c r="D364" s="407" t="s">
        <v>2817</v>
      </c>
      <c r="E364" s="407">
        <v>7910</v>
      </c>
      <c r="F364" s="405"/>
      <c r="G364" s="405"/>
      <c r="H364" s="405"/>
    </row>
    <row r="365" spans="2:8" ht="12" hidden="1" customHeight="1">
      <c r="B365" s="405"/>
      <c r="C365" s="405"/>
      <c r="D365" s="407" t="s">
        <v>2818</v>
      </c>
      <c r="E365" s="407">
        <v>3854</v>
      </c>
      <c r="F365" s="405"/>
      <c r="G365" s="405"/>
      <c r="H365" s="405"/>
    </row>
    <row r="366" spans="2:8" ht="12" hidden="1" customHeight="1">
      <c r="B366" s="405"/>
      <c r="C366" s="405"/>
      <c r="D366" s="407" t="s">
        <v>2819</v>
      </c>
      <c r="E366" s="407">
        <v>3857</v>
      </c>
      <c r="F366" s="405"/>
      <c r="G366" s="405"/>
      <c r="H366" s="405"/>
    </row>
    <row r="367" spans="2:8" ht="12" hidden="1" customHeight="1">
      <c r="B367" s="405"/>
      <c r="C367" s="405"/>
      <c r="D367" s="407" t="s">
        <v>2820</v>
      </c>
      <c r="E367" s="407">
        <v>5137</v>
      </c>
      <c r="F367" s="405"/>
      <c r="G367" s="405"/>
      <c r="H367" s="405"/>
    </row>
    <row r="368" spans="2:8" ht="12" hidden="1" customHeight="1">
      <c r="B368" s="405"/>
      <c r="C368" s="405"/>
      <c r="D368" s="407" t="s">
        <v>2821</v>
      </c>
      <c r="E368" s="407">
        <v>8031</v>
      </c>
      <c r="F368" s="405"/>
      <c r="G368" s="405"/>
      <c r="H368" s="405"/>
    </row>
    <row r="369" spans="2:8" ht="12" hidden="1" customHeight="1">
      <c r="B369" s="405"/>
      <c r="C369" s="405"/>
      <c r="D369" s="407" t="s">
        <v>2822</v>
      </c>
      <c r="E369" s="407">
        <v>3852</v>
      </c>
      <c r="F369" s="405"/>
      <c r="G369" s="405"/>
      <c r="H369" s="405"/>
    </row>
    <row r="370" spans="2:8" ht="12" hidden="1" customHeight="1">
      <c r="B370" s="405"/>
      <c r="C370" s="405"/>
      <c r="D370" s="407" t="s">
        <v>2823</v>
      </c>
      <c r="E370" s="407">
        <v>3856</v>
      </c>
      <c r="F370" s="405"/>
      <c r="G370" s="405"/>
      <c r="H370" s="405"/>
    </row>
    <row r="371" spans="2:8" ht="12" hidden="1" customHeight="1">
      <c r="B371" s="405"/>
      <c r="C371" s="405"/>
      <c r="D371" s="407" t="s">
        <v>2824</v>
      </c>
      <c r="E371" s="407">
        <v>3855</v>
      </c>
      <c r="F371" s="405"/>
      <c r="G371" s="405"/>
      <c r="H371" s="405"/>
    </row>
    <row r="372" spans="2:8" ht="12" hidden="1" customHeight="1">
      <c r="B372" s="405"/>
      <c r="C372" s="405"/>
      <c r="D372" s="407" t="s">
        <v>2825</v>
      </c>
      <c r="E372" s="407">
        <v>5271</v>
      </c>
      <c r="F372" s="405"/>
      <c r="G372" s="405"/>
      <c r="H372" s="405"/>
    </row>
    <row r="373" spans="2:8" ht="12" hidden="1" customHeight="1">
      <c r="B373" s="405"/>
      <c r="C373" s="405"/>
      <c r="D373" s="407" t="s">
        <v>2826</v>
      </c>
      <c r="E373" s="407">
        <v>3853</v>
      </c>
      <c r="F373" s="405"/>
      <c r="G373" s="405"/>
      <c r="H373" s="405"/>
    </row>
    <row r="374" spans="2:8" ht="12" hidden="1" customHeight="1">
      <c r="B374" s="405"/>
      <c r="C374" s="405"/>
      <c r="D374" s="407" t="s">
        <v>2827</v>
      </c>
      <c r="E374" s="407">
        <v>3851</v>
      </c>
      <c r="F374" s="405"/>
      <c r="G374" s="405"/>
      <c r="H374" s="405"/>
    </row>
    <row r="375" spans="2:8" ht="12" hidden="1" customHeight="1">
      <c r="B375" s="405"/>
      <c r="C375" s="405"/>
      <c r="D375" s="407" t="s">
        <v>2828</v>
      </c>
      <c r="E375" s="407">
        <v>2623</v>
      </c>
      <c r="F375" s="405"/>
      <c r="G375" s="405"/>
      <c r="H375" s="405"/>
    </row>
    <row r="376" spans="2:8" ht="12" hidden="1" customHeight="1">
      <c r="B376" s="405"/>
      <c r="C376" s="405"/>
      <c r="D376" s="407" t="s">
        <v>2829</v>
      </c>
      <c r="E376" s="407">
        <v>4851</v>
      </c>
      <c r="F376" s="405"/>
      <c r="G376" s="405"/>
      <c r="H376" s="405"/>
    </row>
    <row r="377" spans="2:8" ht="12" hidden="1" customHeight="1">
      <c r="B377" s="405"/>
      <c r="C377" s="405"/>
      <c r="D377" s="407" t="s">
        <v>2830</v>
      </c>
      <c r="E377" s="407">
        <v>3586</v>
      </c>
      <c r="F377" s="405"/>
      <c r="G377" s="405"/>
      <c r="H377" s="405"/>
    </row>
    <row r="378" spans="2:8" ht="12" hidden="1" customHeight="1">
      <c r="B378" s="405"/>
      <c r="C378" s="405"/>
      <c r="D378" s="407" t="s">
        <v>2831</v>
      </c>
      <c r="E378" s="407" t="s">
        <v>2832</v>
      </c>
      <c r="F378" s="405"/>
      <c r="G378" s="405"/>
      <c r="H378" s="405"/>
    </row>
    <row r="379" spans="2:8" ht="12" hidden="1" customHeight="1">
      <c r="B379" s="405"/>
      <c r="C379" s="405"/>
      <c r="D379" s="407" t="s">
        <v>2833</v>
      </c>
      <c r="E379" s="407">
        <v>5165</v>
      </c>
      <c r="F379" s="405"/>
      <c r="G379" s="405"/>
      <c r="H379" s="405"/>
    </row>
    <row r="380" spans="2:8" ht="12" hidden="1" customHeight="1">
      <c r="B380" s="405"/>
      <c r="C380" s="405"/>
      <c r="D380" s="407" t="s">
        <v>2834</v>
      </c>
      <c r="E380" s="407">
        <v>3351</v>
      </c>
      <c r="F380" s="405"/>
      <c r="G380" s="405"/>
      <c r="H380" s="405"/>
    </row>
    <row r="381" spans="2:8" ht="12" hidden="1" customHeight="1">
      <c r="B381" s="405"/>
      <c r="C381" s="405"/>
      <c r="D381" s="407" t="s">
        <v>2835</v>
      </c>
      <c r="E381" s="407">
        <v>3515</v>
      </c>
      <c r="F381" s="405"/>
      <c r="G381" s="405"/>
      <c r="H381" s="405"/>
    </row>
    <row r="382" spans="2:8" ht="12" hidden="1" customHeight="1">
      <c r="B382" s="405"/>
      <c r="C382" s="405"/>
      <c r="D382" s="407" t="s">
        <v>2836</v>
      </c>
      <c r="E382" s="407">
        <v>7113</v>
      </c>
      <c r="F382" s="405"/>
      <c r="G382" s="405"/>
      <c r="H382" s="405"/>
    </row>
    <row r="383" spans="2:8" ht="12" hidden="1" customHeight="1">
      <c r="B383" s="405"/>
      <c r="C383" s="405"/>
      <c r="D383" s="407" t="s">
        <v>2837</v>
      </c>
      <c r="E383" s="407">
        <v>3513</v>
      </c>
      <c r="F383" s="405"/>
      <c r="G383" s="405"/>
      <c r="H383" s="405"/>
    </row>
    <row r="384" spans="2:8" ht="12" hidden="1" customHeight="1">
      <c r="B384" s="405"/>
      <c r="C384" s="405"/>
      <c r="D384" s="407" t="s">
        <v>2838</v>
      </c>
      <c r="E384" s="407">
        <v>3032</v>
      </c>
      <c r="F384" s="405"/>
      <c r="G384" s="405"/>
      <c r="H384" s="405"/>
    </row>
    <row r="385" spans="2:8" ht="12" hidden="1" customHeight="1">
      <c r="B385" s="405"/>
      <c r="C385" s="405"/>
      <c r="D385" s="407" t="s">
        <v>2839</v>
      </c>
      <c r="E385" s="407">
        <v>5021</v>
      </c>
      <c r="F385" s="405"/>
      <c r="G385" s="405"/>
      <c r="H385" s="405"/>
    </row>
    <row r="386" spans="2:8" ht="12" hidden="1" customHeight="1">
      <c r="B386" s="405"/>
      <c r="C386" s="405"/>
      <c r="D386" s="407" t="s">
        <v>2840</v>
      </c>
      <c r="E386" s="407">
        <v>8111</v>
      </c>
      <c r="F386" s="405"/>
      <c r="G386" s="405"/>
      <c r="H386" s="405"/>
    </row>
    <row r="387" spans="2:8" ht="12" hidden="1" customHeight="1">
      <c r="B387" s="405"/>
      <c r="C387" s="405"/>
      <c r="D387" s="407" t="s">
        <v>2841</v>
      </c>
      <c r="E387" s="407">
        <v>2031</v>
      </c>
      <c r="F387" s="405"/>
      <c r="G387" s="405"/>
      <c r="H387" s="405"/>
    </row>
    <row r="388" spans="2:8" ht="12" hidden="1" customHeight="1">
      <c r="B388" s="405"/>
      <c r="C388" s="405"/>
      <c r="D388" s="407" t="s">
        <v>2842</v>
      </c>
      <c r="E388" s="407">
        <v>3033</v>
      </c>
      <c r="F388" s="405"/>
      <c r="G388" s="405"/>
      <c r="H388" s="405"/>
    </row>
    <row r="389" spans="2:8" ht="12" hidden="1" customHeight="1">
      <c r="B389" s="405"/>
      <c r="C389" s="405"/>
      <c r="D389" s="407" t="s">
        <v>2843</v>
      </c>
      <c r="E389" s="407">
        <v>3352</v>
      </c>
      <c r="F389" s="405"/>
      <c r="G389" s="405"/>
      <c r="H389" s="405"/>
    </row>
    <row r="390" spans="2:8" ht="12" hidden="1" customHeight="1">
      <c r="B390" s="405"/>
      <c r="C390" s="405"/>
      <c r="D390" s="407" t="s">
        <v>2844</v>
      </c>
      <c r="E390" s="407">
        <v>3372</v>
      </c>
      <c r="F390" s="405"/>
      <c r="G390" s="405"/>
      <c r="H390" s="405"/>
    </row>
    <row r="391" spans="2:8" ht="12" hidden="1" customHeight="1">
      <c r="B391" s="405"/>
      <c r="C391" s="405"/>
      <c r="D391" s="407" t="s">
        <v>2845</v>
      </c>
      <c r="E391" s="407">
        <v>5010</v>
      </c>
      <c r="F391" s="405"/>
      <c r="G391" s="405"/>
      <c r="H391" s="405"/>
    </row>
    <row r="392" spans="2:8" ht="12" hidden="1" customHeight="1">
      <c r="B392" s="405"/>
      <c r="C392" s="405"/>
      <c r="D392" s="407" t="s">
        <v>2846</v>
      </c>
      <c r="E392" s="407">
        <v>1012</v>
      </c>
      <c r="F392" s="405"/>
      <c r="G392" s="405"/>
      <c r="H392" s="405"/>
    </row>
    <row r="393" spans="2:8" ht="12" hidden="1" customHeight="1">
      <c r="B393" s="405"/>
      <c r="C393" s="405"/>
      <c r="D393" s="407" t="s">
        <v>2847</v>
      </c>
      <c r="E393" s="407">
        <v>6812</v>
      </c>
      <c r="F393" s="405"/>
      <c r="G393" s="405"/>
      <c r="H393" s="405"/>
    </row>
    <row r="394" spans="2:8" ht="12" hidden="1" customHeight="1">
      <c r="B394" s="405"/>
      <c r="C394" s="405"/>
      <c r="D394" s="407" t="s">
        <v>2848</v>
      </c>
      <c r="E394" s="407">
        <v>1462</v>
      </c>
      <c r="F394" s="405"/>
      <c r="G394" s="405"/>
      <c r="H394" s="405"/>
    </row>
    <row r="395" spans="2:8" ht="12" hidden="1" customHeight="1">
      <c r="B395" s="405"/>
      <c r="C395" s="405"/>
      <c r="D395" s="407" t="s">
        <v>2849</v>
      </c>
      <c r="E395" s="407">
        <v>3596</v>
      </c>
      <c r="F395" s="405"/>
      <c r="G395" s="405"/>
      <c r="H395" s="405"/>
    </row>
    <row r="396" spans="2:8" ht="12" hidden="1" customHeight="1">
      <c r="B396" s="405"/>
      <c r="C396" s="405"/>
      <c r="D396" s="407" t="s">
        <v>2850</v>
      </c>
      <c r="E396" s="407">
        <v>3392</v>
      </c>
      <c r="F396" s="405"/>
      <c r="G396" s="405"/>
      <c r="H396" s="405"/>
    </row>
    <row r="397" spans="2:8" ht="12" hidden="1" customHeight="1">
      <c r="B397" s="405"/>
      <c r="C397" s="405"/>
      <c r="D397" s="407" t="s">
        <v>2851</v>
      </c>
      <c r="E397" s="407">
        <v>2021</v>
      </c>
      <c r="F397" s="405"/>
      <c r="G397" s="405"/>
      <c r="H397" s="405"/>
    </row>
    <row r="398" spans="2:8" ht="12" hidden="1" customHeight="1">
      <c r="B398" s="405"/>
      <c r="C398" s="405"/>
      <c r="D398" s="407" t="s">
        <v>2852</v>
      </c>
      <c r="E398" s="407">
        <v>3761</v>
      </c>
      <c r="F398" s="405"/>
      <c r="G398" s="405"/>
      <c r="H398" s="405"/>
    </row>
    <row r="399" spans="2:8" ht="12" hidden="1" customHeight="1">
      <c r="B399" s="405"/>
      <c r="C399" s="405"/>
      <c r="D399" s="407" t="s">
        <v>2853</v>
      </c>
      <c r="E399" s="407">
        <v>2413</v>
      </c>
      <c r="F399" s="405"/>
      <c r="G399" s="405"/>
      <c r="H399" s="405"/>
    </row>
    <row r="400" spans="2:8" ht="12" hidden="1" customHeight="1">
      <c r="B400" s="405"/>
      <c r="C400" s="405"/>
      <c r="D400" s="407" t="s">
        <v>2854</v>
      </c>
      <c r="E400" s="407">
        <v>4026</v>
      </c>
      <c r="F400" s="405"/>
      <c r="G400" s="405"/>
      <c r="H400" s="405"/>
    </row>
    <row r="401" spans="2:8" ht="12" hidden="1" customHeight="1">
      <c r="B401" s="405"/>
      <c r="C401" s="405"/>
      <c r="D401" s="407" t="s">
        <v>2855</v>
      </c>
      <c r="E401" s="407">
        <v>8294</v>
      </c>
      <c r="F401" s="405"/>
      <c r="G401" s="405"/>
      <c r="H401" s="405"/>
    </row>
    <row r="402" spans="2:8" ht="12" hidden="1" customHeight="1">
      <c r="B402" s="405"/>
      <c r="C402" s="405"/>
      <c r="D402" s="407" t="s">
        <v>2856</v>
      </c>
      <c r="E402" s="407">
        <v>8322</v>
      </c>
      <c r="F402" s="405"/>
      <c r="G402" s="405"/>
      <c r="H402" s="405"/>
    </row>
    <row r="403" spans="2:8" ht="12" hidden="1" customHeight="1">
      <c r="B403" s="405"/>
      <c r="C403" s="405"/>
      <c r="D403" s="407" t="s">
        <v>2857</v>
      </c>
      <c r="E403" s="407">
        <v>7514</v>
      </c>
      <c r="F403" s="405"/>
      <c r="G403" s="405"/>
      <c r="H403" s="405"/>
    </row>
    <row r="404" spans="2:8" ht="12" hidden="1" customHeight="1">
      <c r="B404" s="405"/>
      <c r="C404" s="405"/>
      <c r="D404" s="407" t="s">
        <v>2858</v>
      </c>
      <c r="E404" s="407" t="s">
        <v>2859</v>
      </c>
      <c r="F404" s="405"/>
      <c r="G404" s="405"/>
      <c r="H404" s="405"/>
    </row>
    <row r="405" spans="2:8" ht="12" hidden="1" customHeight="1">
      <c r="B405" s="405"/>
      <c r="C405" s="405"/>
      <c r="D405" s="407" t="s">
        <v>2860</v>
      </c>
      <c r="E405" s="407">
        <v>6910</v>
      </c>
      <c r="F405" s="405"/>
      <c r="G405" s="405"/>
      <c r="H405" s="405"/>
    </row>
    <row r="406" spans="2:8" ht="12" hidden="1" customHeight="1">
      <c r="B406" s="405"/>
      <c r="C406" s="405"/>
      <c r="D406" s="407" t="s">
        <v>2861</v>
      </c>
      <c r="E406" s="407">
        <v>6940</v>
      </c>
      <c r="F406" s="405"/>
      <c r="G406" s="405"/>
      <c r="H406" s="405"/>
    </row>
    <row r="407" spans="2:8" ht="12" hidden="1" customHeight="1">
      <c r="B407" s="405"/>
      <c r="C407" s="405"/>
      <c r="D407" s="407" t="s">
        <v>2862</v>
      </c>
      <c r="E407" s="407">
        <v>6631</v>
      </c>
      <c r="F407" s="405"/>
      <c r="G407" s="405"/>
      <c r="H407" s="405"/>
    </row>
    <row r="408" spans="2:8" ht="12" hidden="1" customHeight="1">
      <c r="B408" s="405"/>
      <c r="C408" s="405"/>
      <c r="D408" s="407" t="s">
        <v>2863</v>
      </c>
      <c r="E408" s="407">
        <v>3221</v>
      </c>
      <c r="F408" s="405"/>
      <c r="G408" s="405"/>
      <c r="H408" s="405"/>
    </row>
    <row r="409" spans="2:8" ht="12" hidden="1" customHeight="1">
      <c r="B409" s="405"/>
      <c r="C409" s="405"/>
      <c r="D409" s="407" t="s">
        <v>2864</v>
      </c>
      <c r="E409" s="407">
        <v>3333</v>
      </c>
      <c r="F409" s="405"/>
      <c r="G409" s="405"/>
      <c r="H409" s="405"/>
    </row>
    <row r="410" spans="2:8" ht="12" hidden="1" customHeight="1">
      <c r="B410" s="405"/>
      <c r="C410" s="405"/>
      <c r="D410" s="407" t="s">
        <v>2865</v>
      </c>
      <c r="E410" s="407">
        <v>3360</v>
      </c>
      <c r="F410" s="405"/>
      <c r="G410" s="405"/>
      <c r="H410" s="405"/>
    </row>
    <row r="411" spans="2:8" ht="12" hidden="1" customHeight="1">
      <c r="B411" s="405"/>
      <c r="C411" s="405"/>
      <c r="D411" s="407" t="s">
        <v>2866</v>
      </c>
      <c r="E411" s="407">
        <v>3422</v>
      </c>
      <c r="F411" s="405"/>
      <c r="G411" s="405"/>
      <c r="H411" s="405"/>
    </row>
    <row r="412" spans="2:8" ht="12" hidden="1" customHeight="1">
      <c r="B412" s="405"/>
      <c r="C412" s="405"/>
      <c r="D412" s="407" t="s">
        <v>2867</v>
      </c>
      <c r="E412" s="407">
        <v>3731</v>
      </c>
      <c r="F412" s="405"/>
      <c r="G412" s="405"/>
      <c r="H412" s="405"/>
    </row>
    <row r="413" spans="2:8" ht="12" hidden="1" customHeight="1">
      <c r="B413" s="405"/>
      <c r="C413" s="405"/>
      <c r="D413" s="407" t="s">
        <v>2868</v>
      </c>
      <c r="E413" s="407">
        <v>4210</v>
      </c>
      <c r="F413" s="405"/>
      <c r="G413" s="405"/>
      <c r="H413" s="405"/>
    </row>
    <row r="414" spans="2:8" ht="12" hidden="1" customHeight="1">
      <c r="B414" s="405"/>
      <c r="C414" s="405"/>
      <c r="D414" s="407" t="s">
        <v>2869</v>
      </c>
      <c r="E414" s="407">
        <v>2432</v>
      </c>
      <c r="F414" s="405"/>
      <c r="G414" s="405"/>
      <c r="H414" s="405"/>
    </row>
    <row r="415" spans="2:8" ht="12" hidden="1" customHeight="1">
      <c r="B415" s="405"/>
      <c r="C415" s="405"/>
      <c r="D415" s="407" t="s">
        <v>2870</v>
      </c>
      <c r="E415" s="407">
        <v>5164</v>
      </c>
      <c r="F415" s="405"/>
      <c r="G415" s="405"/>
      <c r="H415" s="405"/>
    </row>
    <row r="416" spans="2:8" ht="12" hidden="1" customHeight="1">
      <c r="B416" s="405"/>
      <c r="C416" s="405"/>
      <c r="D416" s="407" t="s">
        <v>2871</v>
      </c>
      <c r="E416" s="407">
        <v>2130</v>
      </c>
      <c r="F416" s="405"/>
      <c r="G416" s="405"/>
      <c r="H416" s="405"/>
    </row>
    <row r="417" spans="2:8" ht="12" hidden="1" customHeight="1">
      <c r="B417" s="405"/>
      <c r="C417" s="405"/>
      <c r="D417" s="407" t="s">
        <v>2872</v>
      </c>
      <c r="E417" s="407">
        <v>3311</v>
      </c>
      <c r="F417" s="405"/>
      <c r="G417" s="405"/>
      <c r="H417" s="405"/>
    </row>
    <row r="418" spans="2:8" ht="12" hidden="1" customHeight="1">
      <c r="B418" s="405"/>
      <c r="C418" s="405"/>
      <c r="D418" s="407" t="s">
        <v>2873</v>
      </c>
      <c r="E418" s="407">
        <v>3312</v>
      </c>
      <c r="F418" s="405"/>
      <c r="G418" s="405"/>
      <c r="H418" s="405"/>
    </row>
    <row r="419" spans="2:8" ht="12" hidden="1" customHeight="1">
      <c r="B419" s="405"/>
      <c r="C419" s="405"/>
      <c r="D419" s="407" t="s">
        <v>2874</v>
      </c>
      <c r="E419" s="407">
        <v>3481</v>
      </c>
      <c r="F419" s="405"/>
      <c r="G419" s="405"/>
      <c r="H419" s="405"/>
    </row>
    <row r="420" spans="2:8" ht="12" hidden="1" customHeight="1">
      <c r="B420" s="405"/>
      <c r="C420" s="405"/>
      <c r="D420" s="407" t="s">
        <v>2875</v>
      </c>
      <c r="E420" s="407">
        <v>3424</v>
      </c>
      <c r="F420" s="405"/>
      <c r="G420" s="405"/>
      <c r="H420" s="405"/>
    </row>
    <row r="421" spans="2:8" ht="12" hidden="1" customHeight="1">
      <c r="B421" s="405"/>
      <c r="C421" s="405"/>
      <c r="D421" s="407" t="s">
        <v>2876</v>
      </c>
      <c r="E421" s="407">
        <v>3421</v>
      </c>
      <c r="F421" s="405"/>
      <c r="G421" s="405"/>
      <c r="H421" s="405"/>
    </row>
    <row r="422" spans="2:8" ht="12" hidden="1" customHeight="1">
      <c r="B422" s="405"/>
      <c r="C422" s="405"/>
      <c r="D422" s="407" t="s">
        <v>2877</v>
      </c>
      <c r="E422" s="407">
        <v>3340</v>
      </c>
      <c r="F422" s="405"/>
      <c r="G422" s="405"/>
      <c r="H422" s="405"/>
    </row>
    <row r="423" spans="2:8" ht="12" hidden="1" customHeight="1">
      <c r="B423" s="405"/>
      <c r="C423" s="405"/>
      <c r="D423" s="407" t="s">
        <v>2878</v>
      </c>
      <c r="E423" s="407">
        <v>3332</v>
      </c>
      <c r="F423" s="405"/>
      <c r="G423" s="405"/>
      <c r="H423" s="405"/>
    </row>
    <row r="424" spans="2:8" ht="12" hidden="1" customHeight="1">
      <c r="B424" s="405"/>
      <c r="C424" s="405"/>
      <c r="D424" s="407" t="s">
        <v>2879</v>
      </c>
      <c r="E424" s="407">
        <v>3382</v>
      </c>
      <c r="F424" s="405"/>
      <c r="G424" s="405"/>
      <c r="H424" s="405"/>
    </row>
    <row r="425" spans="2:8" ht="12" hidden="1" customHeight="1">
      <c r="B425" s="405"/>
      <c r="C425" s="405"/>
      <c r="D425" s="407" t="s">
        <v>2880</v>
      </c>
      <c r="E425" s="407">
        <v>3381</v>
      </c>
      <c r="F425" s="405"/>
      <c r="G425" s="405"/>
      <c r="H425" s="405"/>
    </row>
    <row r="426" spans="2:8" ht="12" hidden="1" customHeight="1">
      <c r="B426" s="405"/>
      <c r="C426" s="405"/>
      <c r="D426" s="407" t="s">
        <v>2881</v>
      </c>
      <c r="E426" s="407">
        <v>4310</v>
      </c>
      <c r="F426" s="405"/>
      <c r="G426" s="405"/>
      <c r="H426" s="405"/>
    </row>
    <row r="427" spans="2:8" ht="12" hidden="1" customHeight="1">
      <c r="B427" s="405"/>
      <c r="C427" s="405"/>
      <c r="D427" s="407" t="s">
        <v>2882</v>
      </c>
      <c r="E427" s="407">
        <v>3383</v>
      </c>
      <c r="F427" s="405"/>
      <c r="G427" s="405"/>
      <c r="H427" s="405"/>
    </row>
    <row r="428" spans="2:8" ht="12" hidden="1" customHeight="1">
      <c r="B428" s="405"/>
      <c r="C428" s="405"/>
      <c r="D428" s="407" t="s">
        <v>2883</v>
      </c>
      <c r="E428" s="407">
        <v>3482</v>
      </c>
      <c r="F428" s="405"/>
      <c r="G428" s="405"/>
      <c r="H428" s="405"/>
    </row>
    <row r="429" spans="2:8" ht="12" hidden="1" customHeight="1">
      <c r="B429" s="405"/>
      <c r="C429" s="405"/>
      <c r="D429" s="407" t="s">
        <v>2884</v>
      </c>
      <c r="E429" s="407">
        <v>2821</v>
      </c>
      <c r="F429" s="405"/>
      <c r="G429" s="405"/>
      <c r="H429" s="405"/>
    </row>
    <row r="430" spans="2:8" ht="12" hidden="1" customHeight="1">
      <c r="B430" s="405"/>
      <c r="C430" s="405"/>
      <c r="D430" s="407" t="s">
        <v>2885</v>
      </c>
      <c r="E430" s="407">
        <v>9125</v>
      </c>
      <c r="F430" s="405"/>
      <c r="G430" s="405"/>
      <c r="H430" s="405"/>
    </row>
    <row r="431" spans="2:8" ht="12" hidden="1" customHeight="1">
      <c r="B431" s="405"/>
      <c r="C431" s="405"/>
      <c r="D431" s="407" t="s">
        <v>2886</v>
      </c>
      <c r="E431" s="407">
        <v>2823</v>
      </c>
      <c r="F431" s="405"/>
      <c r="G431" s="405"/>
      <c r="H431" s="405"/>
    </row>
    <row r="432" spans="2:8" ht="12" hidden="1" customHeight="1">
      <c r="B432" s="405"/>
      <c r="C432" s="405"/>
      <c r="D432" s="407" t="s">
        <v>2887</v>
      </c>
      <c r="E432" s="407">
        <v>8413</v>
      </c>
      <c r="F432" s="405"/>
      <c r="G432" s="405"/>
      <c r="H432" s="405"/>
    </row>
    <row r="433" spans="2:8" ht="12" hidden="1" customHeight="1">
      <c r="B433" s="405"/>
      <c r="C433" s="405"/>
      <c r="D433" s="407" t="s">
        <v>2888</v>
      </c>
      <c r="E433" s="407">
        <v>1530</v>
      </c>
      <c r="F433" s="405"/>
      <c r="G433" s="405"/>
      <c r="H433" s="405"/>
    </row>
    <row r="434" spans="2:8" ht="12" hidden="1" customHeight="1">
      <c r="B434" s="405"/>
      <c r="C434" s="405"/>
      <c r="D434" s="407" t="s">
        <v>2889</v>
      </c>
      <c r="E434" s="407">
        <v>5226</v>
      </c>
      <c r="F434" s="405"/>
      <c r="G434" s="405"/>
      <c r="H434" s="405"/>
    </row>
    <row r="435" spans="2:8" ht="12" hidden="1" customHeight="1">
      <c r="B435" s="405"/>
      <c r="C435" s="405"/>
      <c r="D435" s="407" t="s">
        <v>2890</v>
      </c>
      <c r="E435" s="407">
        <v>5127</v>
      </c>
      <c r="F435" s="405"/>
      <c r="G435" s="405"/>
      <c r="H435" s="405"/>
    </row>
    <row r="436" spans="2:8" ht="12" hidden="1" customHeight="1">
      <c r="B436" s="405"/>
      <c r="C436" s="405"/>
      <c r="D436" s="407" t="s">
        <v>2891</v>
      </c>
      <c r="E436" s="407">
        <v>6233</v>
      </c>
      <c r="F436" s="405"/>
      <c r="G436" s="405"/>
      <c r="H436" s="405"/>
    </row>
    <row r="437" spans="2:8" ht="12" hidden="1" customHeight="1">
      <c r="B437" s="405"/>
      <c r="C437" s="405"/>
      <c r="D437" s="407" t="s">
        <v>2892</v>
      </c>
      <c r="E437" s="407">
        <v>1511</v>
      </c>
      <c r="F437" s="405"/>
      <c r="G437" s="405"/>
      <c r="H437" s="405"/>
    </row>
    <row r="438" spans="2:8" ht="12" hidden="1" customHeight="1">
      <c r="B438" s="405"/>
      <c r="C438" s="405"/>
      <c r="D438" s="407" t="s">
        <v>2893</v>
      </c>
      <c r="E438" s="407">
        <v>5296</v>
      </c>
      <c r="F438" s="405"/>
      <c r="G438" s="405"/>
      <c r="H438" s="405"/>
    </row>
    <row r="439" spans="2:8" ht="12" hidden="1" customHeight="1">
      <c r="B439" s="405"/>
      <c r="C439" s="405"/>
      <c r="D439" s="407" t="s">
        <v>2894</v>
      </c>
      <c r="E439" s="407">
        <v>2011</v>
      </c>
      <c r="F439" s="405"/>
      <c r="G439" s="405"/>
      <c r="H439" s="405"/>
    </row>
    <row r="440" spans="2:8" ht="12" hidden="1" customHeight="1">
      <c r="B440" s="405"/>
      <c r="C440" s="405"/>
      <c r="D440" s="407" t="s">
        <v>2895</v>
      </c>
      <c r="E440" s="407">
        <v>1620</v>
      </c>
      <c r="F440" s="405"/>
      <c r="G440" s="405"/>
      <c r="H440" s="405"/>
    </row>
    <row r="441" spans="2:8" ht="12" hidden="1" customHeight="1">
      <c r="B441" s="405"/>
      <c r="C441" s="405"/>
      <c r="D441" s="407" t="s">
        <v>2896</v>
      </c>
      <c r="E441" s="407">
        <v>1742</v>
      </c>
      <c r="F441" s="405"/>
      <c r="G441" s="405"/>
      <c r="H441" s="405"/>
    </row>
    <row r="442" spans="2:8" ht="12" hidden="1" customHeight="1">
      <c r="B442" s="405"/>
      <c r="C442" s="405"/>
      <c r="D442" s="407" t="s">
        <v>2897</v>
      </c>
      <c r="E442" s="407">
        <v>3833</v>
      </c>
      <c r="F442" s="405"/>
      <c r="G442" s="405"/>
      <c r="H442" s="405"/>
    </row>
    <row r="443" spans="2:8" ht="12" hidden="1" customHeight="1">
      <c r="B443" s="405"/>
      <c r="C443" s="405"/>
      <c r="D443" s="407" t="s">
        <v>2898</v>
      </c>
      <c r="E443" s="407">
        <v>6232</v>
      </c>
      <c r="F443" s="405"/>
      <c r="G443" s="405"/>
      <c r="H443" s="405"/>
    </row>
    <row r="444" spans="2:8" ht="12" hidden="1" customHeight="1">
      <c r="B444" s="405"/>
      <c r="C444" s="405"/>
      <c r="D444" s="407" t="s">
        <v>2899</v>
      </c>
      <c r="E444" s="407">
        <v>7520</v>
      </c>
      <c r="F444" s="405"/>
      <c r="G444" s="405"/>
      <c r="H444" s="405"/>
    </row>
    <row r="445" spans="2:8" ht="12" hidden="1" customHeight="1">
      <c r="B445" s="405"/>
      <c r="C445" s="405"/>
      <c r="D445" s="407" t="s">
        <v>2900</v>
      </c>
      <c r="E445" s="407">
        <v>5531</v>
      </c>
      <c r="F445" s="405"/>
      <c r="G445" s="405"/>
      <c r="H445" s="405"/>
    </row>
    <row r="446" spans="2:8" ht="12" hidden="1" customHeight="1">
      <c r="B446" s="405"/>
      <c r="C446" s="405"/>
      <c r="D446" s="407" t="s">
        <v>2901</v>
      </c>
      <c r="E446" s="407">
        <v>5331</v>
      </c>
      <c r="F446" s="405"/>
      <c r="G446" s="405"/>
      <c r="H446" s="405"/>
    </row>
    <row r="447" spans="2:8" ht="12" hidden="1" customHeight="1">
      <c r="B447" s="405"/>
      <c r="C447" s="405"/>
      <c r="D447" s="407" t="s">
        <v>2902</v>
      </c>
      <c r="E447" s="407">
        <v>5513</v>
      </c>
      <c r="F447" s="405"/>
      <c r="G447" s="405"/>
      <c r="H447" s="405"/>
    </row>
    <row r="448" spans="2:8" ht="12" hidden="1" customHeight="1">
      <c r="B448" s="405"/>
      <c r="C448" s="405"/>
      <c r="D448" s="407" t="s">
        <v>2903</v>
      </c>
      <c r="E448" s="407">
        <v>5441</v>
      </c>
      <c r="F448" s="405"/>
      <c r="G448" s="405"/>
      <c r="H448" s="405"/>
    </row>
    <row r="449" spans="2:8" ht="12" hidden="1" customHeight="1">
      <c r="B449" s="405"/>
      <c r="C449" s="405"/>
      <c r="D449" s="407" t="s">
        <v>2904</v>
      </c>
      <c r="E449" s="407">
        <v>5632</v>
      </c>
      <c r="F449" s="405"/>
      <c r="G449" s="405"/>
      <c r="H449" s="405"/>
    </row>
    <row r="450" spans="2:8" ht="12" hidden="1" customHeight="1">
      <c r="B450" s="405"/>
      <c r="C450" s="405"/>
      <c r="D450" s="407" t="s">
        <v>2905</v>
      </c>
      <c r="E450" s="407">
        <v>6920</v>
      </c>
      <c r="F450" s="405"/>
      <c r="G450" s="405"/>
      <c r="H450" s="405"/>
    </row>
    <row r="451" spans="2:8" ht="12" hidden="1" customHeight="1">
      <c r="B451" s="405"/>
      <c r="C451" s="405"/>
      <c r="D451" s="407" t="s">
        <v>2906</v>
      </c>
      <c r="E451" s="407">
        <v>3582</v>
      </c>
      <c r="F451" s="405"/>
      <c r="G451" s="405"/>
      <c r="H451" s="405"/>
    </row>
    <row r="452" spans="2:8" ht="12" hidden="1" customHeight="1">
      <c r="B452" s="405"/>
      <c r="C452" s="405"/>
      <c r="D452" s="407" t="s">
        <v>2907</v>
      </c>
      <c r="E452" s="407">
        <v>2683</v>
      </c>
      <c r="F452" s="405"/>
      <c r="G452" s="405"/>
      <c r="H452" s="405"/>
    </row>
    <row r="453" spans="2:8" ht="12" hidden="1" customHeight="1">
      <c r="B453" s="405"/>
      <c r="C453" s="405"/>
      <c r="D453" s="407" t="s">
        <v>2908</v>
      </c>
      <c r="E453" s="407">
        <v>6220</v>
      </c>
      <c r="F453" s="405"/>
      <c r="G453" s="405"/>
      <c r="H453" s="405"/>
    </row>
    <row r="454" spans="2:8" ht="12" hidden="1" customHeight="1">
      <c r="B454" s="405"/>
      <c r="C454" s="405"/>
      <c r="D454" s="407" t="s">
        <v>2909</v>
      </c>
      <c r="E454" s="407">
        <v>6020</v>
      </c>
      <c r="F454" s="405"/>
      <c r="G454" s="405"/>
      <c r="H454" s="405"/>
    </row>
    <row r="455" spans="2:8" ht="12" hidden="1" customHeight="1">
      <c r="B455" s="405"/>
      <c r="C455" s="405"/>
      <c r="D455" s="407" t="s">
        <v>2910</v>
      </c>
      <c r="E455" s="407">
        <v>3511</v>
      </c>
      <c r="F455" s="405"/>
      <c r="G455" s="405"/>
      <c r="H455" s="405"/>
    </row>
    <row r="456" spans="2:8" ht="12" hidden="1" customHeight="1">
      <c r="B456" s="405"/>
      <c r="C456" s="405"/>
      <c r="D456" s="407" t="s">
        <v>2911</v>
      </c>
      <c r="E456" s="407">
        <v>7263</v>
      </c>
      <c r="F456" s="405"/>
      <c r="G456" s="405"/>
      <c r="H456" s="405"/>
    </row>
    <row r="457" spans="2:8" ht="12" hidden="1" customHeight="1">
      <c r="B457" s="405"/>
      <c r="C457" s="405"/>
      <c r="D457" s="407" t="s">
        <v>2912</v>
      </c>
      <c r="E457" s="407">
        <v>8414</v>
      </c>
      <c r="F457" s="405"/>
      <c r="G457" s="405"/>
      <c r="H457" s="405"/>
    </row>
    <row r="458" spans="2:8" ht="12" hidden="1" customHeight="1">
      <c r="B458" s="405"/>
      <c r="C458" s="405"/>
      <c r="D458" s="407" t="s">
        <v>2913</v>
      </c>
      <c r="E458" s="407">
        <v>5247</v>
      </c>
      <c r="F458" s="405"/>
      <c r="G458" s="405"/>
      <c r="H458" s="405"/>
    </row>
    <row r="459" spans="2:8" ht="12" hidden="1" customHeight="1">
      <c r="B459" s="405"/>
      <c r="C459" s="405"/>
      <c r="D459" s="407" t="s">
        <v>2914</v>
      </c>
      <c r="E459" s="407">
        <v>3940</v>
      </c>
      <c r="F459" s="405"/>
      <c r="G459" s="405"/>
      <c r="H459" s="405"/>
    </row>
    <row r="460" spans="2:8" ht="12" hidden="1" customHeight="1">
      <c r="B460" s="405"/>
      <c r="C460" s="405"/>
      <c r="D460" s="407" t="s">
        <v>2915</v>
      </c>
      <c r="E460" s="407">
        <v>1493</v>
      </c>
      <c r="F460" s="405"/>
      <c r="G460" s="405"/>
      <c r="H460" s="405"/>
    </row>
    <row r="461" spans="2:8" ht="12" hidden="1" customHeight="1">
      <c r="B461" s="405"/>
      <c r="C461" s="405"/>
      <c r="D461" s="407" t="s">
        <v>2916</v>
      </c>
      <c r="E461" s="407">
        <v>7940</v>
      </c>
      <c r="F461" s="405"/>
      <c r="G461" s="405"/>
      <c r="H461" s="405"/>
    </row>
    <row r="462" spans="2:8" ht="12" hidden="1" customHeight="1">
      <c r="B462" s="405"/>
      <c r="C462" s="405"/>
      <c r="D462" s="407" t="s">
        <v>2917</v>
      </c>
      <c r="E462" s="407">
        <v>3841</v>
      </c>
      <c r="F462" s="405"/>
      <c r="G462" s="405"/>
      <c r="H462" s="405"/>
    </row>
    <row r="463" spans="2:8" ht="12" hidden="1" customHeight="1">
      <c r="B463" s="405"/>
      <c r="C463" s="405"/>
      <c r="D463" s="407" t="s">
        <v>2918</v>
      </c>
      <c r="E463" s="407">
        <v>3434</v>
      </c>
      <c r="F463" s="405"/>
      <c r="G463" s="405"/>
      <c r="H463" s="405"/>
    </row>
    <row r="464" spans="2:8" ht="12" hidden="1" customHeight="1">
      <c r="B464" s="405"/>
      <c r="C464" s="405"/>
      <c r="D464" s="407" t="s">
        <v>2919</v>
      </c>
      <c r="E464" s="407">
        <v>3120</v>
      </c>
      <c r="F464" s="405"/>
      <c r="G464" s="405"/>
      <c r="H464" s="405"/>
    </row>
    <row r="465" spans="2:8" ht="12" hidden="1" customHeight="1">
      <c r="B465" s="405"/>
      <c r="C465" s="405"/>
      <c r="D465" s="407" t="s">
        <v>2920</v>
      </c>
      <c r="E465" s="407">
        <v>2520</v>
      </c>
      <c r="F465" s="405"/>
      <c r="G465" s="405"/>
      <c r="H465" s="405"/>
    </row>
    <row r="466" spans="2:8" ht="12" hidden="1" customHeight="1">
      <c r="B466" s="405"/>
      <c r="C466" s="405"/>
      <c r="D466" s="407" t="s">
        <v>2921</v>
      </c>
      <c r="E466" s="407">
        <v>3110</v>
      </c>
      <c r="F466" s="405"/>
      <c r="G466" s="405"/>
      <c r="H466" s="405"/>
    </row>
    <row r="467" spans="2:8" ht="12" hidden="1" customHeight="1">
      <c r="B467" s="405"/>
      <c r="C467" s="405"/>
      <c r="D467" s="407" t="s">
        <v>2922</v>
      </c>
      <c r="E467" s="407">
        <v>3521</v>
      </c>
      <c r="F467" s="405"/>
      <c r="G467" s="405"/>
      <c r="H467" s="405"/>
    </row>
    <row r="468" spans="2:8" ht="12" hidden="1" customHeight="1">
      <c r="B468" s="405"/>
      <c r="C468" s="405"/>
      <c r="D468" s="407" t="s">
        <v>2923</v>
      </c>
      <c r="E468" s="407">
        <v>5221</v>
      </c>
      <c r="F468" s="405"/>
      <c r="G468" s="405"/>
      <c r="H468" s="405"/>
    </row>
    <row r="469" spans="2:8" ht="12" hidden="1" customHeight="1">
      <c r="B469" s="405"/>
      <c r="C469" s="405"/>
      <c r="D469" s="407" t="s">
        <v>2924</v>
      </c>
      <c r="E469" s="407">
        <v>8316</v>
      </c>
      <c r="F469" s="405"/>
      <c r="G469" s="405"/>
      <c r="H469" s="405"/>
    </row>
    <row r="470" spans="2:8" ht="12" hidden="1" customHeight="1">
      <c r="B470" s="405"/>
      <c r="C470" s="405"/>
      <c r="D470" s="407" t="s">
        <v>2925</v>
      </c>
      <c r="E470" s="407">
        <v>8760</v>
      </c>
      <c r="F470" s="405"/>
      <c r="G470" s="405"/>
      <c r="H470" s="405"/>
    </row>
    <row r="471" spans="2:8" ht="12" hidden="1" customHeight="1">
      <c r="B471" s="405"/>
      <c r="C471" s="405"/>
      <c r="D471" s="407" t="s">
        <v>2926</v>
      </c>
      <c r="E471" s="407">
        <v>2663</v>
      </c>
      <c r="F471" s="405"/>
      <c r="G471" s="405"/>
      <c r="H471" s="405"/>
    </row>
    <row r="472" spans="2:8" ht="12" hidden="1" customHeight="1">
      <c r="B472" s="405"/>
      <c r="C472" s="405"/>
      <c r="D472" s="407" t="s">
        <v>2927</v>
      </c>
      <c r="E472" s="407" t="s">
        <v>2928</v>
      </c>
      <c r="F472" s="405"/>
      <c r="G472" s="405"/>
      <c r="H472" s="405"/>
    </row>
    <row r="473" spans="2:8" ht="12" hidden="1" customHeight="1">
      <c r="B473" s="405"/>
      <c r="C473" s="405"/>
      <c r="D473" s="407" t="s">
        <v>2929</v>
      </c>
      <c r="E473" s="407" t="s">
        <v>2930</v>
      </c>
      <c r="F473" s="405"/>
      <c r="G473" s="405"/>
      <c r="H473" s="405"/>
    </row>
    <row r="474" spans="2:8" ht="12" hidden="1" customHeight="1">
      <c r="B474" s="405"/>
      <c r="C474" s="405"/>
      <c r="D474" s="407" t="s">
        <v>2931</v>
      </c>
      <c r="E474" s="407" t="s">
        <v>2932</v>
      </c>
      <c r="F474" s="405"/>
      <c r="G474" s="405"/>
      <c r="H474" s="405"/>
    </row>
    <row r="475" spans="2:8" ht="12" hidden="1" customHeight="1">
      <c r="B475" s="405"/>
      <c r="C475" s="405"/>
      <c r="D475" s="407" t="s">
        <v>2933</v>
      </c>
      <c r="E475" s="407">
        <v>5115</v>
      </c>
      <c r="F475" s="405"/>
      <c r="G475" s="405"/>
      <c r="H475" s="405"/>
    </row>
    <row r="476" spans="2:8" ht="12" hidden="1" customHeight="1">
      <c r="B476" s="405"/>
      <c r="C476" s="405"/>
      <c r="D476" s="407" t="s">
        <v>2934</v>
      </c>
      <c r="E476" s="407" t="s">
        <v>2935</v>
      </c>
      <c r="F476" s="405"/>
      <c r="G476" s="405"/>
      <c r="H476" s="405"/>
    </row>
    <row r="477" spans="2:8" ht="12" hidden="1" customHeight="1">
      <c r="B477" s="405"/>
      <c r="C477" s="405"/>
      <c r="D477" s="407" t="s">
        <v>2936</v>
      </c>
      <c r="E477" s="407">
        <v>2622</v>
      </c>
      <c r="F477" s="405"/>
      <c r="G477" s="405"/>
      <c r="H477" s="405"/>
    </row>
    <row r="478" spans="2:8" ht="12" hidden="1" customHeight="1">
      <c r="B478" s="405"/>
      <c r="C478" s="405"/>
      <c r="D478" s="407" t="s">
        <v>2937</v>
      </c>
      <c r="E478" s="407">
        <v>2461</v>
      </c>
      <c r="F478" s="405"/>
      <c r="G478" s="405"/>
      <c r="H478" s="405"/>
    </row>
    <row r="479" spans="2:8" ht="12" hidden="1" customHeight="1">
      <c r="B479" s="405"/>
      <c r="C479" s="405"/>
      <c r="D479" s="407" t="s">
        <v>2938</v>
      </c>
      <c r="E479" s="407">
        <v>8660</v>
      </c>
      <c r="F479" s="405"/>
      <c r="G479" s="405"/>
      <c r="H479" s="405"/>
    </row>
    <row r="480" spans="2:8" ht="12" hidden="1" customHeight="1">
      <c r="B480" s="405"/>
      <c r="C480" s="405"/>
      <c r="D480" s="407" t="s">
        <v>2939</v>
      </c>
      <c r="E480" s="407">
        <v>5822</v>
      </c>
      <c r="F480" s="405"/>
      <c r="G480" s="405"/>
      <c r="H480" s="405"/>
    </row>
    <row r="481" spans="2:8" ht="12" hidden="1" customHeight="1">
      <c r="B481" s="405"/>
      <c r="C481" s="405"/>
      <c r="D481" s="407" t="s">
        <v>2940</v>
      </c>
      <c r="E481" s="407">
        <v>7271</v>
      </c>
      <c r="F481" s="405"/>
      <c r="G481" s="405"/>
      <c r="H481" s="405"/>
    </row>
    <row r="482" spans="2:8" ht="12" hidden="1" customHeight="1">
      <c r="B482" s="405"/>
      <c r="C482" s="405"/>
      <c r="D482" s="407" t="s">
        <v>2941</v>
      </c>
      <c r="E482" s="407">
        <v>6110</v>
      </c>
      <c r="F482" s="405"/>
      <c r="G482" s="405"/>
      <c r="H482" s="405"/>
    </row>
    <row r="483" spans="2:8" ht="12" hidden="1" customHeight="1">
      <c r="B483" s="405"/>
      <c r="C483" s="405"/>
      <c r="D483" s="407" t="s">
        <v>2942</v>
      </c>
      <c r="E483" s="407">
        <v>7272</v>
      </c>
      <c r="F483" s="405"/>
      <c r="G483" s="405"/>
      <c r="H483" s="405"/>
    </row>
    <row r="484" spans="2:8" ht="12" hidden="1" customHeight="1">
      <c r="B484" s="405"/>
      <c r="C484" s="405"/>
      <c r="D484" s="407" t="s">
        <v>2943</v>
      </c>
      <c r="E484" s="407" t="s">
        <v>2944</v>
      </c>
      <c r="F484" s="405"/>
      <c r="G484" s="405"/>
      <c r="H484" s="405"/>
    </row>
    <row r="485" spans="2:8" ht="12" hidden="1" customHeight="1">
      <c r="B485" s="405"/>
      <c r="C485" s="405"/>
      <c r="D485" s="407" t="s">
        <v>2945</v>
      </c>
      <c r="E485" s="407">
        <v>3262</v>
      </c>
      <c r="F485" s="405"/>
      <c r="G485" s="405"/>
      <c r="H485" s="405"/>
    </row>
    <row r="486" spans="2:8" ht="12" hidden="1" customHeight="1">
      <c r="B486" s="405"/>
      <c r="C486" s="405"/>
      <c r="D486" s="407" t="s">
        <v>2946</v>
      </c>
      <c r="E486" s="407">
        <v>3216</v>
      </c>
      <c r="F486" s="405"/>
      <c r="G486" s="405"/>
      <c r="H486" s="405"/>
    </row>
    <row r="487" spans="2:8" ht="12" hidden="1" customHeight="1">
      <c r="B487" s="405"/>
      <c r="C487" s="405"/>
      <c r="D487" s="407" t="s">
        <v>2947</v>
      </c>
      <c r="E487" s="407">
        <v>7221</v>
      </c>
      <c r="F487" s="405"/>
      <c r="G487" s="405"/>
      <c r="H487" s="405"/>
    </row>
    <row r="488" spans="2:8" ht="12" hidden="1" customHeight="1">
      <c r="B488" s="405"/>
      <c r="C488" s="405"/>
      <c r="D488" s="407" t="s">
        <v>2948</v>
      </c>
      <c r="E488" s="407">
        <v>7840</v>
      </c>
      <c r="F488" s="405"/>
      <c r="G488" s="405"/>
      <c r="H488" s="405"/>
    </row>
    <row r="489" spans="2:8" ht="12" hidden="1" customHeight="1">
      <c r="B489" s="405"/>
      <c r="C489" s="405"/>
      <c r="D489" s="407" t="s">
        <v>2949</v>
      </c>
      <c r="E489" s="407">
        <v>2911</v>
      </c>
      <c r="F489" s="405"/>
      <c r="G489" s="405"/>
      <c r="H489" s="405"/>
    </row>
    <row r="490" spans="2:8" ht="12" hidden="1" customHeight="1">
      <c r="B490" s="405"/>
      <c r="C490" s="405"/>
      <c r="D490" s="407" t="s">
        <v>2950</v>
      </c>
      <c r="E490" s="407" t="s">
        <v>2951</v>
      </c>
      <c r="F490" s="405"/>
      <c r="G490" s="405"/>
      <c r="H490" s="405"/>
    </row>
    <row r="491" spans="2:8" ht="12" hidden="1" customHeight="1">
      <c r="B491" s="405"/>
      <c r="C491" s="405"/>
      <c r="D491" s="407" t="s">
        <v>2952</v>
      </c>
      <c r="E491" s="407" t="s">
        <v>2953</v>
      </c>
      <c r="F491" s="405"/>
      <c r="G491" s="405"/>
      <c r="H491" s="405"/>
    </row>
    <row r="492" spans="2:8" ht="12" hidden="1" customHeight="1">
      <c r="B492" s="405"/>
      <c r="C492" s="405"/>
      <c r="D492" s="407" t="s">
        <v>2954</v>
      </c>
      <c r="E492" s="407">
        <v>1733</v>
      </c>
      <c r="F492" s="405"/>
      <c r="G492" s="405"/>
      <c r="H492" s="405"/>
    </row>
    <row r="493" spans="2:8" ht="12" hidden="1" customHeight="1">
      <c r="B493" s="405"/>
      <c r="C493" s="405"/>
      <c r="D493" s="407" t="s">
        <v>2955</v>
      </c>
      <c r="E493" s="407">
        <v>1731</v>
      </c>
      <c r="F493" s="405"/>
      <c r="G493" s="405"/>
      <c r="H493" s="405"/>
    </row>
    <row r="494" spans="2:8" ht="12" hidden="1" customHeight="1">
      <c r="B494" s="405"/>
      <c r="C494" s="405"/>
      <c r="D494" s="407" t="s">
        <v>2956</v>
      </c>
      <c r="E494" s="407">
        <v>1732</v>
      </c>
      <c r="F494" s="405"/>
      <c r="G494" s="405"/>
      <c r="H494" s="405"/>
    </row>
    <row r="495" spans="2:8" ht="12" hidden="1" customHeight="1">
      <c r="B495" s="405"/>
      <c r="C495" s="405"/>
      <c r="D495" s="407" t="s">
        <v>2957</v>
      </c>
      <c r="E495" s="407" t="s">
        <v>2958</v>
      </c>
      <c r="F495" s="405"/>
      <c r="G495" s="405"/>
      <c r="H495" s="405"/>
    </row>
    <row r="496" spans="2:8" ht="12" hidden="1" customHeight="1">
      <c r="B496" s="405"/>
      <c r="C496" s="405"/>
      <c r="D496" s="407" t="s">
        <v>2959</v>
      </c>
      <c r="E496" s="407">
        <v>1772</v>
      </c>
      <c r="F496" s="405"/>
      <c r="G496" s="405"/>
      <c r="H496" s="405"/>
    </row>
    <row r="497" spans="2:8" ht="12" hidden="1" customHeight="1">
      <c r="B497" s="405"/>
      <c r="C497" s="405"/>
      <c r="D497" s="407" t="s">
        <v>2960</v>
      </c>
      <c r="E497" s="407">
        <v>1932</v>
      </c>
      <c r="F497" s="405"/>
      <c r="G497" s="405"/>
      <c r="H497" s="405"/>
    </row>
    <row r="498" spans="2:8" ht="12" hidden="1" customHeight="1">
      <c r="B498" s="405"/>
      <c r="C498" s="405"/>
      <c r="D498" s="407" t="s">
        <v>2961</v>
      </c>
      <c r="E498" s="407">
        <v>1931</v>
      </c>
      <c r="F498" s="405"/>
      <c r="G498" s="405"/>
      <c r="H498" s="405"/>
    </row>
    <row r="499" spans="2:8" ht="12" hidden="1" customHeight="1">
      <c r="B499" s="405"/>
      <c r="C499" s="405"/>
      <c r="D499" s="407" t="s">
        <v>2962</v>
      </c>
      <c r="E499" s="407">
        <v>1723</v>
      </c>
      <c r="F499" s="405"/>
      <c r="G499" s="405"/>
      <c r="H499" s="405"/>
    </row>
    <row r="500" spans="2:8" ht="12" hidden="1" customHeight="1">
      <c r="B500" s="405"/>
      <c r="C500" s="405"/>
      <c r="D500" s="407" t="s">
        <v>2963</v>
      </c>
      <c r="E500" s="407">
        <v>1721</v>
      </c>
      <c r="F500" s="405"/>
      <c r="G500" s="405"/>
      <c r="H500" s="405"/>
    </row>
    <row r="501" spans="2:8" ht="12" hidden="1" customHeight="1">
      <c r="B501" s="405"/>
      <c r="C501" s="405"/>
      <c r="D501" s="407" t="s">
        <v>2964</v>
      </c>
      <c r="E501" s="407">
        <v>1722</v>
      </c>
      <c r="F501" s="405"/>
      <c r="G501" s="405"/>
      <c r="H501" s="405"/>
    </row>
    <row r="502" spans="2:8" ht="12" hidden="1" customHeight="1">
      <c r="B502" s="405"/>
      <c r="C502" s="405"/>
      <c r="D502" s="407" t="s">
        <v>2965</v>
      </c>
      <c r="E502" s="407">
        <v>5181</v>
      </c>
      <c r="F502" s="405"/>
      <c r="G502" s="405"/>
      <c r="H502" s="405"/>
    </row>
    <row r="503" spans="2:8" ht="12" hidden="1" customHeight="1">
      <c r="B503" s="405"/>
      <c r="C503" s="405"/>
      <c r="D503" s="407" t="s">
        <v>2966</v>
      </c>
      <c r="E503" s="407">
        <v>5161</v>
      </c>
      <c r="F503" s="405"/>
      <c r="G503" s="405"/>
      <c r="H503" s="405"/>
    </row>
    <row r="504" spans="2:8" ht="12" hidden="1" customHeight="1">
      <c r="B504" s="405"/>
      <c r="C504" s="405"/>
      <c r="D504" s="407" t="s">
        <v>2967</v>
      </c>
      <c r="E504" s="407">
        <v>1110</v>
      </c>
      <c r="F504" s="405"/>
      <c r="G504" s="405"/>
      <c r="H504" s="405"/>
    </row>
    <row r="505" spans="2:8" ht="12" hidden="1" customHeight="1">
      <c r="B505" s="405"/>
      <c r="C505" s="405"/>
      <c r="D505" s="407" t="s">
        <v>2968</v>
      </c>
      <c r="E505" s="407">
        <v>4120</v>
      </c>
      <c r="F505" s="405"/>
      <c r="G505" s="405"/>
      <c r="H505" s="405"/>
    </row>
    <row r="506" spans="2:8" ht="12" hidden="1" customHeight="1">
      <c r="B506" s="405"/>
      <c r="C506" s="405"/>
      <c r="D506" s="407" t="s">
        <v>2969</v>
      </c>
      <c r="E506" s="407" t="s">
        <v>2970</v>
      </c>
      <c r="F506" s="405"/>
      <c r="G506" s="405"/>
      <c r="H506" s="405"/>
    </row>
    <row r="507" spans="2:8" ht="12" hidden="1" customHeight="1">
      <c r="B507" s="405"/>
      <c r="C507" s="405"/>
      <c r="D507" s="407" t="s">
        <v>2971</v>
      </c>
      <c r="E507" s="407">
        <v>3217</v>
      </c>
      <c r="F507" s="405"/>
      <c r="G507" s="405"/>
      <c r="H507" s="405"/>
    </row>
    <row r="508" spans="2:8" ht="12" hidden="1" customHeight="1">
      <c r="B508" s="405"/>
      <c r="C508" s="405"/>
      <c r="D508" s="407" t="s">
        <v>2972</v>
      </c>
      <c r="E508" s="407">
        <v>8330</v>
      </c>
      <c r="F508" s="405"/>
      <c r="G508" s="405"/>
      <c r="H508" s="405"/>
    </row>
    <row r="509" spans="2:8" ht="12" hidden="1" customHeight="1">
      <c r="B509" s="405"/>
      <c r="C509" s="405"/>
      <c r="D509" s="407" t="s">
        <v>2973</v>
      </c>
      <c r="E509" s="407" t="s">
        <v>2974</v>
      </c>
      <c r="F509" s="405"/>
      <c r="G509" s="405"/>
      <c r="H509" s="405"/>
    </row>
    <row r="510" spans="2:8" ht="12" hidden="1" customHeight="1">
      <c r="B510" s="405"/>
      <c r="C510" s="405"/>
      <c r="D510" s="407" t="s">
        <v>2975</v>
      </c>
      <c r="E510" s="407">
        <v>5121</v>
      </c>
      <c r="F510" s="405"/>
      <c r="G510" s="405"/>
      <c r="H510" s="405"/>
    </row>
    <row r="511" spans="2:8" ht="12" hidden="1" customHeight="1">
      <c r="B511" s="405"/>
      <c r="C511" s="405"/>
      <c r="D511" s="407" t="s">
        <v>2976</v>
      </c>
      <c r="E511" s="407">
        <v>1431</v>
      </c>
      <c r="F511" s="405"/>
      <c r="G511" s="405"/>
      <c r="H511" s="405"/>
    </row>
    <row r="512" spans="2:8" ht="12" hidden="1" customHeight="1">
      <c r="B512" s="405"/>
      <c r="C512" s="405"/>
      <c r="D512" s="407" t="s">
        <v>2977</v>
      </c>
      <c r="E512" s="407">
        <v>2645</v>
      </c>
      <c r="F512" s="405"/>
      <c r="G512" s="405"/>
      <c r="H512" s="405"/>
    </row>
    <row r="513" spans="2:8" ht="12" hidden="1" customHeight="1">
      <c r="B513" s="405"/>
      <c r="C513" s="405"/>
      <c r="D513" s="407" t="s">
        <v>2978</v>
      </c>
      <c r="E513" s="407">
        <v>1422</v>
      </c>
      <c r="F513" s="405"/>
      <c r="G513" s="405"/>
      <c r="H513" s="405"/>
    </row>
    <row r="514" spans="2:8" ht="12" hidden="1" customHeight="1">
      <c r="B514" s="405"/>
      <c r="C514" s="405"/>
      <c r="D514" s="407" t="s">
        <v>2979</v>
      </c>
      <c r="E514" s="407">
        <v>5114</v>
      </c>
      <c r="F514" s="405"/>
      <c r="G514" s="405"/>
      <c r="H514" s="405"/>
    </row>
    <row r="515" spans="2:8" ht="12" hidden="1" customHeight="1">
      <c r="B515" s="405"/>
      <c r="C515" s="405"/>
      <c r="D515" s="407" t="s">
        <v>2980</v>
      </c>
      <c r="E515" s="407">
        <v>1711</v>
      </c>
      <c r="F515" s="405"/>
      <c r="G515" s="405"/>
      <c r="H515" s="405"/>
    </row>
    <row r="516" spans="2:8" ht="12" hidden="1" customHeight="1">
      <c r="B516" s="405"/>
      <c r="C516" s="405"/>
      <c r="D516" s="407" t="s">
        <v>2981</v>
      </c>
      <c r="E516" s="407">
        <v>5912</v>
      </c>
      <c r="F516" s="405"/>
      <c r="G516" s="405"/>
      <c r="H516" s="405"/>
    </row>
    <row r="517" spans="2:8" ht="12" hidden="1" customHeight="1">
      <c r="B517" s="405"/>
      <c r="C517" s="405"/>
      <c r="D517" s="407" t="s">
        <v>2982</v>
      </c>
      <c r="E517" s="407">
        <v>3577</v>
      </c>
      <c r="F517" s="405"/>
      <c r="G517" s="405"/>
      <c r="H517" s="405"/>
    </row>
    <row r="518" spans="2:8" ht="12" hidden="1" customHeight="1">
      <c r="B518" s="405"/>
      <c r="C518" s="405"/>
      <c r="D518" s="407" t="s">
        <v>2983</v>
      </c>
      <c r="E518" s="407" t="s">
        <v>2984</v>
      </c>
      <c r="F518" s="405"/>
      <c r="G518" s="405"/>
      <c r="H518" s="405"/>
    </row>
    <row r="519" spans="2:8" ht="12" hidden="1" customHeight="1">
      <c r="B519" s="405"/>
      <c r="C519" s="405"/>
      <c r="D519" s="407" t="s">
        <v>2985</v>
      </c>
      <c r="E519" s="407">
        <v>1713</v>
      </c>
      <c r="F519" s="405"/>
      <c r="G519" s="405"/>
      <c r="H519" s="405"/>
    </row>
    <row r="520" spans="2:8" ht="12" hidden="1" customHeight="1">
      <c r="B520" s="405"/>
      <c r="C520" s="405"/>
      <c r="D520" s="407" t="s">
        <v>2986</v>
      </c>
      <c r="E520" s="407">
        <v>1712</v>
      </c>
      <c r="F520" s="405"/>
      <c r="G520" s="405"/>
      <c r="H520" s="405"/>
    </row>
    <row r="521" spans="2:8" ht="12" hidden="1" customHeight="1">
      <c r="B521" s="405"/>
      <c r="C521" s="405"/>
      <c r="D521" s="407" t="s">
        <v>2987</v>
      </c>
      <c r="E521" s="407">
        <v>9220</v>
      </c>
      <c r="F521" s="405"/>
      <c r="G521" s="405"/>
      <c r="H521" s="405"/>
    </row>
    <row r="522" spans="2:8" ht="12" hidden="1" customHeight="1">
      <c r="B522" s="405"/>
      <c r="C522" s="405"/>
      <c r="D522" s="407" t="s">
        <v>2988</v>
      </c>
      <c r="E522" s="407">
        <v>8314</v>
      </c>
      <c r="F522" s="405"/>
      <c r="G522" s="405"/>
      <c r="H522" s="405"/>
    </row>
    <row r="523" spans="2:8" ht="12" hidden="1" customHeight="1">
      <c r="B523" s="405"/>
      <c r="C523" s="405"/>
      <c r="D523" s="407" t="s">
        <v>2989</v>
      </c>
      <c r="E523" s="407">
        <v>3525</v>
      </c>
      <c r="F523" s="405"/>
      <c r="G523" s="405"/>
      <c r="H523" s="405"/>
    </row>
    <row r="524" spans="2:8" ht="12" hidden="1" customHeight="1">
      <c r="B524" s="405"/>
      <c r="C524" s="405"/>
      <c r="D524" s="407" t="s">
        <v>2990</v>
      </c>
      <c r="E524" s="407">
        <v>5263</v>
      </c>
      <c r="F524" s="405"/>
      <c r="G524" s="405"/>
      <c r="H524" s="405"/>
    </row>
    <row r="525" spans="2:8" ht="12" hidden="1" customHeight="1">
      <c r="B525" s="405"/>
      <c r="C525" s="405"/>
      <c r="D525" s="407" t="s">
        <v>2991</v>
      </c>
      <c r="E525" s="407">
        <v>5174</v>
      </c>
      <c r="F525" s="405"/>
      <c r="G525" s="405"/>
      <c r="H525" s="405"/>
    </row>
    <row r="526" spans="2:8" ht="12" hidden="1" customHeight="1">
      <c r="B526" s="405"/>
      <c r="C526" s="405"/>
      <c r="D526" s="407" t="s">
        <v>2992</v>
      </c>
      <c r="E526" s="407">
        <v>3752</v>
      </c>
      <c r="F526" s="405"/>
      <c r="G526" s="405"/>
      <c r="H526" s="405"/>
    </row>
    <row r="527" spans="2:8" ht="12" hidden="1" customHeight="1">
      <c r="B527" s="405"/>
      <c r="C527" s="405"/>
      <c r="D527" s="407" t="s">
        <v>2993</v>
      </c>
      <c r="E527" s="407">
        <v>8012</v>
      </c>
      <c r="F527" s="405"/>
      <c r="G527" s="405"/>
      <c r="H527" s="405"/>
    </row>
    <row r="528" spans="2:8" ht="12" hidden="1" customHeight="1">
      <c r="B528" s="405"/>
      <c r="C528" s="405"/>
      <c r="D528" s="407" t="s">
        <v>2994</v>
      </c>
      <c r="E528" s="407">
        <v>3751</v>
      </c>
      <c r="F528" s="405"/>
      <c r="G528" s="405"/>
      <c r="H528" s="405"/>
    </row>
    <row r="529" spans="2:8" ht="12" hidden="1" customHeight="1">
      <c r="B529" s="405"/>
      <c r="C529" s="405"/>
      <c r="D529" s="407" t="s">
        <v>2995</v>
      </c>
      <c r="E529" s="407">
        <v>2414</v>
      </c>
      <c r="F529" s="405"/>
      <c r="G529" s="405"/>
      <c r="H529" s="405"/>
    </row>
    <row r="530" spans="2:8" ht="12" hidden="1" customHeight="1">
      <c r="B530" s="405"/>
      <c r="C530" s="405"/>
      <c r="D530" s="407" t="s">
        <v>2996</v>
      </c>
      <c r="E530" s="407" t="s">
        <v>2997</v>
      </c>
      <c r="F530" s="405"/>
      <c r="G530" s="405"/>
      <c r="H530" s="405"/>
    </row>
    <row r="531" spans="2:8" ht="12" hidden="1" customHeight="1">
      <c r="B531" s="405"/>
      <c r="C531" s="405"/>
      <c r="D531" s="407" t="s">
        <v>2998</v>
      </c>
      <c r="E531" s="407">
        <v>3524</v>
      </c>
      <c r="F531" s="405"/>
      <c r="G531" s="405"/>
      <c r="H531" s="405"/>
    </row>
    <row r="532" spans="2:8" ht="12" hidden="1" customHeight="1">
      <c r="B532" s="405"/>
      <c r="C532" s="405"/>
      <c r="D532" s="407" t="s">
        <v>2999</v>
      </c>
      <c r="E532" s="407">
        <v>2032</v>
      </c>
      <c r="F532" s="405"/>
      <c r="G532" s="405"/>
      <c r="H532" s="405"/>
    </row>
    <row r="533" spans="2:8" ht="12" hidden="1" customHeight="1">
      <c r="B533" s="405"/>
      <c r="C533" s="405"/>
      <c r="D533" s="407" t="s">
        <v>3000</v>
      </c>
      <c r="E533" s="407">
        <v>2012</v>
      </c>
      <c r="F533" s="405"/>
      <c r="G533" s="405"/>
      <c r="H533" s="405"/>
    </row>
    <row r="534" spans="2:8" ht="12" hidden="1" customHeight="1">
      <c r="B534" s="405"/>
      <c r="C534" s="405"/>
      <c r="D534" s="407" t="s">
        <v>3001</v>
      </c>
      <c r="E534" s="407">
        <v>2034</v>
      </c>
      <c r="F534" s="405"/>
      <c r="G534" s="405"/>
      <c r="H534" s="405"/>
    </row>
    <row r="535" spans="2:8" ht="12" hidden="1" customHeight="1">
      <c r="B535" s="405"/>
      <c r="C535" s="405"/>
      <c r="D535" s="407" t="s">
        <v>3002</v>
      </c>
      <c r="E535" s="407">
        <v>2110</v>
      </c>
      <c r="F535" s="405"/>
      <c r="G535" s="405"/>
      <c r="H535" s="405"/>
    </row>
    <row r="536" spans="2:8" ht="12" hidden="1" customHeight="1">
      <c r="B536" s="405"/>
      <c r="C536" s="405"/>
      <c r="D536" s="407" t="s">
        <v>3003</v>
      </c>
      <c r="E536" s="407">
        <v>5286</v>
      </c>
      <c r="F536" s="405"/>
      <c r="G536" s="405"/>
      <c r="H536" s="405"/>
    </row>
    <row r="537" spans="2:8" ht="12" hidden="1" customHeight="1">
      <c r="B537" s="405"/>
      <c r="C537" s="405"/>
      <c r="D537" s="407" t="s">
        <v>3004</v>
      </c>
      <c r="E537" s="407" t="s">
        <v>3005</v>
      </c>
      <c r="F537" s="405"/>
      <c r="G537" s="405"/>
      <c r="H537" s="405"/>
    </row>
    <row r="538" spans="2:8" ht="12" hidden="1" customHeight="1">
      <c r="B538" s="405"/>
      <c r="C538" s="405"/>
      <c r="D538" s="407" t="s">
        <v>3006</v>
      </c>
      <c r="E538" s="407">
        <v>2211</v>
      </c>
      <c r="F538" s="405"/>
      <c r="G538" s="405"/>
      <c r="H538" s="405"/>
    </row>
    <row r="539" spans="2:8" ht="12" hidden="1" customHeight="1">
      <c r="B539" s="405"/>
      <c r="C539" s="405"/>
      <c r="D539" s="407" t="s">
        <v>3007</v>
      </c>
      <c r="E539" s="407">
        <v>5523</v>
      </c>
      <c r="F539" s="405"/>
      <c r="G539" s="405"/>
      <c r="H539" s="405"/>
    </row>
    <row r="540" spans="2:8" ht="12" hidden="1" customHeight="1">
      <c r="B540" s="405"/>
      <c r="C540" s="405"/>
      <c r="D540" s="407" t="s">
        <v>3008</v>
      </c>
      <c r="E540" s="407">
        <v>5512</v>
      </c>
      <c r="F540" s="405"/>
      <c r="G540" s="405"/>
      <c r="H540" s="405"/>
    </row>
    <row r="541" spans="2:8" ht="12" hidden="1" customHeight="1">
      <c r="B541" s="405"/>
      <c r="C541" s="405"/>
      <c r="D541" s="407" t="s">
        <v>3009</v>
      </c>
      <c r="E541" s="407" t="s">
        <v>3010</v>
      </c>
      <c r="F541" s="405"/>
      <c r="G541" s="405"/>
      <c r="H541" s="405"/>
    </row>
    <row r="542" spans="2:8" ht="12" hidden="1" customHeight="1">
      <c r="B542" s="405"/>
      <c r="C542" s="405"/>
      <c r="D542" s="407" t="s">
        <v>3011</v>
      </c>
      <c r="E542" s="407" t="s">
        <v>3012</v>
      </c>
      <c r="F542" s="405"/>
      <c r="G542" s="405"/>
      <c r="H542" s="405"/>
    </row>
    <row r="543" spans="2:8" ht="12" hidden="1" customHeight="1">
      <c r="B543" s="405"/>
      <c r="C543" s="405"/>
      <c r="D543" s="407" t="s">
        <v>3013</v>
      </c>
      <c r="E543" s="407">
        <v>3412</v>
      </c>
      <c r="F543" s="405"/>
      <c r="G543" s="405"/>
      <c r="H543" s="405"/>
    </row>
    <row r="544" spans="2:8" ht="12" hidden="1" customHeight="1">
      <c r="B544" s="405"/>
      <c r="C544" s="405"/>
      <c r="D544" s="407" t="s">
        <v>3014</v>
      </c>
      <c r="E544" s="407">
        <v>3089</v>
      </c>
      <c r="F544" s="405"/>
      <c r="G544" s="405"/>
      <c r="H544" s="405"/>
    </row>
    <row r="545" spans="2:8" ht="12" hidden="1" customHeight="1">
      <c r="B545" s="405"/>
      <c r="C545" s="405"/>
      <c r="D545" s="407" t="s">
        <v>3015</v>
      </c>
      <c r="E545" s="407">
        <v>1013</v>
      </c>
      <c r="F545" s="405"/>
      <c r="G545" s="405"/>
      <c r="H545" s="405"/>
    </row>
    <row r="546" spans="2:8" ht="12" hidden="1" customHeight="1">
      <c r="B546" s="405"/>
      <c r="C546" s="405"/>
      <c r="D546" s="407" t="s">
        <v>3016</v>
      </c>
      <c r="E546" s="407">
        <v>7471</v>
      </c>
      <c r="F546" s="405"/>
      <c r="G546" s="405"/>
      <c r="H546" s="405"/>
    </row>
    <row r="547" spans="2:8" ht="12" hidden="1" customHeight="1">
      <c r="B547" s="405"/>
      <c r="C547" s="405"/>
      <c r="D547" s="407" t="s">
        <v>3017</v>
      </c>
      <c r="E547" s="407" t="s">
        <v>3018</v>
      </c>
      <c r="F547" s="405"/>
      <c r="G547" s="405"/>
      <c r="H547" s="405"/>
    </row>
    <row r="548" spans="2:8" ht="12" hidden="1" customHeight="1">
      <c r="B548" s="405"/>
      <c r="C548" s="405"/>
      <c r="D548" s="407" t="s">
        <v>3019</v>
      </c>
      <c r="E548" s="407">
        <v>3213</v>
      </c>
      <c r="F548" s="405"/>
      <c r="G548" s="405"/>
      <c r="H548" s="405"/>
    </row>
    <row r="549" spans="2:8" ht="12" hidden="1" customHeight="1">
      <c r="B549" s="405"/>
      <c r="C549" s="405"/>
      <c r="D549" s="407" t="s">
        <v>3020</v>
      </c>
      <c r="E549" s="407">
        <v>3842</v>
      </c>
      <c r="F549" s="405"/>
      <c r="G549" s="405"/>
      <c r="H549" s="405"/>
    </row>
    <row r="550" spans="2:8" ht="12" hidden="1" customHeight="1">
      <c r="B550" s="405"/>
      <c r="C550" s="405"/>
      <c r="D550" s="407" t="s">
        <v>3021</v>
      </c>
      <c r="E550" s="407" t="s">
        <v>3022</v>
      </c>
      <c r="F550" s="405"/>
      <c r="G550" s="405"/>
      <c r="H550" s="405"/>
    </row>
    <row r="551" spans="2:8" ht="12" hidden="1" customHeight="1">
      <c r="B551" s="405"/>
      <c r="C551" s="405"/>
      <c r="D551" s="407" t="s">
        <v>3023</v>
      </c>
      <c r="E551" s="407" t="s">
        <v>3024</v>
      </c>
      <c r="F551" s="405"/>
      <c r="G551" s="405"/>
      <c r="H551" s="405"/>
    </row>
    <row r="552" spans="2:8" ht="12" hidden="1" customHeight="1">
      <c r="B552" s="405"/>
      <c r="C552" s="405"/>
      <c r="D552" s="407" t="s">
        <v>3025</v>
      </c>
      <c r="E552" s="407">
        <v>3532</v>
      </c>
      <c r="F552" s="405"/>
      <c r="G552" s="405"/>
      <c r="H552" s="405"/>
    </row>
    <row r="553" spans="2:8" ht="12" hidden="1" customHeight="1">
      <c r="B553" s="405"/>
      <c r="C553" s="405"/>
      <c r="D553" s="407" t="s">
        <v>3026</v>
      </c>
      <c r="E553" s="407">
        <v>3576</v>
      </c>
      <c r="F553" s="405"/>
      <c r="G553" s="405"/>
      <c r="H553" s="405"/>
    </row>
    <row r="554" spans="2:8" ht="12" hidden="1" customHeight="1">
      <c r="B554" s="405"/>
      <c r="C554" s="405"/>
      <c r="D554" s="407" t="s">
        <v>3027</v>
      </c>
      <c r="E554" s="407">
        <v>4024</v>
      </c>
      <c r="F554" s="405"/>
      <c r="G554" s="405"/>
      <c r="H554" s="405"/>
    </row>
    <row r="555" spans="2:8" ht="12" hidden="1" customHeight="1">
      <c r="B555" s="405"/>
      <c r="C555" s="405"/>
      <c r="D555" s="407" t="s">
        <v>3028</v>
      </c>
      <c r="E555" s="407">
        <v>5167</v>
      </c>
      <c r="F555" s="405"/>
      <c r="G555" s="405"/>
      <c r="H555" s="405"/>
    </row>
    <row r="556" spans="2:8" ht="12" hidden="1" customHeight="1">
      <c r="B556" s="405"/>
      <c r="C556" s="405"/>
      <c r="D556" s="407" t="s">
        <v>3029</v>
      </c>
      <c r="E556" s="407" t="s">
        <v>3030</v>
      </c>
      <c r="F556" s="405"/>
      <c r="G556" s="405"/>
      <c r="H556" s="405"/>
    </row>
    <row r="557" spans="2:8" ht="12" hidden="1" customHeight="1">
      <c r="B557" s="405"/>
      <c r="C557" s="405"/>
      <c r="D557" s="407" t="s">
        <v>3031</v>
      </c>
      <c r="E557" s="407">
        <v>5171</v>
      </c>
      <c r="F557" s="405"/>
      <c r="G557" s="405"/>
      <c r="H557" s="405"/>
    </row>
    <row r="558" spans="2:8" ht="12" hidden="1" customHeight="1">
      <c r="B558" s="405"/>
      <c r="C558" s="405"/>
      <c r="D558" s="407" t="s">
        <v>3032</v>
      </c>
      <c r="E558" s="407">
        <v>7112</v>
      </c>
      <c r="F558" s="405"/>
      <c r="G558" s="405"/>
      <c r="H558" s="405"/>
    </row>
    <row r="559" spans="2:8" ht="12" hidden="1" customHeight="1">
      <c r="B559" s="405"/>
      <c r="C559" s="405"/>
      <c r="D559" s="407" t="s">
        <v>3033</v>
      </c>
      <c r="E559" s="407">
        <v>7511</v>
      </c>
      <c r="F559" s="405"/>
      <c r="G559" s="405"/>
      <c r="H559" s="405"/>
    </row>
    <row r="560" spans="2:8" ht="12" hidden="1" customHeight="1">
      <c r="B560" s="405"/>
      <c r="C560" s="405"/>
      <c r="D560" s="407" t="s">
        <v>3034</v>
      </c>
      <c r="E560" s="407">
        <v>7330</v>
      </c>
      <c r="F560" s="405"/>
      <c r="G560" s="405"/>
      <c r="H560" s="405"/>
    </row>
    <row r="561" spans="2:8" ht="12" hidden="1" customHeight="1">
      <c r="B561" s="405"/>
      <c r="C561" s="405"/>
      <c r="D561" s="407" t="s">
        <v>3035</v>
      </c>
      <c r="E561" s="407">
        <v>5168</v>
      </c>
      <c r="F561" s="405"/>
      <c r="G561" s="405"/>
      <c r="H561" s="405"/>
    </row>
    <row r="562" spans="2:8" ht="12" hidden="1" customHeight="1">
      <c r="B562" s="405"/>
      <c r="C562" s="405"/>
      <c r="D562" s="407" t="s">
        <v>3036</v>
      </c>
      <c r="E562" s="407">
        <v>3323</v>
      </c>
      <c r="F562" s="405"/>
      <c r="G562" s="405"/>
      <c r="H562" s="405"/>
    </row>
    <row r="563" spans="2:8" ht="12" hidden="1" customHeight="1">
      <c r="B563" s="405"/>
      <c r="C563" s="405"/>
      <c r="D563" s="407" t="s">
        <v>3037</v>
      </c>
      <c r="E563" s="407">
        <v>5182</v>
      </c>
      <c r="F563" s="405"/>
      <c r="G563" s="405"/>
      <c r="H563" s="405"/>
    </row>
    <row r="564" spans="2:8" ht="12" hidden="1" customHeight="1">
      <c r="B564" s="405"/>
      <c r="C564" s="405"/>
      <c r="D564" s="407" t="s">
        <v>3038</v>
      </c>
      <c r="E564" s="407">
        <v>2023</v>
      </c>
      <c r="F564" s="405"/>
      <c r="G564" s="405"/>
      <c r="H564" s="405"/>
    </row>
    <row r="565" spans="2:8" ht="12" hidden="1" customHeight="1">
      <c r="B565" s="405"/>
      <c r="C565" s="405"/>
      <c r="D565" s="407" t="s">
        <v>3039</v>
      </c>
      <c r="E565" s="407">
        <v>2924</v>
      </c>
      <c r="F565" s="405"/>
      <c r="G565" s="405"/>
      <c r="H565" s="405"/>
    </row>
    <row r="566" spans="2:8" ht="12" hidden="1" customHeight="1">
      <c r="B566" s="405"/>
      <c r="C566" s="405"/>
      <c r="D566" s="407" t="s">
        <v>3040</v>
      </c>
      <c r="E566" s="407">
        <v>3823</v>
      </c>
      <c r="F566" s="405"/>
      <c r="G566" s="405"/>
      <c r="H566" s="405"/>
    </row>
    <row r="567" spans="2:8" ht="12" hidden="1" customHeight="1">
      <c r="B567" s="405"/>
      <c r="C567" s="405"/>
      <c r="D567" s="407" t="s">
        <v>3041</v>
      </c>
      <c r="E567" s="407">
        <v>3466</v>
      </c>
      <c r="F567" s="405"/>
      <c r="G567" s="405"/>
      <c r="H567" s="405"/>
    </row>
    <row r="568" spans="2:8" ht="12" hidden="1" customHeight="1">
      <c r="B568" s="405"/>
      <c r="C568" s="405"/>
      <c r="D568" s="407" t="s">
        <v>3042</v>
      </c>
      <c r="E568" s="407">
        <v>1784</v>
      </c>
      <c r="F568" s="405"/>
      <c r="G568" s="405"/>
      <c r="H568" s="405"/>
    </row>
    <row r="569" spans="2:8" ht="12" hidden="1" customHeight="1">
      <c r="B569" s="405"/>
      <c r="C569" s="405"/>
      <c r="D569" s="407" t="s">
        <v>3043</v>
      </c>
      <c r="E569" s="407">
        <v>3552</v>
      </c>
      <c r="F569" s="405"/>
      <c r="G569" s="405"/>
      <c r="H569" s="405"/>
    </row>
    <row r="570" spans="2:8" ht="12" hidden="1" customHeight="1">
      <c r="B570" s="405"/>
      <c r="C570" s="405"/>
      <c r="D570" s="407" t="s">
        <v>3044</v>
      </c>
      <c r="E570" s="407">
        <v>1921</v>
      </c>
      <c r="F570" s="405"/>
      <c r="G570" s="405"/>
      <c r="H570" s="405"/>
    </row>
    <row r="571" spans="2:8" ht="12" hidden="1" customHeight="1">
      <c r="B571" s="405"/>
      <c r="C571" s="405"/>
      <c r="D571" s="407" t="s">
        <v>3045</v>
      </c>
      <c r="E571" s="407">
        <v>1910</v>
      </c>
      <c r="F571" s="405"/>
      <c r="G571" s="405"/>
      <c r="H571" s="405"/>
    </row>
    <row r="572" spans="2:8" ht="12" hidden="1" customHeight="1">
      <c r="B572" s="405"/>
      <c r="C572" s="405"/>
      <c r="D572" s="407" t="s">
        <v>3046</v>
      </c>
      <c r="E572" s="407">
        <v>1923</v>
      </c>
      <c r="F572" s="405"/>
      <c r="G572" s="405"/>
      <c r="H572" s="405"/>
    </row>
    <row r="573" spans="2:8" ht="12" hidden="1" customHeight="1">
      <c r="B573" s="405"/>
      <c r="C573" s="405"/>
      <c r="D573" s="407" t="s">
        <v>3047</v>
      </c>
      <c r="E573" s="407">
        <v>1922</v>
      </c>
      <c r="F573" s="405"/>
      <c r="G573" s="405"/>
      <c r="H573" s="405"/>
    </row>
    <row r="574" spans="2:8" ht="12" hidden="1" customHeight="1">
      <c r="B574" s="405"/>
      <c r="C574" s="405"/>
      <c r="D574" s="407" t="s">
        <v>3048</v>
      </c>
      <c r="E574" s="407">
        <v>1952</v>
      </c>
      <c r="F574" s="405"/>
      <c r="G574" s="405"/>
      <c r="H574" s="405"/>
    </row>
    <row r="575" spans="2:8" ht="12" hidden="1" customHeight="1">
      <c r="B575" s="405"/>
      <c r="C575" s="405"/>
      <c r="D575" s="407" t="s">
        <v>3049</v>
      </c>
      <c r="E575" s="407">
        <v>1513</v>
      </c>
      <c r="F575" s="405"/>
      <c r="G575" s="405"/>
      <c r="H575" s="405"/>
    </row>
    <row r="576" spans="2:8" ht="12" hidden="1" customHeight="1">
      <c r="B576" s="405"/>
      <c r="C576" s="405"/>
      <c r="D576" s="407" t="s">
        <v>3050</v>
      </c>
      <c r="E576" s="407">
        <v>3041</v>
      </c>
      <c r="F576" s="405"/>
      <c r="G576" s="405"/>
      <c r="H576" s="405"/>
    </row>
    <row r="577" spans="2:8" ht="12" hidden="1" customHeight="1">
      <c r="B577" s="405"/>
      <c r="C577" s="405"/>
      <c r="D577" s="407" t="s">
        <v>3051</v>
      </c>
      <c r="E577" s="407">
        <v>1522</v>
      </c>
      <c r="F577" s="405"/>
      <c r="G577" s="405"/>
      <c r="H577" s="405"/>
    </row>
    <row r="578" spans="2:8" ht="12" hidden="1" customHeight="1">
      <c r="B578" s="405"/>
      <c r="C578" s="405"/>
      <c r="D578" s="407" t="s">
        <v>3052</v>
      </c>
      <c r="E578" s="407">
        <v>1515</v>
      </c>
      <c r="F578" s="405"/>
      <c r="G578" s="405"/>
      <c r="H578" s="405"/>
    </row>
    <row r="579" spans="2:8" ht="12" hidden="1" customHeight="1">
      <c r="B579" s="405"/>
      <c r="C579" s="405"/>
      <c r="D579" s="407" t="s">
        <v>3053</v>
      </c>
      <c r="E579" s="407" t="s">
        <v>3054</v>
      </c>
      <c r="F579" s="405"/>
      <c r="G579" s="405"/>
      <c r="H579" s="405"/>
    </row>
    <row r="580" spans="2:8" ht="12" hidden="1" customHeight="1">
      <c r="B580" s="405"/>
      <c r="C580" s="405"/>
      <c r="D580" s="407" t="s">
        <v>3055</v>
      </c>
      <c r="E580" s="407">
        <v>8231</v>
      </c>
      <c r="F580" s="405"/>
      <c r="G580" s="405"/>
      <c r="H580" s="405"/>
    </row>
    <row r="581" spans="2:8" ht="12" hidden="1" customHeight="1">
      <c r="B581" s="405"/>
      <c r="C581" s="405"/>
      <c r="D581" s="407" t="s">
        <v>3056</v>
      </c>
      <c r="E581" s="407">
        <v>8241</v>
      </c>
      <c r="F581" s="405"/>
      <c r="G581" s="405"/>
      <c r="H581" s="405"/>
    </row>
    <row r="582" spans="2:8" ht="12" hidden="1" customHeight="1">
      <c r="B582" s="405"/>
      <c r="C582" s="405"/>
      <c r="D582" s="407" t="s">
        <v>3057</v>
      </c>
      <c r="E582" s="407">
        <v>8234</v>
      </c>
      <c r="F582" s="405"/>
      <c r="G582" s="405"/>
      <c r="H582" s="405"/>
    </row>
    <row r="583" spans="2:8" ht="12" hidden="1" customHeight="1">
      <c r="B583" s="405"/>
      <c r="C583" s="405"/>
      <c r="D583" s="407" t="s">
        <v>3058</v>
      </c>
      <c r="E583" s="407">
        <v>8221</v>
      </c>
      <c r="F583" s="405"/>
      <c r="G583" s="405"/>
      <c r="H583" s="405"/>
    </row>
    <row r="584" spans="2:8" ht="12" hidden="1" customHeight="1">
      <c r="B584" s="405"/>
      <c r="C584" s="405"/>
      <c r="D584" s="407" t="s">
        <v>3059</v>
      </c>
      <c r="E584" s="407">
        <v>6721</v>
      </c>
      <c r="F584" s="405"/>
      <c r="G584" s="405"/>
      <c r="H584" s="405"/>
    </row>
    <row r="585" spans="2:8" ht="12" hidden="1" customHeight="1">
      <c r="B585" s="405"/>
      <c r="C585" s="405"/>
      <c r="D585" s="407" t="s">
        <v>3060</v>
      </c>
      <c r="E585" s="407">
        <v>8523</v>
      </c>
      <c r="F585" s="405"/>
      <c r="G585" s="405"/>
      <c r="H585" s="405"/>
    </row>
    <row r="586" spans="2:8" ht="12" hidden="1" customHeight="1">
      <c r="B586" s="405"/>
      <c r="C586" s="405"/>
      <c r="D586" s="407" t="s">
        <v>3061</v>
      </c>
      <c r="E586" s="407">
        <v>2433</v>
      </c>
      <c r="F586" s="405"/>
      <c r="G586" s="405"/>
      <c r="H586" s="405"/>
    </row>
    <row r="587" spans="2:8" ht="12" hidden="1" customHeight="1">
      <c r="B587" s="405"/>
      <c r="C587" s="405"/>
      <c r="D587" s="407" t="s">
        <v>3062</v>
      </c>
      <c r="E587" s="407">
        <v>7289</v>
      </c>
      <c r="F587" s="405"/>
      <c r="G587" s="405"/>
      <c r="H587" s="405"/>
    </row>
    <row r="588" spans="2:8" ht="12" hidden="1" customHeight="1">
      <c r="B588" s="405"/>
      <c r="C588" s="405"/>
      <c r="D588" s="407" t="s">
        <v>3063</v>
      </c>
      <c r="E588" s="407">
        <v>8029</v>
      </c>
      <c r="F588" s="405"/>
      <c r="G588" s="405"/>
      <c r="H588" s="405"/>
    </row>
    <row r="589" spans="2:8" ht="12" hidden="1" customHeight="1">
      <c r="B589" s="405"/>
      <c r="C589" s="405"/>
      <c r="D589" s="407" t="s">
        <v>3064</v>
      </c>
      <c r="E589" s="407">
        <v>3059</v>
      </c>
      <c r="F589" s="405"/>
      <c r="G589" s="405"/>
      <c r="H589" s="405"/>
    </row>
    <row r="590" spans="2:8" ht="12" hidden="1" customHeight="1">
      <c r="B590" s="405"/>
      <c r="C590" s="405"/>
      <c r="D590" s="407" t="s">
        <v>3065</v>
      </c>
      <c r="E590" s="407">
        <v>3049</v>
      </c>
      <c r="F590" s="405"/>
      <c r="G590" s="405"/>
      <c r="H590" s="405"/>
    </row>
    <row r="591" spans="2:8" ht="12" hidden="1" customHeight="1">
      <c r="B591" s="405"/>
      <c r="C591" s="405"/>
      <c r="D591" s="407" t="s">
        <v>3066</v>
      </c>
      <c r="E591" s="407">
        <v>8429</v>
      </c>
      <c r="F591" s="405"/>
      <c r="G591" s="405"/>
      <c r="H591" s="405"/>
    </row>
    <row r="592" spans="2:8" ht="12" hidden="1" customHeight="1">
      <c r="B592" s="405"/>
      <c r="C592" s="405"/>
      <c r="D592" s="407" t="s">
        <v>3067</v>
      </c>
      <c r="E592" s="407">
        <v>1200</v>
      </c>
      <c r="F592" s="405"/>
      <c r="G592" s="405"/>
      <c r="H592" s="405"/>
    </row>
    <row r="593" spans="2:8" ht="12" hidden="1" customHeight="1">
      <c r="B593" s="405"/>
      <c r="C593" s="405"/>
      <c r="D593" s="407" t="s">
        <v>3068</v>
      </c>
      <c r="E593" s="407">
        <v>5990</v>
      </c>
      <c r="F593" s="405"/>
      <c r="G593" s="405"/>
      <c r="H593" s="405"/>
    </row>
    <row r="594" spans="2:8" ht="12" hidden="1" customHeight="1">
      <c r="B594" s="405"/>
      <c r="C594" s="405"/>
      <c r="D594" s="407" t="s">
        <v>3069</v>
      </c>
      <c r="E594" s="407" t="s">
        <v>3070</v>
      </c>
      <c r="F594" s="405"/>
      <c r="G594" s="405"/>
      <c r="H594" s="405"/>
    </row>
    <row r="595" spans="2:8" ht="12" hidden="1" customHeight="1">
      <c r="B595" s="405"/>
      <c r="C595" s="405"/>
      <c r="D595" s="407" t="s">
        <v>3071</v>
      </c>
      <c r="E595" s="407">
        <v>3219</v>
      </c>
      <c r="F595" s="405"/>
      <c r="G595" s="405"/>
      <c r="H595" s="405"/>
    </row>
    <row r="596" spans="2:8" ht="12" hidden="1" customHeight="1">
      <c r="B596" s="405"/>
      <c r="C596" s="405"/>
      <c r="D596" s="407" t="s">
        <v>3072</v>
      </c>
      <c r="E596" s="407">
        <v>5419</v>
      </c>
      <c r="F596" s="405"/>
      <c r="G596" s="405"/>
      <c r="H596" s="405"/>
    </row>
    <row r="597" spans="2:8" ht="12" hidden="1" customHeight="1">
      <c r="B597" s="405"/>
      <c r="C597" s="405"/>
      <c r="D597" s="407" t="s">
        <v>3073</v>
      </c>
      <c r="E597" s="407">
        <v>8529</v>
      </c>
      <c r="F597" s="405"/>
      <c r="G597" s="405"/>
      <c r="H597" s="405"/>
    </row>
    <row r="598" spans="2:8" ht="12" hidden="1" customHeight="1">
      <c r="B598" s="405"/>
      <c r="C598" s="405"/>
      <c r="D598" s="407" t="s">
        <v>3074</v>
      </c>
      <c r="E598" s="407">
        <v>3459</v>
      </c>
      <c r="F598" s="405"/>
      <c r="G598" s="405"/>
      <c r="H598" s="405"/>
    </row>
    <row r="599" spans="2:8" ht="12" hidden="1" customHeight="1">
      <c r="B599" s="405"/>
      <c r="C599" s="405"/>
      <c r="D599" s="407" t="s">
        <v>3075</v>
      </c>
      <c r="E599" s="407">
        <v>4819</v>
      </c>
      <c r="F599" s="405"/>
      <c r="G599" s="405"/>
      <c r="H599" s="405"/>
    </row>
    <row r="600" spans="2:8" ht="12" hidden="1" customHeight="1">
      <c r="B600" s="405"/>
      <c r="C600" s="405"/>
      <c r="D600" s="407" t="s">
        <v>3076</v>
      </c>
      <c r="E600" s="407">
        <v>5449</v>
      </c>
      <c r="F600" s="405"/>
      <c r="G600" s="405"/>
      <c r="H600" s="405"/>
    </row>
    <row r="601" spans="2:8" ht="12" hidden="1" customHeight="1">
      <c r="B601" s="405"/>
      <c r="C601" s="405"/>
      <c r="D601" s="407" t="s">
        <v>3077</v>
      </c>
      <c r="E601" s="407">
        <v>3849</v>
      </c>
      <c r="F601" s="405"/>
      <c r="G601" s="405"/>
      <c r="H601" s="405"/>
    </row>
    <row r="602" spans="2:8" ht="12" hidden="1" customHeight="1">
      <c r="B602" s="405"/>
      <c r="C602" s="405"/>
      <c r="D602" s="407" t="s">
        <v>3078</v>
      </c>
      <c r="E602" s="407">
        <v>3839</v>
      </c>
      <c r="F602" s="405"/>
      <c r="G602" s="405"/>
      <c r="H602" s="405"/>
    </row>
    <row r="603" spans="2:8" ht="12" hidden="1" customHeight="1">
      <c r="B603" s="405"/>
      <c r="C603" s="405"/>
      <c r="D603" s="407" t="s">
        <v>3079</v>
      </c>
      <c r="E603" s="407">
        <v>4419</v>
      </c>
      <c r="F603" s="405"/>
      <c r="G603" s="405"/>
      <c r="H603" s="405"/>
    </row>
    <row r="604" spans="2:8" ht="12" hidden="1" customHeight="1">
      <c r="B604" s="405"/>
      <c r="C604" s="405"/>
      <c r="D604" s="407" t="s">
        <v>3080</v>
      </c>
      <c r="E604" s="407">
        <v>6319</v>
      </c>
      <c r="F604" s="405"/>
      <c r="G604" s="405"/>
      <c r="H604" s="405"/>
    </row>
    <row r="605" spans="2:8" ht="12" hidden="1" customHeight="1">
      <c r="B605" s="405"/>
      <c r="C605" s="405"/>
      <c r="D605" s="407" t="s">
        <v>3081</v>
      </c>
      <c r="E605" s="407">
        <v>5279</v>
      </c>
      <c r="F605" s="405"/>
      <c r="G605" s="405"/>
      <c r="H605" s="405"/>
    </row>
    <row r="606" spans="2:8" ht="12" hidden="1" customHeight="1">
      <c r="B606" s="405"/>
      <c r="C606" s="405"/>
      <c r="D606" s="407" t="s">
        <v>3082</v>
      </c>
      <c r="E606" s="407">
        <v>3990</v>
      </c>
      <c r="F606" s="405"/>
      <c r="G606" s="405"/>
      <c r="H606" s="405"/>
    </row>
    <row r="607" spans="2:8" ht="12" hidden="1" customHeight="1">
      <c r="B607" s="405"/>
      <c r="C607" s="405"/>
      <c r="D607" s="407" t="s">
        <v>3083</v>
      </c>
      <c r="E607" s="407">
        <v>1469</v>
      </c>
      <c r="F607" s="405"/>
      <c r="G607" s="405"/>
      <c r="H607" s="405"/>
    </row>
    <row r="608" spans="2:8" ht="12" hidden="1" customHeight="1">
      <c r="B608" s="405"/>
      <c r="C608" s="405"/>
      <c r="D608" s="407" t="s">
        <v>3084</v>
      </c>
      <c r="E608" s="407">
        <v>7229</v>
      </c>
      <c r="F608" s="405"/>
      <c r="G608" s="405"/>
      <c r="H608" s="405"/>
    </row>
    <row r="609" spans="2:8" ht="12" hidden="1" customHeight="1">
      <c r="B609" s="405"/>
      <c r="C609" s="405"/>
      <c r="D609" s="407" t="s">
        <v>3085</v>
      </c>
      <c r="E609" s="407">
        <v>7090</v>
      </c>
      <c r="F609" s="405"/>
      <c r="G609" s="405"/>
      <c r="H609" s="405"/>
    </row>
    <row r="610" spans="2:8" ht="12" hidden="1" customHeight="1">
      <c r="B610" s="405"/>
      <c r="C610" s="405"/>
      <c r="D610" s="407" t="s">
        <v>3086</v>
      </c>
      <c r="E610" s="407">
        <v>3869</v>
      </c>
      <c r="F610" s="405"/>
      <c r="G610" s="405"/>
      <c r="H610" s="405"/>
    </row>
    <row r="611" spans="2:8" ht="12" hidden="1" customHeight="1">
      <c r="B611" s="405"/>
      <c r="C611" s="405"/>
      <c r="D611" s="407" t="s">
        <v>3087</v>
      </c>
      <c r="E611" s="407">
        <v>6639</v>
      </c>
      <c r="F611" s="405"/>
      <c r="G611" s="405"/>
      <c r="H611" s="405"/>
    </row>
    <row r="612" spans="2:8" ht="12" hidden="1" customHeight="1">
      <c r="B612" s="405"/>
      <c r="C612" s="405"/>
      <c r="D612" s="407" t="s">
        <v>3088</v>
      </c>
      <c r="E612" s="407">
        <v>1789</v>
      </c>
      <c r="F612" s="405"/>
      <c r="G612" s="405"/>
      <c r="H612" s="405"/>
    </row>
    <row r="613" spans="2:8" ht="12" hidden="1" customHeight="1">
      <c r="B613" s="405"/>
      <c r="C613" s="405"/>
      <c r="D613" s="407" t="s">
        <v>3089</v>
      </c>
      <c r="E613" s="407">
        <v>3529</v>
      </c>
      <c r="F613" s="405"/>
      <c r="G613" s="405"/>
      <c r="H613" s="405"/>
    </row>
    <row r="614" spans="2:8" ht="12" hidden="1" customHeight="1">
      <c r="B614" s="405"/>
      <c r="C614" s="405"/>
      <c r="D614" s="407" t="s">
        <v>3090</v>
      </c>
      <c r="E614" s="407">
        <v>3099</v>
      </c>
      <c r="F614" s="405"/>
      <c r="G614" s="405"/>
      <c r="H614" s="405"/>
    </row>
    <row r="615" spans="2:8" ht="12" hidden="1" customHeight="1">
      <c r="B615" s="405"/>
      <c r="C615" s="405"/>
      <c r="D615" s="407" t="s">
        <v>3091</v>
      </c>
      <c r="E615" s="407">
        <v>2629</v>
      </c>
      <c r="F615" s="405"/>
      <c r="G615" s="405"/>
      <c r="H615" s="405"/>
    </row>
    <row r="616" spans="2:8" ht="12" hidden="1" customHeight="1">
      <c r="B616" s="405"/>
      <c r="C616" s="405"/>
      <c r="D616" s="407" t="s">
        <v>3092</v>
      </c>
      <c r="E616" s="407">
        <v>5029</v>
      </c>
      <c r="F616" s="405"/>
      <c r="G616" s="405"/>
      <c r="H616" s="405"/>
    </row>
    <row r="617" spans="2:8" ht="12" hidden="1" customHeight="1">
      <c r="B617" s="405"/>
      <c r="C617" s="405"/>
      <c r="D617" s="407" t="s">
        <v>3093</v>
      </c>
      <c r="E617" s="407">
        <v>2439</v>
      </c>
      <c r="F617" s="405"/>
      <c r="G617" s="405"/>
      <c r="H617" s="405"/>
    </row>
    <row r="618" spans="2:8" ht="12" hidden="1" customHeight="1">
      <c r="B618" s="405"/>
      <c r="C618" s="405"/>
      <c r="D618" s="407" t="s">
        <v>3094</v>
      </c>
      <c r="E618" s="407" t="s">
        <v>3095</v>
      </c>
      <c r="F618" s="405"/>
      <c r="G618" s="405"/>
      <c r="H618" s="405"/>
    </row>
    <row r="619" spans="2:8" ht="12" hidden="1" customHeight="1">
      <c r="B619" s="405"/>
      <c r="C619" s="405"/>
      <c r="D619" s="407" t="s">
        <v>3096</v>
      </c>
      <c r="E619" s="407">
        <v>1459</v>
      </c>
      <c r="F619" s="405"/>
      <c r="G619" s="405"/>
      <c r="H619" s="405"/>
    </row>
    <row r="620" spans="2:8" ht="12" hidden="1" customHeight="1">
      <c r="B620" s="405"/>
      <c r="C620" s="405"/>
      <c r="D620" s="407" t="s">
        <v>3097</v>
      </c>
      <c r="E620" s="407" t="s">
        <v>3098</v>
      </c>
      <c r="F620" s="405"/>
      <c r="G620" s="405"/>
      <c r="H620" s="405"/>
    </row>
    <row r="621" spans="2:8" ht="12" hidden="1" customHeight="1">
      <c r="B621" s="405"/>
      <c r="C621" s="405"/>
      <c r="D621" s="407" t="s">
        <v>3099</v>
      </c>
      <c r="E621" s="407">
        <v>3229</v>
      </c>
      <c r="F621" s="405"/>
      <c r="G621" s="405"/>
      <c r="H621" s="405"/>
    </row>
    <row r="622" spans="2:8" ht="12" hidden="1" customHeight="1">
      <c r="B622" s="405"/>
      <c r="C622" s="405"/>
      <c r="D622" s="407" t="s">
        <v>3100</v>
      </c>
      <c r="E622" s="407">
        <v>9190</v>
      </c>
      <c r="F622" s="405"/>
      <c r="G622" s="405"/>
      <c r="H622" s="405"/>
    </row>
    <row r="623" spans="2:8" ht="12" hidden="1" customHeight="1">
      <c r="B623" s="405"/>
      <c r="C623" s="405"/>
      <c r="D623" s="407" t="s">
        <v>3101</v>
      </c>
      <c r="E623" s="407">
        <v>3749</v>
      </c>
      <c r="F623" s="405"/>
      <c r="G623" s="405"/>
      <c r="H623" s="405"/>
    </row>
    <row r="624" spans="2:8" ht="12" hidden="1" customHeight="1">
      <c r="B624" s="405"/>
      <c r="C624" s="405"/>
      <c r="D624" s="407" t="s">
        <v>3102</v>
      </c>
      <c r="E624" s="407">
        <v>5639</v>
      </c>
      <c r="F624" s="405"/>
      <c r="G624" s="405"/>
      <c r="H624" s="405"/>
    </row>
    <row r="625" spans="2:8" ht="12" hidden="1" customHeight="1">
      <c r="B625" s="405"/>
      <c r="C625" s="405"/>
      <c r="D625" s="407" t="s">
        <v>3103</v>
      </c>
      <c r="E625" s="407">
        <v>2659</v>
      </c>
      <c r="F625" s="405"/>
      <c r="G625" s="405"/>
      <c r="H625" s="405"/>
    </row>
    <row r="626" spans="2:8" ht="12" hidden="1" customHeight="1">
      <c r="B626" s="405"/>
      <c r="C626" s="405"/>
      <c r="D626" s="407" t="s">
        <v>3104</v>
      </c>
      <c r="E626" s="407">
        <v>2829</v>
      </c>
      <c r="F626" s="405"/>
      <c r="G626" s="405"/>
      <c r="H626" s="405"/>
    </row>
    <row r="627" spans="2:8" ht="12" hidden="1" customHeight="1">
      <c r="B627" s="405"/>
      <c r="C627" s="405"/>
      <c r="D627" s="407" t="s">
        <v>3105</v>
      </c>
      <c r="E627" s="407" t="s">
        <v>3106</v>
      </c>
      <c r="F627" s="405"/>
      <c r="G627" s="405"/>
      <c r="H627" s="405"/>
    </row>
    <row r="628" spans="2:8" ht="12" hidden="1" customHeight="1">
      <c r="B628" s="405"/>
      <c r="C628" s="405"/>
      <c r="D628" s="407" t="s">
        <v>3107</v>
      </c>
      <c r="E628" s="407">
        <v>6490</v>
      </c>
      <c r="F628" s="405"/>
      <c r="G628" s="405"/>
      <c r="H628" s="405"/>
    </row>
    <row r="629" spans="2:8" ht="12" hidden="1" customHeight="1">
      <c r="B629" s="405"/>
      <c r="C629" s="405"/>
      <c r="D629" s="407" t="s">
        <v>3108</v>
      </c>
      <c r="E629" s="407">
        <v>5169</v>
      </c>
      <c r="F629" s="405"/>
      <c r="G629" s="405"/>
      <c r="H629" s="405"/>
    </row>
    <row r="630" spans="2:8" ht="12" hidden="1" customHeight="1">
      <c r="B630" s="405"/>
      <c r="C630" s="405"/>
      <c r="D630" s="407" t="s">
        <v>3109</v>
      </c>
      <c r="E630" s="407">
        <v>4390</v>
      </c>
      <c r="F630" s="405"/>
      <c r="G630" s="405"/>
      <c r="H630" s="405"/>
    </row>
    <row r="631" spans="2:8" ht="12" hidden="1" customHeight="1">
      <c r="B631" s="405"/>
      <c r="C631" s="405"/>
      <c r="D631" s="407" t="s">
        <v>3110</v>
      </c>
      <c r="E631" s="407">
        <v>5179</v>
      </c>
      <c r="F631" s="405"/>
      <c r="G631" s="405"/>
      <c r="H631" s="405"/>
    </row>
    <row r="632" spans="2:8" ht="12" hidden="1" customHeight="1">
      <c r="B632" s="405"/>
      <c r="C632" s="405"/>
      <c r="D632" s="407" t="s">
        <v>3111</v>
      </c>
      <c r="E632" s="407">
        <v>7119</v>
      </c>
      <c r="F632" s="405"/>
      <c r="G632" s="405"/>
      <c r="H632" s="405"/>
    </row>
    <row r="633" spans="2:8" ht="12" hidden="1" customHeight="1">
      <c r="B633" s="405"/>
      <c r="C633" s="405"/>
      <c r="D633" s="407" t="s">
        <v>3112</v>
      </c>
      <c r="E633" s="407">
        <v>2619</v>
      </c>
      <c r="F633" s="405"/>
      <c r="G633" s="405"/>
      <c r="H633" s="405"/>
    </row>
    <row r="634" spans="2:8" ht="12" hidden="1" customHeight="1">
      <c r="B634" s="405"/>
      <c r="C634" s="405"/>
      <c r="D634" s="407" t="s">
        <v>3113</v>
      </c>
      <c r="E634" s="407">
        <v>3919</v>
      </c>
      <c r="F634" s="405"/>
      <c r="G634" s="405"/>
      <c r="H634" s="405"/>
    </row>
    <row r="635" spans="2:8" ht="12" hidden="1" customHeight="1">
      <c r="B635" s="405"/>
      <c r="C635" s="405"/>
      <c r="D635" s="407" t="s">
        <v>3114</v>
      </c>
      <c r="E635" s="407">
        <v>7519</v>
      </c>
      <c r="F635" s="405"/>
      <c r="G635" s="405"/>
      <c r="H635" s="405"/>
    </row>
    <row r="636" spans="2:8" ht="12" hidden="1" customHeight="1">
      <c r="B636" s="405"/>
      <c r="C636" s="405"/>
      <c r="D636" s="407" t="s">
        <v>3115</v>
      </c>
      <c r="E636" s="407">
        <v>2190</v>
      </c>
      <c r="F636" s="405"/>
      <c r="G636" s="405"/>
      <c r="H636" s="405"/>
    </row>
    <row r="637" spans="2:8" ht="12" hidden="1" customHeight="1">
      <c r="B637" s="405"/>
      <c r="C637" s="405"/>
      <c r="D637" s="407" t="s">
        <v>3116</v>
      </c>
      <c r="E637" s="407" t="s">
        <v>3117</v>
      </c>
      <c r="F637" s="405"/>
      <c r="G637" s="405"/>
      <c r="H637" s="405"/>
    </row>
    <row r="638" spans="2:8" ht="12" hidden="1" customHeight="1">
      <c r="B638" s="405"/>
      <c r="C638" s="405"/>
      <c r="D638" s="407" t="s">
        <v>3118</v>
      </c>
      <c r="E638" s="407">
        <v>5139</v>
      </c>
      <c r="F638" s="405"/>
      <c r="G638" s="405"/>
      <c r="H638" s="405"/>
    </row>
    <row r="639" spans="2:8" ht="12" hidden="1" customHeight="1">
      <c r="B639" s="405"/>
      <c r="C639" s="405"/>
      <c r="D639" s="407" t="s">
        <v>3119</v>
      </c>
      <c r="E639" s="407">
        <v>3859</v>
      </c>
      <c r="F639" s="405"/>
      <c r="G639" s="405"/>
      <c r="H639" s="405"/>
    </row>
    <row r="640" spans="2:8" ht="12" hidden="1" customHeight="1">
      <c r="B640" s="405"/>
      <c r="C640" s="405"/>
      <c r="D640" s="407" t="s">
        <v>3120</v>
      </c>
      <c r="E640" s="407">
        <v>1779</v>
      </c>
      <c r="F640" s="405"/>
      <c r="G640" s="405"/>
      <c r="H640" s="405"/>
    </row>
    <row r="641" spans="2:8" ht="12" hidden="1" customHeight="1">
      <c r="B641" s="405"/>
      <c r="C641" s="405"/>
      <c r="D641" s="407" t="s">
        <v>3121</v>
      </c>
      <c r="E641" s="407">
        <v>3359</v>
      </c>
      <c r="F641" s="405"/>
      <c r="G641" s="405"/>
      <c r="H641" s="405"/>
    </row>
    <row r="642" spans="2:8" ht="12" hidden="1" customHeight="1">
      <c r="B642" s="405"/>
      <c r="C642" s="405"/>
      <c r="D642" s="407" t="s">
        <v>3122</v>
      </c>
      <c r="E642" s="407">
        <v>4990</v>
      </c>
      <c r="F642" s="405"/>
      <c r="G642" s="405"/>
      <c r="H642" s="405"/>
    </row>
    <row r="643" spans="2:8" ht="12" hidden="1" customHeight="1">
      <c r="B643" s="405"/>
      <c r="C643" s="405"/>
      <c r="D643" s="407" t="s">
        <v>3123</v>
      </c>
      <c r="E643" s="407">
        <v>3039</v>
      </c>
      <c r="F643" s="405"/>
      <c r="G643" s="405"/>
      <c r="H643" s="405"/>
    </row>
    <row r="644" spans="2:8" ht="12" hidden="1" customHeight="1">
      <c r="B644" s="405"/>
      <c r="C644" s="405"/>
      <c r="D644" s="407" t="s">
        <v>3124</v>
      </c>
      <c r="E644" s="407">
        <v>3329</v>
      </c>
      <c r="F644" s="405"/>
      <c r="G644" s="405"/>
      <c r="H644" s="405"/>
    </row>
    <row r="645" spans="2:8" ht="12" hidden="1" customHeight="1">
      <c r="B645" s="405"/>
      <c r="C645" s="405"/>
      <c r="D645" s="407" t="s">
        <v>3125</v>
      </c>
      <c r="E645" s="407">
        <v>3429</v>
      </c>
      <c r="F645" s="405"/>
      <c r="G645" s="405"/>
      <c r="H645" s="405"/>
    </row>
    <row r="646" spans="2:8" ht="12" hidden="1" customHeight="1">
      <c r="B646" s="405"/>
      <c r="C646" s="405"/>
      <c r="D646" s="407" t="s">
        <v>3126</v>
      </c>
      <c r="E646" s="407">
        <v>3389</v>
      </c>
      <c r="F646" s="405"/>
      <c r="G646" s="405"/>
      <c r="H646" s="405"/>
    </row>
    <row r="647" spans="2:8" ht="12" hidden="1" customHeight="1">
      <c r="B647" s="405"/>
      <c r="C647" s="405"/>
      <c r="D647" s="407" t="s">
        <v>3127</v>
      </c>
      <c r="E647" s="407">
        <v>1519</v>
      </c>
      <c r="F647" s="405"/>
      <c r="G647" s="405"/>
      <c r="H647" s="405"/>
    </row>
    <row r="648" spans="2:8" ht="12" hidden="1" customHeight="1">
      <c r="B648" s="405"/>
      <c r="C648" s="405"/>
      <c r="D648" s="407" t="s">
        <v>3128</v>
      </c>
      <c r="E648" s="407">
        <v>7990</v>
      </c>
      <c r="F648" s="405"/>
      <c r="G648" s="405"/>
      <c r="H648" s="405"/>
    </row>
    <row r="649" spans="2:8" ht="12" hidden="1" customHeight="1">
      <c r="B649" s="405"/>
      <c r="C649" s="405"/>
      <c r="D649" s="407" t="s">
        <v>3129</v>
      </c>
      <c r="E649" s="407">
        <v>1190</v>
      </c>
      <c r="F649" s="405"/>
      <c r="G649" s="405"/>
      <c r="H649" s="405"/>
    </row>
    <row r="650" spans="2:8" ht="12" hidden="1" customHeight="1">
      <c r="B650" s="405"/>
      <c r="C650" s="405"/>
      <c r="D650" s="407" t="s">
        <v>3130</v>
      </c>
      <c r="E650" s="407">
        <v>7590</v>
      </c>
      <c r="F650" s="405"/>
      <c r="G650" s="405"/>
      <c r="H650" s="405"/>
    </row>
    <row r="651" spans="2:8" ht="12" hidden="1" customHeight="1">
      <c r="B651" s="405"/>
      <c r="C651" s="405"/>
      <c r="D651" s="407" t="s">
        <v>3131</v>
      </c>
      <c r="E651" s="407">
        <v>2429</v>
      </c>
      <c r="F651" s="405"/>
      <c r="G651" s="405"/>
      <c r="H651" s="405"/>
    </row>
    <row r="652" spans="2:8" ht="12" hidden="1" customHeight="1">
      <c r="B652" s="405"/>
      <c r="C652" s="405"/>
      <c r="D652" s="407" t="s">
        <v>3132</v>
      </c>
      <c r="E652" s="407" t="s">
        <v>3133</v>
      </c>
      <c r="F652" s="405"/>
      <c r="G652" s="405"/>
      <c r="H652" s="405"/>
    </row>
    <row r="653" spans="2:8" ht="12" hidden="1" customHeight="1">
      <c r="B653" s="405"/>
      <c r="C653" s="405"/>
      <c r="D653" s="407" t="s">
        <v>3134</v>
      </c>
      <c r="E653" s="407">
        <v>7279</v>
      </c>
      <c r="F653" s="405"/>
      <c r="G653" s="405"/>
      <c r="H653" s="405"/>
    </row>
    <row r="654" spans="2:8" ht="12" hidden="1" customHeight="1">
      <c r="B654" s="405"/>
      <c r="C654" s="405"/>
      <c r="D654" s="407" t="s">
        <v>3135</v>
      </c>
      <c r="E654" s="407">
        <v>1939</v>
      </c>
      <c r="F654" s="405"/>
      <c r="G654" s="405"/>
      <c r="H654" s="405"/>
    </row>
    <row r="655" spans="2:8" ht="12" hidden="1" customHeight="1">
      <c r="B655" s="405"/>
      <c r="C655" s="405"/>
      <c r="D655" s="407" t="s">
        <v>3136</v>
      </c>
      <c r="E655" s="407">
        <v>5189</v>
      </c>
      <c r="F655" s="405"/>
      <c r="G655" s="405"/>
      <c r="H655" s="405"/>
    </row>
    <row r="656" spans="2:8" ht="12" hidden="1" customHeight="1">
      <c r="B656" s="405"/>
      <c r="C656" s="405"/>
      <c r="D656" s="407" t="s">
        <v>3137</v>
      </c>
      <c r="E656" s="407" t="s">
        <v>3138</v>
      </c>
      <c r="F656" s="405"/>
      <c r="G656" s="405"/>
      <c r="H656" s="405"/>
    </row>
    <row r="657" spans="2:8" ht="12" hidden="1" customHeight="1">
      <c r="B657" s="405"/>
      <c r="C657" s="405"/>
      <c r="D657" s="407" t="s">
        <v>3139</v>
      </c>
      <c r="E657" s="407">
        <v>2019</v>
      </c>
      <c r="F657" s="405"/>
      <c r="G657" s="405"/>
      <c r="H657" s="405"/>
    </row>
    <row r="658" spans="2:8" ht="12" hidden="1" customHeight="1">
      <c r="B658" s="405"/>
      <c r="C658" s="405"/>
      <c r="D658" s="407" t="s">
        <v>3140</v>
      </c>
      <c r="E658" s="407">
        <v>3579</v>
      </c>
      <c r="F658" s="405"/>
      <c r="G658" s="405"/>
      <c r="H658" s="405"/>
    </row>
    <row r="659" spans="2:8" ht="12" hidden="1" customHeight="1">
      <c r="B659" s="405"/>
      <c r="C659" s="405"/>
      <c r="D659" s="407" t="s">
        <v>3141</v>
      </c>
      <c r="E659" s="407">
        <v>5919</v>
      </c>
      <c r="F659" s="405"/>
      <c r="G659" s="405"/>
      <c r="H659" s="405"/>
    </row>
    <row r="660" spans="2:8" ht="12" hidden="1" customHeight="1">
      <c r="B660" s="405"/>
      <c r="C660" s="405"/>
      <c r="D660" s="407" t="s">
        <v>3142</v>
      </c>
      <c r="E660" s="407">
        <v>5119</v>
      </c>
      <c r="F660" s="405"/>
      <c r="G660" s="405"/>
      <c r="H660" s="405"/>
    </row>
    <row r="661" spans="2:8" ht="12" hidden="1" customHeight="1">
      <c r="B661" s="405"/>
      <c r="C661" s="405"/>
      <c r="D661" s="407" t="s">
        <v>3143</v>
      </c>
      <c r="E661" s="407" t="s">
        <v>3144</v>
      </c>
      <c r="F661" s="405"/>
      <c r="G661" s="405"/>
      <c r="H661" s="405"/>
    </row>
    <row r="662" spans="2:8" ht="12" hidden="1" customHeight="1">
      <c r="B662" s="405"/>
      <c r="C662" s="405"/>
      <c r="D662" s="407" t="s">
        <v>3145</v>
      </c>
      <c r="E662" s="407" t="s">
        <v>3146</v>
      </c>
      <c r="F662" s="405"/>
      <c r="G662" s="405"/>
      <c r="H662" s="405"/>
    </row>
    <row r="663" spans="2:8" ht="12" hidden="1" customHeight="1">
      <c r="B663" s="405"/>
      <c r="C663" s="405"/>
      <c r="D663" s="407" t="s">
        <v>3147</v>
      </c>
      <c r="E663" s="407">
        <v>1929</v>
      </c>
      <c r="F663" s="405"/>
      <c r="G663" s="405"/>
      <c r="H663" s="405"/>
    </row>
    <row r="664" spans="2:8" ht="12" hidden="1" customHeight="1">
      <c r="B664" s="405"/>
      <c r="C664" s="405"/>
      <c r="D664" s="407" t="s">
        <v>3148</v>
      </c>
      <c r="E664" s="407">
        <v>6729</v>
      </c>
      <c r="F664" s="405"/>
      <c r="G664" s="405"/>
      <c r="H664" s="405"/>
    </row>
    <row r="665" spans="2:8" ht="12" hidden="1" customHeight="1">
      <c r="B665" s="405"/>
      <c r="C665" s="405"/>
      <c r="D665" s="407" t="s">
        <v>3149</v>
      </c>
      <c r="E665" s="407">
        <v>7219</v>
      </c>
      <c r="F665" s="405"/>
      <c r="G665" s="405"/>
      <c r="H665" s="405"/>
    </row>
    <row r="666" spans="2:8" ht="12" hidden="1" customHeight="1">
      <c r="B666" s="405"/>
      <c r="C666" s="405"/>
      <c r="D666" s="407" t="s">
        <v>3150</v>
      </c>
      <c r="E666" s="407" t="s">
        <v>3151</v>
      </c>
      <c r="F666" s="405"/>
      <c r="G666" s="405"/>
      <c r="H666" s="405"/>
    </row>
    <row r="667" spans="2:8" ht="12" hidden="1" customHeight="1">
      <c r="B667" s="405"/>
      <c r="C667" s="405"/>
      <c r="D667" s="407" t="s">
        <v>3152</v>
      </c>
      <c r="E667" s="407">
        <v>9419</v>
      </c>
      <c r="F667" s="405"/>
      <c r="G667" s="405"/>
      <c r="H667" s="405"/>
    </row>
    <row r="668" spans="2:8" ht="12" hidden="1" customHeight="1">
      <c r="B668" s="405"/>
      <c r="C668" s="405"/>
      <c r="D668" s="407" t="s">
        <v>3153</v>
      </c>
      <c r="E668" s="407">
        <v>7269</v>
      </c>
      <c r="F668" s="405"/>
      <c r="G668" s="405"/>
      <c r="H668" s="405"/>
    </row>
    <row r="669" spans="2:8" ht="12" hidden="1" customHeight="1">
      <c r="B669" s="405"/>
      <c r="C669" s="405"/>
      <c r="D669" s="407" t="s">
        <v>3154</v>
      </c>
      <c r="E669" s="407">
        <v>2029</v>
      </c>
      <c r="F669" s="405"/>
      <c r="G669" s="405"/>
      <c r="H669" s="405"/>
    </row>
    <row r="670" spans="2:8" ht="12" hidden="1" customHeight="1">
      <c r="B670" s="405"/>
      <c r="C670" s="405"/>
      <c r="D670" s="407" t="s">
        <v>3155</v>
      </c>
      <c r="E670" s="407">
        <v>2689</v>
      </c>
      <c r="F670" s="405"/>
      <c r="G670" s="405"/>
      <c r="H670" s="405"/>
    </row>
    <row r="671" spans="2:8" ht="12" hidden="1" customHeight="1">
      <c r="B671" s="405"/>
      <c r="C671" s="405"/>
      <c r="D671" s="407" t="s">
        <v>3156</v>
      </c>
      <c r="E671" s="407">
        <v>5239</v>
      </c>
      <c r="F671" s="405"/>
      <c r="G671" s="405"/>
      <c r="H671" s="405"/>
    </row>
    <row r="672" spans="2:8" ht="12" hidden="1" customHeight="1">
      <c r="B672" s="405"/>
      <c r="C672" s="405"/>
      <c r="D672" s="407" t="s">
        <v>3157</v>
      </c>
      <c r="E672" s="407">
        <v>3549</v>
      </c>
      <c r="F672" s="405"/>
      <c r="G672" s="405"/>
      <c r="H672" s="405"/>
    </row>
    <row r="673" spans="2:8" ht="12" hidden="1" customHeight="1">
      <c r="B673" s="405"/>
      <c r="C673" s="405"/>
      <c r="D673" s="407" t="s">
        <v>3158</v>
      </c>
      <c r="E673" s="407">
        <v>4119</v>
      </c>
      <c r="F673" s="405"/>
      <c r="G673" s="405"/>
      <c r="H673" s="405"/>
    </row>
    <row r="674" spans="2:8" ht="12" hidden="1" customHeight="1">
      <c r="B674" s="405"/>
      <c r="C674" s="405"/>
      <c r="D674" s="407" t="s">
        <v>3159</v>
      </c>
      <c r="E674" s="407">
        <v>9429</v>
      </c>
      <c r="F674" s="405"/>
      <c r="G674" s="405"/>
      <c r="H674" s="405"/>
    </row>
    <row r="675" spans="2:8" ht="12" hidden="1" customHeight="1">
      <c r="B675" s="405"/>
      <c r="C675" s="405"/>
      <c r="D675" s="407" t="s">
        <v>3160</v>
      </c>
      <c r="E675" s="407" t="s">
        <v>3161</v>
      </c>
      <c r="F675" s="405"/>
      <c r="G675" s="405"/>
      <c r="H675" s="405"/>
    </row>
    <row r="676" spans="2:8" ht="12" hidden="1" customHeight="1">
      <c r="B676" s="405"/>
      <c r="C676" s="405"/>
      <c r="D676" s="407" t="s">
        <v>3162</v>
      </c>
      <c r="E676" s="407">
        <v>5229</v>
      </c>
      <c r="F676" s="405"/>
      <c r="G676" s="405"/>
      <c r="H676" s="405"/>
    </row>
    <row r="677" spans="2:8" ht="12" hidden="1" customHeight="1">
      <c r="B677" s="405"/>
      <c r="C677" s="405"/>
      <c r="D677" s="407" t="s">
        <v>3163</v>
      </c>
      <c r="E677" s="407">
        <v>5129</v>
      </c>
      <c r="F677" s="405"/>
      <c r="G677" s="405"/>
      <c r="H677" s="405"/>
    </row>
    <row r="678" spans="2:8" ht="12" hidden="1" customHeight="1">
      <c r="B678" s="405"/>
      <c r="C678" s="405"/>
      <c r="D678" s="407" t="s">
        <v>3164</v>
      </c>
      <c r="E678" s="407">
        <v>8919</v>
      </c>
      <c r="F678" s="405"/>
      <c r="G678" s="405"/>
      <c r="H678" s="405"/>
    </row>
    <row r="679" spans="2:8" ht="12" hidden="1" customHeight="1">
      <c r="B679" s="405"/>
      <c r="C679" s="405"/>
      <c r="D679" s="407" t="s">
        <v>3165</v>
      </c>
      <c r="E679" s="407">
        <v>5289</v>
      </c>
      <c r="F679" s="405"/>
      <c r="G679" s="405"/>
      <c r="H679" s="405"/>
    </row>
    <row r="680" spans="2:8" ht="12" hidden="1" customHeight="1">
      <c r="B680" s="405"/>
      <c r="C680" s="405"/>
      <c r="D680" s="407" t="s">
        <v>3166</v>
      </c>
      <c r="E680" s="407">
        <v>3829</v>
      </c>
      <c r="F680" s="405"/>
      <c r="G680" s="405"/>
      <c r="H680" s="405"/>
    </row>
    <row r="681" spans="2:8" ht="12" hidden="1" customHeight="1">
      <c r="B681" s="405"/>
      <c r="C681" s="405"/>
      <c r="D681" s="407" t="s">
        <v>3167</v>
      </c>
      <c r="E681" s="407">
        <v>1369</v>
      </c>
      <c r="F681" s="405"/>
      <c r="G681" s="405"/>
      <c r="H681" s="405"/>
    </row>
    <row r="682" spans="2:8" ht="12" hidden="1" customHeight="1">
      <c r="B682" s="405"/>
      <c r="C682" s="405"/>
      <c r="D682" s="407" t="s">
        <v>3168</v>
      </c>
      <c r="E682" s="407">
        <v>4690</v>
      </c>
      <c r="F682" s="405"/>
      <c r="G682" s="405"/>
      <c r="H682" s="405"/>
    </row>
    <row r="683" spans="2:8" ht="12" hidden="1" customHeight="1">
      <c r="B683" s="405"/>
      <c r="C683" s="405"/>
      <c r="D683" s="407" t="s">
        <v>3169</v>
      </c>
      <c r="E683" s="407" t="s">
        <v>3170</v>
      </c>
      <c r="F683" s="405"/>
      <c r="G683" s="405"/>
      <c r="H683" s="405"/>
    </row>
    <row r="684" spans="2:8" ht="12" hidden="1" customHeight="1">
      <c r="B684" s="405"/>
      <c r="C684" s="405"/>
      <c r="D684" s="407" t="s">
        <v>3171</v>
      </c>
      <c r="E684" s="407">
        <v>7690</v>
      </c>
      <c r="F684" s="405"/>
      <c r="G684" s="405"/>
      <c r="H684" s="405"/>
    </row>
    <row r="685" spans="2:8" ht="12" hidden="1" customHeight="1">
      <c r="B685" s="405"/>
      <c r="C685" s="405"/>
      <c r="D685" s="407" t="s">
        <v>3172</v>
      </c>
      <c r="E685" s="407">
        <v>3029</v>
      </c>
      <c r="F685" s="405"/>
      <c r="G685" s="405"/>
      <c r="H685" s="405"/>
    </row>
    <row r="686" spans="2:8" ht="12" hidden="1" customHeight="1">
      <c r="B686" s="405"/>
      <c r="C686" s="405"/>
      <c r="D686" s="407" t="s">
        <v>3173</v>
      </c>
      <c r="E686" s="407">
        <v>5539</v>
      </c>
      <c r="F686" s="405"/>
      <c r="G686" s="405"/>
      <c r="H686" s="405"/>
    </row>
    <row r="687" spans="2:8" ht="12" hidden="1" customHeight="1">
      <c r="B687" s="405"/>
      <c r="C687" s="405"/>
      <c r="D687" s="407" t="s">
        <v>3174</v>
      </c>
      <c r="E687" s="407">
        <v>2929</v>
      </c>
      <c r="F687" s="405"/>
      <c r="G687" s="405"/>
      <c r="H687" s="405"/>
    </row>
    <row r="688" spans="2:8" ht="12" hidden="1" customHeight="1">
      <c r="B688" s="405"/>
      <c r="C688" s="405"/>
      <c r="D688" s="407" t="s">
        <v>3175</v>
      </c>
      <c r="E688" s="407">
        <v>8419</v>
      </c>
      <c r="F688" s="405"/>
      <c r="G688" s="405"/>
      <c r="H688" s="405"/>
    </row>
    <row r="689" spans="2:8" ht="12" hidden="1" customHeight="1">
      <c r="B689" s="405"/>
      <c r="C689" s="405"/>
      <c r="D689" s="407" t="s">
        <v>3176</v>
      </c>
      <c r="E689" s="407">
        <v>8890</v>
      </c>
      <c r="F689" s="405"/>
      <c r="G689" s="405"/>
      <c r="H689" s="405"/>
    </row>
    <row r="690" spans="2:8" ht="12" hidden="1" customHeight="1">
      <c r="B690" s="405"/>
      <c r="C690" s="405"/>
      <c r="D690" s="407" t="s">
        <v>3177</v>
      </c>
      <c r="E690" s="407">
        <v>2449</v>
      </c>
      <c r="F690" s="405"/>
      <c r="G690" s="405"/>
      <c r="H690" s="405"/>
    </row>
    <row r="691" spans="2:8" ht="12" hidden="1" customHeight="1">
      <c r="B691" s="405"/>
      <c r="C691" s="405"/>
      <c r="D691" s="407" t="s">
        <v>3178</v>
      </c>
      <c r="E691" s="407">
        <v>5339</v>
      </c>
      <c r="F691" s="405"/>
      <c r="G691" s="405"/>
      <c r="H691" s="405"/>
    </row>
    <row r="692" spans="2:8" ht="12" hidden="1" customHeight="1">
      <c r="B692" s="405"/>
      <c r="C692" s="405"/>
      <c r="D692" s="407" t="s">
        <v>3179</v>
      </c>
      <c r="E692" s="407">
        <v>3719</v>
      </c>
      <c r="F692" s="405"/>
      <c r="G692" s="405"/>
      <c r="H692" s="405"/>
    </row>
    <row r="693" spans="2:8" ht="12" hidden="1" customHeight="1">
      <c r="B693" s="405"/>
      <c r="C693" s="405"/>
      <c r="D693" s="407" t="s">
        <v>3180</v>
      </c>
      <c r="E693" s="407">
        <v>3489</v>
      </c>
      <c r="F693" s="405"/>
      <c r="G693" s="405"/>
      <c r="H693" s="405"/>
    </row>
    <row r="694" spans="2:8" ht="12" hidden="1" customHeight="1">
      <c r="B694" s="405"/>
      <c r="C694" s="405"/>
      <c r="D694" s="407" t="s">
        <v>3181</v>
      </c>
      <c r="E694" s="407">
        <v>3490</v>
      </c>
      <c r="F694" s="405"/>
      <c r="G694" s="405"/>
      <c r="H694" s="405"/>
    </row>
    <row r="695" spans="2:8" ht="12" hidden="1" customHeight="1">
      <c r="B695" s="405"/>
      <c r="C695" s="405"/>
      <c r="D695" s="407" t="s">
        <v>3182</v>
      </c>
      <c r="E695" s="407">
        <v>4890</v>
      </c>
      <c r="F695" s="405"/>
      <c r="G695" s="405"/>
      <c r="H695" s="405"/>
    </row>
    <row r="696" spans="2:8" ht="12" hidden="1" customHeight="1">
      <c r="B696" s="405"/>
      <c r="C696" s="405"/>
      <c r="D696" s="407" t="s">
        <v>3183</v>
      </c>
      <c r="E696" s="407">
        <v>8390</v>
      </c>
      <c r="F696" s="405"/>
      <c r="G696" s="405"/>
      <c r="H696" s="405"/>
    </row>
    <row r="697" spans="2:8" ht="12" hidden="1" customHeight="1">
      <c r="B697" s="405"/>
      <c r="C697" s="405"/>
      <c r="D697" s="407" t="s">
        <v>3184</v>
      </c>
      <c r="E697" s="407">
        <v>6899</v>
      </c>
      <c r="F697" s="405"/>
      <c r="G697" s="405"/>
      <c r="H697" s="405"/>
    </row>
    <row r="698" spans="2:8" ht="12" hidden="1" customHeight="1">
      <c r="B698" s="405"/>
      <c r="C698" s="405"/>
      <c r="D698" s="407" t="s">
        <v>3185</v>
      </c>
      <c r="E698" s="407">
        <v>6299</v>
      </c>
      <c r="F698" s="405"/>
      <c r="G698" s="405"/>
      <c r="H698" s="405"/>
    </row>
    <row r="699" spans="2:8" ht="12" hidden="1" customHeight="1">
      <c r="B699" s="405"/>
      <c r="C699" s="405"/>
      <c r="D699" s="407" t="s">
        <v>3186</v>
      </c>
      <c r="E699" s="407">
        <v>3899</v>
      </c>
      <c r="F699" s="405"/>
      <c r="G699" s="405"/>
      <c r="H699" s="405"/>
    </row>
    <row r="700" spans="2:8" ht="12" hidden="1" customHeight="1">
      <c r="B700" s="405"/>
      <c r="C700" s="405"/>
      <c r="D700" s="407" t="s">
        <v>3187</v>
      </c>
      <c r="E700" s="407">
        <v>1099</v>
      </c>
      <c r="F700" s="405"/>
      <c r="G700" s="405"/>
      <c r="H700" s="405"/>
    </row>
    <row r="701" spans="2:8" ht="12" hidden="1" customHeight="1">
      <c r="B701" s="405"/>
      <c r="C701" s="405"/>
      <c r="D701" s="407" t="s">
        <v>3188</v>
      </c>
      <c r="E701" s="407">
        <v>8190</v>
      </c>
      <c r="F701" s="405"/>
      <c r="G701" s="405"/>
      <c r="H701" s="405"/>
    </row>
    <row r="702" spans="2:8" ht="12" hidden="1" customHeight="1">
      <c r="B702" s="405"/>
      <c r="C702" s="405"/>
      <c r="D702" s="407" t="s">
        <v>3189</v>
      </c>
      <c r="E702" s="407">
        <v>5090</v>
      </c>
      <c r="F702" s="405"/>
      <c r="G702" s="405"/>
      <c r="H702" s="405"/>
    </row>
    <row r="703" spans="2:8" ht="12" hidden="1" customHeight="1">
      <c r="B703" s="405"/>
      <c r="C703" s="405"/>
      <c r="D703" s="407" t="s">
        <v>3190</v>
      </c>
      <c r="E703" s="407">
        <v>8299</v>
      </c>
      <c r="F703" s="405"/>
      <c r="G703" s="405"/>
      <c r="H703" s="405"/>
    </row>
    <row r="704" spans="2:8" ht="12" hidden="1" customHeight="1">
      <c r="B704" s="405"/>
      <c r="C704" s="405"/>
      <c r="D704" s="407" t="s">
        <v>3191</v>
      </c>
      <c r="E704" s="407">
        <v>6990</v>
      </c>
      <c r="F704" s="405"/>
      <c r="G704" s="405"/>
      <c r="H704" s="405"/>
    </row>
    <row r="705" spans="2:8" ht="12" hidden="1" customHeight="1">
      <c r="B705" s="405"/>
      <c r="C705" s="405"/>
      <c r="D705" s="407" t="s">
        <v>3192</v>
      </c>
      <c r="E705" s="407">
        <v>3399</v>
      </c>
      <c r="F705" s="405"/>
      <c r="G705" s="405"/>
      <c r="H705" s="405"/>
    </row>
    <row r="706" spans="2:8" ht="12" hidden="1" customHeight="1">
      <c r="B706" s="405"/>
      <c r="C706" s="405"/>
      <c r="D706" s="407" t="s">
        <v>3193</v>
      </c>
      <c r="E706" s="407">
        <v>5299</v>
      </c>
      <c r="F706" s="405"/>
      <c r="G706" s="405"/>
      <c r="H706" s="405"/>
    </row>
    <row r="707" spans="2:8" ht="12" hidden="1" customHeight="1">
      <c r="B707" s="405"/>
      <c r="C707" s="405"/>
      <c r="D707" s="407" t="s">
        <v>3194</v>
      </c>
      <c r="E707" s="407">
        <v>1399</v>
      </c>
      <c r="F707" s="405"/>
      <c r="G707" s="405"/>
      <c r="H707" s="405"/>
    </row>
    <row r="708" spans="2:8" ht="12" hidden="1" customHeight="1">
      <c r="B708" s="405"/>
      <c r="C708" s="405"/>
      <c r="D708" s="407" t="s">
        <v>3195</v>
      </c>
      <c r="E708" s="407">
        <v>5199</v>
      </c>
      <c r="F708" s="405"/>
      <c r="G708" s="405"/>
      <c r="H708" s="405"/>
    </row>
    <row r="709" spans="2:8" ht="12" hidden="1" customHeight="1">
      <c r="B709" s="405"/>
      <c r="C709" s="405"/>
      <c r="D709" s="407" t="s">
        <v>3196</v>
      </c>
      <c r="E709" s="407">
        <v>8099</v>
      </c>
      <c r="F709" s="405"/>
      <c r="G709" s="405"/>
      <c r="H709" s="405"/>
    </row>
    <row r="710" spans="2:8" ht="12" hidden="1" customHeight="1">
      <c r="B710" s="405"/>
      <c r="C710" s="405"/>
      <c r="D710" s="407" t="s">
        <v>3197</v>
      </c>
      <c r="E710" s="407">
        <v>7299</v>
      </c>
      <c r="F710" s="405"/>
      <c r="G710" s="405"/>
      <c r="H710" s="405"/>
    </row>
    <row r="711" spans="2:8" ht="12" hidden="1" customHeight="1">
      <c r="B711" s="405"/>
      <c r="C711" s="405"/>
      <c r="D711" s="407" t="s">
        <v>3198</v>
      </c>
      <c r="E711" s="407">
        <v>1499</v>
      </c>
      <c r="F711" s="405"/>
      <c r="G711" s="405"/>
      <c r="H711" s="405"/>
    </row>
    <row r="712" spans="2:8" ht="12" hidden="1" customHeight="1">
      <c r="B712" s="405"/>
      <c r="C712" s="405"/>
      <c r="D712" s="407" t="s">
        <v>3199</v>
      </c>
      <c r="E712" s="407">
        <v>6599</v>
      </c>
      <c r="F712" s="405"/>
      <c r="G712" s="405"/>
      <c r="H712" s="405"/>
    </row>
    <row r="713" spans="2:8" ht="12" hidden="1" customHeight="1">
      <c r="B713" s="405"/>
      <c r="C713" s="405"/>
      <c r="D713" s="407" t="s">
        <v>3200</v>
      </c>
      <c r="E713" s="407">
        <v>3799</v>
      </c>
      <c r="F713" s="405"/>
      <c r="G713" s="405"/>
      <c r="H713" s="405"/>
    </row>
    <row r="714" spans="2:8" ht="12" hidden="1" customHeight="1">
      <c r="B714" s="405"/>
      <c r="C714" s="405"/>
      <c r="D714" s="407" t="s">
        <v>3201</v>
      </c>
      <c r="E714" s="407">
        <v>4190</v>
      </c>
      <c r="F714" s="405"/>
      <c r="G714" s="405"/>
      <c r="H714" s="405"/>
    </row>
    <row r="715" spans="2:8" ht="12" hidden="1" customHeight="1">
      <c r="B715" s="405"/>
      <c r="C715" s="405"/>
      <c r="D715" s="407" t="s">
        <v>3202</v>
      </c>
      <c r="E715" s="407">
        <v>7499</v>
      </c>
      <c r="F715" s="405"/>
      <c r="G715" s="405"/>
      <c r="H715" s="405"/>
    </row>
    <row r="716" spans="2:8" ht="12" hidden="1" customHeight="1">
      <c r="B716" s="405"/>
      <c r="C716" s="405"/>
      <c r="D716" s="407" t="s">
        <v>3203</v>
      </c>
      <c r="E716" s="407">
        <v>3479</v>
      </c>
      <c r="F716" s="405"/>
      <c r="G716" s="405"/>
      <c r="H716" s="405"/>
    </row>
    <row r="717" spans="2:8" ht="12" hidden="1" customHeight="1">
      <c r="B717" s="405"/>
      <c r="C717" s="405"/>
      <c r="D717" s="407" t="s">
        <v>3204</v>
      </c>
      <c r="E717" s="407">
        <v>7129</v>
      </c>
      <c r="F717" s="405"/>
      <c r="G717" s="405"/>
      <c r="H717" s="405"/>
    </row>
    <row r="718" spans="2:8" ht="12" hidden="1" customHeight="1">
      <c r="B718" s="405"/>
      <c r="C718" s="405"/>
      <c r="D718" s="407" t="s">
        <v>3205</v>
      </c>
      <c r="E718" s="407">
        <v>8949</v>
      </c>
      <c r="F718" s="405"/>
      <c r="G718" s="405"/>
      <c r="H718" s="405"/>
    </row>
    <row r="719" spans="2:8" ht="12" hidden="1" customHeight="1">
      <c r="B719" s="405"/>
      <c r="C719" s="405"/>
      <c r="D719" s="407" t="s">
        <v>3206</v>
      </c>
      <c r="E719" s="407">
        <v>8790</v>
      </c>
      <c r="F719" s="405"/>
      <c r="G719" s="405"/>
      <c r="H719" s="405"/>
    </row>
    <row r="720" spans="2:8" ht="12" hidden="1" customHeight="1">
      <c r="B720" s="405"/>
      <c r="C720" s="405"/>
      <c r="D720" s="407" t="s">
        <v>3207</v>
      </c>
      <c r="E720" s="407">
        <v>5249</v>
      </c>
      <c r="F720" s="405"/>
      <c r="G720" s="405"/>
      <c r="H720" s="405"/>
    </row>
    <row r="721" spans="2:8" ht="12" hidden="1" customHeight="1">
      <c r="B721" s="405"/>
      <c r="C721" s="405"/>
      <c r="D721" s="407" t="s">
        <v>3208</v>
      </c>
      <c r="E721" s="407">
        <v>5149</v>
      </c>
      <c r="F721" s="405"/>
      <c r="G721" s="405"/>
      <c r="H721" s="405"/>
    </row>
    <row r="722" spans="2:8" ht="12" hidden="1" customHeight="1">
      <c r="B722" s="405"/>
      <c r="C722" s="405"/>
      <c r="D722" s="407" t="s">
        <v>3209</v>
      </c>
      <c r="E722" s="407">
        <v>2419</v>
      </c>
      <c r="F722" s="405"/>
      <c r="G722" s="405"/>
      <c r="H722" s="405"/>
    </row>
    <row r="723" spans="2:8" ht="12" hidden="1" customHeight="1">
      <c r="B723" s="405"/>
      <c r="C723" s="405"/>
      <c r="D723" s="407" t="s">
        <v>3210</v>
      </c>
      <c r="E723" s="407">
        <v>7729</v>
      </c>
      <c r="F723" s="405"/>
      <c r="G723" s="405"/>
      <c r="H723" s="405"/>
    </row>
    <row r="724" spans="2:8" ht="12" hidden="1" customHeight="1">
      <c r="B724" s="405"/>
      <c r="C724" s="405"/>
      <c r="D724" s="407" t="s">
        <v>3211</v>
      </c>
      <c r="E724" s="407">
        <v>3439</v>
      </c>
      <c r="F724" s="405"/>
      <c r="G724" s="405"/>
      <c r="H724" s="405"/>
    </row>
    <row r="725" spans="2:8" ht="12" hidden="1" customHeight="1">
      <c r="B725" s="405"/>
      <c r="C725" s="405"/>
      <c r="D725" s="407" t="s">
        <v>3212</v>
      </c>
      <c r="E725" s="407" t="s">
        <v>3213</v>
      </c>
      <c r="F725" s="405"/>
      <c r="G725" s="405"/>
      <c r="H725" s="405"/>
    </row>
    <row r="726" spans="2:8" ht="12" hidden="1" customHeight="1">
      <c r="B726" s="405"/>
      <c r="C726" s="405"/>
      <c r="D726" s="407" t="s">
        <v>3214</v>
      </c>
      <c r="E726" s="407">
        <v>3239</v>
      </c>
      <c r="F726" s="405"/>
      <c r="G726" s="405"/>
      <c r="H726" s="405"/>
    </row>
    <row r="727" spans="2:8" ht="12" hidden="1" customHeight="1">
      <c r="B727" s="405"/>
      <c r="C727" s="405"/>
      <c r="D727" s="407" t="s">
        <v>3215</v>
      </c>
      <c r="E727" s="407">
        <v>2919</v>
      </c>
      <c r="F727" s="405"/>
      <c r="G727" s="405"/>
      <c r="H727" s="405"/>
    </row>
    <row r="728" spans="2:8" ht="12" hidden="1" customHeight="1">
      <c r="B728" s="405"/>
      <c r="C728" s="405"/>
      <c r="D728" s="407" t="s">
        <v>3216</v>
      </c>
      <c r="E728" s="407" t="s">
        <v>3217</v>
      </c>
      <c r="F728" s="405"/>
      <c r="G728" s="405"/>
      <c r="H728" s="405"/>
    </row>
    <row r="729" spans="2:8" ht="12" hidden="1" customHeight="1">
      <c r="B729" s="405"/>
      <c r="C729" s="405"/>
      <c r="D729" s="407" t="s">
        <v>3218</v>
      </c>
      <c r="E729" s="407">
        <v>1690</v>
      </c>
      <c r="F729" s="405"/>
      <c r="G729" s="405"/>
      <c r="H729" s="405"/>
    </row>
    <row r="730" spans="2:8" ht="12" hidden="1" customHeight="1">
      <c r="B730" s="405"/>
      <c r="C730" s="405"/>
      <c r="D730" s="407" t="s">
        <v>3219</v>
      </c>
      <c r="E730" s="407">
        <v>3589</v>
      </c>
      <c r="F730" s="405"/>
      <c r="G730" s="405"/>
      <c r="H730" s="405"/>
    </row>
    <row r="731" spans="2:8" ht="12" hidden="1" customHeight="1">
      <c r="B731" s="405"/>
      <c r="C731" s="405"/>
      <c r="D731" s="407" t="s">
        <v>3220</v>
      </c>
      <c r="E731" s="407">
        <v>4090</v>
      </c>
      <c r="F731" s="405"/>
      <c r="G731" s="405"/>
      <c r="H731" s="405"/>
    </row>
    <row r="732" spans="2:8" ht="12" hidden="1" customHeight="1">
      <c r="B732" s="405"/>
      <c r="C732" s="405"/>
      <c r="D732" s="407" t="s">
        <v>3221</v>
      </c>
      <c r="E732" s="407">
        <v>6239</v>
      </c>
      <c r="F732" s="405"/>
      <c r="G732" s="405"/>
      <c r="H732" s="405"/>
    </row>
    <row r="733" spans="2:8" ht="12" hidden="1" customHeight="1">
      <c r="B733" s="405"/>
      <c r="C733" s="405"/>
      <c r="D733" s="407" t="s">
        <v>3222</v>
      </c>
      <c r="E733" s="407">
        <v>3269</v>
      </c>
      <c r="F733" s="405"/>
      <c r="G733" s="405"/>
      <c r="H733" s="405"/>
    </row>
    <row r="734" spans="2:8" ht="12" hidden="1" customHeight="1">
      <c r="B734" s="405"/>
      <c r="C734" s="405"/>
      <c r="D734" s="407" t="s">
        <v>3223</v>
      </c>
      <c r="E734" s="407">
        <v>8990</v>
      </c>
      <c r="F734" s="405"/>
      <c r="G734" s="405"/>
      <c r="H734" s="405"/>
    </row>
    <row r="735" spans="2:8" ht="12" hidden="1" customHeight="1">
      <c r="B735" s="405"/>
      <c r="C735" s="405"/>
      <c r="D735" s="407" t="s">
        <v>3224</v>
      </c>
      <c r="E735" s="407">
        <v>2469</v>
      </c>
      <c r="F735" s="405"/>
      <c r="G735" s="405"/>
      <c r="H735" s="405"/>
    </row>
    <row r="736" spans="2:8" ht="12" hidden="1" customHeight="1">
      <c r="B736" s="405"/>
      <c r="C736" s="405"/>
      <c r="D736" s="407" t="s">
        <v>3225</v>
      </c>
      <c r="E736" s="407" t="s">
        <v>3226</v>
      </c>
      <c r="F736" s="405"/>
      <c r="G736" s="405"/>
      <c r="H736" s="405"/>
    </row>
    <row r="737" spans="2:8" ht="12" hidden="1" customHeight="1">
      <c r="B737" s="405"/>
      <c r="C737" s="405"/>
      <c r="D737" s="407" t="s">
        <v>3227</v>
      </c>
      <c r="E737" s="407">
        <v>3419</v>
      </c>
      <c r="F737" s="405"/>
      <c r="G737" s="405"/>
      <c r="H737" s="405"/>
    </row>
    <row r="738" spans="2:8" ht="12" hidden="1" customHeight="1">
      <c r="B738" s="405"/>
      <c r="C738" s="405"/>
      <c r="D738" s="407" t="s">
        <v>3228</v>
      </c>
      <c r="E738" s="407">
        <v>5829</v>
      </c>
      <c r="F738" s="405"/>
      <c r="G738" s="405"/>
      <c r="H738" s="405"/>
    </row>
    <row r="739" spans="2:8" ht="12" hidden="1" customHeight="1">
      <c r="B739" s="405"/>
      <c r="C739" s="405"/>
      <c r="D739" s="407" t="s">
        <v>3229</v>
      </c>
      <c r="E739" s="407">
        <v>4349</v>
      </c>
      <c r="F739" s="405"/>
      <c r="G739" s="405"/>
      <c r="H739" s="405"/>
    </row>
    <row r="740" spans="2:8" ht="12" hidden="1" customHeight="1">
      <c r="B740" s="405"/>
      <c r="C740" s="405"/>
      <c r="D740" s="407" t="s">
        <v>3230</v>
      </c>
      <c r="E740" s="407">
        <v>2239</v>
      </c>
      <c r="F740" s="405"/>
      <c r="G740" s="405"/>
      <c r="H740" s="405"/>
    </row>
    <row r="741" spans="2:8" ht="12" hidden="1" customHeight="1">
      <c r="B741" s="405"/>
      <c r="C741" s="405"/>
      <c r="D741" s="407" t="s">
        <v>3231</v>
      </c>
      <c r="E741" s="407">
        <v>1959</v>
      </c>
      <c r="F741" s="405"/>
      <c r="G741" s="405"/>
      <c r="H741" s="405"/>
    </row>
    <row r="742" spans="2:8" ht="12" hidden="1" customHeight="1">
      <c r="B742" s="405"/>
      <c r="C742" s="405"/>
      <c r="D742" s="407" t="s">
        <v>3232</v>
      </c>
      <c r="E742" s="407">
        <v>6190</v>
      </c>
      <c r="F742" s="405"/>
      <c r="G742" s="405"/>
      <c r="H742" s="405"/>
    </row>
    <row r="743" spans="2:8" ht="12" hidden="1" customHeight="1">
      <c r="B743" s="405"/>
      <c r="C743" s="405"/>
      <c r="D743" s="407" t="s">
        <v>3233</v>
      </c>
      <c r="E743" s="407">
        <v>7239</v>
      </c>
      <c r="F743" s="405"/>
      <c r="G743" s="405"/>
      <c r="H743" s="405"/>
    </row>
    <row r="744" spans="2:8" ht="12" hidden="1" customHeight="1">
      <c r="B744" s="405"/>
      <c r="C744" s="405"/>
      <c r="D744" s="407" t="s">
        <v>3234</v>
      </c>
      <c r="E744" s="407">
        <v>2669</v>
      </c>
      <c r="F744" s="405"/>
      <c r="G744" s="405"/>
      <c r="H744" s="405"/>
    </row>
    <row r="745" spans="2:8" ht="12" hidden="1" customHeight="1">
      <c r="B745" s="405"/>
      <c r="C745" s="405"/>
      <c r="D745" s="407" t="s">
        <v>3235</v>
      </c>
      <c r="E745" s="407">
        <v>3599</v>
      </c>
      <c r="F745" s="405"/>
      <c r="G745" s="405"/>
      <c r="H745" s="405"/>
    </row>
    <row r="746" spans="2:8" ht="12" hidden="1" customHeight="1">
      <c r="B746" s="405"/>
      <c r="C746" s="405"/>
      <c r="D746" s="407" t="s">
        <v>3236</v>
      </c>
      <c r="E746" s="407">
        <v>4029</v>
      </c>
      <c r="F746" s="405"/>
      <c r="G746" s="405"/>
      <c r="H746" s="405"/>
    </row>
    <row r="747" spans="2:8" ht="12" hidden="1" customHeight="1">
      <c r="B747" s="405"/>
      <c r="C747" s="405"/>
      <c r="D747" s="407" t="s">
        <v>3237</v>
      </c>
      <c r="E747" s="407">
        <v>6790</v>
      </c>
      <c r="F747" s="405"/>
      <c r="G747" s="405"/>
      <c r="H747" s="405"/>
    </row>
    <row r="748" spans="2:8" ht="12" hidden="1" customHeight="1">
      <c r="B748" s="405"/>
      <c r="C748" s="405"/>
      <c r="D748" s="407" t="s">
        <v>3238</v>
      </c>
      <c r="E748" s="407">
        <v>7719</v>
      </c>
      <c r="F748" s="405"/>
      <c r="G748" s="405"/>
      <c r="H748" s="405"/>
    </row>
    <row r="749" spans="2:8" ht="12" hidden="1" customHeight="1">
      <c r="B749" s="405"/>
      <c r="C749" s="405"/>
      <c r="D749" s="407" t="s">
        <v>3239</v>
      </c>
      <c r="E749" s="407">
        <v>5219</v>
      </c>
      <c r="F749" s="405"/>
      <c r="G749" s="405"/>
      <c r="H749" s="405"/>
    </row>
    <row r="750" spans="2:8" ht="12" hidden="1" customHeight="1">
      <c r="B750" s="405"/>
      <c r="C750" s="405"/>
      <c r="D750" s="407" t="s">
        <v>3240</v>
      </c>
      <c r="E750" s="407">
        <v>7211</v>
      </c>
      <c r="F750" s="405"/>
      <c r="G750" s="405"/>
      <c r="H750" s="405"/>
    </row>
    <row r="751" spans="2:8" ht="12" hidden="1" customHeight="1">
      <c r="B751" s="405"/>
      <c r="C751" s="405"/>
      <c r="D751" s="407" t="s">
        <v>3241</v>
      </c>
      <c r="E751" s="407">
        <v>3432</v>
      </c>
      <c r="F751" s="405"/>
      <c r="G751" s="405"/>
      <c r="H751" s="405"/>
    </row>
    <row r="752" spans="2:8" ht="12" hidden="1" customHeight="1">
      <c r="B752" s="405"/>
      <c r="C752" s="405"/>
      <c r="D752" s="407" t="s">
        <v>3242</v>
      </c>
      <c r="E752" s="407">
        <v>3463</v>
      </c>
      <c r="F752" s="405"/>
      <c r="G752" s="405"/>
      <c r="H752" s="405"/>
    </row>
    <row r="753" spans="2:8" ht="12" hidden="1" customHeight="1">
      <c r="B753" s="405"/>
      <c r="C753" s="405"/>
      <c r="D753" s="407" t="s">
        <v>3243</v>
      </c>
      <c r="E753" s="407">
        <v>3442</v>
      </c>
      <c r="F753" s="405"/>
      <c r="G753" s="405"/>
      <c r="H753" s="405"/>
    </row>
    <row r="754" spans="2:8" ht="12" hidden="1" customHeight="1">
      <c r="B754" s="405"/>
      <c r="C754" s="405"/>
      <c r="D754" s="407" t="s">
        <v>3244</v>
      </c>
      <c r="E754" s="407">
        <v>7410</v>
      </c>
      <c r="F754" s="405"/>
      <c r="G754" s="405"/>
      <c r="H754" s="405"/>
    </row>
    <row r="755" spans="2:8" ht="12" hidden="1" customHeight="1">
      <c r="B755" s="405"/>
      <c r="C755" s="405"/>
      <c r="D755" s="407" t="s">
        <v>3245</v>
      </c>
      <c r="E755" s="407">
        <v>3650</v>
      </c>
      <c r="F755" s="405"/>
      <c r="G755" s="405"/>
      <c r="H755" s="405"/>
    </row>
    <row r="756" spans="2:8" ht="12" hidden="1" customHeight="1">
      <c r="B756" s="405"/>
      <c r="C756" s="405"/>
      <c r="D756" s="407" t="s">
        <v>3246</v>
      </c>
      <c r="E756" s="407">
        <v>3660</v>
      </c>
      <c r="F756" s="405"/>
      <c r="G756" s="405"/>
      <c r="H756" s="405"/>
    </row>
    <row r="757" spans="2:8" ht="12" hidden="1" customHeight="1">
      <c r="B757" s="405"/>
      <c r="C757" s="405"/>
      <c r="D757" s="407" t="s">
        <v>3247</v>
      </c>
      <c r="E757" s="407">
        <v>5262</v>
      </c>
      <c r="F757" s="405"/>
      <c r="G757" s="405"/>
      <c r="H757" s="405"/>
    </row>
    <row r="758" spans="2:8" ht="12" hidden="1" customHeight="1">
      <c r="B758" s="405"/>
      <c r="C758" s="405"/>
      <c r="D758" s="407" t="s">
        <v>3248</v>
      </c>
      <c r="E758" s="407">
        <v>5173</v>
      </c>
      <c r="F758" s="405"/>
      <c r="G758" s="405"/>
      <c r="H758" s="405"/>
    </row>
    <row r="759" spans="2:8" ht="12" hidden="1" customHeight="1">
      <c r="B759" s="405"/>
      <c r="C759" s="405"/>
      <c r="D759" s="407" t="s">
        <v>3249</v>
      </c>
      <c r="E759" s="407">
        <v>5261</v>
      </c>
      <c r="F759" s="405"/>
      <c r="G759" s="405"/>
      <c r="H759" s="405"/>
    </row>
    <row r="760" spans="2:8" ht="12" hidden="1" customHeight="1">
      <c r="B760" s="405"/>
      <c r="C760" s="405"/>
      <c r="D760" s="407" t="s">
        <v>3250</v>
      </c>
      <c r="E760" s="407">
        <v>5172</v>
      </c>
      <c r="F760" s="405"/>
      <c r="G760" s="405"/>
      <c r="H760" s="405"/>
    </row>
    <row r="761" spans="2:8" ht="12" hidden="1" customHeight="1">
      <c r="B761" s="405"/>
      <c r="C761" s="405"/>
      <c r="D761" s="407" t="s">
        <v>3251</v>
      </c>
      <c r="E761" s="407">
        <v>8011</v>
      </c>
      <c r="F761" s="405"/>
      <c r="G761" s="405"/>
      <c r="H761" s="405"/>
    </row>
    <row r="762" spans="2:8" ht="12" hidden="1" customHeight="1">
      <c r="B762" s="405"/>
      <c r="C762" s="405"/>
      <c r="D762" s="407" t="s">
        <v>3252</v>
      </c>
      <c r="E762" s="407">
        <v>3610</v>
      </c>
      <c r="F762" s="405"/>
      <c r="G762" s="405"/>
      <c r="H762" s="405"/>
    </row>
    <row r="763" spans="2:8" ht="12" hidden="1" customHeight="1">
      <c r="B763" s="405"/>
      <c r="C763" s="405"/>
      <c r="D763" s="407" t="s">
        <v>3253</v>
      </c>
      <c r="E763" s="407">
        <v>7111</v>
      </c>
      <c r="F763" s="405"/>
      <c r="G763" s="405"/>
      <c r="H763" s="405"/>
    </row>
    <row r="764" spans="2:8" ht="12" hidden="1" customHeight="1">
      <c r="B764" s="405"/>
      <c r="C764" s="405"/>
      <c r="D764" s="407" t="s">
        <v>3254</v>
      </c>
      <c r="E764" s="407">
        <v>3413</v>
      </c>
      <c r="F764" s="405"/>
      <c r="G764" s="405"/>
      <c r="H764" s="405"/>
    </row>
    <row r="765" spans="2:8" ht="12" hidden="1" customHeight="1">
      <c r="B765" s="405"/>
      <c r="C765" s="405"/>
      <c r="D765" s="407" t="s">
        <v>3255</v>
      </c>
      <c r="E765" s="407" t="s">
        <v>3256</v>
      </c>
      <c r="F765" s="405"/>
      <c r="G765" s="405"/>
      <c r="H765" s="405"/>
    </row>
    <row r="766" spans="2:8" ht="12" hidden="1" customHeight="1">
      <c r="B766" s="405"/>
      <c r="C766" s="405"/>
      <c r="D766" s="407" t="s">
        <v>3257</v>
      </c>
      <c r="E766" s="407">
        <v>3212</v>
      </c>
      <c r="F766" s="405"/>
      <c r="G766" s="405"/>
      <c r="H766" s="405"/>
    </row>
    <row r="767" spans="2:8" ht="12" hidden="1" customHeight="1">
      <c r="B767" s="405"/>
      <c r="C767" s="405"/>
      <c r="D767" s="407" t="s">
        <v>3258</v>
      </c>
      <c r="E767" s="407">
        <v>3791</v>
      </c>
      <c r="F767" s="405"/>
      <c r="G767" s="405"/>
      <c r="H767" s="405"/>
    </row>
    <row r="768" spans="2:8" ht="12" hidden="1" customHeight="1">
      <c r="B768" s="405"/>
      <c r="C768" s="405"/>
      <c r="D768" s="407" t="s">
        <v>3259</v>
      </c>
      <c r="E768" s="407">
        <v>3321</v>
      </c>
      <c r="F768" s="405"/>
      <c r="G768" s="405"/>
      <c r="H768" s="405"/>
    </row>
    <row r="769" spans="2:8" ht="12" hidden="1" customHeight="1">
      <c r="B769" s="405"/>
      <c r="C769" s="405"/>
      <c r="D769" s="407" t="s">
        <v>3260</v>
      </c>
      <c r="E769" s="407">
        <v>1352</v>
      </c>
      <c r="F769" s="405"/>
      <c r="G769" s="405"/>
      <c r="H769" s="405"/>
    </row>
    <row r="770" spans="2:8" ht="12" hidden="1" customHeight="1">
      <c r="B770" s="405"/>
      <c r="C770" s="405"/>
      <c r="D770" s="407" t="s">
        <v>3261</v>
      </c>
      <c r="E770" s="407">
        <v>3431</v>
      </c>
      <c r="F770" s="405"/>
      <c r="G770" s="405"/>
      <c r="H770" s="405"/>
    </row>
    <row r="771" spans="2:8" ht="12" hidden="1" customHeight="1">
      <c r="B771" s="405"/>
      <c r="C771" s="405"/>
      <c r="D771" s="407" t="s">
        <v>3262</v>
      </c>
      <c r="E771" s="407">
        <v>3024</v>
      </c>
      <c r="F771" s="405"/>
      <c r="G771" s="405"/>
      <c r="H771" s="405"/>
    </row>
    <row r="772" spans="2:8" ht="12" hidden="1" customHeight="1">
      <c r="B772" s="405"/>
      <c r="C772" s="405"/>
      <c r="D772" s="407" t="s">
        <v>3263</v>
      </c>
      <c r="E772" s="407">
        <v>2441</v>
      </c>
      <c r="F772" s="405"/>
      <c r="G772" s="405"/>
      <c r="H772" s="405"/>
    </row>
    <row r="773" spans="2:8" ht="12" hidden="1" customHeight="1">
      <c r="B773" s="405"/>
      <c r="C773" s="405"/>
      <c r="D773" s="407" t="s">
        <v>3264</v>
      </c>
      <c r="E773" s="407">
        <v>8770</v>
      </c>
      <c r="F773" s="405"/>
      <c r="G773" s="405"/>
      <c r="H773" s="405"/>
    </row>
    <row r="774" spans="2:8" ht="12" hidden="1" customHeight="1">
      <c r="B774" s="405"/>
      <c r="C774" s="405"/>
      <c r="D774" s="407" t="s">
        <v>3265</v>
      </c>
      <c r="E774" s="407">
        <v>3861</v>
      </c>
      <c r="F774" s="405"/>
      <c r="G774" s="405"/>
      <c r="H774" s="405"/>
    </row>
    <row r="775" spans="2:8" ht="12" hidden="1" customHeight="1">
      <c r="B775" s="405"/>
      <c r="C775" s="405"/>
      <c r="D775" s="407" t="s">
        <v>3266</v>
      </c>
      <c r="E775" s="407">
        <v>4500</v>
      </c>
      <c r="F775" s="405"/>
      <c r="G775" s="405"/>
      <c r="H775" s="405"/>
    </row>
    <row r="776" spans="2:8" ht="12" hidden="1" customHeight="1">
      <c r="B776" s="405"/>
      <c r="C776" s="405"/>
      <c r="D776" s="407" t="s">
        <v>3267</v>
      </c>
      <c r="E776" s="407">
        <v>2644</v>
      </c>
      <c r="F776" s="405"/>
      <c r="G776" s="405"/>
      <c r="H776" s="405"/>
    </row>
    <row r="777" spans="2:8" ht="12" hidden="1" customHeight="1">
      <c r="B777" s="405"/>
      <c r="C777" s="405"/>
      <c r="D777" s="407" t="s">
        <v>3268</v>
      </c>
      <c r="E777" s="407">
        <v>4430</v>
      </c>
      <c r="F777" s="405"/>
      <c r="G777" s="405"/>
      <c r="H777" s="405"/>
    </row>
    <row r="778" spans="2:8" ht="12" hidden="1" customHeight="1">
      <c r="B778" s="405"/>
      <c r="C778" s="405"/>
      <c r="D778" s="407" t="s">
        <v>3269</v>
      </c>
      <c r="E778" s="407">
        <v>9131</v>
      </c>
      <c r="F778" s="405"/>
      <c r="G778" s="405"/>
      <c r="H778" s="405"/>
    </row>
    <row r="779" spans="2:8" ht="12" hidden="1" customHeight="1">
      <c r="B779" s="405"/>
      <c r="C779" s="405"/>
      <c r="D779" s="407" t="s">
        <v>3270</v>
      </c>
      <c r="E779" s="407">
        <v>9132</v>
      </c>
      <c r="F779" s="405"/>
      <c r="G779" s="405"/>
      <c r="H779" s="405"/>
    </row>
    <row r="780" spans="2:8" ht="12" hidden="1" customHeight="1">
      <c r="B780" s="405"/>
      <c r="C780" s="405"/>
      <c r="D780" s="407" t="s">
        <v>3271</v>
      </c>
      <c r="E780" s="407">
        <v>9210</v>
      </c>
      <c r="F780" s="405"/>
      <c r="G780" s="405"/>
      <c r="H780" s="405"/>
    </row>
    <row r="781" spans="2:8" ht="12" hidden="1" customHeight="1">
      <c r="B781" s="405"/>
      <c r="C781" s="405"/>
      <c r="D781" s="407" t="s">
        <v>3272</v>
      </c>
      <c r="E781" s="407">
        <v>6811</v>
      </c>
      <c r="F781" s="405"/>
      <c r="G781" s="405"/>
      <c r="H781" s="405"/>
    </row>
    <row r="782" spans="2:8" ht="12" hidden="1" customHeight="1">
      <c r="B782" s="405"/>
      <c r="C782" s="405"/>
      <c r="D782" s="407" t="s">
        <v>3273</v>
      </c>
      <c r="E782" s="407">
        <v>2812</v>
      </c>
      <c r="F782" s="405"/>
      <c r="G782" s="405"/>
      <c r="H782" s="405"/>
    </row>
    <row r="783" spans="2:8" ht="12" hidden="1" customHeight="1">
      <c r="B783" s="405"/>
      <c r="C783" s="405"/>
      <c r="D783" s="407" t="s">
        <v>3274</v>
      </c>
      <c r="E783" s="407">
        <v>2512</v>
      </c>
      <c r="F783" s="405"/>
      <c r="G783" s="405"/>
      <c r="H783" s="405"/>
    </row>
    <row r="784" spans="2:8" ht="12" hidden="1" customHeight="1">
      <c r="B784" s="405"/>
      <c r="C784" s="405"/>
      <c r="D784" s="407" t="s">
        <v>3275</v>
      </c>
      <c r="E784" s="407" t="s">
        <v>3276</v>
      </c>
      <c r="F784" s="405"/>
      <c r="G784" s="405"/>
      <c r="H784" s="405"/>
    </row>
    <row r="785" spans="2:8" ht="12" hidden="1" customHeight="1">
      <c r="B785" s="405"/>
      <c r="C785" s="405"/>
      <c r="D785" s="407" t="s">
        <v>3277</v>
      </c>
      <c r="E785" s="407">
        <v>3054</v>
      </c>
      <c r="F785" s="405"/>
      <c r="G785" s="405"/>
      <c r="H785" s="405"/>
    </row>
    <row r="786" spans="2:8" ht="12" hidden="1" customHeight="1">
      <c r="B786" s="405"/>
      <c r="C786" s="405"/>
      <c r="D786" s="407" t="s">
        <v>3278</v>
      </c>
      <c r="E786" s="407">
        <v>8032</v>
      </c>
      <c r="F786" s="405"/>
      <c r="G786" s="405"/>
      <c r="H786" s="405"/>
    </row>
    <row r="787" spans="2:8" ht="12" hidden="1" customHeight="1">
      <c r="B787" s="405"/>
      <c r="C787" s="405"/>
      <c r="D787" s="407" t="s">
        <v>3279</v>
      </c>
      <c r="E787" s="407">
        <v>3543</v>
      </c>
      <c r="F787" s="405"/>
      <c r="G787" s="405"/>
      <c r="H787" s="405"/>
    </row>
    <row r="788" spans="2:8" ht="12" hidden="1" customHeight="1">
      <c r="B788" s="405"/>
      <c r="C788" s="405"/>
      <c r="D788" s="407" t="s">
        <v>3280</v>
      </c>
      <c r="E788" s="407">
        <v>2915</v>
      </c>
      <c r="F788" s="405"/>
      <c r="G788" s="405"/>
      <c r="H788" s="405"/>
    </row>
    <row r="789" spans="2:8" ht="12" hidden="1" customHeight="1">
      <c r="B789" s="405"/>
      <c r="C789" s="405"/>
      <c r="D789" s="407" t="s">
        <v>3281</v>
      </c>
      <c r="E789" s="407">
        <v>5272</v>
      </c>
      <c r="F789" s="405"/>
      <c r="G789" s="405"/>
      <c r="H789" s="405"/>
    </row>
    <row r="790" spans="2:8" ht="12" hidden="1" customHeight="1">
      <c r="B790" s="405"/>
      <c r="C790" s="405"/>
      <c r="D790" s="407" t="s">
        <v>3282</v>
      </c>
      <c r="E790" s="407">
        <v>2927</v>
      </c>
      <c r="F790" s="405"/>
      <c r="G790" s="405"/>
      <c r="H790" s="405"/>
    </row>
    <row r="791" spans="2:8" ht="12" hidden="1" customHeight="1">
      <c r="B791" s="405"/>
      <c r="C791" s="405"/>
      <c r="D791" s="407" t="s">
        <v>3283</v>
      </c>
      <c r="E791" s="407">
        <v>3073</v>
      </c>
      <c r="F791" s="405"/>
      <c r="G791" s="405"/>
      <c r="H791" s="405"/>
    </row>
    <row r="792" spans="2:8" ht="12" hidden="1" customHeight="1">
      <c r="B792" s="405"/>
      <c r="C792" s="405"/>
      <c r="D792" s="407" t="s">
        <v>3284</v>
      </c>
      <c r="E792" s="407">
        <v>5224</v>
      </c>
      <c r="F792" s="405"/>
      <c r="G792" s="405"/>
      <c r="H792" s="405"/>
    </row>
    <row r="793" spans="2:8" ht="12" hidden="1" customHeight="1">
      <c r="B793" s="405"/>
      <c r="C793" s="405"/>
      <c r="D793" s="407" t="s">
        <v>3285</v>
      </c>
      <c r="E793" s="407">
        <v>5124</v>
      </c>
      <c r="F793" s="405"/>
      <c r="G793" s="405"/>
      <c r="H793" s="405"/>
    </row>
    <row r="794" spans="2:8" ht="12" hidden="1" customHeight="1">
      <c r="B794" s="405"/>
      <c r="C794" s="405"/>
      <c r="D794" s="407" t="s">
        <v>3286</v>
      </c>
      <c r="E794" s="407">
        <v>1451</v>
      </c>
      <c r="F794" s="405"/>
      <c r="G794" s="405"/>
      <c r="H794" s="405"/>
    </row>
    <row r="795" spans="2:8" ht="12" hidden="1" customHeight="1">
      <c r="B795" s="405"/>
      <c r="C795" s="405"/>
      <c r="D795" s="407" t="s">
        <v>3287</v>
      </c>
      <c r="E795" s="407">
        <v>1353</v>
      </c>
      <c r="F795" s="405"/>
      <c r="G795" s="405"/>
      <c r="H795" s="405"/>
    </row>
    <row r="796" spans="2:8" ht="12" hidden="1" customHeight="1">
      <c r="B796" s="405"/>
      <c r="C796" s="405"/>
      <c r="D796" s="407" t="s">
        <v>3288</v>
      </c>
      <c r="E796" s="407">
        <v>1440</v>
      </c>
      <c r="F796" s="405"/>
      <c r="G796" s="405"/>
      <c r="H796" s="405"/>
    </row>
    <row r="797" spans="2:8" ht="12" hidden="1" customHeight="1">
      <c r="B797" s="405"/>
      <c r="C797" s="405"/>
      <c r="D797" s="407" t="s">
        <v>3289</v>
      </c>
      <c r="E797" s="407">
        <v>6510</v>
      </c>
      <c r="F797" s="405"/>
      <c r="G797" s="405"/>
      <c r="H797" s="405"/>
    </row>
    <row r="798" spans="2:8" ht="12" hidden="1" customHeight="1">
      <c r="B798" s="405"/>
      <c r="C798" s="405"/>
      <c r="D798" s="407" t="s">
        <v>3290</v>
      </c>
      <c r="E798" s="407">
        <v>2039</v>
      </c>
      <c r="F798" s="405"/>
      <c r="G798" s="405"/>
      <c r="H798" s="405"/>
    </row>
    <row r="799" spans="2:8" ht="12" hidden="1" customHeight="1">
      <c r="B799" s="405"/>
      <c r="C799" s="405"/>
      <c r="D799" s="407" t="s">
        <v>3291</v>
      </c>
      <c r="E799" s="407">
        <v>1741</v>
      </c>
      <c r="F799" s="405"/>
      <c r="G799" s="405"/>
      <c r="H799" s="405"/>
    </row>
    <row r="800" spans="2:8" ht="12" hidden="1" customHeight="1">
      <c r="B800" s="405"/>
      <c r="C800" s="405"/>
      <c r="D800" s="407" t="s">
        <v>3292</v>
      </c>
      <c r="E800" s="407" t="s">
        <v>3293</v>
      </c>
      <c r="F800" s="405"/>
      <c r="G800" s="405"/>
      <c r="H800" s="405"/>
    </row>
    <row r="801" spans="2:8" ht="12" hidden="1" customHeight="1">
      <c r="B801" s="405"/>
      <c r="C801" s="405"/>
      <c r="D801" s="407" t="s">
        <v>3294</v>
      </c>
      <c r="E801" s="407" t="s">
        <v>3295</v>
      </c>
      <c r="F801" s="405"/>
      <c r="G801" s="405"/>
      <c r="H801" s="405"/>
    </row>
    <row r="802" spans="2:8" ht="12" hidden="1" customHeight="1">
      <c r="B802" s="405"/>
      <c r="C802" s="405"/>
      <c r="D802" s="407" t="s">
        <v>3296</v>
      </c>
      <c r="E802" s="407">
        <v>3594</v>
      </c>
      <c r="F802" s="405"/>
      <c r="G802" s="405"/>
      <c r="H802" s="405"/>
    </row>
    <row r="803" spans="2:8" ht="12" hidden="1" customHeight="1">
      <c r="B803" s="405"/>
      <c r="C803" s="405"/>
      <c r="D803" s="407" t="s">
        <v>3297</v>
      </c>
      <c r="E803" s="407">
        <v>9300</v>
      </c>
      <c r="F803" s="405"/>
      <c r="G803" s="405"/>
      <c r="H803" s="405"/>
    </row>
    <row r="804" spans="2:8" ht="12" hidden="1" customHeight="1">
      <c r="B804" s="405"/>
      <c r="C804" s="405"/>
      <c r="D804" s="407" t="s">
        <v>3298</v>
      </c>
      <c r="E804" s="407">
        <v>3595</v>
      </c>
      <c r="F804" s="405"/>
      <c r="G804" s="405"/>
      <c r="H804" s="405"/>
    </row>
    <row r="805" spans="2:8" ht="12" hidden="1" customHeight="1">
      <c r="B805" s="405"/>
      <c r="C805" s="405"/>
      <c r="D805" s="407" t="s">
        <v>3299</v>
      </c>
      <c r="E805" s="407">
        <v>7233</v>
      </c>
      <c r="F805" s="405"/>
      <c r="G805" s="405"/>
      <c r="H805" s="405"/>
    </row>
    <row r="806" spans="2:8" ht="12" hidden="1" customHeight="1">
      <c r="B806" s="405"/>
      <c r="C806" s="405"/>
      <c r="D806" s="407" t="s">
        <v>3300</v>
      </c>
      <c r="E806" s="407">
        <v>8421</v>
      </c>
      <c r="F806" s="405"/>
      <c r="G806" s="405"/>
      <c r="H806" s="405"/>
    </row>
    <row r="807" spans="2:8" ht="12" hidden="1" customHeight="1">
      <c r="B807" s="405"/>
      <c r="C807" s="405"/>
      <c r="D807" s="407" t="s">
        <v>3301</v>
      </c>
      <c r="E807" s="407">
        <v>7350</v>
      </c>
      <c r="F807" s="405"/>
      <c r="G807" s="405"/>
      <c r="H807" s="405"/>
    </row>
    <row r="808" spans="2:8" ht="12" hidden="1" customHeight="1">
      <c r="B808" s="405"/>
      <c r="C808" s="405"/>
      <c r="D808" s="407" t="s">
        <v>3302</v>
      </c>
      <c r="E808" s="407">
        <v>9124</v>
      </c>
      <c r="F808" s="405"/>
      <c r="G808" s="405"/>
      <c r="H808" s="405"/>
    </row>
    <row r="809" spans="2:8" ht="12" hidden="1" customHeight="1">
      <c r="B809" s="405"/>
      <c r="C809" s="405"/>
      <c r="D809" s="407" t="s">
        <v>3303</v>
      </c>
      <c r="E809" s="407">
        <v>8321</v>
      </c>
      <c r="F809" s="405"/>
      <c r="G809" s="405"/>
      <c r="H809" s="405"/>
    </row>
    <row r="810" spans="2:8" ht="12" hidden="1" customHeight="1">
      <c r="B810" s="405"/>
      <c r="C810" s="405"/>
      <c r="D810" s="407" t="s">
        <v>3304</v>
      </c>
      <c r="E810" s="407">
        <v>9510</v>
      </c>
      <c r="F810" s="405"/>
      <c r="G810" s="405"/>
      <c r="H810" s="405"/>
    </row>
    <row r="811" spans="2:8" ht="12" hidden="1" customHeight="1">
      <c r="B811" s="405"/>
      <c r="C811" s="405"/>
      <c r="D811" s="407" t="s">
        <v>3305</v>
      </c>
      <c r="E811" s="407">
        <v>7492</v>
      </c>
      <c r="F811" s="405"/>
      <c r="G811" s="405"/>
      <c r="H811" s="405"/>
    </row>
    <row r="812" spans="2:8" ht="12" hidden="1" customHeight="1">
      <c r="B812" s="405"/>
      <c r="C812" s="405"/>
      <c r="D812" s="407" t="s">
        <v>3306</v>
      </c>
      <c r="E812" s="407">
        <v>3433</v>
      </c>
      <c r="F812" s="405"/>
      <c r="G812" s="405"/>
      <c r="H812" s="405"/>
    </row>
    <row r="813" spans="2:8" ht="12" hidden="1" customHeight="1">
      <c r="B813" s="405"/>
      <c r="C813" s="405"/>
      <c r="D813" s="407" t="s">
        <v>3307</v>
      </c>
      <c r="E813" s="407">
        <v>3371</v>
      </c>
      <c r="F813" s="405"/>
      <c r="G813" s="405"/>
      <c r="H813" s="405"/>
    </row>
    <row r="814" spans="2:8" ht="12" hidden="1" customHeight="1">
      <c r="B814" s="405"/>
      <c r="C814" s="405"/>
      <c r="D814" s="407" t="s">
        <v>3308</v>
      </c>
      <c r="E814" s="407">
        <v>5297</v>
      </c>
      <c r="F814" s="405"/>
      <c r="G814" s="405"/>
      <c r="H814" s="405"/>
    </row>
    <row r="815" spans="2:8" ht="12" hidden="1" customHeight="1">
      <c r="B815" s="405"/>
      <c r="C815" s="405"/>
      <c r="D815" s="407" t="s">
        <v>3309</v>
      </c>
      <c r="E815" s="407">
        <v>7462</v>
      </c>
      <c r="F815" s="405"/>
      <c r="G815" s="405"/>
      <c r="H815" s="405"/>
    </row>
    <row r="816" spans="2:8" ht="12" hidden="1" customHeight="1">
      <c r="B816" s="405"/>
      <c r="C816" s="405"/>
      <c r="D816" s="407" t="s">
        <v>3310</v>
      </c>
      <c r="E816" s="407">
        <v>2632</v>
      </c>
      <c r="F816" s="405"/>
      <c r="G816" s="405"/>
      <c r="H816" s="405"/>
    </row>
    <row r="817" spans="2:8" ht="12" hidden="1" customHeight="1">
      <c r="B817" s="405"/>
      <c r="C817" s="405"/>
      <c r="D817" s="407" t="s">
        <v>3311</v>
      </c>
      <c r="E817" s="407">
        <v>7512</v>
      </c>
      <c r="F817" s="405"/>
      <c r="G817" s="405"/>
      <c r="H817" s="405"/>
    </row>
    <row r="818" spans="2:8" ht="12" hidden="1" customHeight="1">
      <c r="B818" s="405"/>
      <c r="C818" s="405"/>
      <c r="D818" s="407" t="s">
        <v>3312</v>
      </c>
      <c r="E818" s="407">
        <v>2760</v>
      </c>
      <c r="F818" s="405"/>
      <c r="G818" s="405"/>
      <c r="H818" s="405"/>
    </row>
    <row r="819" spans="2:8" ht="12" hidden="1" customHeight="1">
      <c r="B819" s="405"/>
      <c r="C819" s="405"/>
      <c r="D819" s="407" t="s">
        <v>3313</v>
      </c>
      <c r="E819" s="407">
        <v>5116</v>
      </c>
      <c r="F819" s="405"/>
      <c r="G819" s="405"/>
      <c r="H819" s="405"/>
    </row>
    <row r="820" spans="2:8" ht="12" hidden="1" customHeight="1">
      <c r="B820" s="405"/>
      <c r="C820" s="405"/>
      <c r="D820" s="407" t="s">
        <v>3314</v>
      </c>
      <c r="E820" s="407">
        <v>1351</v>
      </c>
      <c r="F820" s="405"/>
      <c r="G820" s="405"/>
      <c r="H820" s="405"/>
    </row>
    <row r="821" spans="2:8" ht="12" hidden="1" customHeight="1">
      <c r="B821" s="405"/>
      <c r="C821" s="405"/>
      <c r="D821" s="407" t="s">
        <v>3315</v>
      </c>
      <c r="E821" s="407">
        <v>1782</v>
      </c>
      <c r="F821" s="405"/>
      <c r="G821" s="405"/>
      <c r="H821" s="405"/>
    </row>
    <row r="822" spans="2:8" ht="12" hidden="1" customHeight="1">
      <c r="B822" s="405"/>
      <c r="C822" s="405"/>
      <c r="D822" s="407" t="s">
        <v>3316</v>
      </c>
      <c r="E822" s="407">
        <v>3012</v>
      </c>
      <c r="F822" s="405"/>
      <c r="G822" s="405"/>
      <c r="H822" s="405"/>
    </row>
    <row r="823" spans="2:8" ht="12" hidden="1" customHeight="1">
      <c r="B823" s="405"/>
      <c r="C823" s="405"/>
      <c r="D823" s="407" t="s">
        <v>3317</v>
      </c>
      <c r="E823" s="407">
        <v>1011</v>
      </c>
      <c r="F823" s="405"/>
      <c r="G823" s="405"/>
      <c r="H823" s="405"/>
    </row>
    <row r="824" spans="2:8" ht="12" hidden="1" customHeight="1">
      <c r="B824" s="405"/>
      <c r="C824" s="405"/>
      <c r="D824" s="407" t="s">
        <v>3318</v>
      </c>
      <c r="E824" s="407">
        <v>1091</v>
      </c>
      <c r="F824" s="405"/>
      <c r="G824" s="405"/>
      <c r="H824" s="405"/>
    </row>
    <row r="825" spans="2:8" ht="12" hidden="1" customHeight="1">
      <c r="B825" s="405"/>
      <c r="C825" s="405"/>
      <c r="D825" s="407" t="s">
        <v>3319</v>
      </c>
      <c r="E825" s="407">
        <v>3023</v>
      </c>
      <c r="F825" s="405"/>
      <c r="G825" s="405"/>
      <c r="H825" s="405"/>
    </row>
    <row r="826" spans="2:8" ht="12" hidden="1" customHeight="1">
      <c r="B826" s="405"/>
      <c r="C826" s="405"/>
      <c r="D826" s="407" t="s">
        <v>3320</v>
      </c>
      <c r="E826" s="407">
        <v>3081</v>
      </c>
      <c r="F826" s="405"/>
      <c r="G826" s="405"/>
      <c r="H826" s="405"/>
    </row>
    <row r="827" spans="2:8" ht="12" hidden="1" customHeight="1">
      <c r="B827" s="405"/>
      <c r="C827" s="405"/>
      <c r="D827" s="407" t="s">
        <v>3321</v>
      </c>
      <c r="E827" s="407">
        <v>1092</v>
      </c>
      <c r="F827" s="405"/>
      <c r="G827" s="405"/>
      <c r="H827" s="405"/>
    </row>
    <row r="828" spans="2:8" ht="12" hidden="1" customHeight="1">
      <c r="B828" s="405"/>
      <c r="C828" s="405"/>
      <c r="D828" s="407" t="s">
        <v>3322</v>
      </c>
      <c r="E828" s="407">
        <v>3091</v>
      </c>
      <c r="F828" s="405"/>
      <c r="G828" s="405"/>
      <c r="H828" s="405"/>
    </row>
    <row r="829" spans="2:8" ht="12" hidden="1" customHeight="1">
      <c r="B829" s="405"/>
      <c r="C829" s="405"/>
      <c r="D829" s="407" t="s">
        <v>3323</v>
      </c>
      <c r="E829" s="407">
        <v>1120</v>
      </c>
      <c r="F829" s="405"/>
      <c r="G829" s="405"/>
      <c r="H829" s="405"/>
    </row>
    <row r="830" spans="2:8" ht="12" hidden="1" customHeight="1">
      <c r="B830" s="405"/>
      <c r="C830" s="405"/>
      <c r="D830" s="407" t="s">
        <v>3324</v>
      </c>
      <c r="E830" s="407">
        <v>5162</v>
      </c>
      <c r="F830" s="405"/>
      <c r="G830" s="405"/>
      <c r="H830" s="405"/>
    </row>
    <row r="831" spans="2:8" ht="12" hidden="1" customHeight="1">
      <c r="B831" s="405"/>
      <c r="C831" s="405"/>
      <c r="D831" s="407" t="s">
        <v>3325</v>
      </c>
      <c r="E831" s="407" t="s">
        <v>3326</v>
      </c>
      <c r="F831" s="405"/>
      <c r="G831" s="405"/>
      <c r="H831" s="405"/>
    </row>
    <row r="832" spans="2:8" ht="12" hidden="1" customHeight="1">
      <c r="B832" s="405"/>
      <c r="C832" s="405"/>
      <c r="D832" s="407" t="s">
        <v>3327</v>
      </c>
      <c r="E832" s="407">
        <v>3512</v>
      </c>
      <c r="F832" s="405"/>
      <c r="G832" s="405"/>
      <c r="H832" s="405"/>
    </row>
    <row r="833" spans="2:8" ht="12" hidden="1" customHeight="1">
      <c r="B833" s="405"/>
      <c r="C833" s="405"/>
      <c r="D833" s="407" t="s">
        <v>3328</v>
      </c>
      <c r="E833" s="407">
        <v>4014</v>
      </c>
      <c r="F833" s="405"/>
      <c r="G833" s="405"/>
      <c r="H833" s="405"/>
    </row>
    <row r="834" spans="2:8" ht="12" hidden="1" customHeight="1">
      <c r="B834" s="405"/>
      <c r="C834" s="405"/>
      <c r="D834" s="407" t="s">
        <v>3329</v>
      </c>
      <c r="E834" s="407">
        <v>3531</v>
      </c>
      <c r="F834" s="405"/>
      <c r="G834" s="405"/>
      <c r="H834" s="405"/>
    </row>
    <row r="835" spans="2:8" ht="12" hidden="1" customHeight="1">
      <c r="B835" s="405"/>
      <c r="C835" s="405"/>
      <c r="D835" s="407" t="s">
        <v>3330</v>
      </c>
      <c r="E835" s="407">
        <v>1495</v>
      </c>
      <c r="F835" s="405"/>
      <c r="G835" s="405"/>
      <c r="H835" s="405"/>
    </row>
    <row r="836" spans="2:8" ht="12" hidden="1" customHeight="1">
      <c r="B836" s="405"/>
      <c r="C836" s="405"/>
      <c r="D836" s="407" t="s">
        <v>3331</v>
      </c>
      <c r="E836" s="407" t="s">
        <v>3332</v>
      </c>
      <c r="F836" s="405"/>
      <c r="G836" s="405"/>
      <c r="H836" s="405"/>
    </row>
    <row r="837" spans="2:8" ht="12" hidden="1" customHeight="1">
      <c r="B837" s="405"/>
      <c r="C837" s="405"/>
      <c r="D837" s="407" t="s">
        <v>3333</v>
      </c>
      <c r="E837" s="407">
        <v>1331</v>
      </c>
      <c r="F837" s="405"/>
      <c r="G837" s="405"/>
      <c r="H837" s="405"/>
    </row>
    <row r="838" spans="2:8" ht="12" hidden="1" customHeight="1">
      <c r="B838" s="405"/>
      <c r="C838" s="405"/>
      <c r="D838" s="407" t="s">
        <v>3334</v>
      </c>
      <c r="E838" s="407">
        <v>7232</v>
      </c>
      <c r="F838" s="405"/>
      <c r="G838" s="405"/>
      <c r="H838" s="405"/>
    </row>
    <row r="839" spans="2:8" ht="12" hidden="1" customHeight="1">
      <c r="B839" s="405"/>
      <c r="C839" s="405"/>
      <c r="D839" s="407" t="s">
        <v>3335</v>
      </c>
      <c r="E839" s="407">
        <v>7291</v>
      </c>
      <c r="F839" s="405"/>
      <c r="G839" s="405"/>
      <c r="H839" s="405"/>
    </row>
    <row r="840" spans="2:8" ht="12" hidden="1" customHeight="1">
      <c r="B840" s="405"/>
      <c r="C840" s="405"/>
      <c r="D840" s="407" t="s">
        <v>3336</v>
      </c>
      <c r="E840" s="407">
        <v>4813</v>
      </c>
      <c r="F840" s="405"/>
      <c r="G840" s="405"/>
      <c r="H840" s="405"/>
    </row>
    <row r="841" spans="2:8" ht="12" hidden="1" customHeight="1">
      <c r="B841" s="405"/>
      <c r="C841" s="405"/>
      <c r="D841" s="407" t="s">
        <v>3337</v>
      </c>
      <c r="E841" s="407">
        <v>7810</v>
      </c>
      <c r="F841" s="405"/>
      <c r="G841" s="405"/>
      <c r="H841" s="405"/>
    </row>
    <row r="842" spans="2:8" ht="12" hidden="1" customHeight="1">
      <c r="B842" s="405"/>
      <c r="C842" s="405"/>
      <c r="D842" s="407" t="s">
        <v>3338</v>
      </c>
      <c r="E842" s="407">
        <v>4015</v>
      </c>
      <c r="F842" s="405"/>
      <c r="G842" s="405"/>
      <c r="H842" s="405"/>
    </row>
    <row r="843" spans="2:8" ht="12" hidden="1" customHeight="1">
      <c r="B843" s="405"/>
      <c r="C843" s="405"/>
      <c r="D843" s="407" t="s">
        <v>3339</v>
      </c>
      <c r="E843" s="407">
        <v>3322</v>
      </c>
      <c r="F843" s="405"/>
      <c r="G843" s="405"/>
      <c r="H843" s="405"/>
    </row>
    <row r="844" spans="2:8" ht="12" hidden="1" customHeight="1">
      <c r="B844" s="405"/>
      <c r="C844" s="405"/>
      <c r="D844" s="407" t="s">
        <v>3340</v>
      </c>
      <c r="E844" s="407">
        <v>2222</v>
      </c>
      <c r="F844" s="405"/>
      <c r="G844" s="405"/>
      <c r="H844" s="405"/>
    </row>
    <row r="845" spans="2:8" ht="12" hidden="1" customHeight="1">
      <c r="B845" s="405"/>
      <c r="C845" s="405"/>
      <c r="D845" s="407" t="s">
        <v>3341</v>
      </c>
      <c r="E845" s="407">
        <v>5146</v>
      </c>
      <c r="F845" s="405"/>
      <c r="G845" s="405"/>
      <c r="H845" s="405"/>
    </row>
    <row r="846" spans="2:8" ht="12" hidden="1" customHeight="1">
      <c r="B846" s="405"/>
      <c r="C846" s="405"/>
      <c r="D846" s="407" t="s">
        <v>3342</v>
      </c>
      <c r="E846" s="407" t="s">
        <v>3343</v>
      </c>
      <c r="F846" s="405"/>
      <c r="G846" s="405"/>
      <c r="H846" s="405"/>
    </row>
    <row r="847" spans="2:8" ht="12" hidden="1" customHeight="1">
      <c r="B847" s="405"/>
      <c r="C847" s="405"/>
      <c r="D847" s="407" t="s">
        <v>3344</v>
      </c>
      <c r="E847" s="407">
        <v>7493</v>
      </c>
      <c r="F847" s="405"/>
      <c r="G847" s="405"/>
      <c r="H847" s="405"/>
    </row>
    <row r="848" spans="2:8" ht="12" hidden="1" customHeight="1">
      <c r="B848" s="405"/>
      <c r="C848" s="405"/>
      <c r="D848" s="407" t="s">
        <v>3345</v>
      </c>
      <c r="E848" s="407">
        <v>2750</v>
      </c>
      <c r="F848" s="405"/>
      <c r="G848" s="405"/>
      <c r="H848" s="405"/>
    </row>
    <row r="849" spans="2:8" ht="12" hidden="1" customHeight="1">
      <c r="B849" s="405"/>
      <c r="C849" s="405"/>
      <c r="D849" s="407" t="s">
        <v>3346</v>
      </c>
      <c r="E849" s="407">
        <v>2311</v>
      </c>
      <c r="F849" s="405"/>
      <c r="G849" s="405"/>
      <c r="H849" s="405"/>
    </row>
    <row r="850" spans="2:8" ht="12" hidden="1" customHeight="1">
      <c r="B850" s="405"/>
      <c r="C850" s="405"/>
      <c r="D850" s="407" t="s">
        <v>3347</v>
      </c>
      <c r="E850" s="407">
        <v>1453</v>
      </c>
      <c r="F850" s="405"/>
      <c r="G850" s="405"/>
      <c r="H850" s="405"/>
    </row>
    <row r="851" spans="2:8" ht="12" hidden="1" customHeight="1">
      <c r="B851" s="405"/>
      <c r="C851" s="405"/>
      <c r="D851" s="407" t="s">
        <v>3348</v>
      </c>
      <c r="E851" s="407">
        <v>1371</v>
      </c>
      <c r="F851" s="405"/>
      <c r="G851" s="405"/>
      <c r="H851" s="405"/>
    </row>
    <row r="852" spans="2:8" ht="12" hidden="1" customHeight="1">
      <c r="B852" s="405"/>
      <c r="C852" s="405"/>
      <c r="D852" s="407" t="s">
        <v>3349</v>
      </c>
      <c r="E852" s="407" t="s">
        <v>3350</v>
      </c>
      <c r="F852" s="405"/>
      <c r="G852" s="405"/>
      <c r="H852" s="405"/>
    </row>
    <row r="853" spans="2:8" ht="12" hidden="1" customHeight="1">
      <c r="B853" s="405"/>
      <c r="C853" s="405"/>
      <c r="D853" s="407" t="s">
        <v>3351</v>
      </c>
      <c r="E853" s="407" t="s">
        <v>3352</v>
      </c>
      <c r="F853" s="405"/>
      <c r="G853" s="405"/>
      <c r="H853" s="405"/>
    </row>
    <row r="854" spans="2:8" ht="12" hidden="1" customHeight="1">
      <c r="B854" s="405"/>
      <c r="C854" s="405"/>
      <c r="D854" s="407" t="s">
        <v>3353</v>
      </c>
      <c r="E854" s="407">
        <v>6540</v>
      </c>
      <c r="F854" s="405"/>
      <c r="G854" s="405"/>
      <c r="H854" s="405"/>
    </row>
    <row r="855" spans="2:8" ht="12" hidden="1" customHeight="1">
      <c r="B855" s="405"/>
      <c r="C855" s="405"/>
      <c r="D855" s="407" t="s">
        <v>3354</v>
      </c>
      <c r="E855" s="407">
        <v>6591</v>
      </c>
      <c r="F855" s="405"/>
      <c r="G855" s="405"/>
      <c r="H855" s="405"/>
    </row>
    <row r="856" spans="2:8" ht="12" hidden="1" customHeight="1">
      <c r="B856" s="405"/>
      <c r="C856" s="405"/>
      <c r="D856" s="407" t="s">
        <v>3355</v>
      </c>
      <c r="E856" s="407">
        <v>7473</v>
      </c>
      <c r="F856" s="405"/>
      <c r="G856" s="405"/>
      <c r="H856" s="405"/>
    </row>
    <row r="857" spans="2:8" ht="12" hidden="1" customHeight="1">
      <c r="B857" s="405"/>
      <c r="C857" s="405"/>
      <c r="D857" s="407" t="s">
        <v>3356</v>
      </c>
      <c r="E857" s="407">
        <v>1452</v>
      </c>
      <c r="F857" s="405"/>
      <c r="G857" s="405"/>
      <c r="H857" s="405"/>
    </row>
    <row r="858" spans="2:8" ht="12" hidden="1" customHeight="1">
      <c r="B858" s="405"/>
      <c r="C858" s="405"/>
      <c r="D858" s="407" t="s">
        <v>3357</v>
      </c>
      <c r="E858" s="407">
        <v>1361</v>
      </c>
      <c r="F858" s="405"/>
      <c r="G858" s="405"/>
      <c r="H858" s="405"/>
    </row>
    <row r="859" spans="2:8" ht="12" hidden="1" customHeight="1">
      <c r="B859" s="405"/>
      <c r="C859" s="405"/>
      <c r="D859" s="407" t="s">
        <v>3358</v>
      </c>
      <c r="E859" s="407">
        <v>1363</v>
      </c>
      <c r="F859" s="405"/>
      <c r="G859" s="405"/>
      <c r="H859" s="405"/>
    </row>
    <row r="860" spans="2:8" ht="12" hidden="1" customHeight="1">
      <c r="B860" s="405"/>
      <c r="C860" s="405"/>
      <c r="D860" s="407" t="s">
        <v>3359</v>
      </c>
      <c r="E860" s="407">
        <v>1372</v>
      </c>
      <c r="F860" s="405"/>
      <c r="G860" s="405"/>
      <c r="H860" s="405"/>
    </row>
    <row r="861" spans="2:8" ht="12" hidden="1" customHeight="1">
      <c r="B861" s="405"/>
      <c r="C861" s="405"/>
      <c r="D861" s="407" t="s">
        <v>3360</v>
      </c>
      <c r="E861" s="407">
        <v>4412</v>
      </c>
      <c r="F861" s="405"/>
      <c r="G861" s="405"/>
      <c r="H861" s="405"/>
    </row>
    <row r="862" spans="2:8" ht="12" hidden="1" customHeight="1">
      <c r="B862" s="405"/>
      <c r="C862" s="405"/>
      <c r="D862" s="407" t="s">
        <v>3361</v>
      </c>
      <c r="E862" s="407">
        <v>3414</v>
      </c>
      <c r="F862" s="405"/>
      <c r="G862" s="405"/>
      <c r="H862" s="405"/>
    </row>
    <row r="863" spans="2:8" ht="12" hidden="1" customHeight="1">
      <c r="B863" s="405"/>
      <c r="C863" s="405"/>
      <c r="D863" s="407" t="s">
        <v>3362</v>
      </c>
      <c r="E863" s="407">
        <v>3021</v>
      </c>
      <c r="F863" s="405"/>
      <c r="G863" s="405"/>
      <c r="H863" s="405"/>
    </row>
    <row r="864" spans="2:8" ht="12" hidden="1" customHeight="1">
      <c r="B864" s="405"/>
      <c r="C864" s="405"/>
      <c r="D864" s="407" t="s">
        <v>3363</v>
      </c>
      <c r="E864" s="407">
        <v>3011</v>
      </c>
      <c r="F864" s="405"/>
      <c r="G864" s="405"/>
      <c r="H864" s="405"/>
    </row>
    <row r="865" spans="2:8" ht="12" hidden="1" customHeight="1">
      <c r="B865" s="405"/>
      <c r="C865" s="405"/>
      <c r="D865" s="407" t="s">
        <v>3364</v>
      </c>
      <c r="E865" s="407">
        <v>7640</v>
      </c>
      <c r="F865" s="405"/>
      <c r="G865" s="405"/>
      <c r="H865" s="405"/>
    </row>
    <row r="866" spans="2:8" ht="12" hidden="1" customHeight="1">
      <c r="B866" s="405"/>
      <c r="C866" s="405"/>
      <c r="D866" s="407" t="s">
        <v>3365</v>
      </c>
      <c r="E866" s="407">
        <v>7721</v>
      </c>
      <c r="F866" s="405"/>
      <c r="G866" s="405"/>
      <c r="H866" s="405"/>
    </row>
    <row r="867" spans="2:8" ht="12" hidden="1" customHeight="1">
      <c r="B867" s="405"/>
      <c r="C867" s="405"/>
      <c r="D867" s="407" t="s">
        <v>3366</v>
      </c>
      <c r="E867" s="407">
        <v>4821</v>
      </c>
      <c r="F867" s="405"/>
      <c r="G867" s="405"/>
      <c r="H867" s="405"/>
    </row>
    <row r="868" spans="2:8" ht="12" hidden="1" customHeight="1">
      <c r="B868" s="405"/>
      <c r="C868" s="405"/>
      <c r="D868" s="407" t="s">
        <v>3367</v>
      </c>
      <c r="E868" s="407">
        <v>7620</v>
      </c>
      <c r="F868" s="405"/>
      <c r="G868" s="405"/>
      <c r="H868" s="405"/>
    </row>
    <row r="869" spans="2:8" ht="12" hidden="1" customHeight="1">
      <c r="B869" s="405"/>
      <c r="C869" s="405"/>
      <c r="D869" s="407" t="s">
        <v>3368</v>
      </c>
      <c r="E869" s="407">
        <v>3597</v>
      </c>
      <c r="F869" s="405"/>
      <c r="G869" s="405"/>
      <c r="H869" s="405"/>
    </row>
    <row r="870" spans="2:8" ht="12" hidden="1" customHeight="1">
      <c r="B870" s="405"/>
      <c r="C870" s="405"/>
      <c r="D870" s="407" t="s">
        <v>3369</v>
      </c>
      <c r="E870" s="407">
        <v>1743</v>
      </c>
      <c r="F870" s="405"/>
      <c r="G870" s="405"/>
      <c r="H870" s="405"/>
    </row>
    <row r="871" spans="2:8" ht="12" hidden="1" customHeight="1">
      <c r="B871" s="405"/>
      <c r="C871" s="405"/>
      <c r="D871" s="407" t="s">
        <v>3370</v>
      </c>
      <c r="E871" s="407">
        <v>1320</v>
      </c>
      <c r="F871" s="405"/>
      <c r="G871" s="405"/>
      <c r="H871" s="405"/>
    </row>
    <row r="872" spans="2:8" ht="12" hidden="1" customHeight="1">
      <c r="B872" s="405"/>
      <c r="C872" s="405"/>
      <c r="D872" s="407" t="s">
        <v>3371</v>
      </c>
      <c r="E872" s="407">
        <v>5113</v>
      </c>
      <c r="F872" s="405"/>
      <c r="G872" s="405"/>
      <c r="H872" s="405"/>
    </row>
    <row r="873" spans="2:8" ht="12" hidden="1" customHeight="1">
      <c r="B873" s="405"/>
      <c r="C873" s="405"/>
      <c r="D873" s="407" t="s">
        <v>3372</v>
      </c>
      <c r="E873" s="407">
        <v>3534</v>
      </c>
      <c r="F873" s="405"/>
      <c r="G873" s="405"/>
      <c r="H873" s="405"/>
    </row>
    <row r="874" spans="2:8" ht="12" hidden="1" customHeight="1">
      <c r="B874" s="405"/>
      <c r="C874" s="405"/>
      <c r="D874" s="407" t="s">
        <v>3373</v>
      </c>
      <c r="E874" s="407">
        <v>1432</v>
      </c>
      <c r="F874" s="405"/>
      <c r="G874" s="405"/>
      <c r="H874" s="405"/>
    </row>
    <row r="875" spans="2:8" ht="12" hidden="1" customHeight="1">
      <c r="B875" s="405"/>
      <c r="C875" s="405"/>
      <c r="D875" s="407" t="s">
        <v>3374</v>
      </c>
      <c r="E875" s="407">
        <v>2922</v>
      </c>
      <c r="F875" s="405"/>
      <c r="G875" s="405"/>
      <c r="H875" s="405"/>
    </row>
    <row r="876" spans="2:8" ht="12" hidden="1" customHeight="1">
      <c r="B876" s="405"/>
      <c r="C876" s="405"/>
      <c r="D876" s="407" t="s">
        <v>3375</v>
      </c>
      <c r="E876" s="407">
        <v>2926</v>
      </c>
      <c r="F876" s="405"/>
      <c r="G876" s="405"/>
      <c r="H876" s="405"/>
    </row>
    <row r="877" spans="2:8" ht="12" hidden="1" customHeight="1">
      <c r="B877" s="405"/>
      <c r="C877" s="405"/>
      <c r="D877" s="407" t="s">
        <v>3376</v>
      </c>
      <c r="E877" s="407">
        <v>2921</v>
      </c>
      <c r="F877" s="405"/>
      <c r="G877" s="405"/>
      <c r="H877" s="405"/>
    </row>
    <row r="878" spans="2:8" ht="12" hidden="1" customHeight="1">
      <c r="B878" s="405"/>
      <c r="C878" s="405"/>
      <c r="D878" s="407" t="s">
        <v>3377</v>
      </c>
      <c r="E878" s="407">
        <v>3523</v>
      </c>
      <c r="F878" s="405"/>
      <c r="G878" s="405"/>
      <c r="H878" s="405"/>
    </row>
    <row r="879" spans="2:8" ht="12" hidden="1" customHeight="1">
      <c r="B879" s="405"/>
      <c r="C879" s="405"/>
      <c r="D879" s="407" t="s">
        <v>3378</v>
      </c>
      <c r="E879" s="407">
        <v>2140</v>
      </c>
      <c r="F879" s="405"/>
      <c r="G879" s="405"/>
      <c r="H879" s="405"/>
    </row>
    <row r="880" spans="2:8" ht="12" hidden="1" customHeight="1">
      <c r="B880" s="405"/>
      <c r="C880" s="405"/>
      <c r="D880" s="407" t="s">
        <v>3379</v>
      </c>
      <c r="E880" s="407">
        <v>2928</v>
      </c>
      <c r="F880" s="405"/>
      <c r="G880" s="405"/>
      <c r="H880" s="405"/>
    </row>
    <row r="881" spans="2:8" ht="12" hidden="1" customHeight="1">
      <c r="B881" s="405"/>
      <c r="C881" s="405"/>
      <c r="D881" s="407" t="s">
        <v>3380</v>
      </c>
      <c r="E881" s="407">
        <v>2925</v>
      </c>
      <c r="F881" s="405"/>
      <c r="G881" s="405"/>
      <c r="H881" s="405"/>
    </row>
    <row r="882" spans="2:8" ht="12" hidden="1" customHeight="1">
      <c r="B882" s="405"/>
      <c r="C882" s="405"/>
      <c r="D882" s="407" t="s">
        <v>3381</v>
      </c>
      <c r="E882" s="407">
        <v>2923</v>
      </c>
      <c r="F882" s="405"/>
      <c r="G882" s="405"/>
      <c r="H882" s="405"/>
    </row>
    <row r="883" spans="2:8" ht="12" hidden="1" customHeight="1">
      <c r="B883" s="405"/>
      <c r="C883" s="405"/>
      <c r="D883" s="407" t="s">
        <v>3382</v>
      </c>
      <c r="E883" s="407">
        <v>1953</v>
      </c>
      <c r="F883" s="405"/>
      <c r="G883" s="405"/>
      <c r="H883" s="405"/>
    </row>
    <row r="884" spans="2:8" ht="12" hidden="1" customHeight="1">
      <c r="B884" s="405"/>
      <c r="C884" s="405"/>
      <c r="D884" s="407" t="s">
        <v>3383</v>
      </c>
      <c r="E884" s="407">
        <v>4415</v>
      </c>
      <c r="F884" s="405"/>
      <c r="G884" s="405"/>
      <c r="H884" s="405"/>
    </row>
    <row r="885" spans="2:8" ht="12" hidden="1" customHeight="1">
      <c r="B885" s="405"/>
      <c r="C885" s="405"/>
      <c r="D885" s="407" t="s">
        <v>3384</v>
      </c>
      <c r="E885" s="407">
        <v>1521</v>
      </c>
      <c r="F885" s="405"/>
      <c r="G885" s="405"/>
      <c r="H885" s="405"/>
    </row>
    <row r="886" spans="2:8" ht="12" hidden="1" customHeight="1">
      <c r="B886" s="405"/>
      <c r="C886" s="405"/>
      <c r="D886" s="407" t="s">
        <v>3385</v>
      </c>
      <c r="E886" s="407">
        <v>3379</v>
      </c>
      <c r="F886" s="405"/>
      <c r="G886" s="405"/>
      <c r="H886" s="405"/>
    </row>
    <row r="887" spans="2:8" ht="12" hidden="1" customHeight="1">
      <c r="B887" s="405"/>
      <c r="C887" s="405"/>
      <c r="D887" s="407" t="s">
        <v>3386</v>
      </c>
      <c r="E887" s="407">
        <v>3373</v>
      </c>
      <c r="F887" s="405"/>
      <c r="G887" s="405"/>
      <c r="H887" s="405"/>
    </row>
    <row r="888" spans="2:8" ht="12" hidden="1" customHeight="1">
      <c r="B888" s="405"/>
      <c r="C888" s="405"/>
      <c r="D888" s="407" t="s">
        <v>3387</v>
      </c>
      <c r="E888" s="407">
        <v>1421</v>
      </c>
      <c r="F888" s="405"/>
      <c r="G888" s="405"/>
      <c r="H888" s="405"/>
    </row>
    <row r="889" spans="2:8" ht="12" hidden="1" customHeight="1">
      <c r="B889" s="405"/>
      <c r="C889" s="405"/>
      <c r="D889" s="407" t="s">
        <v>3388</v>
      </c>
      <c r="E889" s="407" t="s">
        <v>3389</v>
      </c>
      <c r="F889" s="405"/>
      <c r="G889" s="405"/>
      <c r="H889" s="405"/>
    </row>
    <row r="890" spans="2:8" ht="12" hidden="1" customHeight="1">
      <c r="B890" s="405"/>
      <c r="C890" s="405"/>
      <c r="D890" s="407" t="s">
        <v>3390</v>
      </c>
      <c r="E890" s="407">
        <v>5287</v>
      </c>
      <c r="F890" s="405"/>
      <c r="G890" s="405"/>
      <c r="H890" s="405"/>
    </row>
    <row r="891" spans="2:8" ht="12" hidden="1" customHeight="1">
      <c r="B891" s="405"/>
      <c r="C891" s="405"/>
      <c r="D891" s="407" t="s">
        <v>3391</v>
      </c>
      <c r="E891" s="407">
        <v>8250</v>
      </c>
      <c r="F891" s="405"/>
      <c r="G891" s="405"/>
      <c r="H891" s="405"/>
    </row>
    <row r="892" spans="2:8" ht="12" hidden="1" customHeight="1">
      <c r="B892" s="405"/>
      <c r="C892" s="405"/>
      <c r="D892" s="407" t="s">
        <v>3392</v>
      </c>
      <c r="E892" s="407">
        <v>3072</v>
      </c>
      <c r="F892" s="405"/>
      <c r="G892" s="405"/>
      <c r="H892" s="405"/>
    </row>
    <row r="893" spans="2:8" ht="12" hidden="1" customHeight="1">
      <c r="B893" s="405"/>
      <c r="C893" s="405"/>
      <c r="D893" s="407" t="s">
        <v>3393</v>
      </c>
      <c r="E893" s="407">
        <v>2042</v>
      </c>
      <c r="F893" s="405"/>
      <c r="G893" s="405"/>
      <c r="H893" s="405"/>
    </row>
    <row r="894" spans="2:8" ht="12" hidden="1" customHeight="1">
      <c r="B894" s="405"/>
      <c r="C894" s="405"/>
      <c r="D894" s="407" t="s">
        <v>3394</v>
      </c>
      <c r="E894" s="407" t="s">
        <v>3395</v>
      </c>
      <c r="F894" s="405"/>
      <c r="G894" s="405"/>
      <c r="H894" s="405"/>
    </row>
    <row r="895" spans="2:8" ht="12" hidden="1" customHeight="1">
      <c r="B895" s="405"/>
      <c r="C895" s="405"/>
      <c r="D895" s="407" t="s">
        <v>3396</v>
      </c>
      <c r="E895" s="407">
        <v>3215</v>
      </c>
      <c r="F895" s="405"/>
      <c r="G895" s="405"/>
      <c r="H895" s="405"/>
    </row>
    <row r="896" spans="2:8" ht="12" hidden="1" customHeight="1">
      <c r="B896" s="405"/>
      <c r="C896" s="405"/>
      <c r="D896" s="407" t="s">
        <v>3397</v>
      </c>
      <c r="E896" s="407">
        <v>5030</v>
      </c>
      <c r="F896" s="405"/>
      <c r="G896" s="405"/>
      <c r="H896" s="405"/>
    </row>
    <row r="897" spans="2:8" ht="12" hidden="1" customHeight="1">
      <c r="B897" s="405"/>
      <c r="C897" s="405"/>
      <c r="D897" s="407" t="s">
        <v>3398</v>
      </c>
      <c r="E897" s="407">
        <v>8292</v>
      </c>
      <c r="F897" s="405"/>
      <c r="G897" s="405"/>
      <c r="H897" s="405"/>
    </row>
    <row r="898" spans="2:8" ht="12" hidden="1" customHeight="1">
      <c r="B898" s="405"/>
      <c r="C898" s="405"/>
      <c r="D898" s="407" t="s">
        <v>3399</v>
      </c>
      <c r="E898" s="407">
        <v>8820</v>
      </c>
      <c r="F898" s="405"/>
      <c r="G898" s="405"/>
      <c r="H898" s="405"/>
    </row>
    <row r="899" spans="2:8" ht="12" hidden="1" customHeight="1">
      <c r="B899" s="405"/>
      <c r="C899" s="405"/>
      <c r="D899" s="407" t="s">
        <v>3400</v>
      </c>
      <c r="E899" s="407">
        <v>8942</v>
      </c>
      <c r="F899" s="405"/>
      <c r="G899" s="405"/>
      <c r="H899" s="405"/>
    </row>
    <row r="900" spans="2:8" ht="12" hidden="1" customHeight="1">
      <c r="B900" s="405"/>
      <c r="C900" s="405"/>
      <c r="D900" s="407" t="s">
        <v>3401</v>
      </c>
      <c r="E900" s="407">
        <v>2442</v>
      </c>
      <c r="F900" s="405"/>
      <c r="G900" s="405"/>
      <c r="H900" s="405"/>
    </row>
    <row r="901" spans="2:8" ht="12" hidden="1" customHeight="1">
      <c r="B901" s="405"/>
      <c r="C901" s="405"/>
      <c r="D901" s="407" t="s">
        <v>3402</v>
      </c>
      <c r="E901" s="407">
        <v>5242</v>
      </c>
      <c r="F901" s="405"/>
      <c r="G901" s="405"/>
      <c r="H901" s="405"/>
    </row>
    <row r="902" spans="2:8" ht="12" hidden="1" customHeight="1">
      <c r="B902" s="405"/>
      <c r="C902" s="405"/>
      <c r="D902" s="407" t="s">
        <v>3403</v>
      </c>
      <c r="E902" s="407">
        <v>5142</v>
      </c>
      <c r="F902" s="405"/>
      <c r="G902" s="405"/>
      <c r="H902" s="405"/>
    </row>
    <row r="903" spans="2:8" ht="12" hidden="1" customHeight="1">
      <c r="B903" s="405"/>
      <c r="C903" s="405"/>
      <c r="D903" s="407" t="s">
        <v>3404</v>
      </c>
      <c r="E903" s="407">
        <v>8810</v>
      </c>
      <c r="F903" s="405"/>
      <c r="G903" s="405"/>
      <c r="H903" s="405"/>
    </row>
    <row r="904" spans="2:8" ht="12" hidden="1" customHeight="1">
      <c r="B904" s="405"/>
      <c r="C904" s="405"/>
      <c r="D904" s="407" t="s">
        <v>3405</v>
      </c>
      <c r="E904" s="407" t="s">
        <v>3406</v>
      </c>
      <c r="F904" s="405"/>
      <c r="G904" s="405"/>
      <c r="H904" s="405"/>
    </row>
    <row r="905" spans="2:8" ht="12" hidden="1" customHeight="1">
      <c r="B905" s="405"/>
      <c r="C905" s="405"/>
      <c r="D905" s="407" t="s">
        <v>3407</v>
      </c>
      <c r="E905" s="407">
        <v>7630</v>
      </c>
      <c r="F905" s="405"/>
      <c r="G905" s="405"/>
      <c r="H905" s="405"/>
    </row>
    <row r="906" spans="2:8" ht="12" hidden="1" customHeight="1">
      <c r="B906" s="405"/>
      <c r="C906" s="405"/>
      <c r="D906" s="407" t="s">
        <v>3408</v>
      </c>
      <c r="E906" s="407">
        <v>2435</v>
      </c>
      <c r="F906" s="405"/>
      <c r="G906" s="405"/>
      <c r="H906" s="405"/>
    </row>
    <row r="907" spans="2:8" ht="12" hidden="1" customHeight="1">
      <c r="B907" s="405"/>
      <c r="C907" s="405"/>
      <c r="D907" s="407" t="s">
        <v>3409</v>
      </c>
      <c r="E907" s="407">
        <v>3150</v>
      </c>
      <c r="F907" s="405"/>
      <c r="G907" s="405"/>
      <c r="H907" s="405"/>
    </row>
    <row r="908" spans="2:8" ht="12" hidden="1" customHeight="1">
      <c r="B908" s="405"/>
      <c r="C908" s="405"/>
      <c r="D908" s="407" t="s">
        <v>3410</v>
      </c>
      <c r="E908" s="407" t="s">
        <v>3411</v>
      </c>
      <c r="F908" s="405"/>
      <c r="G908" s="405"/>
      <c r="H908" s="405"/>
    </row>
    <row r="909" spans="2:8" ht="12" hidden="1" customHeight="1">
      <c r="B909" s="405"/>
      <c r="C909" s="405"/>
      <c r="D909" s="407" t="s">
        <v>3412</v>
      </c>
      <c r="E909" s="407">
        <v>4811</v>
      </c>
      <c r="F909" s="405"/>
      <c r="G909" s="405"/>
      <c r="H909" s="405"/>
    </row>
    <row r="910" spans="2:8" ht="12" hidden="1" customHeight="1">
      <c r="B910" s="405"/>
      <c r="C910" s="405"/>
      <c r="D910" s="407" t="s">
        <v>3413</v>
      </c>
      <c r="E910" s="407">
        <v>5320</v>
      </c>
      <c r="F910" s="405"/>
      <c r="G910" s="405"/>
      <c r="H910" s="405"/>
    </row>
    <row r="911" spans="2:8" ht="12" hidden="1" customHeight="1">
      <c r="B911" s="405"/>
      <c r="C911" s="405"/>
      <c r="D911" s="407" t="s">
        <v>3414</v>
      </c>
      <c r="E911" s="407">
        <v>3711</v>
      </c>
      <c r="F911" s="405"/>
      <c r="G911" s="405"/>
      <c r="H911" s="405"/>
    </row>
    <row r="912" spans="2:8" ht="12" hidden="1" customHeight="1">
      <c r="B912" s="405"/>
      <c r="C912" s="405"/>
      <c r="D912" s="407" t="s">
        <v>3415</v>
      </c>
      <c r="E912" s="407">
        <v>3713</v>
      </c>
      <c r="F912" s="405"/>
      <c r="G912" s="405"/>
      <c r="H912" s="405"/>
    </row>
    <row r="913" spans="2:8" ht="12" hidden="1" customHeight="1">
      <c r="B913" s="405"/>
      <c r="C913" s="405"/>
      <c r="D913" s="407" t="s">
        <v>3416</v>
      </c>
      <c r="E913" s="407">
        <v>5310</v>
      </c>
      <c r="F913" s="405"/>
      <c r="G913" s="405"/>
      <c r="H913" s="405"/>
    </row>
    <row r="914" spans="2:8" ht="12" hidden="1" customHeight="1">
      <c r="B914" s="405"/>
      <c r="C914" s="405"/>
      <c r="D914" s="407" t="s">
        <v>3417</v>
      </c>
      <c r="E914" s="407">
        <v>4341</v>
      </c>
      <c r="F914" s="405"/>
      <c r="G914" s="405"/>
      <c r="H914" s="405"/>
    </row>
    <row r="915" spans="2:8" ht="12" hidden="1" customHeight="1">
      <c r="B915" s="405"/>
      <c r="C915" s="405"/>
      <c r="D915" s="407" t="s">
        <v>3418</v>
      </c>
      <c r="E915" s="407">
        <v>3714</v>
      </c>
      <c r="F915" s="405"/>
      <c r="G915" s="405"/>
      <c r="H915" s="405"/>
    </row>
    <row r="916" spans="2:8" ht="12" hidden="1" customHeight="1">
      <c r="B916" s="405"/>
      <c r="C916" s="405"/>
      <c r="D916" s="407" t="s">
        <v>3419</v>
      </c>
      <c r="E916" s="407">
        <v>5274</v>
      </c>
      <c r="F916" s="405"/>
      <c r="G916" s="405"/>
      <c r="H916" s="405"/>
    </row>
    <row r="917" spans="2:8" ht="12" hidden="1" customHeight="1">
      <c r="B917" s="405"/>
      <c r="C917" s="405"/>
      <c r="D917" s="407" t="s">
        <v>3420</v>
      </c>
      <c r="E917" s="407">
        <v>3921</v>
      </c>
      <c r="F917" s="405"/>
      <c r="G917" s="405"/>
      <c r="H917" s="405"/>
    </row>
    <row r="918" spans="2:8" ht="12" hidden="1" customHeight="1">
      <c r="B918" s="405"/>
      <c r="C918" s="405"/>
      <c r="D918" s="407" t="s">
        <v>3421</v>
      </c>
      <c r="E918" s="407">
        <v>3922</v>
      </c>
      <c r="F918" s="405"/>
      <c r="G918" s="405"/>
      <c r="H918" s="405"/>
    </row>
    <row r="919" spans="2:8" ht="12" hidden="1" customHeight="1">
      <c r="B919" s="405"/>
      <c r="C919" s="405"/>
      <c r="D919" s="407" t="s">
        <v>3422</v>
      </c>
      <c r="E919" s="407">
        <v>5178</v>
      </c>
      <c r="F919" s="405"/>
      <c r="G919" s="405"/>
      <c r="H919" s="405"/>
    </row>
    <row r="920" spans="2:8" ht="12" hidden="1" customHeight="1">
      <c r="B920" s="405"/>
      <c r="C920" s="405"/>
      <c r="D920" s="407" t="s">
        <v>3423</v>
      </c>
      <c r="E920" s="407">
        <v>8022</v>
      </c>
      <c r="F920" s="405"/>
      <c r="G920" s="405"/>
      <c r="H920" s="405"/>
    </row>
    <row r="921" spans="2:8" ht="12" hidden="1" customHeight="1">
      <c r="B921" s="405"/>
      <c r="C921" s="405"/>
      <c r="D921" s="407" t="s">
        <v>3424</v>
      </c>
      <c r="E921" s="407">
        <v>5620</v>
      </c>
      <c r="F921" s="405"/>
      <c r="G921" s="405"/>
      <c r="H921" s="405"/>
    </row>
    <row r="922" spans="2:8" ht="12" hidden="1" customHeight="1">
      <c r="B922" s="405"/>
      <c r="C922" s="405"/>
      <c r="D922" s="407" t="s">
        <v>3425</v>
      </c>
      <c r="E922" s="407">
        <v>4320</v>
      </c>
      <c r="F922" s="405"/>
      <c r="G922" s="405"/>
      <c r="H922" s="405"/>
    </row>
    <row r="923" spans="2:8" ht="12" hidden="1" customHeight="1">
      <c r="B923" s="405"/>
      <c r="C923" s="405"/>
      <c r="D923" s="407" t="s">
        <v>3426</v>
      </c>
      <c r="E923" s="407">
        <v>3022</v>
      </c>
      <c r="F923" s="405"/>
      <c r="G923" s="405"/>
      <c r="H923" s="405"/>
    </row>
    <row r="924" spans="2:8" ht="12" hidden="1" customHeight="1">
      <c r="B924" s="405"/>
      <c r="C924" s="405"/>
      <c r="D924" s="407" t="s">
        <v>3427</v>
      </c>
      <c r="E924" s="407" t="s">
        <v>3428</v>
      </c>
      <c r="F924" s="405"/>
      <c r="G924" s="405"/>
      <c r="H924" s="405"/>
    </row>
    <row r="925" spans="2:8" ht="12" hidden="1" customHeight="1">
      <c r="B925" s="405"/>
      <c r="C925" s="405"/>
      <c r="D925" s="407" t="s">
        <v>3429</v>
      </c>
      <c r="E925" s="407">
        <v>3261</v>
      </c>
      <c r="F925" s="405"/>
      <c r="G925" s="405"/>
      <c r="H925" s="405"/>
    </row>
    <row r="926" spans="2:8" ht="12" hidden="1" customHeight="1">
      <c r="B926" s="405"/>
      <c r="C926" s="405"/>
      <c r="D926" s="407" t="s">
        <v>3430</v>
      </c>
      <c r="E926" s="407">
        <v>3211</v>
      </c>
      <c r="F926" s="405"/>
      <c r="G926" s="405"/>
      <c r="H926" s="405"/>
    </row>
    <row r="927" spans="2:8" ht="12" hidden="1" customHeight="1">
      <c r="B927" s="405"/>
      <c r="C927" s="405"/>
      <c r="D927" s="407" t="s">
        <v>3431</v>
      </c>
      <c r="E927" s="407">
        <v>7212</v>
      </c>
      <c r="F927" s="405"/>
      <c r="G927" s="405"/>
      <c r="H927" s="405"/>
    </row>
    <row r="928" spans="2:8" ht="12" hidden="1" customHeight="1">
      <c r="B928" s="405"/>
      <c r="C928" s="405"/>
      <c r="D928" s="407" t="s">
        <v>3432</v>
      </c>
      <c r="E928" s="407">
        <v>5243</v>
      </c>
      <c r="F928" s="405"/>
      <c r="G928" s="405"/>
      <c r="H928" s="405"/>
    </row>
    <row r="929" spans="2:8" ht="12" hidden="1" customHeight="1">
      <c r="B929" s="405"/>
      <c r="C929" s="405"/>
      <c r="D929" s="407" t="s">
        <v>3433</v>
      </c>
      <c r="E929" s="407">
        <v>8521</v>
      </c>
      <c r="F929" s="405"/>
      <c r="G929" s="405"/>
      <c r="H929" s="405"/>
    </row>
    <row r="930" spans="2:8" ht="12" hidden="1" customHeight="1">
      <c r="B930" s="405"/>
      <c r="C930" s="405"/>
      <c r="D930" s="407" t="s">
        <v>3434</v>
      </c>
      <c r="E930" s="407">
        <v>7122</v>
      </c>
      <c r="F930" s="405"/>
      <c r="G930" s="405"/>
      <c r="H930" s="405"/>
    </row>
    <row r="931" spans="2:8" ht="12" hidden="1" customHeight="1">
      <c r="B931" s="405"/>
      <c r="C931" s="405"/>
      <c r="D931" s="407" t="s">
        <v>3435</v>
      </c>
      <c r="E931" s="407">
        <v>8731</v>
      </c>
      <c r="F931" s="405"/>
      <c r="G931" s="405"/>
      <c r="H931" s="405"/>
    </row>
    <row r="932" spans="2:8" ht="12" hidden="1" customHeight="1">
      <c r="B932" s="405"/>
      <c r="C932" s="405"/>
      <c r="D932" s="407" t="s">
        <v>3436</v>
      </c>
      <c r="E932" s="407">
        <v>5143</v>
      </c>
      <c r="F932" s="405"/>
      <c r="G932" s="405"/>
      <c r="H932" s="405"/>
    </row>
    <row r="933" spans="2:8" ht="12" hidden="1" customHeight="1">
      <c r="B933" s="405"/>
      <c r="C933" s="405"/>
      <c r="D933" s="407" t="s">
        <v>3437</v>
      </c>
      <c r="E933" s="407">
        <v>5284</v>
      </c>
      <c r="F933" s="405"/>
      <c r="G933" s="405"/>
      <c r="H933" s="405"/>
    </row>
    <row r="934" spans="2:8" ht="12" hidden="1" customHeight="1">
      <c r="B934" s="405"/>
      <c r="C934" s="405"/>
      <c r="D934" s="407" t="s">
        <v>3438</v>
      </c>
      <c r="E934" s="407">
        <v>2641</v>
      </c>
      <c r="F934" s="405"/>
      <c r="G934" s="405"/>
      <c r="H934" s="405"/>
    </row>
    <row r="935" spans="2:8" ht="12" hidden="1" customHeight="1">
      <c r="B935" s="405"/>
      <c r="C935" s="405"/>
      <c r="D935" s="407" t="s">
        <v>3439</v>
      </c>
      <c r="E935" s="407">
        <v>7920</v>
      </c>
      <c r="F935" s="405"/>
      <c r="G935" s="405"/>
      <c r="H935" s="405"/>
    </row>
    <row r="936" spans="2:8" ht="12" hidden="1" customHeight="1">
      <c r="B936" s="405"/>
      <c r="C936" s="405"/>
      <c r="D936" s="407" t="s">
        <v>3440</v>
      </c>
      <c r="E936" s="407">
        <v>3571</v>
      </c>
      <c r="F936" s="405"/>
      <c r="G936" s="405"/>
      <c r="H936" s="405"/>
    </row>
    <row r="937" spans="2:8" ht="12" hidden="1" customHeight="1">
      <c r="B937" s="405"/>
      <c r="C937" s="405"/>
      <c r="D937" s="407" t="s">
        <v>3441</v>
      </c>
      <c r="E937" s="407">
        <v>2450</v>
      </c>
      <c r="F937" s="405"/>
      <c r="G937" s="405"/>
      <c r="H937" s="405"/>
    </row>
    <row r="938" spans="2:8" ht="12" hidden="1" customHeight="1">
      <c r="B938" s="405"/>
      <c r="C938" s="405"/>
      <c r="D938" s="407" t="s">
        <v>3442</v>
      </c>
      <c r="E938" s="407">
        <v>8913</v>
      </c>
      <c r="F938" s="405"/>
      <c r="G938" s="405"/>
      <c r="H938" s="405"/>
    </row>
    <row r="939" spans="2:8" ht="12" hidden="1" customHeight="1">
      <c r="B939" s="405"/>
      <c r="C939" s="405"/>
      <c r="D939" s="407" t="s">
        <v>3443</v>
      </c>
      <c r="E939" s="407">
        <v>7724</v>
      </c>
      <c r="F939" s="405"/>
      <c r="G939" s="405"/>
      <c r="H939" s="405"/>
    </row>
    <row r="940" spans="2:8" ht="12" hidden="1" customHeight="1">
      <c r="B940" s="405"/>
      <c r="C940" s="405"/>
      <c r="D940" s="407" t="s">
        <v>3444</v>
      </c>
      <c r="E940" s="407">
        <v>3819</v>
      </c>
      <c r="F940" s="405"/>
      <c r="G940" s="405"/>
      <c r="H940" s="405"/>
    </row>
    <row r="941" spans="2:8" ht="12" hidden="1" customHeight="1">
      <c r="B941" s="405"/>
      <c r="C941" s="405"/>
      <c r="D941" s="407" t="s">
        <v>3445</v>
      </c>
      <c r="E941" s="407">
        <v>2824</v>
      </c>
      <c r="F941" s="405"/>
      <c r="G941" s="405"/>
      <c r="H941" s="405"/>
    </row>
    <row r="942" spans="2:8" ht="12" hidden="1" customHeight="1">
      <c r="B942" s="405"/>
      <c r="C942" s="405"/>
      <c r="D942" s="407" t="s">
        <v>3446</v>
      </c>
      <c r="E942" s="407">
        <v>2770</v>
      </c>
      <c r="F942" s="405"/>
      <c r="G942" s="405"/>
      <c r="H942" s="405"/>
    </row>
    <row r="943" spans="2:8" ht="12" hidden="1" customHeight="1">
      <c r="B943" s="405"/>
      <c r="C943" s="405"/>
      <c r="D943" s="407" t="s">
        <v>3447</v>
      </c>
      <c r="E943" s="407">
        <v>5285</v>
      </c>
      <c r="F943" s="405"/>
      <c r="G943" s="405"/>
      <c r="H943" s="405"/>
    </row>
    <row r="944" spans="2:8" ht="12" hidden="1" customHeight="1">
      <c r="B944" s="405"/>
      <c r="C944" s="405"/>
      <c r="D944" s="407" t="s">
        <v>3448</v>
      </c>
      <c r="E944" s="407">
        <v>3071</v>
      </c>
      <c r="F944" s="405"/>
      <c r="G944" s="405"/>
      <c r="H944" s="405"/>
    </row>
    <row r="945" spans="2:8" ht="12" hidden="1" customHeight="1">
      <c r="B945" s="405"/>
      <c r="C945" s="405"/>
      <c r="D945" s="407" t="s">
        <v>3449</v>
      </c>
      <c r="E945" s="407">
        <v>6330</v>
      </c>
      <c r="F945" s="405"/>
      <c r="G945" s="405"/>
      <c r="H945" s="405"/>
    </row>
    <row r="946" spans="2:8" ht="12" hidden="1" customHeight="1">
      <c r="B946" s="405"/>
      <c r="C946" s="405"/>
      <c r="D946" s="407" t="s">
        <v>3450</v>
      </c>
      <c r="E946" s="407">
        <v>1461</v>
      </c>
      <c r="F946" s="405"/>
      <c r="G946" s="405"/>
      <c r="H946" s="405"/>
    </row>
    <row r="947" spans="2:8" ht="12" hidden="1" customHeight="1">
      <c r="B947" s="405"/>
      <c r="C947" s="405"/>
      <c r="D947" s="407" t="s">
        <v>3451</v>
      </c>
      <c r="E947" s="407">
        <v>8293</v>
      </c>
      <c r="F947" s="405"/>
      <c r="G947" s="405"/>
      <c r="H947" s="405"/>
    </row>
    <row r="948" spans="2:8" ht="12" hidden="1" customHeight="1">
      <c r="B948" s="405"/>
      <c r="C948" s="405"/>
      <c r="D948" s="407" t="s">
        <v>3452</v>
      </c>
      <c r="E948" s="407">
        <v>8941</v>
      </c>
      <c r="F948" s="405"/>
      <c r="G948" s="405"/>
      <c r="H948" s="405"/>
    </row>
    <row r="949" spans="2:8" ht="12" hidden="1" customHeight="1">
      <c r="B949" s="405"/>
      <c r="C949" s="405"/>
      <c r="D949" s="407" t="s">
        <v>3453</v>
      </c>
      <c r="E949" s="407">
        <v>5241</v>
      </c>
      <c r="F949" s="405"/>
      <c r="G949" s="405"/>
      <c r="H949" s="405"/>
    </row>
    <row r="950" spans="2:8" ht="12" hidden="1" customHeight="1">
      <c r="B950" s="405"/>
      <c r="C950" s="405"/>
      <c r="D950" s="407" t="s">
        <v>3454</v>
      </c>
      <c r="E950" s="407">
        <v>5141</v>
      </c>
      <c r="F950" s="405"/>
      <c r="G950" s="405"/>
      <c r="H950" s="405"/>
    </row>
    <row r="951" spans="2:8" ht="12" hidden="1" customHeight="1">
      <c r="B951" s="405"/>
      <c r="C951" s="405"/>
      <c r="D951" s="407" t="s">
        <v>3455</v>
      </c>
      <c r="E951" s="407">
        <v>2411</v>
      </c>
      <c r="F951" s="405"/>
      <c r="G951" s="405"/>
      <c r="H951" s="405"/>
    </row>
    <row r="952" spans="2:8" ht="12" hidden="1" customHeight="1">
      <c r="B952" s="405"/>
      <c r="C952" s="405"/>
      <c r="D952" s="407" t="s">
        <v>3456</v>
      </c>
      <c r="E952" s="407">
        <v>8740</v>
      </c>
      <c r="F952" s="405"/>
      <c r="G952" s="405"/>
      <c r="H952" s="405"/>
    </row>
    <row r="953" spans="2:8" ht="12" hidden="1" customHeight="1">
      <c r="B953" s="405"/>
      <c r="C953" s="405"/>
      <c r="D953" s="407" t="s">
        <v>3457</v>
      </c>
      <c r="E953" s="407">
        <v>8710</v>
      </c>
      <c r="F953" s="405"/>
      <c r="G953" s="405"/>
      <c r="H953" s="405"/>
    </row>
    <row r="954" spans="2:8" ht="12" hidden="1" customHeight="1">
      <c r="B954" s="405"/>
      <c r="C954" s="405"/>
      <c r="D954" s="407" t="s">
        <v>3458</v>
      </c>
      <c r="E954" s="407">
        <v>4620</v>
      </c>
      <c r="F954" s="405"/>
      <c r="G954" s="405"/>
      <c r="H954" s="405"/>
    </row>
    <row r="955" spans="2:8" ht="12" hidden="1" customHeight="1">
      <c r="B955" s="405"/>
      <c r="C955" s="405"/>
      <c r="D955" s="407" t="s">
        <v>3459</v>
      </c>
      <c r="E955" s="407" t="s">
        <v>3460</v>
      </c>
      <c r="F955" s="405"/>
      <c r="G955" s="405"/>
      <c r="H955" s="405"/>
    </row>
    <row r="956" spans="2:8" ht="12" hidden="1" customHeight="1">
      <c r="B956" s="405"/>
      <c r="C956" s="405"/>
      <c r="D956" s="407" t="s">
        <v>3461</v>
      </c>
      <c r="E956" s="407">
        <v>3231</v>
      </c>
      <c r="F956" s="405"/>
      <c r="G956" s="405"/>
      <c r="H956" s="405"/>
    </row>
    <row r="957" spans="2:8" ht="12" hidden="1" customHeight="1">
      <c r="B957" s="405"/>
      <c r="C957" s="405"/>
      <c r="D957" s="407" t="s">
        <v>3462</v>
      </c>
      <c r="E957" s="407">
        <v>2612</v>
      </c>
      <c r="F957" s="405"/>
      <c r="G957" s="405"/>
      <c r="H957" s="405"/>
    </row>
    <row r="958" spans="2:8" ht="12" hidden="1" customHeight="1">
      <c r="B958" s="405"/>
      <c r="C958" s="405"/>
      <c r="D958" s="407" t="s">
        <v>3463</v>
      </c>
      <c r="E958" s="407">
        <v>2611</v>
      </c>
      <c r="F958" s="405"/>
      <c r="G958" s="405"/>
      <c r="H958" s="405"/>
    </row>
    <row r="959" spans="2:8" ht="12" hidden="1" customHeight="1">
      <c r="B959" s="405"/>
      <c r="C959" s="405"/>
      <c r="D959" s="407" t="s">
        <v>3464</v>
      </c>
      <c r="E959" s="407">
        <v>2613</v>
      </c>
      <c r="F959" s="405"/>
      <c r="G959" s="405"/>
      <c r="H959" s="405"/>
    </row>
    <row r="960" spans="2:8" ht="12" hidden="1" customHeight="1">
      <c r="B960" s="405"/>
      <c r="C960" s="405"/>
      <c r="D960" s="407" t="s">
        <v>3465</v>
      </c>
      <c r="E960" s="407">
        <v>6322</v>
      </c>
      <c r="F960" s="405"/>
      <c r="G960" s="405"/>
      <c r="H960" s="405"/>
    </row>
    <row r="961" spans="2:8" ht="12" hidden="1" customHeight="1">
      <c r="B961" s="405"/>
      <c r="C961" s="405"/>
      <c r="D961" s="407" t="s">
        <v>3466</v>
      </c>
      <c r="E961" s="407">
        <v>5175</v>
      </c>
      <c r="F961" s="405"/>
      <c r="G961" s="405"/>
      <c r="H961" s="405"/>
    </row>
    <row r="962" spans="2:8" ht="12" hidden="1" customHeight="1">
      <c r="B962" s="405"/>
      <c r="C962" s="405"/>
      <c r="D962" s="407" t="s">
        <v>3467</v>
      </c>
      <c r="E962" s="407">
        <v>5281</v>
      </c>
      <c r="F962" s="405"/>
      <c r="G962" s="405"/>
      <c r="H962" s="405"/>
    </row>
    <row r="963" spans="2:8" ht="12" hidden="1" customHeight="1">
      <c r="B963" s="405"/>
      <c r="C963" s="405"/>
      <c r="D963" s="407" t="s">
        <v>3468</v>
      </c>
      <c r="E963" s="407">
        <v>7020</v>
      </c>
      <c r="F963" s="405"/>
      <c r="G963" s="405"/>
      <c r="H963" s="405"/>
    </row>
    <row r="964" spans="2:8" ht="12" hidden="1" customHeight="1">
      <c r="B964" s="405"/>
      <c r="C964" s="405"/>
      <c r="D964" s="407" t="s">
        <v>3469</v>
      </c>
      <c r="E964" s="407">
        <v>2422</v>
      </c>
      <c r="F964" s="405"/>
      <c r="G964" s="405"/>
      <c r="H964" s="405"/>
    </row>
    <row r="965" spans="2:8" ht="12" hidden="1" customHeight="1">
      <c r="B965" s="405"/>
      <c r="C965" s="405"/>
      <c r="D965" s="407" t="s">
        <v>3470</v>
      </c>
      <c r="E965" s="407">
        <v>5151</v>
      </c>
      <c r="F965" s="405"/>
      <c r="G965" s="405"/>
      <c r="H965" s="405"/>
    </row>
    <row r="966" spans="2:8" ht="12" hidden="1" customHeight="1">
      <c r="B966" s="405"/>
      <c r="C966" s="405"/>
      <c r="D966" s="407" t="s">
        <v>3471</v>
      </c>
      <c r="E966" s="407" t="s">
        <v>3472</v>
      </c>
      <c r="F966" s="405"/>
      <c r="G966" s="405"/>
      <c r="H966" s="405"/>
    </row>
    <row r="967" spans="2:8" ht="12" hidden="1" customHeight="1">
      <c r="B967" s="405"/>
      <c r="C967" s="405"/>
      <c r="D967" s="407" t="s">
        <v>3473</v>
      </c>
      <c r="E967" s="407">
        <v>3232</v>
      </c>
      <c r="F967" s="405"/>
      <c r="G967" s="405"/>
      <c r="H967" s="405"/>
    </row>
    <row r="968" spans="2:8" ht="12" hidden="1" customHeight="1">
      <c r="B968" s="405"/>
      <c r="C968" s="405"/>
      <c r="D968" s="407" t="s">
        <v>3474</v>
      </c>
      <c r="E968" s="407">
        <v>3264</v>
      </c>
      <c r="F968" s="405"/>
      <c r="G968" s="405"/>
      <c r="H968" s="405"/>
    </row>
    <row r="969" spans="2:8" ht="12" hidden="1" customHeight="1">
      <c r="B969" s="405"/>
      <c r="C969" s="405"/>
      <c r="D969" s="407" t="s">
        <v>3475</v>
      </c>
      <c r="E969" s="407" t="s">
        <v>3476</v>
      </c>
      <c r="F969" s="405"/>
      <c r="G969" s="405"/>
      <c r="H969" s="405"/>
    </row>
    <row r="970" spans="2:8" ht="12" hidden="1" customHeight="1">
      <c r="B970" s="405"/>
      <c r="C970" s="405"/>
      <c r="D970" s="407" t="s">
        <v>3477</v>
      </c>
      <c r="E970" s="407">
        <v>3214</v>
      </c>
      <c r="F970" s="405"/>
      <c r="G970" s="405"/>
      <c r="H970" s="405"/>
    </row>
    <row r="971" spans="2:8" ht="12" hidden="1" customHeight="1">
      <c r="B971" s="405"/>
      <c r="C971" s="405"/>
      <c r="D971" s="407" t="s">
        <v>3478</v>
      </c>
      <c r="E971" s="407">
        <v>3554</v>
      </c>
      <c r="F971" s="405"/>
      <c r="G971" s="405"/>
      <c r="H971" s="405"/>
    </row>
    <row r="972" spans="2:8" ht="12" hidden="1" customHeight="1">
      <c r="B972" s="405"/>
      <c r="C972" s="405"/>
      <c r="D972" s="407" t="s">
        <v>3479</v>
      </c>
      <c r="E972" s="407">
        <v>7930</v>
      </c>
      <c r="F972" s="405"/>
      <c r="G972" s="405"/>
      <c r="H972" s="405"/>
    </row>
    <row r="973" spans="2:8" ht="12" hidden="1" customHeight="1">
      <c r="B973" s="405"/>
      <c r="C973" s="405"/>
      <c r="D973" s="407" t="s">
        <v>3480</v>
      </c>
      <c r="E973" s="407">
        <v>7950</v>
      </c>
      <c r="F973" s="405"/>
      <c r="G973" s="405"/>
      <c r="H973" s="405"/>
    </row>
    <row r="974" spans="2:8" ht="12" hidden="1" customHeight="1">
      <c r="B974" s="405"/>
      <c r="C974" s="405"/>
      <c r="D974" s="407" t="s">
        <v>3481</v>
      </c>
      <c r="E974" s="407">
        <v>2022</v>
      </c>
      <c r="F974" s="405"/>
      <c r="G974" s="405"/>
      <c r="H974" s="405"/>
    </row>
    <row r="975" spans="2:8" ht="12" hidden="1" customHeight="1">
      <c r="B975" s="405"/>
      <c r="C975" s="405"/>
      <c r="D975" s="407" t="s">
        <v>3482</v>
      </c>
      <c r="E975" s="407">
        <v>8323</v>
      </c>
      <c r="F975" s="405"/>
      <c r="G975" s="405"/>
      <c r="H975" s="405"/>
    </row>
    <row r="976" spans="2:8" ht="12" hidden="1" customHeight="1">
      <c r="B976" s="405"/>
      <c r="C976" s="405"/>
      <c r="D976" s="407" t="s">
        <v>3483</v>
      </c>
      <c r="E976" s="407" t="s">
        <v>3484</v>
      </c>
      <c r="F976" s="405"/>
      <c r="G976" s="405"/>
      <c r="H976" s="405"/>
    </row>
    <row r="977" spans="2:8" ht="12" hidden="1" customHeight="1">
      <c r="B977" s="405"/>
      <c r="C977" s="405"/>
      <c r="D977" s="407" t="s">
        <v>3485</v>
      </c>
      <c r="E977" s="407">
        <v>2684</v>
      </c>
      <c r="F977" s="405"/>
      <c r="G977" s="405"/>
      <c r="H977" s="405"/>
    </row>
    <row r="978" spans="2:8" ht="12" hidden="1" customHeight="1">
      <c r="B978" s="405"/>
      <c r="C978" s="405"/>
      <c r="D978" s="407" t="s">
        <v>3486</v>
      </c>
      <c r="E978" s="407" t="s">
        <v>3487</v>
      </c>
      <c r="F978" s="405"/>
      <c r="G978" s="405"/>
      <c r="H978" s="405"/>
    </row>
    <row r="979" spans="2:8" ht="12" hidden="1" customHeight="1">
      <c r="B979" s="405"/>
      <c r="C979" s="405"/>
      <c r="D979" s="407" t="s">
        <v>3488</v>
      </c>
      <c r="E979" s="407">
        <v>5236</v>
      </c>
      <c r="F979" s="405"/>
      <c r="G979" s="405"/>
      <c r="H979" s="405"/>
    </row>
    <row r="980" spans="2:8" ht="12" hidden="1" customHeight="1">
      <c r="B980" s="405"/>
      <c r="C980" s="405"/>
      <c r="D980" s="407" t="s">
        <v>3489</v>
      </c>
      <c r="E980" s="407">
        <v>2912</v>
      </c>
      <c r="F980" s="405"/>
      <c r="G980" s="405"/>
      <c r="H980" s="405"/>
    </row>
    <row r="981" spans="2:8" ht="12" hidden="1" customHeight="1">
      <c r="B981" s="405"/>
      <c r="C981" s="405"/>
      <c r="D981" s="407" t="s">
        <v>3490</v>
      </c>
      <c r="E981" s="407">
        <v>3522</v>
      </c>
      <c r="F981" s="405"/>
      <c r="G981" s="405"/>
      <c r="H981" s="405"/>
    </row>
    <row r="982" spans="2:8" ht="12" hidden="1" customHeight="1">
      <c r="B982" s="405"/>
      <c r="C982" s="405"/>
      <c r="D982" s="407" t="s">
        <v>3491</v>
      </c>
      <c r="E982" s="407">
        <v>2913</v>
      </c>
      <c r="F982" s="405"/>
      <c r="G982" s="405"/>
      <c r="H982" s="405"/>
    </row>
    <row r="983" spans="2:8" ht="12" hidden="1" customHeight="1">
      <c r="B983" s="405"/>
      <c r="C983" s="405"/>
      <c r="D983" s="407" t="s">
        <v>3492</v>
      </c>
      <c r="E983" s="407">
        <v>1954</v>
      </c>
      <c r="F983" s="405"/>
      <c r="G983" s="405"/>
      <c r="H983" s="405"/>
    </row>
    <row r="984" spans="2:8" ht="12" hidden="1" customHeight="1">
      <c r="B984" s="405"/>
      <c r="C984" s="405"/>
      <c r="D984" s="407" t="s">
        <v>3493</v>
      </c>
      <c r="E984" s="407">
        <v>6291</v>
      </c>
      <c r="F984" s="405"/>
      <c r="G984" s="405"/>
      <c r="H984" s="405"/>
    </row>
    <row r="985" spans="2:8" ht="12" hidden="1" customHeight="1">
      <c r="B985" s="405"/>
      <c r="C985" s="405"/>
      <c r="D985" s="407" t="s">
        <v>3494</v>
      </c>
      <c r="E985" s="407" t="s">
        <v>3495</v>
      </c>
      <c r="F985" s="405"/>
      <c r="G985" s="405"/>
      <c r="H985" s="405"/>
    </row>
    <row r="986" spans="2:8" ht="12" hidden="1" customHeight="1">
      <c r="B986" s="405"/>
      <c r="C986" s="405"/>
      <c r="D986" s="407" t="s">
        <v>3496</v>
      </c>
      <c r="E986" s="407">
        <v>8092</v>
      </c>
      <c r="F986" s="405"/>
      <c r="G986" s="405"/>
      <c r="H986" s="405"/>
    </row>
    <row r="987" spans="2:8" ht="12" hidden="1" customHeight="1">
      <c r="B987" s="405"/>
      <c r="C987" s="405"/>
      <c r="D987" s="407" t="s">
        <v>3497</v>
      </c>
      <c r="E987" s="407">
        <v>5233</v>
      </c>
      <c r="F987" s="405"/>
      <c r="G987" s="405"/>
      <c r="H987" s="405"/>
    </row>
    <row r="988" spans="2:8" ht="12" hidden="1" customHeight="1">
      <c r="B988" s="405"/>
      <c r="C988" s="405"/>
      <c r="D988" s="407" t="s">
        <v>3498</v>
      </c>
      <c r="E988" s="407">
        <v>5133</v>
      </c>
      <c r="F988" s="405"/>
      <c r="G988" s="405"/>
      <c r="H988" s="405"/>
    </row>
    <row r="989" spans="2:8" ht="12" hidden="1" customHeight="1">
      <c r="B989" s="405"/>
      <c r="C989" s="405"/>
      <c r="D989" s="407" t="s">
        <v>3499</v>
      </c>
      <c r="E989" s="407">
        <v>7513</v>
      </c>
      <c r="F989" s="405"/>
      <c r="G989" s="405"/>
      <c r="H989" s="405"/>
    </row>
    <row r="990" spans="2:8" ht="12" hidden="1" customHeight="1">
      <c r="B990" s="405"/>
      <c r="C990" s="405"/>
      <c r="D990" s="407" t="s">
        <v>3500</v>
      </c>
      <c r="E990" s="407">
        <v>8510</v>
      </c>
      <c r="F990" s="405"/>
      <c r="G990" s="405"/>
      <c r="H990" s="405"/>
    </row>
    <row r="991" spans="2:8" ht="12" hidden="1" customHeight="1">
      <c r="B991" s="405"/>
      <c r="C991" s="405"/>
      <c r="D991" s="407" t="s">
        <v>3501</v>
      </c>
      <c r="E991" s="407">
        <v>2664</v>
      </c>
      <c r="F991" s="405"/>
      <c r="G991" s="405"/>
      <c r="H991" s="405"/>
    </row>
    <row r="992" spans="2:8" ht="12" hidden="1" customHeight="1">
      <c r="B992" s="405"/>
      <c r="C992" s="405"/>
      <c r="D992" s="407" t="s">
        <v>3502</v>
      </c>
      <c r="E992" s="407">
        <v>6530</v>
      </c>
      <c r="F992" s="405"/>
      <c r="G992" s="405"/>
      <c r="H992" s="405"/>
    </row>
    <row r="993" spans="2:8" ht="12" hidden="1" customHeight="1">
      <c r="B993" s="405"/>
      <c r="C993" s="405"/>
      <c r="D993" s="407" t="s">
        <v>3503</v>
      </c>
      <c r="E993" s="407">
        <v>6520</v>
      </c>
      <c r="F993" s="405"/>
      <c r="G993" s="405"/>
      <c r="H993" s="405"/>
    </row>
    <row r="994" spans="2:8" ht="12" hidden="1" customHeight="1">
      <c r="B994" s="405"/>
      <c r="C994" s="405"/>
      <c r="D994" s="407" t="s">
        <v>3504</v>
      </c>
      <c r="E994" s="407">
        <v>7295</v>
      </c>
      <c r="F994" s="405"/>
      <c r="G994" s="405"/>
      <c r="H994" s="405"/>
    </row>
    <row r="995" spans="2:8" ht="12" hidden="1" customHeight="1">
      <c r="B995" s="405"/>
      <c r="C995" s="405"/>
      <c r="D995" s="407" t="s">
        <v>3505</v>
      </c>
      <c r="E995" s="407">
        <v>9422</v>
      </c>
      <c r="F995" s="405"/>
      <c r="G995" s="405"/>
      <c r="H995" s="405"/>
    </row>
    <row r="996" spans="2:8" ht="12" hidden="1" customHeight="1">
      <c r="B996" s="405"/>
      <c r="C996" s="405"/>
      <c r="D996" s="407" t="s">
        <v>3506</v>
      </c>
      <c r="E996" s="407">
        <v>9126</v>
      </c>
      <c r="F996" s="405"/>
      <c r="G996" s="405"/>
      <c r="H996" s="405"/>
    </row>
    <row r="997" spans="2:8" ht="12" hidden="1" customHeight="1">
      <c r="B997" s="405"/>
      <c r="C997" s="405"/>
      <c r="D997" s="407" t="s">
        <v>3507</v>
      </c>
      <c r="E997" s="407">
        <v>8830</v>
      </c>
      <c r="F997" s="405"/>
      <c r="G997" s="405"/>
      <c r="H997" s="405"/>
    </row>
    <row r="998" spans="2:8" ht="12" hidden="1" customHeight="1">
      <c r="B998" s="405"/>
      <c r="C998" s="405"/>
      <c r="D998" s="407" t="s">
        <v>3508</v>
      </c>
      <c r="E998" s="407" t="s">
        <v>3509</v>
      </c>
      <c r="F998" s="405"/>
      <c r="G998" s="405"/>
      <c r="H998" s="405"/>
    </row>
    <row r="999" spans="2:8" ht="12" hidden="1" customHeight="1">
      <c r="B999" s="405"/>
      <c r="C999" s="405"/>
      <c r="D999" s="407" t="s">
        <v>3510</v>
      </c>
      <c r="E999" s="407">
        <v>3574</v>
      </c>
      <c r="F999" s="405"/>
      <c r="G999" s="405"/>
      <c r="H999" s="405"/>
    </row>
    <row r="1000" spans="2:8" ht="12" hidden="1" customHeight="1">
      <c r="B1000" s="405"/>
      <c r="C1000" s="405"/>
      <c r="D1000" s="407" t="s">
        <v>3511</v>
      </c>
      <c r="E1000" s="407">
        <v>8210</v>
      </c>
      <c r="F1000" s="405"/>
      <c r="G1000" s="405"/>
      <c r="H1000" s="405"/>
    </row>
    <row r="1001" spans="2:8" ht="12" hidden="1" customHeight="1">
      <c r="B1001" s="405"/>
      <c r="C1001" s="405"/>
      <c r="D1001" s="407" t="s">
        <v>3512</v>
      </c>
      <c r="E1001" s="407">
        <v>2443</v>
      </c>
      <c r="F1001" s="405"/>
      <c r="G1001" s="405"/>
      <c r="H1001" s="405"/>
    </row>
    <row r="1002" spans="2:8" ht="12" hidden="1" customHeight="1">
      <c r="B1002" s="405"/>
      <c r="C1002" s="405"/>
      <c r="D1002" s="407" t="s">
        <v>3513</v>
      </c>
      <c r="E1002" s="407" t="s">
        <v>3514</v>
      </c>
      <c r="F1002" s="405"/>
      <c r="G1002" s="405"/>
      <c r="H1002" s="405"/>
    </row>
    <row r="1003" spans="2:8" ht="12" hidden="1" customHeight="1">
      <c r="B1003" s="405"/>
      <c r="C1003" s="405"/>
      <c r="D1003" s="407" t="s">
        <v>3515</v>
      </c>
      <c r="E1003" s="407">
        <v>3533</v>
      </c>
      <c r="F1003" s="405"/>
      <c r="G1003" s="405"/>
      <c r="H1003" s="405"/>
    </row>
    <row r="1004" spans="2:8" ht="12" hidden="1" customHeight="1">
      <c r="B1004" s="405"/>
      <c r="C1004" s="405"/>
      <c r="D1004" s="407" t="s">
        <v>3516</v>
      </c>
      <c r="E1004" s="407">
        <v>5227</v>
      </c>
      <c r="F1004" s="405"/>
      <c r="G1004" s="405"/>
      <c r="H1004" s="405"/>
    </row>
    <row r="1005" spans="2:8" ht="12" hidden="1" customHeight="1">
      <c r="B1005" s="405"/>
      <c r="C1005" s="405"/>
      <c r="D1005" s="407" t="s">
        <v>3517</v>
      </c>
      <c r="E1005" s="407">
        <v>5128</v>
      </c>
      <c r="F1005" s="405"/>
      <c r="G1005" s="405"/>
      <c r="H1005" s="405"/>
    </row>
    <row r="1006" spans="2:8" ht="12" hidden="1" customHeight="1">
      <c r="B1006" s="405"/>
      <c r="C1006" s="405"/>
      <c r="D1006" s="407" t="s">
        <v>3518</v>
      </c>
      <c r="E1006" s="407" t="s">
        <v>3519</v>
      </c>
      <c r="F1006" s="405"/>
      <c r="G1006" s="405"/>
      <c r="H1006" s="405"/>
    </row>
    <row r="1007" spans="2:8" ht="12" hidden="1" customHeight="1">
      <c r="B1007" s="405"/>
      <c r="C1007" s="405"/>
      <c r="D1007" s="407" t="s">
        <v>3520</v>
      </c>
      <c r="E1007" s="407" t="s">
        <v>3521</v>
      </c>
      <c r="F1007" s="405"/>
      <c r="G1007" s="405"/>
      <c r="H1007" s="405"/>
    </row>
    <row r="1008" spans="2:8" ht="12" hidden="1" customHeight="1">
      <c r="B1008" s="405"/>
      <c r="C1008" s="405"/>
      <c r="D1008" s="407" t="s">
        <v>3522</v>
      </c>
      <c r="E1008" s="407">
        <v>1610</v>
      </c>
      <c r="F1008" s="405"/>
      <c r="G1008" s="405"/>
      <c r="H1008" s="405"/>
    </row>
    <row r="1009" spans="2:8" ht="12" hidden="1" customHeight="1">
      <c r="B1009" s="405"/>
      <c r="C1009" s="405"/>
      <c r="D1009" s="407" t="s">
        <v>3523</v>
      </c>
      <c r="E1009" s="407">
        <v>5522</v>
      </c>
      <c r="F1009" s="405"/>
      <c r="G1009" s="405"/>
      <c r="H1009" s="405"/>
    </row>
    <row r="1010" spans="2:8" ht="12" hidden="1" customHeight="1">
      <c r="B1010" s="405"/>
      <c r="C1010" s="405"/>
      <c r="D1010" s="407" t="s">
        <v>3524</v>
      </c>
      <c r="E1010" s="407">
        <v>5125</v>
      </c>
      <c r="F1010" s="405"/>
      <c r="G1010" s="405"/>
      <c r="H1010" s="405"/>
    </row>
    <row r="1011" spans="2:8" ht="12" hidden="1" customHeight="1">
      <c r="B1011" s="405"/>
      <c r="C1011" s="405"/>
      <c r="D1011" s="407" t="s">
        <v>3525</v>
      </c>
      <c r="E1011" s="407">
        <v>1494</v>
      </c>
      <c r="F1011" s="405"/>
      <c r="G1011" s="405"/>
      <c r="H1011" s="405"/>
    </row>
    <row r="1012" spans="2:8" ht="12" hidden="1" customHeight="1">
      <c r="B1012" s="405"/>
      <c r="C1012" s="405"/>
      <c r="D1012" s="407" t="s">
        <v>3526</v>
      </c>
      <c r="E1012" s="407">
        <v>2643</v>
      </c>
      <c r="F1012" s="405"/>
      <c r="G1012" s="405"/>
      <c r="H1012" s="405"/>
    </row>
    <row r="1013" spans="2:8" ht="12" hidden="1" customHeight="1">
      <c r="B1013" s="405"/>
      <c r="C1013" s="405"/>
      <c r="D1013" s="407" t="s">
        <v>3527</v>
      </c>
      <c r="E1013" s="407">
        <v>4042</v>
      </c>
      <c r="F1013" s="405"/>
      <c r="G1013" s="405"/>
      <c r="H1013" s="405"/>
    </row>
    <row r="1014" spans="2:8" ht="12" hidden="1" customHeight="1">
      <c r="B1014" s="405"/>
      <c r="C1014" s="405"/>
      <c r="D1014" s="407" t="s">
        <v>3528</v>
      </c>
      <c r="E1014" s="407">
        <v>2672</v>
      </c>
      <c r="F1014" s="405"/>
      <c r="G1014" s="405"/>
      <c r="H1014" s="405"/>
    </row>
    <row r="1015" spans="2:8" ht="12" hidden="1" customHeight="1">
      <c r="B1015" s="405"/>
      <c r="C1015" s="405"/>
      <c r="D1015" s="407" t="s">
        <v>3529</v>
      </c>
      <c r="E1015" s="407" t="s">
        <v>3530</v>
      </c>
      <c r="F1015" s="405"/>
      <c r="G1015" s="405"/>
      <c r="H1015" s="405"/>
    </row>
    <row r="1016" spans="2:8" ht="12" hidden="1" customHeight="1">
      <c r="B1016" s="405"/>
      <c r="C1016" s="405"/>
      <c r="D1016" s="407" t="s">
        <v>3531</v>
      </c>
      <c r="E1016" s="407">
        <v>6840</v>
      </c>
      <c r="F1016" s="405"/>
      <c r="G1016" s="405"/>
      <c r="H1016" s="405"/>
    </row>
    <row r="1017" spans="2:8" ht="12" hidden="1" customHeight="1">
      <c r="B1017" s="405"/>
      <c r="C1017" s="405"/>
      <c r="D1017" s="407" t="s">
        <v>3532</v>
      </c>
      <c r="E1017" s="407">
        <v>5251</v>
      </c>
      <c r="F1017" s="405"/>
      <c r="G1017" s="405"/>
      <c r="H1017" s="405"/>
    </row>
    <row r="1018" spans="2:8" ht="12" hidden="1" customHeight="1">
      <c r="B1018" s="405"/>
      <c r="C1018" s="405"/>
      <c r="D1018" s="407" t="s">
        <v>3533</v>
      </c>
      <c r="E1018" s="407">
        <v>3516</v>
      </c>
      <c r="F1018" s="405"/>
      <c r="G1018" s="405"/>
      <c r="H1018" s="405"/>
    </row>
    <row r="1019" spans="2:8" ht="12" hidden="1" customHeight="1">
      <c r="B1019" s="405"/>
      <c r="C1019" s="405"/>
      <c r="D1019" s="407" t="s">
        <v>3534</v>
      </c>
      <c r="E1019" s="407">
        <v>7712</v>
      </c>
      <c r="F1019" s="405"/>
      <c r="G1019" s="405"/>
      <c r="H1019" s="405"/>
    </row>
    <row r="1020" spans="2:8" ht="12" hidden="1" customHeight="1">
      <c r="B1020" s="405"/>
      <c r="C1020" s="405"/>
      <c r="D1020" s="407" t="s">
        <v>3535</v>
      </c>
      <c r="E1020" s="407">
        <v>7713</v>
      </c>
      <c r="F1020" s="405"/>
      <c r="G1020" s="405"/>
      <c r="H1020" s="405"/>
    </row>
    <row r="1021" spans="2:8" ht="12" hidden="1" customHeight="1">
      <c r="B1021" s="405"/>
      <c r="C1021" s="405"/>
      <c r="D1021" s="407" t="s">
        <v>3536</v>
      </c>
      <c r="E1021" s="407">
        <v>3444</v>
      </c>
      <c r="F1021" s="405"/>
      <c r="G1021" s="405"/>
      <c r="H1021" s="405"/>
    </row>
    <row r="1022" spans="2:8" ht="12" hidden="1" customHeight="1">
      <c r="B1022" s="405"/>
      <c r="C1022" s="405"/>
      <c r="D1022" s="407" t="s">
        <v>3537</v>
      </c>
      <c r="E1022" s="407">
        <v>6120</v>
      </c>
      <c r="F1022" s="405"/>
      <c r="G1022" s="405"/>
      <c r="H1022" s="405"/>
    </row>
    <row r="1023" spans="2:8" ht="12" hidden="1" customHeight="1">
      <c r="B1023" s="405"/>
      <c r="C1023" s="405"/>
      <c r="D1023" s="407" t="s">
        <v>3538</v>
      </c>
      <c r="E1023" s="407">
        <v>3584</v>
      </c>
      <c r="F1023" s="405"/>
      <c r="G1023" s="405"/>
      <c r="H1023" s="405"/>
    </row>
    <row r="1024" spans="2:8" ht="12" hidden="1" customHeight="1">
      <c r="B1024" s="405"/>
      <c r="C1024" s="405"/>
      <c r="D1024" s="407" t="s">
        <v>3539</v>
      </c>
      <c r="E1024" s="407">
        <v>3583</v>
      </c>
      <c r="F1024" s="405"/>
      <c r="G1024" s="405"/>
      <c r="H1024" s="405"/>
    </row>
    <row r="1025" spans="2:8" ht="12" hidden="1" customHeight="1">
      <c r="B1025" s="405"/>
      <c r="C1025" s="405"/>
      <c r="D1025" s="407" t="s">
        <v>3540</v>
      </c>
      <c r="E1025" s="407">
        <v>5252</v>
      </c>
      <c r="F1025" s="405"/>
      <c r="G1025" s="405"/>
      <c r="H1025" s="405"/>
    </row>
    <row r="1026" spans="2:8" ht="12" hidden="1" customHeight="1">
      <c r="B1026" s="405"/>
      <c r="C1026" s="405"/>
      <c r="D1026" s="407" t="s">
        <v>3541</v>
      </c>
      <c r="E1026" s="407">
        <v>5153</v>
      </c>
      <c r="F1026" s="405"/>
      <c r="G1026" s="405"/>
      <c r="H1026" s="405"/>
    </row>
    <row r="1027" spans="2:8" ht="12" hidden="1" customHeight="1">
      <c r="B1027" s="405"/>
      <c r="C1027" s="405"/>
      <c r="D1027" s="407" t="s">
        <v>3542</v>
      </c>
      <c r="E1027" s="407">
        <v>3581</v>
      </c>
      <c r="F1027" s="405"/>
      <c r="G1027" s="405"/>
      <c r="H1027" s="405"/>
    </row>
    <row r="1028" spans="2:8" ht="12" hidden="1" customHeight="1">
      <c r="B1028" s="405"/>
      <c r="C1028" s="405"/>
      <c r="D1028" s="407" t="s">
        <v>3543</v>
      </c>
      <c r="E1028" s="407">
        <v>7340</v>
      </c>
      <c r="F1028" s="405"/>
      <c r="G1028" s="405"/>
      <c r="H1028" s="405"/>
    </row>
    <row r="1029" spans="2:8" ht="12" hidden="1" customHeight="1">
      <c r="B1029" s="405"/>
      <c r="C1029" s="405"/>
      <c r="D1029" s="407" t="s">
        <v>3544</v>
      </c>
      <c r="E1029" s="407">
        <v>4360</v>
      </c>
      <c r="F1029" s="405"/>
      <c r="G1029" s="405"/>
      <c r="H1029" s="405"/>
    </row>
    <row r="1030" spans="2:8" ht="12" hidden="1" customHeight="1">
      <c r="B1030" s="405"/>
      <c r="C1030" s="405"/>
      <c r="D1030" s="407" t="s">
        <v>3545</v>
      </c>
      <c r="E1030" s="407">
        <v>6312</v>
      </c>
      <c r="F1030" s="405"/>
      <c r="G1030" s="405"/>
      <c r="H1030" s="405"/>
    </row>
    <row r="1031" spans="2:8" ht="12" hidden="1" customHeight="1">
      <c r="B1031" s="405"/>
      <c r="C1031" s="405"/>
      <c r="D1031" s="407" t="s">
        <v>3546</v>
      </c>
      <c r="E1031" s="407">
        <v>8720</v>
      </c>
      <c r="F1031" s="405"/>
      <c r="G1031" s="405"/>
      <c r="H1031" s="405"/>
    </row>
    <row r="1032" spans="2:8" ht="12" hidden="1" customHeight="1">
      <c r="B1032" s="405"/>
      <c r="C1032" s="405"/>
      <c r="D1032" s="407" t="s">
        <v>3547</v>
      </c>
      <c r="E1032" s="407">
        <v>3952</v>
      </c>
      <c r="F1032" s="405"/>
      <c r="G1032" s="405"/>
      <c r="H1032" s="405"/>
    </row>
    <row r="1033" spans="2:8" ht="12" hidden="1" customHeight="1">
      <c r="B1033" s="405"/>
      <c r="C1033" s="405"/>
      <c r="D1033" s="407" t="s">
        <v>3548</v>
      </c>
      <c r="E1033" s="407">
        <v>8524</v>
      </c>
      <c r="F1033" s="405"/>
      <c r="G1033" s="405"/>
      <c r="H1033" s="405"/>
    </row>
    <row r="1034" spans="2:8" ht="12" hidden="1" customHeight="1">
      <c r="B1034" s="405"/>
      <c r="C1034" s="405"/>
      <c r="D1034" s="407" t="s">
        <v>3549</v>
      </c>
      <c r="E1034" s="407">
        <v>7123</v>
      </c>
      <c r="F1034" s="405"/>
      <c r="G1034" s="405"/>
      <c r="H1034" s="405"/>
    </row>
    <row r="1035" spans="2:8" ht="12" hidden="1" customHeight="1">
      <c r="B1035" s="405"/>
      <c r="C1035" s="405"/>
      <c r="D1035" s="407" t="s">
        <v>3550</v>
      </c>
      <c r="E1035" s="407">
        <v>5244</v>
      </c>
      <c r="F1035" s="405"/>
      <c r="G1035" s="405"/>
      <c r="H1035" s="405"/>
    </row>
    <row r="1036" spans="2:8" ht="12" hidden="1" customHeight="1">
      <c r="B1036" s="405"/>
      <c r="C1036" s="405"/>
      <c r="D1036" s="407" t="s">
        <v>3551</v>
      </c>
      <c r="E1036" s="407">
        <v>5145</v>
      </c>
      <c r="F1036" s="405"/>
      <c r="G1036" s="405"/>
      <c r="H1036" s="405"/>
    </row>
    <row r="1037" spans="2:8" ht="12" hidden="1" customHeight="1">
      <c r="B1037" s="405"/>
      <c r="C1037" s="405"/>
      <c r="D1037" s="407" t="s">
        <v>3552</v>
      </c>
      <c r="E1037" s="407" t="s">
        <v>3553</v>
      </c>
      <c r="F1037" s="405"/>
      <c r="G1037" s="405"/>
      <c r="H1037" s="405"/>
    </row>
    <row r="1038" spans="2:8" ht="12" hidden="1" customHeight="1">
      <c r="B1038" s="405"/>
      <c r="C1038" s="405"/>
      <c r="D1038" s="407" t="s">
        <v>3554</v>
      </c>
      <c r="E1038" s="407">
        <v>6640</v>
      </c>
      <c r="F1038" s="405"/>
      <c r="G1038" s="405"/>
      <c r="H1038" s="405"/>
    </row>
    <row r="1039" spans="2:8" ht="12" hidden="1" customHeight="1">
      <c r="B1039" s="405"/>
      <c r="C1039" s="405"/>
      <c r="D1039" s="407" t="s">
        <v>3555</v>
      </c>
      <c r="E1039" s="407">
        <v>3222</v>
      </c>
      <c r="F1039" s="405"/>
      <c r="G1039" s="405"/>
      <c r="H1039" s="405"/>
    </row>
    <row r="1040" spans="2:8" ht="12" hidden="1" customHeight="1">
      <c r="B1040" s="405"/>
      <c r="C1040" s="405"/>
      <c r="D1040" s="407" t="s">
        <v>3556</v>
      </c>
      <c r="E1040" s="407">
        <v>3542</v>
      </c>
      <c r="F1040" s="405"/>
      <c r="G1040" s="405"/>
      <c r="H1040" s="405"/>
    </row>
    <row r="1041" spans="2:8" ht="12" hidden="1" customHeight="1">
      <c r="B1041" s="405"/>
      <c r="C1041" s="405"/>
      <c r="D1041" s="407" t="s">
        <v>3557</v>
      </c>
      <c r="E1041" s="407">
        <v>3972</v>
      </c>
      <c r="F1041" s="405"/>
      <c r="G1041" s="405"/>
      <c r="H1041" s="405"/>
    </row>
    <row r="1042" spans="2:8" ht="12" hidden="1" customHeight="1">
      <c r="B1042" s="405"/>
      <c r="C1042" s="405"/>
      <c r="D1042" s="407" t="s">
        <v>3558</v>
      </c>
      <c r="E1042" s="407">
        <v>3939</v>
      </c>
      <c r="F1042" s="405"/>
      <c r="G1042" s="405"/>
      <c r="H1042" s="405"/>
    </row>
    <row r="1043" spans="2:8" ht="12" hidden="1" customHeight="1">
      <c r="B1043" s="405"/>
      <c r="C1043" s="405"/>
      <c r="D1043" s="407" t="s">
        <v>3559</v>
      </c>
      <c r="E1043" s="407">
        <v>3573</v>
      </c>
      <c r="F1043" s="405"/>
      <c r="G1043" s="405"/>
      <c r="H1043" s="405"/>
    </row>
    <row r="1044" spans="2:8" ht="12" hidden="1" customHeight="1">
      <c r="B1044" s="405"/>
      <c r="C1044" s="405"/>
      <c r="D1044" s="407" t="s">
        <v>3560</v>
      </c>
      <c r="E1044" s="407">
        <v>5225</v>
      </c>
      <c r="F1044" s="405"/>
      <c r="G1044" s="405"/>
      <c r="H1044" s="405"/>
    </row>
    <row r="1045" spans="2:8" ht="12" hidden="1" customHeight="1">
      <c r="B1045" s="405"/>
      <c r="C1045" s="405"/>
      <c r="D1045" s="407" t="s">
        <v>3561</v>
      </c>
      <c r="E1045" s="407">
        <v>5126</v>
      </c>
      <c r="F1045" s="405"/>
      <c r="G1045" s="405"/>
      <c r="H1045" s="405"/>
    </row>
    <row r="1046" spans="2:8" ht="12" hidden="1" customHeight="1">
      <c r="B1046" s="405"/>
      <c r="C1046" s="405"/>
      <c r="D1046" s="407" t="s">
        <v>3562</v>
      </c>
      <c r="E1046" s="407">
        <v>1491</v>
      </c>
      <c r="F1046" s="405"/>
      <c r="G1046" s="405"/>
      <c r="H1046" s="405"/>
    </row>
    <row r="1047" spans="2:8" ht="12" hidden="1" customHeight="1">
      <c r="B1047" s="405"/>
      <c r="C1047" s="405"/>
      <c r="D1047" s="407" t="s">
        <v>3563</v>
      </c>
      <c r="E1047" s="407">
        <v>3953</v>
      </c>
      <c r="F1047" s="405"/>
      <c r="G1047" s="405"/>
      <c r="H1047" s="405"/>
    </row>
    <row r="1048" spans="2:8" ht="12" hidden="1" customHeight="1">
      <c r="B1048" s="405"/>
      <c r="C1048" s="405"/>
      <c r="D1048" s="407" t="s">
        <v>3564</v>
      </c>
      <c r="E1048" s="407">
        <v>5295</v>
      </c>
      <c r="F1048" s="405"/>
      <c r="G1048" s="405"/>
      <c r="H1048" s="405"/>
    </row>
    <row r="1049" spans="2:8" ht="12" hidden="1" customHeight="1">
      <c r="B1049" s="405"/>
      <c r="C1049" s="405"/>
      <c r="D1049" s="407" t="s">
        <v>3565</v>
      </c>
      <c r="E1049" s="407">
        <v>6010</v>
      </c>
      <c r="F1049" s="405"/>
      <c r="G1049" s="405"/>
      <c r="H1049" s="405"/>
    </row>
    <row r="1050" spans="2:8" ht="12" hidden="1" customHeight="1">
      <c r="B1050" s="405"/>
      <c r="C1050" s="405"/>
      <c r="D1050" s="407" t="s">
        <v>3566</v>
      </c>
      <c r="E1050" s="407">
        <v>3593</v>
      </c>
      <c r="F1050" s="405"/>
      <c r="G1050" s="405"/>
      <c r="H1050" s="405"/>
    </row>
    <row r="1051" spans="2:8" ht="12" hidden="1" customHeight="1">
      <c r="B1051" s="405"/>
      <c r="C1051" s="405"/>
      <c r="D1051" s="407" t="s">
        <v>3567</v>
      </c>
      <c r="E1051" s="407" t="s">
        <v>3568</v>
      </c>
      <c r="F1051" s="405"/>
      <c r="G1051" s="405"/>
      <c r="H1051" s="405"/>
    </row>
    <row r="1052" spans="2:8" ht="12" hidden="1" customHeight="1">
      <c r="B1052" s="405"/>
      <c r="C1052" s="405"/>
      <c r="D1052" s="407" t="s">
        <v>3569</v>
      </c>
      <c r="E1052" s="407">
        <v>2642</v>
      </c>
      <c r="F1052" s="405"/>
      <c r="G1052" s="405"/>
      <c r="H1052" s="405"/>
    </row>
    <row r="1053" spans="2:8" ht="12" hidden="1" customHeight="1">
      <c r="B1053" s="405"/>
      <c r="C1053" s="405"/>
      <c r="D1053" s="407" t="s">
        <v>3570</v>
      </c>
      <c r="E1053" s="407">
        <v>7852</v>
      </c>
      <c r="F1053" s="405"/>
      <c r="G1053" s="405"/>
      <c r="H1053" s="405"/>
    </row>
    <row r="1054" spans="2:8" ht="12" hidden="1" customHeight="1">
      <c r="B1054" s="405"/>
      <c r="C1054" s="405"/>
      <c r="D1054" s="407" t="s">
        <v>3571</v>
      </c>
      <c r="E1054" s="407">
        <v>8920</v>
      </c>
      <c r="F1054" s="405"/>
      <c r="G1054" s="405"/>
      <c r="H1054" s="405"/>
    </row>
    <row r="1055" spans="2:8" ht="12" hidden="1" customHeight="1">
      <c r="B1055" s="405"/>
      <c r="C1055" s="405"/>
      <c r="D1055" s="407" t="s">
        <v>3572</v>
      </c>
      <c r="E1055" s="407">
        <v>2462</v>
      </c>
      <c r="F1055" s="405"/>
      <c r="G1055" s="405"/>
      <c r="H1055" s="405"/>
    </row>
    <row r="1056" spans="2:8" ht="12" hidden="1" customHeight="1">
      <c r="B1056" s="405"/>
      <c r="C1056" s="405"/>
      <c r="D1056" s="407" t="s">
        <v>3573</v>
      </c>
      <c r="E1056" s="407">
        <v>2625</v>
      </c>
      <c r="F1056" s="405"/>
      <c r="G1056" s="405"/>
      <c r="H1056" s="405"/>
    </row>
    <row r="1057" spans="2:8" ht="12" hidden="1" customHeight="1">
      <c r="B1057" s="405"/>
      <c r="C1057" s="405"/>
      <c r="D1057" s="407" t="s">
        <v>3574</v>
      </c>
      <c r="E1057" s="407">
        <v>2614</v>
      </c>
      <c r="F1057" s="405"/>
      <c r="G1057" s="405"/>
      <c r="H1057" s="405"/>
    </row>
    <row r="1058" spans="2:8" ht="12" hidden="1" customHeight="1">
      <c r="B1058" s="405"/>
      <c r="C1058" s="405"/>
      <c r="D1058" s="407" t="s">
        <v>3575</v>
      </c>
      <c r="E1058" s="407">
        <v>3240</v>
      </c>
      <c r="F1058" s="405"/>
      <c r="G1058" s="405"/>
      <c r="H1058" s="405"/>
    </row>
    <row r="1059" spans="2:8" ht="12" hidden="1" customHeight="1">
      <c r="B1059" s="405"/>
      <c r="C1059" s="405"/>
      <c r="D1059" s="407" t="s">
        <v>3576</v>
      </c>
      <c r="E1059" s="407">
        <v>3250</v>
      </c>
      <c r="F1059" s="405"/>
      <c r="G1059" s="405"/>
      <c r="H1059" s="405"/>
    </row>
    <row r="1060" spans="2:8" ht="12" hidden="1" customHeight="1">
      <c r="B1060" s="405"/>
      <c r="C1060" s="405"/>
      <c r="D1060" s="407" t="s">
        <v>3577</v>
      </c>
      <c r="E1060" s="407">
        <v>6321</v>
      </c>
      <c r="F1060" s="405"/>
      <c r="G1060" s="405"/>
      <c r="H1060" s="405"/>
    </row>
    <row r="1061" spans="2:8" ht="12" hidden="1" customHeight="1">
      <c r="B1061" s="405"/>
      <c r="C1061" s="405"/>
      <c r="D1061" s="407" t="s">
        <v>3578</v>
      </c>
      <c r="E1061" s="407">
        <v>1362</v>
      </c>
      <c r="F1061" s="405"/>
      <c r="G1061" s="405"/>
      <c r="H1061" s="405"/>
    </row>
    <row r="1062" spans="2:8" ht="12" hidden="1" customHeight="1">
      <c r="B1062" s="405"/>
      <c r="C1062" s="405"/>
      <c r="D1062" s="407" t="s">
        <v>3579</v>
      </c>
      <c r="E1062" s="407">
        <v>1364</v>
      </c>
      <c r="F1062" s="405"/>
      <c r="G1062" s="405"/>
      <c r="H1062" s="405"/>
    </row>
    <row r="1063" spans="2:8" ht="12" hidden="1" customHeight="1">
      <c r="B1063" s="405"/>
      <c r="C1063" s="405"/>
      <c r="D1063" s="407" t="s">
        <v>3580</v>
      </c>
      <c r="E1063" s="407">
        <v>3733</v>
      </c>
      <c r="F1063" s="405"/>
      <c r="G1063" s="405"/>
      <c r="H1063" s="405"/>
    </row>
    <row r="1064" spans="2:8" ht="12" hidden="1" customHeight="1">
      <c r="B1064" s="405"/>
      <c r="C1064" s="405"/>
      <c r="D1064" s="407" t="s">
        <v>3581</v>
      </c>
      <c r="E1064" s="407">
        <v>7121</v>
      </c>
      <c r="F1064" s="405"/>
      <c r="G1064" s="405"/>
      <c r="H1064" s="405"/>
    </row>
    <row r="1065" spans="2:8" ht="12" hidden="1" customHeight="1">
      <c r="B1065" s="405"/>
      <c r="C1065" s="405"/>
      <c r="D1065" s="407" t="s">
        <v>3582</v>
      </c>
      <c r="E1065" s="407" t="s">
        <v>3583</v>
      </c>
      <c r="F1065" s="405"/>
      <c r="G1065" s="405"/>
      <c r="H1065" s="405"/>
    </row>
    <row r="1066" spans="2:8" ht="12" hidden="1" customHeight="1">
      <c r="B1066" s="405"/>
      <c r="C1066" s="405"/>
      <c r="D1066" s="407" t="s">
        <v>3584</v>
      </c>
      <c r="E1066" s="407">
        <v>3575</v>
      </c>
      <c r="F1066" s="405"/>
      <c r="G1066" s="405"/>
      <c r="H1066" s="405"/>
    </row>
    <row r="1067" spans="2:8" ht="12" hidden="1" customHeight="1">
      <c r="B1067" s="405"/>
      <c r="C1067" s="405"/>
      <c r="D1067" s="407" t="s">
        <v>3585</v>
      </c>
      <c r="E1067" s="407">
        <v>1941</v>
      </c>
      <c r="F1067" s="405"/>
      <c r="G1067" s="405"/>
      <c r="H1067" s="405"/>
    </row>
    <row r="1068" spans="2:8" ht="12" hidden="1" customHeight="1">
      <c r="B1068" s="405"/>
      <c r="C1068" s="405"/>
      <c r="D1068" s="407" t="s">
        <v>3586</v>
      </c>
      <c r="E1068" s="407">
        <v>1942</v>
      </c>
      <c r="F1068" s="405"/>
      <c r="G1068" s="405"/>
      <c r="H1068" s="405"/>
    </row>
    <row r="1069" spans="2:8" ht="12" hidden="1" customHeight="1">
      <c r="B1069" s="405"/>
      <c r="C1069" s="405"/>
      <c r="D1069" s="407" t="s">
        <v>3587</v>
      </c>
      <c r="E1069" s="407" t="s">
        <v>3588</v>
      </c>
      <c r="F1069" s="405"/>
      <c r="G1069" s="405"/>
      <c r="H1069" s="405"/>
    </row>
    <row r="1070" spans="2:8" ht="12" hidden="1" customHeight="1">
      <c r="B1070" s="405"/>
      <c r="C1070" s="405"/>
      <c r="D1070" s="407" t="s">
        <v>3589</v>
      </c>
      <c r="E1070" s="407">
        <v>3079</v>
      </c>
      <c r="F1070" s="405"/>
      <c r="G1070" s="405"/>
      <c r="H1070" s="405"/>
    </row>
    <row r="1071" spans="2:8" ht="12" hidden="1" customHeight="1">
      <c r="B1071" s="405"/>
      <c r="C1071" s="405"/>
      <c r="D1071" s="407" t="s">
        <v>3590</v>
      </c>
      <c r="E1071" s="407">
        <v>2511</v>
      </c>
      <c r="F1071" s="405"/>
      <c r="G1071" s="405"/>
      <c r="H1071" s="405"/>
    </row>
    <row r="1072" spans="2:8" ht="12" hidden="1" customHeight="1">
      <c r="B1072" s="405"/>
      <c r="C1072" s="405"/>
      <c r="D1072" s="407" t="s">
        <v>3591</v>
      </c>
      <c r="E1072" s="407">
        <v>5521</v>
      </c>
      <c r="F1072" s="405"/>
      <c r="G1072" s="405"/>
      <c r="H1072" s="405"/>
    </row>
    <row r="1073" spans="2:8" ht="12" hidden="1" customHeight="1">
      <c r="B1073" s="405"/>
      <c r="C1073" s="405"/>
      <c r="D1073" s="407" t="s">
        <v>3592</v>
      </c>
      <c r="E1073" s="407">
        <v>3082</v>
      </c>
      <c r="F1073" s="405"/>
      <c r="G1073" s="405"/>
      <c r="H1073" s="405"/>
    </row>
    <row r="1074" spans="2:8" ht="12" hidden="1" customHeight="1">
      <c r="B1074" s="405"/>
      <c r="C1074" s="405"/>
      <c r="D1074" s="407" t="s">
        <v>3593</v>
      </c>
      <c r="E1074" s="407">
        <v>2444</v>
      </c>
      <c r="F1074" s="405"/>
      <c r="G1074" s="405"/>
      <c r="H1074" s="405"/>
    </row>
    <row r="1075" spans="2:8" ht="12" hidden="1" customHeight="1">
      <c r="B1075" s="405"/>
      <c r="C1075" s="405"/>
      <c r="D1075" s="407" t="s">
        <v>3594</v>
      </c>
      <c r="E1075" s="407">
        <v>4022</v>
      </c>
      <c r="F1075" s="405"/>
      <c r="G1075" s="405"/>
      <c r="H1075" s="405"/>
    </row>
    <row r="1076" spans="2:8" ht="12" hidden="1" customHeight="1">
      <c r="B1076" s="405"/>
      <c r="C1076" s="405"/>
      <c r="D1076" s="407" t="s">
        <v>3595</v>
      </c>
      <c r="E1076" s="407">
        <v>6830</v>
      </c>
      <c r="F1076" s="405"/>
      <c r="G1076" s="405"/>
      <c r="H1076" s="405"/>
    </row>
    <row r="1077" spans="2:8" ht="12" hidden="1" customHeight="1">
      <c r="B1077" s="405"/>
      <c r="C1077" s="405"/>
      <c r="D1077" s="407" t="s">
        <v>3596</v>
      </c>
      <c r="E1077" s="407">
        <v>5191</v>
      </c>
      <c r="F1077" s="405"/>
      <c r="G1077" s="405"/>
      <c r="H1077" s="405"/>
    </row>
    <row r="1078" spans="2:8" ht="12" hidden="1" customHeight="1">
      <c r="B1078" s="405"/>
      <c r="C1078" s="405"/>
      <c r="D1078" s="407" t="s">
        <v>3597</v>
      </c>
      <c r="E1078" s="407">
        <v>2914</v>
      </c>
      <c r="F1078" s="405"/>
      <c r="G1078" s="405"/>
      <c r="H1078" s="405"/>
    </row>
    <row r="1079" spans="2:8" ht="12" hidden="1" customHeight="1">
      <c r="B1079" s="405"/>
      <c r="C1079" s="405"/>
      <c r="D1079" s="407" t="s">
        <v>3598</v>
      </c>
      <c r="E1079" s="407" t="s">
        <v>3599</v>
      </c>
      <c r="F1079" s="405"/>
      <c r="G1079" s="405"/>
      <c r="H1079" s="405"/>
    </row>
    <row r="1080" spans="2:8" ht="12" hidden="1" customHeight="1">
      <c r="B1080" s="405"/>
      <c r="C1080" s="405"/>
      <c r="D1080" s="407" t="s">
        <v>3600</v>
      </c>
      <c r="E1080" s="407">
        <v>2671</v>
      </c>
      <c r="F1080" s="405"/>
      <c r="G1080" s="405"/>
      <c r="H1080" s="405"/>
    </row>
    <row r="1081" spans="2:8" ht="12" hidden="1" customHeight="1">
      <c r="B1081" s="405"/>
      <c r="C1081" s="405"/>
      <c r="D1081" s="407" t="s">
        <v>3601</v>
      </c>
      <c r="E1081" s="407">
        <v>3712</v>
      </c>
      <c r="F1081" s="405"/>
      <c r="G1081" s="405"/>
      <c r="H1081" s="405"/>
    </row>
    <row r="1082" spans="2:8" ht="12" hidden="1" customHeight="1">
      <c r="B1082" s="405"/>
      <c r="C1082" s="405"/>
      <c r="D1082" s="407" t="s">
        <v>3602</v>
      </c>
      <c r="E1082" s="407">
        <v>1019</v>
      </c>
      <c r="F1082" s="405"/>
      <c r="G1082" s="405"/>
      <c r="H1082" s="405"/>
    </row>
    <row r="1083" spans="2:8" ht="12" hidden="1" customHeight="1">
      <c r="B1083" s="405"/>
      <c r="C1083" s="405"/>
      <c r="D1083" s="407" t="s">
        <v>3603</v>
      </c>
      <c r="E1083" s="407">
        <v>3031</v>
      </c>
      <c r="F1083" s="405"/>
      <c r="G1083" s="405"/>
      <c r="H1083" s="405"/>
    </row>
    <row r="1084" spans="2:8" ht="12" hidden="1" customHeight="1">
      <c r="B1084" s="405"/>
      <c r="C1084" s="405"/>
      <c r="D1084" s="407" t="s">
        <v>3604</v>
      </c>
      <c r="E1084" s="407">
        <v>3872</v>
      </c>
      <c r="F1084" s="405"/>
      <c r="G1084" s="405"/>
      <c r="H1084" s="405"/>
    </row>
    <row r="1085" spans="2:8" ht="12" hidden="1" customHeight="1">
      <c r="B1085" s="405"/>
      <c r="C1085" s="405"/>
      <c r="D1085" s="407" t="s">
        <v>3605</v>
      </c>
      <c r="E1085" s="407">
        <v>3545</v>
      </c>
      <c r="F1085" s="405"/>
      <c r="G1085" s="405"/>
      <c r="H1085" s="405"/>
    </row>
    <row r="1086" spans="2:8" ht="12" hidden="1" customHeight="1">
      <c r="B1086" s="405"/>
      <c r="C1086" s="405"/>
      <c r="D1086" s="407" t="s">
        <v>3606</v>
      </c>
      <c r="E1086" s="407">
        <v>3473</v>
      </c>
      <c r="F1086" s="405"/>
      <c r="G1086" s="405"/>
      <c r="H1086" s="405"/>
    </row>
    <row r="1087" spans="2:8" ht="12" hidden="1" customHeight="1">
      <c r="B1087" s="405"/>
      <c r="C1087" s="405"/>
      <c r="D1087" s="407" t="s">
        <v>3607</v>
      </c>
      <c r="E1087" s="407">
        <v>5248</v>
      </c>
      <c r="F1087" s="405"/>
      <c r="G1087" s="405"/>
      <c r="H1087" s="405"/>
    </row>
    <row r="1088" spans="2:8" ht="12" hidden="1" customHeight="1">
      <c r="B1088" s="405"/>
      <c r="C1088" s="405"/>
      <c r="D1088" s="407" t="s">
        <v>3608</v>
      </c>
      <c r="E1088" s="407">
        <v>1820</v>
      </c>
      <c r="F1088" s="405"/>
      <c r="G1088" s="405"/>
      <c r="H1088" s="405"/>
    </row>
    <row r="1089" spans="2:8" ht="12" hidden="1" customHeight="1">
      <c r="B1089" s="405"/>
      <c r="C1089" s="405"/>
      <c r="D1089" s="407" t="s">
        <v>3609</v>
      </c>
      <c r="E1089" s="407">
        <v>1763</v>
      </c>
      <c r="F1089" s="405"/>
      <c r="G1089" s="405"/>
      <c r="H1089" s="405"/>
    </row>
    <row r="1090" spans="2:8" ht="12" hidden="1" customHeight="1">
      <c r="B1090" s="405"/>
      <c r="C1090" s="405"/>
      <c r="D1090" s="407" t="s">
        <v>3610</v>
      </c>
      <c r="E1090" s="407">
        <v>1762</v>
      </c>
      <c r="F1090" s="405"/>
      <c r="G1090" s="405"/>
      <c r="H1090" s="405"/>
    </row>
    <row r="1091" spans="2:8" ht="12" hidden="1" customHeight="1">
      <c r="B1091" s="405"/>
      <c r="C1091" s="405"/>
      <c r="D1091" s="407" t="s">
        <v>3611</v>
      </c>
      <c r="E1091" s="407">
        <v>1761</v>
      </c>
      <c r="F1091" s="405"/>
      <c r="G1091" s="405"/>
      <c r="H1091" s="405"/>
    </row>
    <row r="1092" spans="2:8" ht="12" hidden="1" customHeight="1">
      <c r="B1092" s="405"/>
      <c r="C1092" s="405"/>
      <c r="D1092" s="407" t="s">
        <v>3612</v>
      </c>
      <c r="E1092" s="407">
        <v>6210</v>
      </c>
      <c r="F1092" s="405"/>
      <c r="G1092" s="405"/>
      <c r="H1092" s="405"/>
    </row>
    <row r="1093" spans="2:8" ht="12" hidden="1" customHeight="1">
      <c r="B1093" s="405"/>
      <c r="C1093" s="405"/>
      <c r="D1093" s="407" t="s">
        <v>3613</v>
      </c>
      <c r="E1093" s="407">
        <v>6712</v>
      </c>
      <c r="F1093" s="405"/>
      <c r="G1093" s="405"/>
      <c r="H1093" s="405"/>
    </row>
    <row r="1094" spans="2:8" ht="12" hidden="1" customHeight="1">
      <c r="B1094" s="405"/>
      <c r="C1094" s="405"/>
      <c r="D1094" s="407" t="s">
        <v>3614</v>
      </c>
      <c r="E1094" s="407">
        <v>6730</v>
      </c>
      <c r="F1094" s="405"/>
      <c r="G1094" s="405"/>
      <c r="H1094" s="405"/>
    </row>
    <row r="1095" spans="2:8" ht="12" hidden="1" customHeight="1">
      <c r="B1095" s="405"/>
      <c r="C1095" s="405"/>
      <c r="D1095" s="407" t="s">
        <v>3615</v>
      </c>
      <c r="E1095" s="407">
        <v>6711</v>
      </c>
      <c r="F1095" s="405"/>
      <c r="G1095" s="405"/>
      <c r="H1095" s="405"/>
    </row>
    <row r="1096" spans="2:8" ht="12" hidden="1" customHeight="1">
      <c r="B1096" s="405"/>
      <c r="C1096" s="405"/>
      <c r="D1096" s="407" t="s">
        <v>3616</v>
      </c>
      <c r="E1096" s="407">
        <v>7250</v>
      </c>
      <c r="F1096" s="405"/>
      <c r="G1096" s="405"/>
      <c r="H1096" s="405"/>
    </row>
    <row r="1097" spans="2:8" ht="12" hidden="1" customHeight="1">
      <c r="B1097" s="405"/>
      <c r="C1097" s="405"/>
      <c r="D1097" s="407" t="s">
        <v>3617</v>
      </c>
      <c r="E1097" s="407">
        <v>8232</v>
      </c>
      <c r="F1097" s="405"/>
      <c r="G1097" s="405"/>
      <c r="H1097" s="405"/>
    </row>
    <row r="1098" spans="2:8" ht="12" hidden="1" customHeight="1">
      <c r="B1098" s="405"/>
      <c r="C1098" s="405"/>
      <c r="D1098" s="407" t="s">
        <v>3618</v>
      </c>
      <c r="E1098" s="407">
        <v>8291</v>
      </c>
      <c r="F1098" s="405"/>
      <c r="G1098" s="405"/>
      <c r="H1098" s="405"/>
    </row>
    <row r="1099" spans="2:8" ht="12" hidden="1" customHeight="1">
      <c r="B1099" s="405"/>
      <c r="C1099" s="405"/>
      <c r="D1099" s="407" t="s">
        <v>3619</v>
      </c>
      <c r="E1099" s="407">
        <v>7262</v>
      </c>
      <c r="F1099" s="405"/>
      <c r="G1099" s="405"/>
      <c r="H1099" s="405"/>
    </row>
    <row r="1100" spans="2:8" ht="12" hidden="1" customHeight="1">
      <c r="B1100" s="405"/>
      <c r="C1100" s="405"/>
      <c r="D1100" s="407" t="s">
        <v>3620</v>
      </c>
      <c r="E1100" s="407">
        <v>2231</v>
      </c>
      <c r="F1100" s="405"/>
      <c r="G1100" s="405"/>
      <c r="H1100" s="405"/>
    </row>
    <row r="1101" spans="2:8" ht="12" hidden="1" customHeight="1">
      <c r="B1101" s="405"/>
      <c r="C1101" s="405"/>
      <c r="D1101" s="407" t="s">
        <v>3621</v>
      </c>
      <c r="E1101" s="407">
        <v>3541</v>
      </c>
      <c r="F1101" s="405"/>
      <c r="G1101" s="405"/>
      <c r="H1101" s="405"/>
    </row>
    <row r="1102" spans="2:8" ht="12" hidden="1" customHeight="1">
      <c r="B1102" s="405"/>
      <c r="C1102" s="405"/>
      <c r="D1102" s="407" t="s">
        <v>3622</v>
      </c>
      <c r="E1102" s="407">
        <v>3057</v>
      </c>
      <c r="F1102" s="405"/>
      <c r="G1102" s="405"/>
      <c r="H1102" s="405"/>
    </row>
    <row r="1103" spans="2:8" ht="12" hidden="1" customHeight="1">
      <c r="B1103" s="405"/>
      <c r="C1103" s="405"/>
      <c r="D1103" s="407" t="s">
        <v>3623</v>
      </c>
      <c r="E1103" s="407">
        <v>3464</v>
      </c>
      <c r="F1103" s="405"/>
      <c r="G1103" s="405"/>
      <c r="H1103" s="405"/>
    </row>
    <row r="1104" spans="2:8" ht="12" hidden="1" customHeight="1">
      <c r="B1104" s="405"/>
      <c r="C1104" s="405"/>
      <c r="D1104" s="407" t="s">
        <v>3624</v>
      </c>
      <c r="E1104" s="407">
        <v>1340</v>
      </c>
      <c r="F1104" s="405"/>
      <c r="G1104" s="405"/>
      <c r="H1104" s="405"/>
    </row>
    <row r="1105" spans="2:8" ht="12" hidden="1" customHeight="1">
      <c r="B1105" s="405"/>
      <c r="C1105" s="405"/>
      <c r="D1105" s="407" t="s">
        <v>3625</v>
      </c>
      <c r="E1105" s="407">
        <v>3544</v>
      </c>
      <c r="F1105" s="405"/>
      <c r="G1105" s="405"/>
      <c r="H1105" s="405"/>
    </row>
    <row r="1106" spans="2:8" ht="12" hidden="1" customHeight="1">
      <c r="B1106" s="405"/>
      <c r="C1106" s="405"/>
      <c r="D1106" s="407" t="s">
        <v>3626</v>
      </c>
      <c r="E1106" s="407">
        <v>7450</v>
      </c>
      <c r="F1106" s="405"/>
      <c r="G1106" s="405"/>
      <c r="H1106" s="405"/>
    </row>
    <row r="1107" spans="2:8" ht="12" hidden="1" customHeight="1">
      <c r="B1107" s="405"/>
      <c r="C1107" s="405"/>
      <c r="D1107" s="407" t="s">
        <v>3627</v>
      </c>
      <c r="E1107" s="407">
        <v>2740</v>
      </c>
      <c r="F1107" s="405"/>
      <c r="G1107" s="405"/>
      <c r="H1107" s="405"/>
    </row>
    <row r="1108" spans="2:8" ht="12" hidden="1" customHeight="1">
      <c r="B1108" s="405"/>
      <c r="C1108" s="405"/>
      <c r="D1108" s="407" t="s">
        <v>3628</v>
      </c>
      <c r="E1108" s="407">
        <v>8236</v>
      </c>
      <c r="F1108" s="405"/>
      <c r="G1108" s="405"/>
      <c r="H1108" s="405"/>
    </row>
    <row r="1109" spans="2:8" ht="12" hidden="1" customHeight="1">
      <c r="B1109" s="405"/>
      <c r="C1109" s="405"/>
      <c r="D1109" s="407" t="s">
        <v>3629</v>
      </c>
      <c r="E1109" s="407">
        <v>9000</v>
      </c>
      <c r="F1109" s="405"/>
      <c r="G1109" s="405"/>
      <c r="H1109" s="405"/>
    </row>
    <row r="1110" spans="2:8" ht="12" hidden="1" customHeight="1">
      <c r="B1110" s="405"/>
      <c r="C1110" s="405"/>
      <c r="D1110" s="407" t="s">
        <v>3630</v>
      </c>
      <c r="E1110" s="407">
        <v>2421</v>
      </c>
      <c r="F1110" s="405"/>
      <c r="G1110" s="405"/>
      <c r="H1110" s="405"/>
    </row>
    <row r="1111" spans="2:8" ht="12" hidden="1" customHeight="1">
      <c r="B1111" s="405"/>
      <c r="C1111" s="405"/>
      <c r="D1111" s="407" t="s">
        <v>3631</v>
      </c>
      <c r="E1111" s="407">
        <v>8313</v>
      </c>
      <c r="F1111" s="405"/>
      <c r="G1111" s="405"/>
      <c r="H1111" s="405"/>
    </row>
    <row r="1112" spans="2:8" ht="12" hidden="1" customHeight="1">
      <c r="B1112" s="405"/>
      <c r="C1112" s="405"/>
      <c r="D1112" s="407" t="s">
        <v>3632</v>
      </c>
      <c r="E1112" s="407">
        <v>6610</v>
      </c>
      <c r="F1112" s="405"/>
      <c r="G1112" s="405"/>
      <c r="H1112" s="405"/>
    </row>
    <row r="1113" spans="2:8" ht="12" hidden="1" customHeight="1">
      <c r="B1113" s="405"/>
      <c r="C1113" s="405"/>
      <c r="D1113" s="407" t="s">
        <v>3633</v>
      </c>
      <c r="E1113" s="407" t="s">
        <v>3634</v>
      </c>
      <c r="F1113" s="405"/>
      <c r="G1113" s="405"/>
      <c r="H1113" s="405"/>
    </row>
    <row r="1114" spans="2:8" ht="12" hidden="1" customHeight="1">
      <c r="B1114" s="405"/>
      <c r="C1114" s="405"/>
      <c r="D1114" s="407" t="s">
        <v>3635</v>
      </c>
      <c r="E1114" s="407">
        <v>5152</v>
      </c>
      <c r="F1114" s="405"/>
      <c r="G1114" s="405"/>
      <c r="H1114" s="405"/>
    </row>
    <row r="1115" spans="2:8" ht="12" hidden="1" customHeight="1">
      <c r="B1115" s="405"/>
      <c r="C1115" s="405"/>
      <c r="D1115" s="407" t="s">
        <v>3636</v>
      </c>
      <c r="E1115" s="407">
        <v>2730</v>
      </c>
      <c r="F1115" s="405"/>
      <c r="G1115" s="405"/>
      <c r="H1115" s="405"/>
    </row>
    <row r="1116" spans="2:8" ht="12" hidden="1" customHeight="1">
      <c r="B1116" s="405"/>
      <c r="C1116" s="405"/>
      <c r="D1116" s="407" t="s">
        <v>3637</v>
      </c>
      <c r="E1116" s="407">
        <v>8312</v>
      </c>
      <c r="F1116" s="405"/>
      <c r="G1116" s="405"/>
      <c r="H1116" s="405"/>
    </row>
    <row r="1117" spans="2:8" ht="12" hidden="1" customHeight="1">
      <c r="B1117" s="405"/>
      <c r="C1117" s="405"/>
      <c r="D1117" s="407" t="s">
        <v>3638</v>
      </c>
      <c r="E1117" s="407">
        <v>5235</v>
      </c>
      <c r="F1117" s="405"/>
      <c r="G1117" s="405"/>
      <c r="H1117" s="405"/>
    </row>
    <row r="1118" spans="2:8" ht="12" hidden="1" customHeight="1">
      <c r="B1118" s="405"/>
      <c r="C1118" s="405"/>
      <c r="D1118" s="407" t="s">
        <v>3639</v>
      </c>
      <c r="E1118" s="407">
        <v>4030</v>
      </c>
      <c r="F1118" s="405"/>
      <c r="G1118" s="405"/>
      <c r="H1118" s="405"/>
    </row>
    <row r="1119" spans="2:8" ht="12" hidden="1" customHeight="1">
      <c r="B1119" s="405"/>
      <c r="C1119" s="405"/>
      <c r="D1119" s="407" t="s">
        <v>3640</v>
      </c>
      <c r="E1119" s="407">
        <v>5112</v>
      </c>
      <c r="F1119" s="405"/>
      <c r="G1119" s="405"/>
      <c r="H1119" s="405"/>
    </row>
    <row r="1120" spans="2:8" ht="12" hidden="1" customHeight="1">
      <c r="B1120" s="405"/>
      <c r="C1120" s="405"/>
      <c r="D1120" s="407" t="s">
        <v>3641</v>
      </c>
      <c r="E1120" s="407">
        <v>3451</v>
      </c>
      <c r="F1120" s="405"/>
      <c r="G1120" s="405"/>
      <c r="H1120" s="405"/>
    </row>
    <row r="1121" spans="2:8" ht="12" hidden="1" customHeight="1">
      <c r="B1121" s="405"/>
      <c r="C1121" s="405"/>
      <c r="D1121" s="407" t="s">
        <v>3642</v>
      </c>
      <c r="E1121" s="407">
        <v>2438</v>
      </c>
      <c r="F1121" s="405"/>
      <c r="G1121" s="405"/>
      <c r="H1121" s="405"/>
    </row>
    <row r="1122" spans="2:8" ht="12" hidden="1" customHeight="1">
      <c r="B1122" s="405"/>
      <c r="C1122" s="405"/>
      <c r="D1122" s="407" t="s">
        <v>3643</v>
      </c>
      <c r="E1122" s="407">
        <v>5245</v>
      </c>
      <c r="F1122" s="405"/>
      <c r="G1122" s="405"/>
      <c r="H1122" s="405"/>
    </row>
    <row r="1123" spans="2:8" ht="12" hidden="1" customHeight="1">
      <c r="B1123" s="405"/>
      <c r="C1123" s="405"/>
      <c r="D1123" s="407" t="s">
        <v>3644</v>
      </c>
      <c r="E1123" s="407" t="s">
        <v>3645</v>
      </c>
      <c r="F1123" s="405"/>
      <c r="G1123" s="405"/>
      <c r="H1123" s="405"/>
    </row>
    <row r="1124" spans="2:8" ht="12" hidden="1" customHeight="1">
      <c r="B1124" s="405"/>
      <c r="C1124" s="405"/>
      <c r="D1124" s="407" t="s">
        <v>3646</v>
      </c>
      <c r="E1124" s="407">
        <v>2120</v>
      </c>
      <c r="F1124" s="405"/>
      <c r="G1124" s="405"/>
      <c r="H1124" s="405"/>
    </row>
    <row r="1125" spans="2:8" ht="12" hidden="1" customHeight="1">
      <c r="B1125" s="405"/>
      <c r="C1125" s="405"/>
      <c r="D1125" s="407" t="s">
        <v>3647</v>
      </c>
      <c r="E1125" s="407" t="s">
        <v>3648</v>
      </c>
      <c r="F1125" s="405"/>
      <c r="G1125" s="405"/>
      <c r="H1125" s="405"/>
    </row>
    <row r="1126" spans="2:8" ht="12" hidden="1" customHeight="1">
      <c r="B1126" s="405"/>
      <c r="C1126" s="405"/>
      <c r="D1126" s="407" t="s">
        <v>3649</v>
      </c>
      <c r="E1126" s="407">
        <v>2041</v>
      </c>
      <c r="F1126" s="405"/>
      <c r="G1126" s="405"/>
      <c r="H1126" s="405"/>
    </row>
    <row r="1127" spans="2:8" ht="12" hidden="1" customHeight="1">
      <c r="B1127" s="405"/>
      <c r="C1127" s="405"/>
      <c r="D1127" s="407" t="s">
        <v>3650</v>
      </c>
      <c r="E1127" s="407">
        <v>3762</v>
      </c>
      <c r="F1127" s="405"/>
      <c r="G1127" s="405"/>
      <c r="H1127" s="405"/>
    </row>
    <row r="1128" spans="2:8" ht="12" hidden="1" customHeight="1">
      <c r="B1128" s="405"/>
      <c r="C1128" s="405"/>
      <c r="D1128" s="407" t="s">
        <v>3651</v>
      </c>
      <c r="E1128" s="407">
        <v>3423</v>
      </c>
      <c r="F1128" s="405"/>
      <c r="G1128" s="405"/>
      <c r="H1128" s="405"/>
    </row>
    <row r="1129" spans="2:8" ht="12" hidden="1" customHeight="1">
      <c r="B1129" s="405"/>
      <c r="C1129" s="405"/>
      <c r="D1129" s="407" t="s">
        <v>3652</v>
      </c>
      <c r="E1129" s="407">
        <v>8360</v>
      </c>
      <c r="F1129" s="405"/>
      <c r="G1129" s="405"/>
      <c r="H1129" s="405"/>
    </row>
    <row r="1130" spans="2:8" ht="12" hidden="1" customHeight="1">
      <c r="B1130" s="405"/>
      <c r="C1130" s="405"/>
      <c r="D1130" s="407" t="s">
        <v>3653</v>
      </c>
      <c r="E1130" s="407">
        <v>8315</v>
      </c>
      <c r="F1130" s="405"/>
      <c r="G1130" s="405"/>
      <c r="H1130" s="405"/>
    </row>
    <row r="1131" spans="2:8" ht="12" hidden="1" customHeight="1">
      <c r="B1131" s="405"/>
      <c r="C1131" s="405"/>
      <c r="D1131" s="407" t="s">
        <v>3654</v>
      </c>
      <c r="E1131" s="407">
        <v>2662</v>
      </c>
      <c r="F1131" s="405"/>
      <c r="G1131" s="405"/>
      <c r="H1131" s="405"/>
    </row>
    <row r="1132" spans="2:8" ht="12" hidden="1" customHeight="1">
      <c r="B1132" s="405"/>
      <c r="C1132" s="405"/>
      <c r="D1132" s="407" t="s">
        <v>3655</v>
      </c>
      <c r="E1132" s="407">
        <v>7491</v>
      </c>
      <c r="F1132" s="405"/>
      <c r="G1132" s="405"/>
      <c r="H1132" s="405"/>
    </row>
    <row r="1133" spans="2:8" ht="12" hidden="1" customHeight="1">
      <c r="B1133" s="405"/>
      <c r="C1133" s="405"/>
      <c r="D1133" s="407" t="s">
        <v>3656</v>
      </c>
      <c r="E1133" s="407">
        <v>9421</v>
      </c>
      <c r="F1133" s="405"/>
      <c r="G1133" s="405"/>
      <c r="H1133" s="405"/>
    </row>
    <row r="1134" spans="2:8" ht="12" hidden="1" customHeight="1">
      <c r="B1134" s="405"/>
      <c r="C1134" s="405"/>
      <c r="D1134" s="407" t="s">
        <v>3657</v>
      </c>
      <c r="E1134" s="407">
        <v>4330</v>
      </c>
      <c r="F1134" s="405"/>
      <c r="G1134" s="405"/>
      <c r="H1134" s="405"/>
    </row>
    <row r="1135" spans="2:8" ht="12" hidden="1" customHeight="1">
      <c r="B1135" s="405"/>
      <c r="C1135" s="405"/>
      <c r="D1135" s="407" t="s">
        <v>3658</v>
      </c>
      <c r="E1135" s="407">
        <v>2320</v>
      </c>
      <c r="F1135" s="405"/>
      <c r="G1135" s="405"/>
      <c r="H1135" s="405"/>
    </row>
    <row r="1136" spans="2:8" ht="12" hidden="1" customHeight="1">
      <c r="B1136" s="405"/>
      <c r="C1136" s="405"/>
      <c r="D1136" s="407" t="s">
        <v>3659</v>
      </c>
      <c r="E1136" s="407">
        <v>5810</v>
      </c>
      <c r="F1136" s="405"/>
      <c r="G1136" s="405"/>
      <c r="H1136" s="405"/>
    </row>
    <row r="1137" spans="2:8" ht="12" hidden="1" customHeight="1">
      <c r="B1137" s="405"/>
      <c r="C1137" s="405"/>
      <c r="D1137" s="407" t="s">
        <v>3660</v>
      </c>
      <c r="E1137" s="407">
        <v>6740</v>
      </c>
      <c r="F1137" s="405"/>
      <c r="G1137" s="405"/>
      <c r="H1137" s="405"/>
    </row>
    <row r="1138" spans="2:8" ht="12" hidden="1" customHeight="1">
      <c r="B1138" s="405"/>
      <c r="C1138" s="405"/>
      <c r="D1138" s="407" t="s">
        <v>3661</v>
      </c>
      <c r="E1138" s="407">
        <v>4610</v>
      </c>
      <c r="F1138" s="405"/>
      <c r="G1138" s="405"/>
      <c r="H1138" s="405"/>
    </row>
    <row r="1139" spans="2:8" ht="12" hidden="1" customHeight="1">
      <c r="B1139" s="405"/>
      <c r="C1139" s="405"/>
      <c r="D1139" s="407" t="s">
        <v>3662</v>
      </c>
      <c r="E1139" s="407">
        <v>7711</v>
      </c>
      <c r="F1139" s="405"/>
      <c r="G1139" s="405"/>
      <c r="H1139" s="405"/>
    </row>
    <row r="1140" spans="2:8" ht="12" hidden="1" customHeight="1">
      <c r="B1140" s="405"/>
      <c r="C1140" s="405"/>
      <c r="D1140" s="407" t="s">
        <v>3663</v>
      </c>
      <c r="E1140" s="407">
        <v>7310</v>
      </c>
      <c r="F1140" s="405"/>
      <c r="G1140" s="405"/>
      <c r="H1140" s="405"/>
    </row>
    <row r="1141" spans="2:8" ht="12" hidden="1" customHeight="1">
      <c r="B1141" s="405"/>
      <c r="C1141" s="405"/>
      <c r="D1141" s="407" t="s">
        <v>3664</v>
      </c>
      <c r="E1141" s="407">
        <v>5238</v>
      </c>
      <c r="F1141" s="405"/>
      <c r="G1141" s="405"/>
      <c r="H1141" s="405"/>
    </row>
    <row r="1142" spans="2:8" ht="12" hidden="1" customHeight="1">
      <c r="B1142" s="405"/>
      <c r="C1142" s="405"/>
      <c r="D1142" s="407" t="s">
        <v>3665</v>
      </c>
      <c r="E1142" s="407">
        <v>8091</v>
      </c>
      <c r="F1142" s="405"/>
      <c r="G1142" s="405"/>
      <c r="H1142" s="405"/>
    </row>
    <row r="1143" spans="2:8" ht="12" hidden="1" customHeight="1">
      <c r="B1143" s="405"/>
      <c r="C1143" s="405"/>
      <c r="D1143" s="407" t="s">
        <v>3666</v>
      </c>
      <c r="E1143" s="407">
        <v>7040</v>
      </c>
      <c r="F1143" s="405"/>
      <c r="G1143" s="405"/>
      <c r="H1143" s="405"/>
    </row>
    <row r="1144" spans="2:8" ht="12" hidden="1" customHeight="1">
      <c r="B1144" s="405"/>
      <c r="C1144" s="405"/>
      <c r="D1144" s="407" t="s">
        <v>3667</v>
      </c>
      <c r="E1144" s="407">
        <v>9440</v>
      </c>
      <c r="F1144" s="405"/>
      <c r="G1144" s="405"/>
      <c r="H1144" s="405"/>
    </row>
    <row r="1145" spans="2:8" ht="12" hidden="1" customHeight="1">
      <c r="B1145" s="405"/>
      <c r="C1145" s="405"/>
      <c r="D1145" s="407" t="s">
        <v>3668</v>
      </c>
      <c r="E1145" s="407">
        <v>9121</v>
      </c>
      <c r="F1145" s="405"/>
      <c r="G1145" s="405"/>
      <c r="H1145" s="405"/>
    </row>
    <row r="1146" spans="2:8" ht="12" hidden="1" customHeight="1">
      <c r="B1146" s="405"/>
      <c r="C1146" s="405"/>
      <c r="D1146" s="407" t="s">
        <v>3669</v>
      </c>
      <c r="E1146" s="407">
        <v>8311</v>
      </c>
      <c r="F1146" s="405"/>
      <c r="G1146" s="405"/>
      <c r="H1146" s="405"/>
    </row>
    <row r="1147" spans="2:8" ht="12" hidden="1" customHeight="1">
      <c r="B1147" s="405"/>
      <c r="C1147" s="405"/>
      <c r="D1147" s="407" t="s">
        <v>3670</v>
      </c>
      <c r="E1147" s="407">
        <v>2043</v>
      </c>
      <c r="F1147" s="405"/>
      <c r="G1147" s="405"/>
      <c r="H1147" s="405"/>
    </row>
    <row r="1148" spans="2:8" ht="12" hidden="1" customHeight="1">
      <c r="B1148" s="405"/>
      <c r="C1148" s="405"/>
      <c r="D1148" s="407" t="s">
        <v>3671</v>
      </c>
      <c r="E1148" s="407">
        <v>4111</v>
      </c>
      <c r="F1148" s="405"/>
      <c r="G1148" s="405"/>
      <c r="H1148" s="405"/>
    </row>
  </sheetData>
  <sheetProtection formatColumns="0" formatRows="0" selectLockedCells="1"/>
  <mergeCells count="55">
    <mergeCell ref="B47:H47"/>
    <mergeCell ref="D48:E48"/>
    <mergeCell ref="D49:E49"/>
    <mergeCell ref="D50:E50"/>
    <mergeCell ref="D41:E41"/>
    <mergeCell ref="D42:E42"/>
    <mergeCell ref="D43:E43"/>
    <mergeCell ref="D44:E44"/>
    <mergeCell ref="D45:E45"/>
    <mergeCell ref="D46:E46"/>
    <mergeCell ref="B40:H40"/>
    <mergeCell ref="B23:H23"/>
    <mergeCell ref="B30:H30"/>
    <mergeCell ref="B31:H31"/>
    <mergeCell ref="D32:E32"/>
    <mergeCell ref="D33:E33"/>
    <mergeCell ref="D34:E34"/>
    <mergeCell ref="D35:E35"/>
    <mergeCell ref="B36:H36"/>
    <mergeCell ref="D37:E37"/>
    <mergeCell ref="D38:E38"/>
    <mergeCell ref="D39:E39"/>
    <mergeCell ref="C20:D20"/>
    <mergeCell ref="F20:H20"/>
    <mergeCell ref="C21:D21"/>
    <mergeCell ref="F21:H21"/>
    <mergeCell ref="C22:D22"/>
    <mergeCell ref="F22:H22"/>
    <mergeCell ref="C19:D19"/>
    <mergeCell ref="F19:H19"/>
    <mergeCell ref="C10:D10"/>
    <mergeCell ref="E10:F10"/>
    <mergeCell ref="G10:H10"/>
    <mergeCell ref="C15:D15"/>
    <mergeCell ref="C16:D16"/>
    <mergeCell ref="C17:H17"/>
    <mergeCell ref="C18:D18"/>
    <mergeCell ref="F18:H18"/>
    <mergeCell ref="B11:B13"/>
    <mergeCell ref="E11:F13"/>
    <mergeCell ref="C14:H14"/>
    <mergeCell ref="C7:D7"/>
    <mergeCell ref="E7:F7"/>
    <mergeCell ref="G7:H7"/>
    <mergeCell ref="C8:D8"/>
    <mergeCell ref="E8:F9"/>
    <mergeCell ref="G8:H9"/>
    <mergeCell ref="C9:D9"/>
    <mergeCell ref="B2:H2"/>
    <mergeCell ref="B3:H3"/>
    <mergeCell ref="B4:G4"/>
    <mergeCell ref="B5:H5"/>
    <mergeCell ref="C6:D6"/>
    <mergeCell ref="E6:F6"/>
    <mergeCell ref="G6:H6"/>
  </mergeCells>
  <phoneticPr fontId="7" type="noConversion"/>
  <dataValidations count="28">
    <dataValidation type="list" allowBlank="1" showInputMessage="1" sqref="E29">
      <formula1>OFFSET($B$55,MATCH(E29&amp;"*",$B58:$B124,0)-1,,COUNTIF($B58:$B124,E29&amp;"*"))</formula1>
    </dataValidation>
    <dataValidation type="list" allowBlank="1" showInputMessage="1" sqref="E25:E28">
      <formula1>OFFSET($B$55,MATCH(E25&amp;"*",$B55:$B121,0)-1,,COUNTIF($B55:$B121,E25&amp;"*"))</formula1>
    </dataValidation>
    <dataValidation type="list" allowBlank="1" showInputMessage="1" showErrorMessage="1" sqref="F21:H21">
      <formula1>"是（境内）,是（境外）,否"</formula1>
    </dataValidation>
    <dataValidation type="list" allowBlank="1" showInputMessage="1" showErrorMessage="1" sqref="F18:F20 G19:H20 C9:D9">
      <formula1>"是,否"</formula1>
    </dataValidation>
    <dataValidation type="list" allowBlank="1" showInputMessage="1" showErrorMessage="1" sqref="C17:H17">
      <formula1>"总机构,按比例缴纳总机构,否"</formula1>
    </dataValidation>
    <dataValidation type="list" allowBlank="1" showInputMessage="1" sqref="C19:D19">
      <formula1>OFFSET($D$55,MATCH(C19&amp;"*",$D55:$D1148,0)-1,,COUNTIF($D55:$D1148,C19&amp;"*"))</formula1>
    </dataValidation>
    <dataValidation type="list" allowBlank="1" showInputMessage="1" sqref="G6:H6">
      <formula1>OFFSET($B$55,MATCH(G6&amp;"*",$B55:$B121,0)-1,,COUNTIF($B55:$B121,G6&amp;"*"))</formula1>
    </dataValidation>
    <dataValidation type="date" operator="lessThan" allowBlank="1" showInputMessage="1" showErrorMessage="1" error="日期格式错误，参照:2012-12-12" sqref="D11 H11">
      <formula1>219511</formula1>
    </dataValidation>
    <dataValidation type="textLength" operator="lessThanOrEqual" allowBlank="1" showInputMessage="1" showErrorMessage="1" sqref="C15:D15">
      <formula1>50</formula1>
    </dataValidation>
    <dataValidation type="decimal" operator="lessThan" allowBlank="1" showInputMessage="1" showErrorMessage="1" sqref="C18:D18 G42:G46 F25:F29">
      <formula1>10000000000000000</formula1>
    </dataValidation>
    <dataValidation type="textLength" operator="lessThanOrEqual" allowBlank="1" showInputMessage="1" showErrorMessage="1" sqref="C14:H14">
      <formula1>200</formula1>
    </dataValidation>
    <dataValidation type="whole" operator="lessThan" allowBlank="1" showInputMessage="1" showErrorMessage="1" sqref="C20:D20">
      <formula1>100000000000</formula1>
    </dataValidation>
    <dataValidation type="textLength" operator="lessThan" allowBlank="1" showInputMessage="1" showErrorMessage="1" sqref="H13 C6:D7 B42:B46 B25:B29 H25:H29">
      <formula1>80</formula1>
    </dataValidation>
    <dataValidation type="textLength" operator="lessThan" allowBlank="1" showInputMessage="1" showErrorMessage="1" sqref="C16:D16 H15:H16 F15:F16 G7:H7 C42:C46 D25:D29">
      <formula1>20</formula1>
    </dataValidation>
    <dataValidation type="decimal" operator="lessThan" allowBlank="1" showInputMessage="1" showErrorMessage="1" error="输入信息有误，数据长度应小于等于3位(不含两位小数)" sqref="F42:F46 G25:G29">
      <formula1>1000</formula1>
    </dataValidation>
    <dataValidation type="textLength" operator="lessThan" allowBlank="1" showInputMessage="1" showErrorMessage="1" sqref="H42:H46 G38:H39 G33:H35">
      <formula1>200</formula1>
    </dataValidation>
    <dataValidation type="textLength" operator="lessThanOrEqual" allowBlank="1" showInputMessage="1" showErrorMessage="1" error="输入信息有误，数据长度应小于等于20位" sqref="D38:E39 D33:E35">
      <formula1>20</formula1>
    </dataValidation>
    <dataValidation type="textLength" operator="lessThanOrEqual" allowBlank="1" showInputMessage="1" showErrorMessage="1" error="输入信息有误，数据长度应小于等于60位" sqref="C33:C35">
      <formula1>60</formula1>
    </dataValidation>
    <dataValidation type="textLength" operator="lessThanOrEqual" allowBlank="1" showInputMessage="1" showErrorMessage="1" sqref="B38:B39 B33:B35">
      <formula1>80</formula1>
    </dataValidation>
    <dataValidation type="list" allowBlank="1" showInputMessage="1" sqref="D42:E42">
      <formula1>OFFSET($B$55,MATCH(D42&amp;"*",$B55:$B121,0)-1,,COUNTIF($B55:$B121,D42&amp;"*"))</formula1>
    </dataValidation>
    <dataValidation type="list" allowBlank="1" showInputMessage="1" sqref="D43:E43">
      <formula1>OFFSET($B$55,MATCH(D43&amp;"*",$B55:$B121,0)-1,,COUNTIF($B55:$B121,D43&amp;"*"))</formula1>
    </dataValidation>
    <dataValidation type="list" allowBlank="1" showInputMessage="1" sqref="D44:E44">
      <formula1>OFFSET($B$55,MATCH(D44&amp;"*",$B55:$B121,0)-1,,COUNTIF($B55:$B121,D44&amp;"*"))</formula1>
    </dataValidation>
    <dataValidation type="list" allowBlank="1" showInputMessage="1" sqref="D45:E45">
      <formula1>OFFSET($B$55,MATCH(D45&amp;"*",$B55:$B121,0)-1,,COUNTIF($B58:$B124,D45&amp;"*"))</formula1>
    </dataValidation>
    <dataValidation type="list" allowBlank="1" showInputMessage="1" sqref="D46:E46">
      <formula1>OFFSET($B$55,MATCH(D46&amp;"*",$B55:$B121,0)-1,,COUNTIF($B59:$B125,D46&amp;"*"))</formula1>
    </dataValidation>
    <dataValidation type="list" allowBlank="1" showInputMessage="1" sqref="C38">
      <formula1>OFFSET($F$55,MATCH(C38&amp;"*",$F55:$F293,0)-1,,COUNTIF($F55:$F293,C38&amp;"*"))</formula1>
    </dataValidation>
    <dataValidation type="list" allowBlank="1" showInputMessage="1" sqref="C39">
      <formula1>OFFSET($F$55,MATCH(C39&amp;"*",$F55:$F293,0)-1,,COUNTIF($F55:$F293,C39&amp;"*"))</formula1>
    </dataValidation>
    <dataValidation type="date" allowBlank="1" showInputMessage="1" showErrorMessage="1" error="日期格式错误，参照:2012-12-12" sqref="F38:F39 F33:F35">
      <formula1>25569</formula1>
      <formula2>219511</formula2>
    </dataValidation>
    <dataValidation type="list" allowBlank="1" showInputMessage="1" showErrorMessage="1" sqref="C25:C29">
      <formula1>"身份证,护照,军官证,其他证件,组织机构证书"</formula1>
    </dataValidation>
  </dataValidations>
  <printOptions horizontalCentered="1"/>
  <pageMargins left="0.74803149606299213" right="0.74803149606299213" top="0.98425196850393704" bottom="0.98425196850393704" header="0.51181102362204722" footer="0.51181102362204722"/>
  <pageSetup paperSize="9" fitToHeight="0" orientation="landscape" blackAndWhite="1" useFirstPageNumber="1" r:id="rId1"/>
  <headerFooter alignWithMargins="0"/>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H22"/>
  <sheetViews>
    <sheetView showGridLines="0" topLeftCell="B1" zoomScaleNormal="100" zoomScaleSheetLayoutView="100" workbookViewId="0">
      <selection activeCell="J18" sqref="J18"/>
    </sheetView>
  </sheetViews>
  <sheetFormatPr defaultColWidth="9" defaultRowHeight="12" customHeight="1"/>
  <cols>
    <col min="1" max="1" width="0" style="413" hidden="1" customWidth="1"/>
    <col min="2" max="2" width="17.875" style="420" customWidth="1"/>
    <col min="3" max="3" width="20.125" style="420" customWidth="1"/>
    <col min="4" max="4" width="8.5" style="420" customWidth="1"/>
    <col min="5" max="5" width="11.25" style="420" customWidth="1"/>
    <col min="6" max="8" width="15.5" style="420" customWidth="1"/>
    <col min="9" max="16384" width="9" style="413"/>
  </cols>
  <sheetData>
    <row r="1" spans="2:8" s="410" customFormat="1" ht="20.25" customHeight="1">
      <c r="B1" s="409"/>
      <c r="C1" s="409"/>
      <c r="D1" s="409"/>
      <c r="E1" s="409"/>
      <c r="F1" s="409"/>
      <c r="G1" s="409"/>
      <c r="H1" s="409"/>
    </row>
    <row r="2" spans="2:8" s="410" customFormat="1" ht="24.95" customHeight="1">
      <c r="B2" s="2437" t="s">
        <v>3672</v>
      </c>
      <c r="C2" s="2437"/>
      <c r="D2" s="2437"/>
      <c r="E2" s="2437"/>
      <c r="F2" s="2437"/>
      <c r="G2" s="2437"/>
      <c r="H2" s="2437"/>
    </row>
    <row r="3" spans="2:8" s="411" customFormat="1" ht="39.950000000000003" customHeight="1">
      <c r="B3" s="2438"/>
      <c r="C3" s="2438"/>
      <c r="D3" s="2438"/>
      <c r="E3" s="2438"/>
      <c r="F3" s="2438"/>
      <c r="G3" s="2438"/>
      <c r="H3" s="2438"/>
    </row>
    <row r="4" spans="2:8" s="411" customFormat="1" ht="12" customHeight="1">
      <c r="B4" s="2439"/>
      <c r="C4" s="2439"/>
      <c r="D4" s="2439"/>
      <c r="E4" s="2439"/>
      <c r="F4" s="2439"/>
      <c r="G4" s="2439"/>
      <c r="H4" s="412"/>
    </row>
    <row r="5" spans="2:8" ht="16.5" customHeight="1">
      <c r="B5" s="2440" t="s">
        <v>3673</v>
      </c>
      <c r="C5" s="2440"/>
      <c r="D5" s="2440"/>
      <c r="E5" s="2440"/>
      <c r="F5" s="2440"/>
      <c r="G5" s="2440"/>
      <c r="H5" s="2440"/>
    </row>
    <row r="6" spans="2:8" ht="23.25" customHeight="1">
      <c r="B6" s="2441" t="s">
        <v>3674</v>
      </c>
      <c r="C6" s="2434" t="s">
        <v>3675</v>
      </c>
      <c r="D6" s="2434" t="s">
        <v>3676</v>
      </c>
      <c r="E6" s="2434" t="s">
        <v>3677</v>
      </c>
      <c r="F6" s="2434" t="s">
        <v>3678</v>
      </c>
      <c r="G6" s="2434"/>
      <c r="H6" s="2434"/>
    </row>
    <row r="7" spans="2:8" ht="23.25" customHeight="1">
      <c r="B7" s="2441"/>
      <c r="C7" s="2434"/>
      <c r="D7" s="2434"/>
      <c r="E7" s="2434"/>
      <c r="F7" s="394" t="s">
        <v>3679</v>
      </c>
      <c r="G7" s="394" t="s">
        <v>3680</v>
      </c>
      <c r="H7" s="394" t="s">
        <v>3681</v>
      </c>
    </row>
    <row r="8" spans="2:8" ht="23.25" customHeight="1">
      <c r="B8" s="388"/>
      <c r="C8" s="414"/>
      <c r="D8" s="396"/>
      <c r="E8" s="395"/>
      <c r="F8" s="395"/>
      <c r="G8" s="395"/>
      <c r="H8" s="395"/>
    </row>
    <row r="9" spans="2:8" ht="23.25" customHeight="1">
      <c r="B9" s="388"/>
      <c r="C9" s="414"/>
      <c r="D9" s="396"/>
      <c r="E9" s="395"/>
      <c r="F9" s="395"/>
      <c r="G9" s="395"/>
      <c r="H9" s="395"/>
    </row>
    <row r="10" spans="2:8" ht="23.25" customHeight="1">
      <c r="B10" s="2428" t="s">
        <v>3682</v>
      </c>
      <c r="C10" s="2428"/>
      <c r="D10" s="386" t="s">
        <v>360</v>
      </c>
      <c r="E10" s="415">
        <f>SUM(E8:E8)</f>
        <v>0</v>
      </c>
      <c r="F10" s="415">
        <f>SUM(F8:F8)</f>
        <v>0</v>
      </c>
      <c r="G10" s="415">
        <f>SUM(G8:G8)</f>
        <v>0</v>
      </c>
      <c r="H10" s="415">
        <f>SUM(H8:H8)</f>
        <v>0</v>
      </c>
    </row>
    <row r="11" spans="2:8" ht="23.25" customHeight="1">
      <c r="B11" s="2429" t="s">
        <v>3683</v>
      </c>
      <c r="C11" s="2429"/>
      <c r="D11" s="2429"/>
      <c r="E11" s="2429"/>
      <c r="F11" s="2429"/>
      <c r="G11" s="2429"/>
      <c r="H11" s="2429"/>
    </row>
    <row r="12" spans="2:8" ht="23.25" customHeight="1">
      <c r="B12" s="2434" t="s">
        <v>3684</v>
      </c>
      <c r="C12" s="2434"/>
      <c r="D12" s="2434" t="s">
        <v>3676</v>
      </c>
      <c r="E12" s="2434" t="s">
        <v>3677</v>
      </c>
      <c r="F12" s="2434" t="s">
        <v>3678</v>
      </c>
      <c r="G12" s="2434"/>
      <c r="H12" s="2434"/>
    </row>
    <row r="13" spans="2:8" ht="23.25" customHeight="1">
      <c r="B13" s="2434"/>
      <c r="C13" s="2434"/>
      <c r="D13" s="2434"/>
      <c r="E13" s="2434"/>
      <c r="F13" s="394" t="s">
        <v>3679</v>
      </c>
      <c r="G13" s="394" t="s">
        <v>3680</v>
      </c>
      <c r="H13" s="394" t="s">
        <v>3681</v>
      </c>
    </row>
    <row r="14" spans="2:8" ht="23.25" customHeight="1">
      <c r="B14" s="2442"/>
      <c r="C14" s="2442"/>
      <c r="D14" s="396"/>
      <c r="E14" s="395"/>
      <c r="F14" s="395"/>
      <c r="G14" s="395"/>
      <c r="H14" s="395"/>
    </row>
    <row r="15" spans="2:8" ht="23.25" customHeight="1">
      <c r="B15" s="2442"/>
      <c r="C15" s="2442"/>
      <c r="D15" s="396"/>
      <c r="E15" s="395"/>
      <c r="F15" s="395"/>
      <c r="G15" s="395"/>
      <c r="H15" s="395"/>
    </row>
    <row r="16" spans="2:8" ht="23.25" customHeight="1">
      <c r="B16" s="2442"/>
      <c r="C16" s="2442"/>
      <c r="D16" s="396"/>
      <c r="E16" s="395"/>
      <c r="F16" s="395"/>
      <c r="G16" s="395"/>
      <c r="H16" s="395"/>
    </row>
    <row r="17" spans="2:8" ht="23.25" customHeight="1">
      <c r="B17" s="2442"/>
      <c r="C17" s="2442"/>
      <c r="D17" s="396"/>
      <c r="E17" s="395"/>
      <c r="F17" s="395"/>
      <c r="G17" s="395"/>
      <c r="H17" s="395"/>
    </row>
    <row r="18" spans="2:8" ht="23.25" customHeight="1">
      <c r="B18" s="2442"/>
      <c r="C18" s="2442"/>
      <c r="D18" s="396"/>
      <c r="E18" s="395"/>
      <c r="F18" s="395"/>
      <c r="G18" s="395"/>
      <c r="H18" s="395"/>
    </row>
    <row r="19" spans="2:8" ht="23.25" customHeight="1">
      <c r="B19" s="2428" t="s">
        <v>3685</v>
      </c>
      <c r="C19" s="2428"/>
      <c r="D19" s="386" t="s">
        <v>3686</v>
      </c>
      <c r="E19" s="415">
        <f>SUM(E14:E18)</f>
        <v>0</v>
      </c>
      <c r="F19" s="415">
        <f>SUM(F14:F18)</f>
        <v>0</v>
      </c>
      <c r="G19" s="415">
        <f>SUM(G14:G18)</f>
        <v>0</v>
      </c>
      <c r="H19" s="415">
        <f>SUM(H14:H18)</f>
        <v>0</v>
      </c>
    </row>
    <row r="20" spans="2:8" ht="12" customHeight="1">
      <c r="B20" s="416"/>
      <c r="C20" s="416"/>
      <c r="D20" s="416"/>
      <c r="E20" s="416"/>
      <c r="F20" s="416"/>
      <c r="G20" s="416"/>
      <c r="H20" s="417"/>
    </row>
    <row r="21" spans="2:8" ht="12" customHeight="1">
      <c r="B21" s="416"/>
      <c r="C21" s="416"/>
      <c r="D21" s="416"/>
      <c r="E21" s="416"/>
      <c r="F21" s="416"/>
      <c r="G21" s="416"/>
      <c r="H21" s="417"/>
    </row>
    <row r="22" spans="2:8" ht="12" customHeight="1">
      <c r="B22" s="418"/>
      <c r="C22" s="418"/>
      <c r="D22" s="418"/>
      <c r="E22" s="418"/>
      <c r="F22" s="418"/>
      <c r="G22" s="418"/>
      <c r="H22" s="419"/>
    </row>
  </sheetData>
  <sheetProtection formatColumns="0" formatRows="0" selectLockedCells="1"/>
  <mergeCells count="21">
    <mergeCell ref="B19:C19"/>
    <mergeCell ref="B10:C10"/>
    <mergeCell ref="B11:H11"/>
    <mergeCell ref="B12:C13"/>
    <mergeCell ref="D12:D13"/>
    <mergeCell ref="E12:E13"/>
    <mergeCell ref="F12:H12"/>
    <mergeCell ref="B14:C14"/>
    <mergeCell ref="B15:C15"/>
    <mergeCell ref="B16:C16"/>
    <mergeCell ref="B17:C17"/>
    <mergeCell ref="B18:C18"/>
    <mergeCell ref="B2:H2"/>
    <mergeCell ref="B3:H3"/>
    <mergeCell ref="B4:G4"/>
    <mergeCell ref="B5:H5"/>
    <mergeCell ref="B6:B7"/>
    <mergeCell ref="C6:C7"/>
    <mergeCell ref="D6:D7"/>
    <mergeCell ref="E6:E7"/>
    <mergeCell ref="F6:H6"/>
  </mergeCells>
  <phoneticPr fontId="7" type="noConversion"/>
  <printOptions horizontalCentered="1"/>
  <pageMargins left="0.74803149606299213" right="0.47244094488188981" top="0.75" bottom="0.55000000000000004" header="0.51181102362204722" footer="0.51181102362204722"/>
  <pageSetup paperSize="9" firstPageNumber="0" fitToHeight="0" pageOrder="overThenDown" orientation="landscape" blackAndWhite="1" horizontalDpi="300" verticalDpi="300" r:id="rId1"/>
  <headerFooter alignWithMargins="0"/>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F20"/>
  <sheetViews>
    <sheetView showGridLines="0" topLeftCell="B1" zoomScaleNormal="100" workbookViewId="0">
      <selection activeCell="E8" sqref="E8"/>
    </sheetView>
  </sheetViews>
  <sheetFormatPr defaultRowHeight="14.25"/>
  <cols>
    <col min="1" max="1" width="0" style="422" hidden="1" customWidth="1"/>
    <col min="2" max="2" width="11" style="422" customWidth="1"/>
    <col min="3" max="3" width="17.25" style="422" customWidth="1"/>
    <col min="4" max="4" width="15.375" style="422" customWidth="1"/>
    <col min="5" max="5" width="21.125" style="422" customWidth="1"/>
    <col min="6" max="6" width="14.875" style="422" customWidth="1"/>
    <col min="7" max="16384" width="9" style="422"/>
  </cols>
  <sheetData>
    <row r="1" spans="2:6" s="377" customFormat="1" ht="24.95" customHeight="1">
      <c r="B1" s="421"/>
      <c r="C1" s="421"/>
      <c r="D1" s="421"/>
      <c r="E1" s="421"/>
      <c r="F1" s="421"/>
    </row>
    <row r="2" spans="2:6" s="377" customFormat="1" ht="24.95" customHeight="1">
      <c r="B2" s="2443" t="s">
        <v>3687</v>
      </c>
      <c r="C2" s="2443"/>
      <c r="D2" s="2443"/>
      <c r="E2" s="2443"/>
      <c r="F2" s="2443"/>
    </row>
    <row r="3" spans="2:6" s="379" customFormat="1" ht="39.950000000000003" customHeight="1">
      <c r="B3" s="2422"/>
      <c r="C3" s="2422"/>
      <c r="D3" s="2422"/>
      <c r="E3" s="2422"/>
      <c r="F3" s="2422"/>
    </row>
    <row r="4" spans="2:6" s="379" customFormat="1" ht="12" customHeight="1">
      <c r="B4" s="2439"/>
      <c r="C4" s="2439"/>
      <c r="D4" s="2439"/>
      <c r="E4" s="2439"/>
      <c r="F4" s="2439"/>
    </row>
    <row r="5" spans="2:6" ht="21" customHeight="1">
      <c r="B5" s="397" t="s">
        <v>3688</v>
      </c>
      <c r="C5" s="397" t="s">
        <v>3689</v>
      </c>
      <c r="D5" s="397" t="s">
        <v>3690</v>
      </c>
      <c r="E5" s="397" t="s">
        <v>3691</v>
      </c>
      <c r="F5" s="397" t="s">
        <v>3692</v>
      </c>
    </row>
    <row r="6" spans="2:6" ht="21" customHeight="1">
      <c r="B6" s="423" t="s">
        <v>3693</v>
      </c>
      <c r="C6" s="424"/>
      <c r="D6" s="424"/>
      <c r="E6" s="425">
        <f>(C6+D6)/2</f>
        <v>0</v>
      </c>
      <c r="F6" s="414"/>
    </row>
    <row r="7" spans="2:6" ht="21" customHeight="1">
      <c r="B7" s="423" t="s">
        <v>3694</v>
      </c>
      <c r="C7" s="424"/>
      <c r="D7" s="424"/>
      <c r="E7" s="425">
        <f t="shared" ref="E7:E16" si="0">(C7+D7)/2</f>
        <v>0</v>
      </c>
      <c r="F7" s="414"/>
    </row>
    <row r="8" spans="2:6" ht="21" customHeight="1">
      <c r="B8" s="423" t="s">
        <v>3695</v>
      </c>
      <c r="C8" s="424"/>
      <c r="D8" s="424"/>
      <c r="E8" s="425">
        <f>(C6+D8)/2</f>
        <v>0</v>
      </c>
      <c r="F8" s="414"/>
    </row>
    <row r="9" spans="2:6" ht="21" customHeight="1">
      <c r="B9" s="423" t="s">
        <v>3696</v>
      </c>
      <c r="C9" s="424"/>
      <c r="D9" s="424"/>
      <c r="E9" s="425">
        <f t="shared" si="0"/>
        <v>0</v>
      </c>
      <c r="F9" s="414"/>
    </row>
    <row r="10" spans="2:6" ht="21" customHeight="1">
      <c r="B10" s="423" t="s">
        <v>3697</v>
      </c>
      <c r="C10" s="424"/>
      <c r="D10" s="424"/>
      <c r="E10" s="425">
        <f t="shared" si="0"/>
        <v>0</v>
      </c>
      <c r="F10" s="414"/>
    </row>
    <row r="11" spans="2:6" ht="21" customHeight="1">
      <c r="B11" s="423" t="s">
        <v>3698</v>
      </c>
      <c r="C11" s="424"/>
      <c r="D11" s="424"/>
      <c r="E11" s="425">
        <f>(C9+D11)/2</f>
        <v>0</v>
      </c>
      <c r="F11" s="414"/>
    </row>
    <row r="12" spans="2:6" ht="21" customHeight="1">
      <c r="B12" s="423" t="s">
        <v>3699</v>
      </c>
      <c r="C12" s="424"/>
      <c r="D12" s="424"/>
      <c r="E12" s="425">
        <f t="shared" si="0"/>
        <v>0</v>
      </c>
      <c r="F12" s="414"/>
    </row>
    <row r="13" spans="2:6" ht="21" customHeight="1">
      <c r="B13" s="423" t="s">
        <v>3700</v>
      </c>
      <c r="C13" s="424"/>
      <c r="D13" s="424"/>
      <c r="E13" s="425">
        <f t="shared" si="0"/>
        <v>0</v>
      </c>
      <c r="F13" s="414"/>
    </row>
    <row r="14" spans="2:6" ht="21" customHeight="1">
      <c r="B14" s="423" t="s">
        <v>3701</v>
      </c>
      <c r="C14" s="424"/>
      <c r="D14" s="424"/>
      <c r="E14" s="425">
        <f>(C12+D14)/2</f>
        <v>0</v>
      </c>
      <c r="F14" s="414"/>
    </row>
    <row r="15" spans="2:6" ht="21" customHeight="1">
      <c r="B15" s="423" t="s">
        <v>3702</v>
      </c>
      <c r="C15" s="424"/>
      <c r="D15" s="424"/>
      <c r="E15" s="425">
        <f t="shared" si="0"/>
        <v>0</v>
      </c>
      <c r="F15" s="414"/>
    </row>
    <row r="16" spans="2:6" ht="21" customHeight="1">
      <c r="B16" s="423" t="s">
        <v>3703</v>
      </c>
      <c r="C16" s="424"/>
      <c r="D16" s="424"/>
      <c r="E16" s="425">
        <f t="shared" si="0"/>
        <v>0</v>
      </c>
      <c r="F16" s="414"/>
    </row>
    <row r="17" spans="2:6" ht="21" customHeight="1">
      <c r="B17" s="423" t="s">
        <v>3704</v>
      </c>
      <c r="C17" s="424"/>
      <c r="D17" s="424"/>
      <c r="E17" s="425">
        <f>(C15+D17)/2</f>
        <v>0</v>
      </c>
      <c r="F17" s="414"/>
    </row>
    <row r="18" spans="2:6" ht="21" customHeight="1">
      <c r="B18" s="423" t="s">
        <v>3705</v>
      </c>
      <c r="C18" s="426" t="s">
        <v>3706</v>
      </c>
      <c r="D18" s="426" t="s">
        <v>3706</v>
      </c>
      <c r="E18" s="427">
        <f>SUM(E8,E11,E14,E17)/4</f>
        <v>0</v>
      </c>
      <c r="F18" s="414"/>
    </row>
    <row r="19" spans="2:6">
      <c r="B19" s="2444"/>
      <c r="C19" s="2444"/>
      <c r="D19" s="2444"/>
      <c r="E19" s="2444"/>
      <c r="F19" s="2444"/>
    </row>
    <row r="20" spans="2:6">
      <c r="B20" s="428"/>
      <c r="C20" s="428"/>
      <c r="D20" s="428"/>
      <c r="E20" s="428"/>
      <c r="F20" s="428"/>
    </row>
  </sheetData>
  <sheetProtection formatColumns="0" formatRows="0" selectLockedCells="1"/>
  <mergeCells count="4">
    <mergeCell ref="B2:F2"/>
    <mergeCell ref="B3:F3"/>
    <mergeCell ref="B4:F4"/>
    <mergeCell ref="B19:F19"/>
  </mergeCells>
  <phoneticPr fontId="7" type="noConversion"/>
  <printOptions horizontalCentered="1"/>
  <pageMargins left="0.70866141732283472" right="0.70866141732283472" top="0.74803149606299213" bottom="0.74803149606299213" header="0.31496062992125984" footer="0.31496062992125984"/>
  <pageSetup paperSize="9" fitToHeight="0" orientation="portrait" blackAndWhite="1"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F22"/>
  <sheetViews>
    <sheetView showGridLines="0" topLeftCell="B1" zoomScaleNormal="100" workbookViewId="0">
      <selection activeCell="M15" sqref="M15"/>
    </sheetView>
  </sheetViews>
  <sheetFormatPr defaultRowHeight="14.25"/>
  <cols>
    <col min="1" max="1" width="0" style="422" hidden="1" customWidth="1"/>
    <col min="2" max="2" width="16" style="422" customWidth="1"/>
    <col min="3" max="3" width="16.375" style="422" customWidth="1"/>
    <col min="4" max="4" width="15.375" style="422" customWidth="1"/>
    <col min="5" max="5" width="17.75" style="422" customWidth="1"/>
    <col min="6" max="6" width="14.75" style="422" customWidth="1"/>
    <col min="7" max="16384" width="9" style="422"/>
  </cols>
  <sheetData>
    <row r="1" spans="2:6" s="377" customFormat="1" ht="24.95" customHeight="1">
      <c r="B1" s="421"/>
      <c r="C1" s="421"/>
      <c r="D1" s="421"/>
      <c r="E1" s="421"/>
      <c r="F1" s="421"/>
    </row>
    <row r="2" spans="2:6" s="377" customFormat="1" ht="24.95" customHeight="1">
      <c r="B2" s="2443" t="s">
        <v>3707</v>
      </c>
      <c r="C2" s="2443"/>
      <c r="D2" s="2443"/>
      <c r="E2" s="2443"/>
      <c r="F2" s="2443"/>
    </row>
    <row r="3" spans="2:6" s="379" customFormat="1" ht="39.950000000000003" customHeight="1">
      <c r="B3" s="2445"/>
      <c r="C3" s="2445"/>
      <c r="D3" s="2445"/>
      <c r="E3" s="2445"/>
      <c r="F3" s="2445"/>
    </row>
    <row r="4" spans="2:6" s="379" customFormat="1" ht="12" customHeight="1">
      <c r="B4" s="2439"/>
      <c r="C4" s="2439"/>
      <c r="D4" s="2439"/>
      <c r="E4" s="2439"/>
      <c r="F4" s="2439"/>
    </row>
    <row r="5" spans="2:6" ht="26.25" customHeight="1">
      <c r="B5" s="397" t="s">
        <v>3688</v>
      </c>
      <c r="C5" s="397" t="s">
        <v>3708</v>
      </c>
      <c r="D5" s="397" t="s">
        <v>3709</v>
      </c>
      <c r="E5" s="397" t="s">
        <v>3710</v>
      </c>
      <c r="F5" s="397" t="s">
        <v>3692</v>
      </c>
    </row>
    <row r="6" spans="2:6" ht="21.75" customHeight="1">
      <c r="B6" s="389" t="s">
        <v>3693</v>
      </c>
      <c r="C6" s="400"/>
      <c r="D6" s="400"/>
      <c r="E6" s="425">
        <f>(C6+D6)/2</f>
        <v>0</v>
      </c>
      <c r="F6" s="429"/>
    </row>
    <row r="7" spans="2:6" ht="21.75" customHeight="1">
      <c r="B7" s="389" t="s">
        <v>3694</v>
      </c>
      <c r="C7" s="400"/>
      <c r="D7" s="400"/>
      <c r="E7" s="425">
        <f t="shared" ref="E7:E17" si="0">(C7+D7)/2</f>
        <v>0</v>
      </c>
      <c r="F7" s="414"/>
    </row>
    <row r="8" spans="2:6" ht="21.75" customHeight="1">
      <c r="B8" s="389" t="s">
        <v>3695</v>
      </c>
      <c r="C8" s="400"/>
      <c r="D8" s="400"/>
      <c r="E8" s="425">
        <f t="shared" si="0"/>
        <v>0</v>
      </c>
      <c r="F8" s="414"/>
    </row>
    <row r="9" spans="2:6" ht="21.75" customHeight="1">
      <c r="B9" s="389" t="s">
        <v>3696</v>
      </c>
      <c r="C9" s="400"/>
      <c r="D9" s="400"/>
      <c r="E9" s="425">
        <f t="shared" si="0"/>
        <v>0</v>
      </c>
      <c r="F9" s="414"/>
    </row>
    <row r="10" spans="2:6" ht="21.75" customHeight="1">
      <c r="B10" s="389" t="s">
        <v>3697</v>
      </c>
      <c r="C10" s="400"/>
      <c r="D10" s="400"/>
      <c r="E10" s="425">
        <f t="shared" si="0"/>
        <v>0</v>
      </c>
      <c r="F10" s="414"/>
    </row>
    <row r="11" spans="2:6" ht="21.75" customHeight="1">
      <c r="B11" s="389" t="s">
        <v>3698</v>
      </c>
      <c r="C11" s="400"/>
      <c r="D11" s="400"/>
      <c r="E11" s="425">
        <f t="shared" si="0"/>
        <v>0</v>
      </c>
      <c r="F11" s="414"/>
    </row>
    <row r="12" spans="2:6" ht="21.75" customHeight="1">
      <c r="B12" s="389" t="s">
        <v>3699</v>
      </c>
      <c r="C12" s="400"/>
      <c r="D12" s="400"/>
      <c r="E12" s="425">
        <f t="shared" si="0"/>
        <v>0</v>
      </c>
      <c r="F12" s="414"/>
    </row>
    <row r="13" spans="2:6" ht="21.75" customHeight="1">
      <c r="B13" s="389" t="s">
        <v>3700</v>
      </c>
      <c r="C13" s="400"/>
      <c r="D13" s="400"/>
      <c r="E13" s="425">
        <f t="shared" si="0"/>
        <v>0</v>
      </c>
      <c r="F13" s="414"/>
    </row>
    <row r="14" spans="2:6" ht="21.75" customHeight="1">
      <c r="B14" s="389" t="s">
        <v>3701</v>
      </c>
      <c r="C14" s="400"/>
      <c r="D14" s="400"/>
      <c r="E14" s="425">
        <f t="shared" si="0"/>
        <v>0</v>
      </c>
      <c r="F14" s="414"/>
    </row>
    <row r="15" spans="2:6" ht="21.75" customHeight="1">
      <c r="B15" s="389" t="s">
        <v>3702</v>
      </c>
      <c r="C15" s="400"/>
      <c r="D15" s="400"/>
      <c r="E15" s="425">
        <f t="shared" si="0"/>
        <v>0</v>
      </c>
      <c r="F15" s="414"/>
    </row>
    <row r="16" spans="2:6" ht="21.75" customHeight="1">
      <c r="B16" s="389" t="s">
        <v>3703</v>
      </c>
      <c r="C16" s="400"/>
      <c r="D16" s="400"/>
      <c r="E16" s="425">
        <f t="shared" si="0"/>
        <v>0</v>
      </c>
      <c r="F16" s="414"/>
    </row>
    <row r="17" spans="2:6" ht="21.75" customHeight="1">
      <c r="B17" s="389" t="s">
        <v>3704</v>
      </c>
      <c r="C17" s="400"/>
      <c r="D17" s="400"/>
      <c r="E17" s="425">
        <f t="shared" si="0"/>
        <v>0</v>
      </c>
      <c r="F17" s="414"/>
    </row>
    <row r="18" spans="2:6" ht="21.75" customHeight="1">
      <c r="B18" s="389" t="s">
        <v>3711</v>
      </c>
      <c r="C18" s="389" t="s">
        <v>3706</v>
      </c>
      <c r="D18" s="389" t="s">
        <v>3706</v>
      </c>
      <c r="E18" s="427">
        <f>SUM(E6:E17)/12</f>
        <v>0</v>
      </c>
      <c r="F18" s="414"/>
    </row>
    <row r="19" spans="2:6">
      <c r="B19" s="428"/>
      <c r="C19" s="428"/>
      <c r="D19" s="428"/>
      <c r="E19" s="428"/>
      <c r="F19" s="428"/>
    </row>
    <row r="20" spans="2:6">
      <c r="B20" s="428"/>
      <c r="C20" s="428"/>
      <c r="D20" s="428"/>
      <c r="E20" s="428"/>
      <c r="F20" s="428"/>
    </row>
    <row r="21" spans="2:6">
      <c r="B21" s="428"/>
      <c r="C21" s="428"/>
      <c r="D21" s="428"/>
      <c r="E21" s="428"/>
      <c r="F21" s="428"/>
    </row>
    <row r="22" spans="2:6" ht="16.5" customHeight="1">
      <c r="B22" s="430"/>
      <c r="C22" s="430"/>
      <c r="D22" s="430"/>
      <c r="E22" s="430"/>
      <c r="F22" s="430"/>
    </row>
  </sheetData>
  <sheetProtection formatColumns="0" formatRows="0" selectLockedCells="1"/>
  <mergeCells count="3">
    <mergeCell ref="B2:F2"/>
    <mergeCell ref="B3:F3"/>
    <mergeCell ref="B4:F4"/>
  </mergeCells>
  <phoneticPr fontId="7" type="noConversion"/>
  <dataValidations count="1">
    <dataValidation type="decimal" operator="lessThan" allowBlank="1" showInputMessage="1" showErrorMessage="1" sqref="C6:D17">
      <formula1>10000000000000000</formula1>
    </dataValidation>
  </dataValidations>
  <printOptions horizontalCentered="1"/>
  <pageMargins left="0.70866141732283472" right="0.70866141732283472" top="0.74803149606299213" bottom="0.74803149606299213" header="0.31496062992125984" footer="0.31496062992125984"/>
  <pageSetup paperSize="9" fitToHeight="0" orientation="portrait" blackAndWhite="1"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P30"/>
  <sheetViews>
    <sheetView showGridLines="0" topLeftCell="B1" zoomScaleNormal="100" zoomScaleSheetLayoutView="100" workbookViewId="0">
      <selection activeCell="L16" sqref="L16"/>
    </sheetView>
  </sheetViews>
  <sheetFormatPr defaultColWidth="9" defaultRowHeight="12" customHeight="1"/>
  <cols>
    <col min="1" max="1" width="0" style="450" hidden="1" customWidth="1"/>
    <col min="2" max="2" width="6.25" style="450" customWidth="1"/>
    <col min="3" max="3" width="23.625" style="450" customWidth="1"/>
    <col min="4" max="4" width="21.875" style="450" customWidth="1"/>
    <col min="5" max="5" width="8.5" style="450" customWidth="1"/>
    <col min="6" max="6" width="10.625" style="450" customWidth="1"/>
    <col min="7" max="7" width="13.25" style="450" customWidth="1"/>
    <col min="8" max="8" width="16.25" style="450" customWidth="1"/>
    <col min="9" max="9" width="9.75" style="450" bestFit="1" customWidth="1"/>
    <col min="10" max="10" width="9" style="450" bestFit="1" customWidth="1"/>
    <col min="11" max="11" width="13.875" style="450" bestFit="1" customWidth="1"/>
    <col min="12" max="16384" width="9" style="450"/>
  </cols>
  <sheetData>
    <row r="1" spans="2:16" s="432" customFormat="1" ht="24.95" customHeight="1">
      <c r="B1" s="431"/>
      <c r="C1" s="431"/>
      <c r="D1" s="431"/>
      <c r="E1" s="431"/>
      <c r="F1" s="431"/>
      <c r="G1" s="431"/>
      <c r="H1" s="431"/>
    </row>
    <row r="2" spans="2:16" s="432" customFormat="1" ht="24.95" customHeight="1">
      <c r="B2" s="2453" t="s">
        <v>3712</v>
      </c>
      <c r="C2" s="2453"/>
      <c r="D2" s="2453"/>
      <c r="E2" s="2453"/>
      <c r="F2" s="2453"/>
      <c r="G2" s="2453"/>
      <c r="H2" s="2453"/>
      <c r="I2" s="433"/>
      <c r="J2" s="433"/>
      <c r="K2" s="433"/>
    </row>
    <row r="3" spans="2:16" s="435" customFormat="1" ht="39.950000000000003" customHeight="1">
      <c r="B3" s="2422"/>
      <c r="C3" s="2422"/>
      <c r="D3" s="2422"/>
      <c r="E3" s="2422"/>
      <c r="F3" s="2422"/>
      <c r="G3" s="2422"/>
      <c r="H3" s="2422"/>
      <c r="I3" s="434"/>
      <c r="J3" s="434"/>
      <c r="K3" s="434"/>
    </row>
    <row r="4" spans="2:16" s="435" customFormat="1" ht="12" customHeight="1">
      <c r="B4" s="2439"/>
      <c r="C4" s="2439"/>
      <c r="D4" s="2439"/>
      <c r="E4" s="2439"/>
      <c r="F4" s="2439"/>
      <c r="G4" s="2439"/>
      <c r="H4" s="436"/>
      <c r="I4" s="437"/>
      <c r="J4" s="437"/>
      <c r="K4" s="438"/>
      <c r="L4" s="437"/>
      <c r="M4" s="437"/>
      <c r="N4" s="437"/>
      <c r="O4" s="437"/>
      <c r="P4" s="437"/>
    </row>
    <row r="5" spans="2:16" s="443" customFormat="1" ht="19.5" customHeight="1">
      <c r="B5" s="397" t="s">
        <v>3713</v>
      </c>
      <c r="C5" s="2454" t="s">
        <v>3714</v>
      </c>
      <c r="D5" s="2454"/>
      <c r="E5" s="2454"/>
      <c r="F5" s="2454"/>
      <c r="G5" s="2454"/>
      <c r="H5" s="2454"/>
      <c r="I5" s="439"/>
      <c r="J5" s="440"/>
      <c r="K5" s="440"/>
      <c r="L5" s="441"/>
      <c r="M5" s="441"/>
      <c r="N5" s="439"/>
      <c r="O5" s="441"/>
      <c r="P5" s="442"/>
    </row>
    <row r="6" spans="2:16" s="443" customFormat="1" ht="19.5" customHeight="1">
      <c r="B6" s="397">
        <v>1</v>
      </c>
      <c r="C6" s="444" t="s">
        <v>3715</v>
      </c>
      <c r="D6" s="2434" t="s">
        <v>3716</v>
      </c>
      <c r="E6" s="2434"/>
      <c r="F6" s="2434"/>
      <c r="G6" s="2434"/>
      <c r="H6" s="394" t="s">
        <v>3717</v>
      </c>
      <c r="I6" s="439"/>
      <c r="J6" s="439"/>
      <c r="K6" s="439"/>
    </row>
    <row r="7" spans="2:16" s="443" customFormat="1" ht="19.5" customHeight="1">
      <c r="B7" s="389">
        <v>2</v>
      </c>
      <c r="C7" s="445" t="s">
        <v>3718</v>
      </c>
      <c r="D7" s="2429" t="s">
        <v>3719</v>
      </c>
      <c r="E7" s="2429"/>
      <c r="F7" s="2429"/>
      <c r="G7" s="2429"/>
      <c r="H7" s="396"/>
      <c r="I7" s="439"/>
      <c r="J7" s="439"/>
      <c r="K7" s="439"/>
    </row>
    <row r="8" spans="2:16" s="443" customFormat="1" ht="19.5" customHeight="1">
      <c r="B8" s="389">
        <v>3</v>
      </c>
      <c r="C8" s="445" t="s">
        <v>3720</v>
      </c>
      <c r="D8" s="2429" t="s">
        <v>3721</v>
      </c>
      <c r="E8" s="2429"/>
      <c r="F8" s="2429"/>
      <c r="G8" s="2429"/>
      <c r="H8" s="396"/>
      <c r="K8" s="446"/>
    </row>
    <row r="9" spans="2:16" s="443" customFormat="1" ht="19.5" customHeight="1">
      <c r="B9" s="2446">
        <v>4</v>
      </c>
      <c r="C9" s="2448" t="s">
        <v>3722</v>
      </c>
      <c r="D9" s="2450" t="s">
        <v>3723</v>
      </c>
      <c r="E9" s="2451"/>
      <c r="F9" s="2451"/>
      <c r="G9" s="2452"/>
      <c r="H9" s="447"/>
    </row>
    <row r="10" spans="2:16" s="443" customFormat="1" ht="19.5" customHeight="1">
      <c r="B10" s="2447"/>
      <c r="C10" s="2449"/>
      <c r="D10" s="2450" t="s">
        <v>3724</v>
      </c>
      <c r="E10" s="2451"/>
      <c r="F10" s="2451"/>
      <c r="G10" s="2452"/>
      <c r="H10" s="447"/>
    </row>
    <row r="11" spans="2:16" s="443" customFormat="1" ht="19.5" customHeight="1">
      <c r="B11" s="2446">
        <v>5</v>
      </c>
      <c r="C11" s="2448" t="s">
        <v>3725</v>
      </c>
      <c r="D11" s="2450" t="s">
        <v>3726</v>
      </c>
      <c r="E11" s="2451"/>
      <c r="F11" s="2451"/>
      <c r="G11" s="2452"/>
      <c r="H11" s="447"/>
    </row>
    <row r="12" spans="2:16" s="443" customFormat="1" ht="19.5" customHeight="1">
      <c r="B12" s="2447"/>
      <c r="C12" s="2449"/>
      <c r="D12" s="2450" t="s">
        <v>3727</v>
      </c>
      <c r="E12" s="2451"/>
      <c r="F12" s="2451"/>
      <c r="G12" s="2452"/>
      <c r="H12" s="447"/>
    </row>
    <row r="13" spans="2:16" s="443" customFormat="1" ht="19.5" customHeight="1">
      <c r="B13" s="389">
        <v>6</v>
      </c>
      <c r="C13" s="445" t="s">
        <v>3728</v>
      </c>
      <c r="D13" s="2429" t="s">
        <v>3729</v>
      </c>
      <c r="E13" s="2429"/>
      <c r="F13" s="2429"/>
      <c r="G13" s="2429"/>
      <c r="H13" s="396"/>
    </row>
    <row r="14" spans="2:16" s="443" customFormat="1" ht="19.5" customHeight="1">
      <c r="B14" s="389">
        <v>7</v>
      </c>
      <c r="C14" s="445" t="s">
        <v>3730</v>
      </c>
      <c r="D14" s="2429" t="s">
        <v>3729</v>
      </c>
      <c r="E14" s="2429"/>
      <c r="F14" s="2429"/>
      <c r="G14" s="2429"/>
      <c r="H14" s="396"/>
    </row>
    <row r="15" spans="2:16" s="443" customFormat="1" ht="19.5" customHeight="1">
      <c r="B15" s="389">
        <v>8</v>
      </c>
      <c r="C15" s="445" t="s">
        <v>3731</v>
      </c>
      <c r="D15" s="2429" t="s">
        <v>3729</v>
      </c>
      <c r="E15" s="2429"/>
      <c r="F15" s="2429"/>
      <c r="G15" s="2429"/>
      <c r="H15" s="396"/>
    </row>
    <row r="16" spans="2:16" s="443" customFormat="1" ht="19.5" customHeight="1">
      <c r="B16" s="389">
        <v>9</v>
      </c>
      <c r="C16" s="445" t="s">
        <v>3732</v>
      </c>
      <c r="D16" s="2429" t="s">
        <v>3729</v>
      </c>
      <c r="E16" s="2429"/>
      <c r="F16" s="2429"/>
      <c r="G16" s="2429"/>
      <c r="H16" s="396"/>
    </row>
    <row r="17" spans="2:13" s="443" customFormat="1" ht="19.5" customHeight="1">
      <c r="B17" s="389">
        <v>10</v>
      </c>
      <c r="C17" s="445" t="s">
        <v>3733</v>
      </c>
      <c r="D17" s="2429" t="s">
        <v>3734</v>
      </c>
      <c r="E17" s="2429"/>
      <c r="F17" s="2429"/>
      <c r="G17" s="2429"/>
      <c r="H17" s="396"/>
    </row>
    <row r="18" spans="2:13" s="443" customFormat="1" ht="19.5" customHeight="1">
      <c r="B18" s="389">
        <v>11</v>
      </c>
      <c r="C18" s="445" t="s">
        <v>3735</v>
      </c>
      <c r="D18" s="2455"/>
      <c r="E18" s="2456"/>
      <c r="F18" s="2456"/>
      <c r="G18" s="2457"/>
      <c r="H18" s="396"/>
    </row>
    <row r="19" spans="2:13" s="443" customFormat="1" ht="19.5" customHeight="1">
      <c r="B19" s="389">
        <v>12</v>
      </c>
      <c r="C19" s="445" t="s">
        <v>3736</v>
      </c>
      <c r="D19" s="2429" t="s">
        <v>3737</v>
      </c>
      <c r="E19" s="2429"/>
      <c r="F19" s="2429"/>
      <c r="G19" s="2429"/>
      <c r="H19" s="396"/>
    </row>
    <row r="20" spans="2:13" s="443" customFormat="1" ht="19.5" customHeight="1">
      <c r="B20" s="389">
        <v>13</v>
      </c>
      <c r="C20" s="445" t="s">
        <v>3738</v>
      </c>
      <c r="D20" s="2429" t="s">
        <v>3739</v>
      </c>
      <c r="E20" s="2429"/>
      <c r="F20" s="2429"/>
      <c r="G20" s="2429"/>
      <c r="H20" s="396"/>
    </row>
    <row r="21" spans="2:13" s="443" customFormat="1" ht="19.5" customHeight="1">
      <c r="B21" s="389">
        <v>14</v>
      </c>
      <c r="C21" s="445" t="s">
        <v>3740</v>
      </c>
      <c r="D21" s="2429" t="s">
        <v>3741</v>
      </c>
      <c r="E21" s="2429"/>
      <c r="F21" s="2429"/>
      <c r="G21" s="2429"/>
      <c r="H21" s="447"/>
    </row>
    <row r="22" spans="2:13" s="443" customFormat="1" ht="19.5" customHeight="1">
      <c r="B22" s="389">
        <v>15</v>
      </c>
      <c r="C22" s="445" t="s">
        <v>3742</v>
      </c>
      <c r="D22" s="2429" t="s">
        <v>3743</v>
      </c>
      <c r="E22" s="2429"/>
      <c r="F22" s="2429"/>
      <c r="G22" s="2429"/>
      <c r="H22" s="396"/>
    </row>
    <row r="23" spans="2:13" s="443" customFormat="1" ht="19.5" customHeight="1">
      <c r="B23" s="397">
        <v>16</v>
      </c>
      <c r="C23" s="2454" t="s">
        <v>3744</v>
      </c>
      <c r="D23" s="2454"/>
      <c r="E23" s="2454"/>
      <c r="F23" s="2454"/>
      <c r="G23" s="2454"/>
      <c r="H23" s="2454"/>
      <c r="M23" s="439"/>
    </row>
    <row r="24" spans="2:13" s="443" customFormat="1" ht="24.75" customHeight="1">
      <c r="B24" s="397">
        <v>17</v>
      </c>
      <c r="C24" s="394" t="s">
        <v>3745</v>
      </c>
      <c r="D24" s="394" t="s">
        <v>3746</v>
      </c>
      <c r="E24" s="2434" t="s">
        <v>3747</v>
      </c>
      <c r="F24" s="2434"/>
      <c r="G24" s="2434" t="s">
        <v>3748</v>
      </c>
      <c r="H24" s="2434"/>
      <c r="M24" s="439"/>
    </row>
    <row r="25" spans="2:13" s="443" customFormat="1" ht="19.5" customHeight="1">
      <c r="B25" s="389">
        <v>18</v>
      </c>
      <c r="C25" s="414"/>
      <c r="D25" s="414"/>
      <c r="E25" s="2442"/>
      <c r="F25" s="2442"/>
      <c r="G25" s="2442"/>
      <c r="H25" s="2442"/>
      <c r="M25" s="439"/>
    </row>
    <row r="26" spans="2:13" s="443" customFormat="1" ht="19.5" customHeight="1">
      <c r="B26" s="389">
        <v>19</v>
      </c>
      <c r="C26" s="414"/>
      <c r="D26" s="414"/>
      <c r="E26" s="2442"/>
      <c r="F26" s="2442"/>
      <c r="G26" s="2442"/>
      <c r="H26" s="2442"/>
      <c r="M26" s="439"/>
    </row>
    <row r="27" spans="2:13" s="443" customFormat="1" ht="19.5" customHeight="1">
      <c r="B27" s="389">
        <v>20</v>
      </c>
      <c r="C27" s="414"/>
      <c r="D27" s="414"/>
      <c r="E27" s="2442"/>
      <c r="F27" s="2442"/>
      <c r="G27" s="2442"/>
      <c r="H27" s="2442"/>
      <c r="M27" s="439"/>
    </row>
    <row r="28" spans="2:13" ht="14.25" customHeight="1">
      <c r="B28" s="448"/>
      <c r="C28" s="449"/>
      <c r="D28" s="448"/>
      <c r="E28" s="448"/>
      <c r="F28" s="448"/>
      <c r="G28" s="448"/>
      <c r="H28" s="448"/>
    </row>
    <row r="29" spans="2:13" ht="12" customHeight="1">
      <c r="B29" s="448"/>
      <c r="C29" s="448"/>
      <c r="D29" s="448"/>
      <c r="E29" s="448"/>
      <c r="F29" s="448"/>
      <c r="G29" s="448"/>
      <c r="H29" s="448"/>
    </row>
    <row r="30" spans="2:13" ht="12" customHeight="1">
      <c r="B30" s="448"/>
      <c r="C30" s="448"/>
      <c r="D30" s="448"/>
      <c r="E30" s="448"/>
      <c r="F30" s="448"/>
      <c r="G30" s="448"/>
      <c r="H30" s="448"/>
    </row>
  </sheetData>
  <sheetProtection formatColumns="0" formatRows="0" selectLockedCells="1"/>
  <mergeCells count="34">
    <mergeCell ref="E25:F25"/>
    <mergeCell ref="G25:H25"/>
    <mergeCell ref="E26:F26"/>
    <mergeCell ref="G26:H26"/>
    <mergeCell ref="E27:F27"/>
    <mergeCell ref="G27:H27"/>
    <mergeCell ref="E24:F24"/>
    <mergeCell ref="G24:H24"/>
    <mergeCell ref="D13:G13"/>
    <mergeCell ref="D14:G14"/>
    <mergeCell ref="D15:G15"/>
    <mergeCell ref="D16:G16"/>
    <mergeCell ref="D17:G17"/>
    <mergeCell ref="D18:G18"/>
    <mergeCell ref="D19:G19"/>
    <mergeCell ref="D20:G20"/>
    <mergeCell ref="D21:G21"/>
    <mergeCell ref="D22:G22"/>
    <mergeCell ref="C23:H23"/>
    <mergeCell ref="B11:B12"/>
    <mergeCell ref="C11:C12"/>
    <mergeCell ref="D11:G11"/>
    <mergeCell ref="D12:G12"/>
    <mergeCell ref="B2:H2"/>
    <mergeCell ref="B3:H3"/>
    <mergeCell ref="B4:G4"/>
    <mergeCell ref="C5:H5"/>
    <mergeCell ref="D6:G6"/>
    <mergeCell ref="D7:G7"/>
    <mergeCell ref="D8:G8"/>
    <mergeCell ref="B9:B10"/>
    <mergeCell ref="C9:C10"/>
    <mergeCell ref="D9:G9"/>
    <mergeCell ref="D10:G10"/>
  </mergeCells>
  <phoneticPr fontId="7" type="noConversion"/>
  <dataValidations count="6">
    <dataValidation type="decimal" operator="lessThan" allowBlank="1" showInputMessage="1" showErrorMessage="1" error="输入信息有误，数据长度应小于等于3位(不含两位小数)" sqref="H7:H8 H13:H20 H22">
      <formula1>1000</formula1>
    </dataValidation>
    <dataValidation type="textLength" operator="lessThan" allowBlank="1" showInputMessage="1" showErrorMessage="1" sqref="H9:H12">
      <formula1>20</formula1>
    </dataValidation>
    <dataValidation type="textLength" operator="lessThan" allowBlank="1" showInputMessage="1" showErrorMessage="1" sqref="D25:D27 G25:H27">
      <formula1>200</formula1>
    </dataValidation>
    <dataValidation type="textLength" operator="lessThan" allowBlank="1" showInputMessage="1" showErrorMessage="1" sqref="E25:F27">
      <formula1>2000</formula1>
    </dataValidation>
    <dataValidation type="textLength" operator="lessThan" allowBlank="1" showInputMessage="1" showErrorMessage="1" sqref="C25:C27">
      <formula1>60</formula1>
    </dataValidation>
    <dataValidation operator="lessThan" allowBlank="1" showInputMessage="1" showErrorMessage="1" error="输入信息有误，数据长度应小于等于3位(不含两位小数)" sqref="H21"/>
  </dataValidations>
  <printOptions horizontalCentered="1"/>
  <pageMargins left="0.74803149606299213" right="0.74803149606299213" top="0.98425196850393704" bottom="0.98425196850393704" header="0.51181102362204722" footer="0.51181102362204722"/>
  <pageSetup paperSize="9" scale="80" fitToHeight="0" orientation="portrait" blackAndWhite="1" useFirstPageNumber="1" horizontalDpi="300" r:id="rId1"/>
  <headerFooter alignWithMargins="0"/>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B1:F77"/>
  <sheetViews>
    <sheetView showGridLines="0" topLeftCell="B1" zoomScaleNormal="100" workbookViewId="0">
      <selection activeCell="K15" sqref="K15"/>
    </sheetView>
  </sheetViews>
  <sheetFormatPr defaultColWidth="9" defaultRowHeight="14.25"/>
  <cols>
    <col min="1" max="1" width="0" style="465" hidden="1" customWidth="1"/>
    <col min="2" max="2" width="5.125" style="465" customWidth="1"/>
    <col min="3" max="3" width="27.5" style="465" customWidth="1"/>
    <col min="4" max="4" width="41.125" style="468" customWidth="1"/>
    <col min="5" max="5" width="15.375" style="468" customWidth="1"/>
    <col min="6" max="16384" width="9" style="465"/>
  </cols>
  <sheetData>
    <row r="1" spans="2:6" s="453" customFormat="1" ht="24.95" customHeight="1">
      <c r="B1" s="451"/>
      <c r="C1" s="451"/>
      <c r="D1" s="452"/>
      <c r="E1" s="452"/>
    </row>
    <row r="2" spans="2:6" s="453" customFormat="1" ht="24.95" customHeight="1">
      <c r="B2" s="2421" t="s">
        <v>3749</v>
      </c>
      <c r="C2" s="2421"/>
      <c r="D2" s="2421"/>
      <c r="E2" s="2421"/>
    </row>
    <row r="3" spans="2:6" s="454" customFormat="1" ht="39.950000000000003" customHeight="1">
      <c r="B3" s="2459"/>
      <c r="C3" s="2459"/>
      <c r="D3" s="2459"/>
      <c r="E3" s="2459"/>
    </row>
    <row r="4" spans="2:6" s="454" customFormat="1" ht="12" customHeight="1">
      <c r="B4" s="2439"/>
      <c r="C4" s="2439"/>
      <c r="D4" s="2439"/>
      <c r="E4" s="2439"/>
    </row>
    <row r="5" spans="2:6" s="456" customFormat="1" ht="21" customHeight="1">
      <c r="B5" s="455" t="s">
        <v>3750</v>
      </c>
      <c r="C5" s="455" t="s">
        <v>3751</v>
      </c>
      <c r="D5" s="2460" t="s">
        <v>3752</v>
      </c>
      <c r="E5" s="2460"/>
      <c r="F5" s="422"/>
    </row>
    <row r="6" spans="2:6" s="456" customFormat="1" ht="21" customHeight="1">
      <c r="B6" s="457">
        <v>1</v>
      </c>
      <c r="C6" s="458" t="s">
        <v>3753</v>
      </c>
      <c r="D6" s="2458"/>
      <c r="E6" s="2458"/>
      <c r="F6" s="422"/>
    </row>
    <row r="7" spans="2:6" s="456" customFormat="1" ht="21" customHeight="1">
      <c r="B7" s="457">
        <v>2</v>
      </c>
      <c r="C7" s="458" t="s">
        <v>3754</v>
      </c>
      <c r="D7" s="2458"/>
      <c r="E7" s="2458"/>
      <c r="F7" s="422"/>
    </row>
    <row r="8" spans="2:6" s="456" customFormat="1" ht="21" customHeight="1">
      <c r="B8" s="457">
        <v>3</v>
      </c>
      <c r="C8" s="458" t="s">
        <v>3755</v>
      </c>
      <c r="D8" s="2458"/>
      <c r="E8" s="2458"/>
      <c r="F8" s="422"/>
    </row>
    <row r="9" spans="2:6" s="456" customFormat="1" ht="21" customHeight="1">
      <c r="B9" s="2461">
        <v>4</v>
      </c>
      <c r="C9" s="2462" t="s">
        <v>3756</v>
      </c>
      <c r="D9" s="459" t="s">
        <v>3757</v>
      </c>
      <c r="E9" s="460"/>
      <c r="F9" s="422"/>
    </row>
    <row r="10" spans="2:6" s="456" customFormat="1" ht="21" customHeight="1">
      <c r="B10" s="2461"/>
      <c r="C10" s="2462"/>
      <c r="D10" s="459" t="s">
        <v>3758</v>
      </c>
      <c r="E10" s="460"/>
      <c r="F10" s="422"/>
    </row>
    <row r="11" spans="2:6" s="456" customFormat="1" ht="21" customHeight="1">
      <c r="B11" s="2461"/>
      <c r="C11" s="2462"/>
      <c r="D11" s="459" t="s">
        <v>3759</v>
      </c>
      <c r="E11" s="460"/>
      <c r="F11" s="422"/>
    </row>
    <row r="12" spans="2:6" s="456" customFormat="1" ht="21" customHeight="1">
      <c r="B12" s="2461"/>
      <c r="C12" s="2462"/>
      <c r="D12" s="459" t="s">
        <v>3760</v>
      </c>
      <c r="E12" s="460"/>
      <c r="F12" s="422"/>
    </row>
    <row r="13" spans="2:6" s="456" customFormat="1" ht="21" customHeight="1">
      <c r="B13" s="457">
        <v>5</v>
      </c>
      <c r="C13" s="458" t="s">
        <v>3761</v>
      </c>
      <c r="D13" s="2458"/>
      <c r="E13" s="2458"/>
      <c r="F13" s="422"/>
    </row>
    <row r="14" spans="2:6" s="456" customFormat="1" ht="21" customHeight="1">
      <c r="B14" s="457">
        <v>6</v>
      </c>
      <c r="C14" s="458" t="s">
        <v>3762</v>
      </c>
      <c r="D14" s="2458"/>
      <c r="E14" s="2458"/>
      <c r="F14" s="422"/>
    </row>
    <row r="15" spans="2:6" s="456" customFormat="1" ht="21" customHeight="1">
      <c r="B15" s="457">
        <v>7</v>
      </c>
      <c r="C15" s="458" t="s">
        <v>3763</v>
      </c>
      <c r="D15" s="2458"/>
      <c r="E15" s="2458"/>
      <c r="F15" s="422"/>
    </row>
    <row r="16" spans="2:6" s="456" customFormat="1" ht="21" customHeight="1">
      <c r="B16" s="2461">
        <v>8</v>
      </c>
      <c r="C16" s="2462" t="s">
        <v>3764</v>
      </c>
      <c r="D16" s="459" t="s">
        <v>3765</v>
      </c>
      <c r="E16" s="461"/>
      <c r="F16" s="422"/>
    </row>
    <row r="17" spans="2:6" s="456" customFormat="1" ht="21" customHeight="1">
      <c r="B17" s="2461"/>
      <c r="C17" s="2462"/>
      <c r="D17" s="459" t="s">
        <v>3766</v>
      </c>
      <c r="E17" s="461"/>
      <c r="F17" s="422"/>
    </row>
    <row r="18" spans="2:6" s="456" customFormat="1" ht="21" customHeight="1">
      <c r="B18" s="2461"/>
      <c r="C18" s="2462"/>
      <c r="D18" s="459" t="s">
        <v>3767</v>
      </c>
      <c r="E18" s="461"/>
      <c r="F18" s="422"/>
    </row>
    <row r="19" spans="2:6" s="456" customFormat="1" ht="21" customHeight="1">
      <c r="B19" s="2461"/>
      <c r="C19" s="2462"/>
      <c r="D19" s="459" t="s">
        <v>3768</v>
      </c>
      <c r="E19" s="461"/>
      <c r="F19" s="422"/>
    </row>
    <row r="20" spans="2:6" s="456" customFormat="1" ht="21" customHeight="1">
      <c r="B20" s="2461"/>
      <c r="C20" s="2462"/>
      <c r="D20" s="459" t="s">
        <v>3769</v>
      </c>
      <c r="E20" s="461"/>
      <c r="F20" s="422"/>
    </row>
    <row r="21" spans="2:6" s="456" customFormat="1" ht="21" customHeight="1">
      <c r="B21" s="2461"/>
      <c r="C21" s="2462"/>
      <c r="D21" s="459" t="s">
        <v>3770</v>
      </c>
      <c r="E21" s="461"/>
      <c r="F21" s="422"/>
    </row>
    <row r="22" spans="2:6" s="456" customFormat="1" ht="21" customHeight="1">
      <c r="B22" s="2461"/>
      <c r="C22" s="2462"/>
      <c r="D22" s="459" t="s">
        <v>3771</v>
      </c>
      <c r="E22" s="461"/>
      <c r="F22" s="422"/>
    </row>
    <row r="23" spans="2:6" s="456" customFormat="1" ht="21" customHeight="1">
      <c r="B23" s="2461"/>
      <c r="C23" s="2462"/>
      <c r="D23" s="459" t="s">
        <v>3772</v>
      </c>
      <c r="E23" s="461"/>
      <c r="F23" s="422"/>
    </row>
    <row r="24" spans="2:6" s="456" customFormat="1" ht="21" customHeight="1">
      <c r="B24" s="2461"/>
      <c r="C24" s="2462"/>
      <c r="D24" s="459" t="s">
        <v>3773</v>
      </c>
      <c r="E24" s="461"/>
      <c r="F24" s="422"/>
    </row>
    <row r="25" spans="2:6" s="456" customFormat="1" ht="21" customHeight="1">
      <c r="B25" s="2461">
        <v>9</v>
      </c>
      <c r="C25" s="2462" t="s">
        <v>3774</v>
      </c>
      <c r="D25" s="459" t="s">
        <v>3775</v>
      </c>
      <c r="E25" s="460"/>
      <c r="F25" s="422"/>
    </row>
    <row r="26" spans="2:6" s="456" customFormat="1" ht="21" customHeight="1">
      <c r="B26" s="2461"/>
      <c r="C26" s="2462"/>
      <c r="D26" s="459" t="s">
        <v>3776</v>
      </c>
      <c r="E26" s="460"/>
      <c r="F26" s="422"/>
    </row>
    <row r="27" spans="2:6" s="456" customFormat="1" ht="21" customHeight="1">
      <c r="B27" s="2461"/>
      <c r="C27" s="2462"/>
      <c r="D27" s="459" t="s">
        <v>3777</v>
      </c>
      <c r="E27" s="460"/>
      <c r="F27" s="422"/>
    </row>
    <row r="28" spans="2:6" s="456" customFormat="1" ht="21" customHeight="1">
      <c r="B28" s="2461"/>
      <c r="C28" s="2462"/>
      <c r="D28" s="459" t="s">
        <v>3778</v>
      </c>
      <c r="E28" s="460"/>
      <c r="F28" s="422"/>
    </row>
    <row r="29" spans="2:6" s="456" customFormat="1" ht="21" customHeight="1">
      <c r="B29" s="2461"/>
      <c r="C29" s="2462"/>
      <c r="D29" s="459" t="s">
        <v>3779</v>
      </c>
      <c r="E29" s="460"/>
      <c r="F29" s="422"/>
    </row>
    <row r="30" spans="2:6" s="456" customFormat="1" ht="21" customHeight="1">
      <c r="B30" s="2461"/>
      <c r="C30" s="2462"/>
      <c r="D30" s="459" t="s">
        <v>3780</v>
      </c>
      <c r="E30" s="460"/>
      <c r="F30" s="422"/>
    </row>
    <row r="31" spans="2:6" s="456" customFormat="1" ht="21" customHeight="1">
      <c r="B31" s="2461"/>
      <c r="C31" s="2462"/>
      <c r="D31" s="459" t="s">
        <v>3781</v>
      </c>
      <c r="E31" s="460"/>
      <c r="F31" s="422"/>
    </row>
    <row r="32" spans="2:6" s="456" customFormat="1" ht="21" customHeight="1">
      <c r="B32" s="2461"/>
      <c r="C32" s="2462"/>
      <c r="D32" s="459" t="s">
        <v>3782</v>
      </c>
      <c r="E32" s="460"/>
      <c r="F32" s="422"/>
    </row>
    <row r="33" spans="2:6" s="456" customFormat="1" ht="21" customHeight="1">
      <c r="B33" s="2461">
        <v>10</v>
      </c>
      <c r="C33" s="2462" t="s">
        <v>3783</v>
      </c>
      <c r="D33" s="459" t="s">
        <v>3784</v>
      </c>
      <c r="E33" s="460"/>
      <c r="F33" s="422"/>
    </row>
    <row r="34" spans="2:6" s="456" customFormat="1" ht="21" customHeight="1">
      <c r="B34" s="2461"/>
      <c r="C34" s="2462"/>
      <c r="D34" s="459" t="s">
        <v>3785</v>
      </c>
      <c r="E34" s="460"/>
      <c r="F34" s="422"/>
    </row>
    <row r="35" spans="2:6" s="456" customFormat="1" ht="21" customHeight="1">
      <c r="B35" s="2461"/>
      <c r="C35" s="2462"/>
      <c r="D35" s="459" t="s">
        <v>3786</v>
      </c>
      <c r="E35" s="460"/>
      <c r="F35" s="422"/>
    </row>
    <row r="36" spans="2:6" s="456" customFormat="1" ht="21" customHeight="1">
      <c r="B36" s="2461"/>
      <c r="C36" s="2462"/>
      <c r="D36" s="459" t="s">
        <v>3787</v>
      </c>
      <c r="E36" s="460"/>
      <c r="F36" s="422"/>
    </row>
    <row r="37" spans="2:6" s="456" customFormat="1" ht="21" customHeight="1">
      <c r="B37" s="2461"/>
      <c r="C37" s="2462"/>
      <c r="D37" s="459" t="s">
        <v>3788</v>
      </c>
      <c r="E37" s="460"/>
      <c r="F37" s="422"/>
    </row>
    <row r="38" spans="2:6" s="456" customFormat="1" ht="21" customHeight="1">
      <c r="B38" s="2461"/>
      <c r="C38" s="2462"/>
      <c r="D38" s="459" t="s">
        <v>3782</v>
      </c>
      <c r="E38" s="460"/>
      <c r="F38" s="422"/>
    </row>
    <row r="39" spans="2:6" s="456" customFormat="1" ht="21" customHeight="1">
      <c r="B39" s="2461">
        <v>11</v>
      </c>
      <c r="C39" s="2462" t="s">
        <v>3789</v>
      </c>
      <c r="D39" s="459" t="s">
        <v>3790</v>
      </c>
      <c r="E39" s="460"/>
      <c r="F39" s="422"/>
    </row>
    <row r="40" spans="2:6" s="456" customFormat="1" ht="21" customHeight="1">
      <c r="B40" s="2461"/>
      <c r="C40" s="2462"/>
      <c r="D40" s="459" t="s">
        <v>3791</v>
      </c>
      <c r="E40" s="460"/>
      <c r="F40" s="422"/>
    </row>
    <row r="41" spans="2:6" s="456" customFormat="1" ht="21" customHeight="1">
      <c r="B41" s="2461"/>
      <c r="C41" s="2462"/>
      <c r="D41" s="459" t="s">
        <v>3792</v>
      </c>
      <c r="E41" s="460"/>
      <c r="F41" s="422"/>
    </row>
    <row r="42" spans="2:6" s="456" customFormat="1" ht="21" customHeight="1">
      <c r="B42" s="2461">
        <v>12</v>
      </c>
      <c r="C42" s="2462" t="s">
        <v>3793</v>
      </c>
      <c r="D42" s="459" t="s">
        <v>3794</v>
      </c>
      <c r="E42" s="462"/>
      <c r="F42" s="422"/>
    </row>
    <row r="43" spans="2:6" s="456" customFormat="1" ht="21" customHeight="1">
      <c r="B43" s="2461"/>
      <c r="C43" s="2462"/>
      <c r="D43" s="459" t="s">
        <v>3795</v>
      </c>
      <c r="E43" s="463"/>
      <c r="F43" s="422"/>
    </row>
    <row r="44" spans="2:6" s="456" customFormat="1" ht="21" customHeight="1">
      <c r="B44" s="2461"/>
      <c r="C44" s="2462"/>
      <c r="D44" s="459" t="s">
        <v>3796</v>
      </c>
      <c r="E44" s="460"/>
      <c r="F44" s="422"/>
    </row>
    <row r="45" spans="2:6" s="456" customFormat="1" ht="21" customHeight="1">
      <c r="B45" s="457">
        <v>13</v>
      </c>
      <c r="C45" s="458" t="s">
        <v>3797</v>
      </c>
      <c r="D45" s="2458"/>
      <c r="E45" s="2458"/>
      <c r="F45" s="422"/>
    </row>
    <row r="46" spans="2:6" s="456" customFormat="1" ht="21" customHeight="1">
      <c r="B46" s="457">
        <v>14</v>
      </c>
      <c r="C46" s="458" t="s">
        <v>3798</v>
      </c>
      <c r="D46" s="2458"/>
      <c r="E46" s="2458"/>
      <c r="F46" s="422"/>
    </row>
    <row r="47" spans="2:6" s="456" customFormat="1" ht="21" customHeight="1">
      <c r="B47" s="2461">
        <v>15</v>
      </c>
      <c r="C47" s="2462" t="s">
        <v>3799</v>
      </c>
      <c r="D47" s="458" t="s">
        <v>3800</v>
      </c>
      <c r="E47" s="460"/>
      <c r="F47" s="422"/>
    </row>
    <row r="48" spans="2:6" s="456" customFormat="1" ht="32.25" customHeight="1">
      <c r="B48" s="2461"/>
      <c r="C48" s="2462"/>
      <c r="D48" s="458" t="s">
        <v>3801</v>
      </c>
      <c r="E48" s="460"/>
      <c r="F48" s="422"/>
    </row>
    <row r="49" spans="2:6" s="456" customFormat="1" ht="21" customHeight="1">
      <c r="B49" s="457">
        <v>16</v>
      </c>
      <c r="C49" s="458" t="s">
        <v>3802</v>
      </c>
      <c r="D49" s="2458"/>
      <c r="E49" s="2458"/>
      <c r="F49" s="422"/>
    </row>
    <row r="50" spans="2:6" s="456" customFormat="1" ht="21" customHeight="1">
      <c r="B50" s="2461">
        <v>17</v>
      </c>
      <c r="C50" s="2462" t="s">
        <v>3803</v>
      </c>
      <c r="D50" s="459" t="s">
        <v>3804</v>
      </c>
      <c r="E50" s="460"/>
      <c r="F50" s="422"/>
    </row>
    <row r="51" spans="2:6" s="456" customFormat="1" ht="21" customHeight="1">
      <c r="B51" s="2461"/>
      <c r="C51" s="2462"/>
      <c r="D51" s="459" t="s">
        <v>3805</v>
      </c>
      <c r="E51" s="460"/>
      <c r="F51" s="422"/>
    </row>
    <row r="52" spans="2:6" s="456" customFormat="1" ht="21" customHeight="1">
      <c r="B52" s="2461"/>
      <c r="C52" s="2462"/>
      <c r="D52" s="459" t="s">
        <v>3806</v>
      </c>
      <c r="E52" s="460"/>
      <c r="F52" s="422"/>
    </row>
    <row r="53" spans="2:6" s="456" customFormat="1" ht="21" customHeight="1">
      <c r="B53" s="2461"/>
      <c r="C53" s="2462"/>
      <c r="D53" s="459" t="s">
        <v>3807</v>
      </c>
      <c r="E53" s="460"/>
      <c r="F53" s="422"/>
    </row>
    <row r="54" spans="2:6" s="456" customFormat="1" ht="21" customHeight="1">
      <c r="B54" s="2461"/>
      <c r="C54" s="2462"/>
      <c r="D54" s="459" t="s">
        <v>3782</v>
      </c>
      <c r="E54" s="460"/>
      <c r="F54" s="422"/>
    </row>
    <row r="55" spans="2:6" s="456" customFormat="1" ht="21" customHeight="1">
      <c r="B55" s="457">
        <v>18</v>
      </c>
      <c r="C55" s="458" t="s">
        <v>3808</v>
      </c>
      <c r="D55" s="459" t="s">
        <v>3809</v>
      </c>
      <c r="E55" s="464"/>
      <c r="F55" s="422"/>
    </row>
    <row r="56" spans="2:6" ht="21" customHeight="1">
      <c r="B56" s="457">
        <v>19</v>
      </c>
      <c r="C56" s="458" t="s">
        <v>3810</v>
      </c>
      <c r="D56" s="2458"/>
      <c r="E56" s="2458"/>
      <c r="F56" s="422"/>
    </row>
    <row r="57" spans="2:6" ht="48" customHeight="1">
      <c r="B57" s="2461">
        <v>20</v>
      </c>
      <c r="C57" s="2462" t="s">
        <v>3811</v>
      </c>
      <c r="D57" s="458" t="s">
        <v>3812</v>
      </c>
      <c r="E57" s="460"/>
      <c r="F57" s="422"/>
    </row>
    <row r="58" spans="2:6" ht="21" customHeight="1">
      <c r="B58" s="2461"/>
      <c r="C58" s="2462"/>
      <c r="D58" s="459" t="s">
        <v>3782</v>
      </c>
      <c r="E58" s="460"/>
      <c r="F58" s="422"/>
    </row>
    <row r="59" spans="2:6" ht="21" customHeight="1">
      <c r="B59" s="2461">
        <v>21</v>
      </c>
      <c r="C59" s="2462" t="s">
        <v>3813</v>
      </c>
      <c r="D59" s="459" t="s">
        <v>3814</v>
      </c>
      <c r="E59" s="466" t="s">
        <v>3815</v>
      </c>
      <c r="F59" s="422"/>
    </row>
    <row r="60" spans="2:6" ht="21" customHeight="1">
      <c r="B60" s="2461"/>
      <c r="C60" s="2462"/>
      <c r="D60" s="460"/>
      <c r="E60" s="463"/>
      <c r="F60" s="422"/>
    </row>
    <row r="61" spans="2:6" ht="21" customHeight="1">
      <c r="B61" s="2461"/>
      <c r="C61" s="2462"/>
      <c r="D61" s="460"/>
      <c r="E61" s="463"/>
      <c r="F61" s="422"/>
    </row>
    <row r="62" spans="2:6" ht="21" customHeight="1">
      <c r="B62" s="457">
        <v>22</v>
      </c>
      <c r="C62" s="458" t="s">
        <v>3816</v>
      </c>
      <c r="D62" s="2458"/>
      <c r="E62" s="2458"/>
      <c r="F62" s="422"/>
    </row>
    <row r="63" spans="2:6" ht="21" customHeight="1">
      <c r="B63" s="2461">
        <v>23</v>
      </c>
      <c r="C63" s="2462" t="s">
        <v>3817</v>
      </c>
      <c r="D63" s="459" t="s">
        <v>3818</v>
      </c>
      <c r="E63" s="466" t="s">
        <v>3815</v>
      </c>
      <c r="F63" s="422"/>
    </row>
    <row r="64" spans="2:6" ht="21" customHeight="1">
      <c r="B64" s="2461"/>
      <c r="C64" s="2462"/>
      <c r="D64" s="460"/>
      <c r="E64" s="463"/>
      <c r="F64" s="422"/>
    </row>
    <row r="65" spans="2:6" ht="21" customHeight="1">
      <c r="B65" s="2461"/>
      <c r="C65" s="2462"/>
      <c r="D65" s="460"/>
      <c r="E65" s="463"/>
      <c r="F65" s="422"/>
    </row>
    <row r="66" spans="2:6" ht="36" customHeight="1">
      <c r="B66" s="2461">
        <v>24</v>
      </c>
      <c r="C66" s="2462" t="s">
        <v>3819</v>
      </c>
      <c r="D66" s="458" t="s">
        <v>1267</v>
      </c>
      <c r="E66" s="460"/>
      <c r="F66" s="422"/>
    </row>
    <row r="67" spans="2:6" ht="60" customHeight="1">
      <c r="B67" s="2461"/>
      <c r="C67" s="2462"/>
      <c r="D67" s="458" t="s">
        <v>1268</v>
      </c>
      <c r="E67" s="460"/>
      <c r="F67" s="422"/>
    </row>
    <row r="68" spans="2:6" ht="30" customHeight="1">
      <c r="B68" s="2461">
        <v>25</v>
      </c>
      <c r="C68" s="2462" t="s">
        <v>3820</v>
      </c>
      <c r="D68" s="458" t="s">
        <v>1270</v>
      </c>
      <c r="E68" s="460"/>
      <c r="F68" s="422"/>
    </row>
    <row r="69" spans="2:6" ht="43.5" customHeight="1">
      <c r="B69" s="2461"/>
      <c r="C69" s="2462"/>
      <c r="D69" s="458" t="s">
        <v>1271</v>
      </c>
      <c r="E69" s="460"/>
      <c r="F69" s="422"/>
    </row>
    <row r="70" spans="2:6" ht="36.75" customHeight="1">
      <c r="B70" s="2461"/>
      <c r="C70" s="2462"/>
      <c r="D70" s="458" t="s">
        <v>1272</v>
      </c>
      <c r="E70" s="460"/>
      <c r="F70" s="422"/>
    </row>
    <row r="71" spans="2:6" ht="21" customHeight="1">
      <c r="B71" s="2461"/>
      <c r="C71" s="2462"/>
      <c r="D71" s="458" t="s">
        <v>3821</v>
      </c>
      <c r="E71" s="460"/>
      <c r="F71" s="422"/>
    </row>
    <row r="72" spans="2:6" ht="21" customHeight="1">
      <c r="B72" s="2461">
        <v>26</v>
      </c>
      <c r="C72" s="2462" t="s">
        <v>3822</v>
      </c>
      <c r="D72" s="458" t="s">
        <v>3823</v>
      </c>
      <c r="E72" s="460"/>
      <c r="F72" s="422"/>
    </row>
    <row r="73" spans="2:6" ht="21" customHeight="1">
      <c r="B73" s="2461"/>
      <c r="C73" s="2462"/>
      <c r="D73" s="458" t="s">
        <v>3824</v>
      </c>
      <c r="E73" s="460"/>
      <c r="F73" s="422"/>
    </row>
    <row r="74" spans="2:6" ht="21" customHeight="1">
      <c r="B74" s="457">
        <v>27</v>
      </c>
      <c r="C74" s="458" t="s">
        <v>3825</v>
      </c>
      <c r="D74" s="2458"/>
      <c r="E74" s="2458"/>
      <c r="F74" s="422"/>
    </row>
    <row r="75" spans="2:6">
      <c r="B75" s="416"/>
      <c r="C75" s="416"/>
      <c r="D75" s="467"/>
      <c r="E75" s="467"/>
    </row>
    <row r="76" spans="2:6">
      <c r="B76" s="416"/>
      <c r="C76" s="416"/>
      <c r="D76" s="467"/>
      <c r="E76" s="467"/>
    </row>
    <row r="77" spans="2:6">
      <c r="B77" s="416"/>
      <c r="C77" s="416"/>
      <c r="D77" s="467"/>
      <c r="E77" s="467"/>
    </row>
  </sheetData>
  <sheetProtection formatColumns="0" formatRows="0" selectLockedCells="1"/>
  <mergeCells count="44">
    <mergeCell ref="D74:E74"/>
    <mergeCell ref="B66:B67"/>
    <mergeCell ref="C66:C67"/>
    <mergeCell ref="B68:B71"/>
    <mergeCell ref="C68:C71"/>
    <mergeCell ref="B72:B73"/>
    <mergeCell ref="C72:C73"/>
    <mergeCell ref="B63:B65"/>
    <mergeCell ref="C63:C65"/>
    <mergeCell ref="B47:B48"/>
    <mergeCell ref="C47:C48"/>
    <mergeCell ref="D49:E49"/>
    <mergeCell ref="B50:B54"/>
    <mergeCell ref="C50:C54"/>
    <mergeCell ref="D56:E56"/>
    <mergeCell ref="B57:B58"/>
    <mergeCell ref="C57:C58"/>
    <mergeCell ref="B59:B61"/>
    <mergeCell ref="C59:C61"/>
    <mergeCell ref="D62:E62"/>
    <mergeCell ref="D46:E46"/>
    <mergeCell ref="B16:B24"/>
    <mergeCell ref="C16:C24"/>
    <mergeCell ref="B25:B32"/>
    <mergeCell ref="C25:C32"/>
    <mergeCell ref="B33:B38"/>
    <mergeCell ref="C33:C38"/>
    <mergeCell ref="B39:B41"/>
    <mergeCell ref="C39:C41"/>
    <mergeCell ref="B42:B44"/>
    <mergeCell ref="C42:C44"/>
    <mergeCell ref="D45:E45"/>
    <mergeCell ref="D15:E15"/>
    <mergeCell ref="B2:E2"/>
    <mergeCell ref="B3:E3"/>
    <mergeCell ref="B4:E4"/>
    <mergeCell ref="D5:E5"/>
    <mergeCell ref="D6:E6"/>
    <mergeCell ref="D7:E7"/>
    <mergeCell ref="D8:E8"/>
    <mergeCell ref="B9:B12"/>
    <mergeCell ref="C9:C12"/>
    <mergeCell ref="D13:E13"/>
    <mergeCell ref="D14:E14"/>
  </mergeCells>
  <phoneticPr fontId="7" type="noConversion"/>
  <dataValidations count="23">
    <dataValidation type="list" allowBlank="1" showInputMessage="1" showErrorMessage="1" sqref="D8:E8">
      <formula1>"人民币,其他"</formula1>
    </dataValidation>
    <dataValidation type="list" allowBlank="1" showInputMessage="1" showErrorMessage="1" sqref="D7:E7">
      <formula1>"企业会计准则(一般企业),企业会计准则(银行),企业会计准则(证券),企业会计准则(保险),企业会计准则(担保),小企业会计准则, 企业会计制度,事业单位会计准则,事业单位会计制度,科学事业单位会计制度,医院会计制度,高等学校会计制度,中小学校会计制度,彩票机构会计制度,民间非营利组织会计制度,村集体经济组织会计制度,农民专业合作社财务会计制度（试行),其他"</formula1>
    </dataValidation>
    <dataValidation allowBlank="1" showInputMessage="1" showErrorMessage="1" prompt="考虑前瞻性，可不再保留“企业会计制度”" sqref="WVI7 WLM7 IW7 SS7 ACO7 AMK7 AWG7 BGC7 BPY7 BZU7 CJQ7 CTM7 DDI7 DNE7 DXA7 EGW7 EQS7 FAO7 FKK7 FUG7 GEC7 GNY7 GXU7 HHQ7 HRM7 IBI7 ILE7 IVA7 JEW7 JOS7 JYO7 KIK7 KSG7 LCC7 LLY7 LVU7 MFQ7 MPM7 MZI7 NJE7 NTA7 OCW7 OMS7 OWO7 PGK7 PQG7 QAC7 QJY7 QTU7 RDQ7 RNM7 RXI7 SHE7 SRA7 TAW7 TKS7 TUO7 UEK7 UOG7 UYC7 VHY7 VRU7 WBQ7"/>
    <dataValidation type="list" allowBlank="1" showInputMessage="1" showErrorMessage="1" sqref="E25:E38 E66:E73 E9:E12 E46:E54 E14:E15 E57:E58">
      <formula1>"√"</formula1>
    </dataValidation>
    <dataValidation type="list" allowBlank="1" showInputMessage="1" showErrorMessage="1" sqref="D74">
      <formula1>"应付税款法,资产负债表债务法,其他"</formula1>
    </dataValidation>
    <dataValidation type="list" allowBlank="1" showInputMessage="1" showErrorMessage="1" sqref="D62">
      <formula1>"不计提减值准备,按单项无形资产预计可收回金额低于其账面价值的差额计提减值准备"</formula1>
    </dataValidation>
    <dataValidation type="list" allowBlank="1" showInputMessage="1" showErrorMessage="1" sqref="D49">
      <formula1>"不计提减值准备,按单项投资预计可收回金额低于其账面价值的差额计提减值准备"</formula1>
    </dataValidation>
    <dataValidation type="list" allowBlank="1" showInputMessage="1" showErrorMessage="1" sqref="D46">
      <formula1>"公允价值模式核算,成本模式核算"</formula1>
    </dataValidation>
    <dataValidation type="list" allowBlank="1" showInputMessage="1" showErrorMessage="1" sqref="D45">
      <formula1>"单项计提,分类计提"</formula1>
    </dataValidation>
    <dataValidation type="list" allowBlank="1" showInputMessage="1" showErrorMessage="1" sqref="E41 E44">
      <formula1>"实际成本,定额成本"</formula1>
    </dataValidation>
    <dataValidation type="list" allowBlank="1" showInputMessage="1" showErrorMessage="1" sqref="E40">
      <formula1>"约当产量,固定数量,盘存数量"</formula1>
    </dataValidation>
    <dataValidation type="list" allowBlank="1" showInputMessage="1" showErrorMessage="1" sqref="E39">
      <formula1>"不保留,保留材料成本,料工费均保留"</formula1>
    </dataValidation>
    <dataValidation type="list" allowBlank="1" showInputMessage="1" showErrorMessage="1" sqref="D15">
      <formula1>"备抵法,直接核销法"</formula1>
    </dataValidation>
    <dataValidation type="list" allowBlank="1" showInputMessage="1" showErrorMessage="1" sqref="D14">
      <formula1>"现行汇率法,时态法"</formula1>
    </dataValidation>
    <dataValidation type="list" allowBlank="1" showInputMessage="1" showErrorMessage="1" sqref="D13">
      <formula1>"记账汇率(按当月月初汇率),记账汇率(按业务发生当日汇率)"</formula1>
    </dataValidation>
    <dataValidation type="list" allowBlank="1" showInputMessage="1" showErrorMessage="1" sqref="D6">
      <formula1>"是,否"</formula1>
    </dataValidation>
    <dataValidation type="decimal" operator="lessThan" allowBlank="1" showInputMessage="1" showErrorMessage="1" sqref="E16:E24">
      <formula1>1000000</formula1>
    </dataValidation>
    <dataValidation type="decimal" operator="lessThan" allowBlank="1" showInputMessage="1" showErrorMessage="1" sqref="E42">
      <formula1>10000000000000000</formula1>
    </dataValidation>
    <dataValidation type="textLength" operator="lessThanOrEqual" allowBlank="1" showInputMessage="1" showErrorMessage="1" sqref="E43">
      <formula1>4</formula1>
    </dataValidation>
    <dataValidation type="decimal" operator="lessThan" allowBlank="1" showInputMessage="1" showErrorMessage="1" error="输入信息有误，数据长度应小于等于6位(不含2位小数)" sqref="E55">
      <formula1>1000000</formula1>
    </dataValidation>
    <dataValidation operator="lessThan" allowBlank="1" showInputMessage="1" showErrorMessage="1" error="日期格式错误，参照：2012-12-12" sqref="E60:E61 E64:E65"/>
    <dataValidation type="textLength" operator="lessThan" allowBlank="1" showInputMessage="1" showErrorMessage="1" sqref="D60:D61 D64:D65">
      <formula1>60</formula1>
    </dataValidation>
    <dataValidation type="list" allowBlank="1" showInputMessage="1" showErrorMessage="1" sqref="D56">
      <formula1>"不计提减值准备,按单项固定资产预计可收回金额低于其账面价值的差额计提减值准备"</formula1>
    </dataValidation>
  </dataValidations>
  <printOptions horizontalCentered="1"/>
  <pageMargins left="0.70866141732283472" right="0.55000000000000004" top="0.74803149606299213" bottom="0.74803149606299213" header="0.31496062992125984" footer="0.31496062992125984"/>
  <pageSetup paperSize="9" scale="92" orientation="portrait" blackAndWhite="1"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K20"/>
  <sheetViews>
    <sheetView showGridLines="0" zoomScaleNormal="100" zoomScaleSheetLayoutView="100" workbookViewId="0">
      <selection activeCell="F20" sqref="F20"/>
    </sheetView>
  </sheetViews>
  <sheetFormatPr defaultColWidth="9" defaultRowHeight="12" customHeight="1"/>
  <cols>
    <col min="1" max="1" width="29.25" style="382" customWidth="1"/>
    <col min="2" max="4" width="18.625" style="382" customWidth="1"/>
    <col min="5" max="5" width="19" style="382" customWidth="1"/>
    <col min="6" max="6" width="17.25" style="382" bestFit="1" customWidth="1"/>
    <col min="7" max="16384" width="9" style="382"/>
  </cols>
  <sheetData>
    <row r="1" spans="1:11" s="377" customFormat="1" ht="24.95" customHeight="1">
      <c r="A1" s="376"/>
      <c r="B1" s="376"/>
      <c r="C1" s="376"/>
      <c r="D1" s="376"/>
      <c r="E1" s="376"/>
    </row>
    <row r="2" spans="1:11" s="377" customFormat="1" ht="24.95" customHeight="1">
      <c r="A2" s="2453" t="s">
        <v>3826</v>
      </c>
      <c r="B2" s="2453"/>
      <c r="C2" s="2453"/>
      <c r="D2" s="2453"/>
      <c r="E2" s="2453"/>
      <c r="F2" s="469"/>
    </row>
    <row r="3" spans="1:11" s="379" customFormat="1" ht="39.950000000000003" customHeight="1">
      <c r="A3" s="2422"/>
      <c r="B3" s="2422"/>
      <c r="C3" s="2422"/>
      <c r="D3" s="2422"/>
      <c r="E3" s="2422"/>
      <c r="F3" s="470"/>
    </row>
    <row r="4" spans="1:11" s="379" customFormat="1" ht="12" customHeight="1">
      <c r="A4" s="2463"/>
      <c r="B4" s="2439"/>
      <c r="C4" s="2439"/>
      <c r="D4" s="2439"/>
      <c r="E4" s="436"/>
      <c r="F4" s="430"/>
      <c r="G4" s="411"/>
      <c r="H4" s="411"/>
      <c r="I4" s="411"/>
      <c r="J4" s="411"/>
      <c r="K4" s="411"/>
    </row>
    <row r="5" spans="1:11" s="473" customFormat="1" ht="36">
      <c r="A5" s="471" t="s">
        <v>3827</v>
      </c>
      <c r="B5" s="394" t="s">
        <v>3828</v>
      </c>
      <c r="C5" s="394" t="s">
        <v>3829</v>
      </c>
      <c r="D5" s="394" t="s">
        <v>3830</v>
      </c>
      <c r="E5" s="394" t="s">
        <v>3831</v>
      </c>
      <c r="F5" s="472"/>
    </row>
    <row r="6" spans="1:11" s="385" customFormat="1" ht="21.75" customHeight="1">
      <c r="A6" s="474" t="s">
        <v>3832</v>
      </c>
      <c r="B6" s="475"/>
      <c r="C6" s="475"/>
      <c r="D6" s="475"/>
      <c r="E6" s="475"/>
      <c r="F6" s="418"/>
    </row>
    <row r="7" spans="1:11" s="385" customFormat="1" ht="21.75" customHeight="1">
      <c r="A7" s="474" t="s">
        <v>3833</v>
      </c>
      <c r="B7" s="475"/>
      <c r="C7" s="475"/>
      <c r="D7" s="475"/>
      <c r="E7" s="475"/>
      <c r="F7" s="418"/>
    </row>
    <row r="8" spans="1:11" s="385" customFormat="1" ht="21.75" customHeight="1">
      <c r="A8" s="474" t="s">
        <v>3834</v>
      </c>
      <c r="B8" s="475"/>
      <c r="C8" s="475"/>
      <c r="D8" s="475"/>
      <c r="E8" s="475"/>
      <c r="F8" s="418"/>
    </row>
    <row r="9" spans="1:11" s="385" customFormat="1" ht="21.75" customHeight="1">
      <c r="A9" s="474" t="s">
        <v>3835</v>
      </c>
      <c r="B9" s="475"/>
      <c r="C9" s="475"/>
      <c r="D9" s="475"/>
      <c r="E9" s="475"/>
      <c r="F9" s="418"/>
    </row>
    <row r="10" spans="1:11" s="385" customFormat="1" ht="21.75" customHeight="1">
      <c r="A10" s="474" t="s">
        <v>3836</v>
      </c>
      <c r="B10" s="475"/>
      <c r="C10" s="475"/>
      <c r="D10" s="475"/>
      <c r="E10" s="475"/>
      <c r="F10" s="418"/>
    </row>
    <row r="11" spans="1:11" s="385" customFormat="1" ht="21.75" customHeight="1">
      <c r="A11" s="474" t="s">
        <v>3837</v>
      </c>
      <c r="B11" s="475"/>
      <c r="C11" s="475"/>
      <c r="D11" s="475"/>
      <c r="E11" s="475"/>
      <c r="F11" s="418"/>
    </row>
    <row r="12" spans="1:11" s="385" customFormat="1" ht="21.75" customHeight="1">
      <c r="A12" s="474" t="s">
        <v>3838</v>
      </c>
      <c r="B12" s="475"/>
      <c r="C12" s="475"/>
      <c r="D12" s="475"/>
      <c r="E12" s="475"/>
      <c r="F12" s="418"/>
    </row>
    <row r="13" spans="1:11" s="385" customFormat="1" ht="21.75" customHeight="1">
      <c r="A13" s="474" t="s">
        <v>3839</v>
      </c>
      <c r="B13" s="475"/>
      <c r="C13" s="475"/>
      <c r="D13" s="475"/>
      <c r="E13" s="475"/>
      <c r="F13" s="418"/>
    </row>
    <row r="14" spans="1:11" s="385" customFormat="1" ht="21.75" customHeight="1">
      <c r="A14" s="474" t="s">
        <v>3840</v>
      </c>
      <c r="B14" s="475"/>
      <c r="C14" s="475"/>
      <c r="D14" s="475"/>
      <c r="E14" s="475"/>
      <c r="F14" s="418"/>
    </row>
    <row r="15" spans="1:11" s="385" customFormat="1" ht="21.75" customHeight="1">
      <c r="A15" s="474" t="s">
        <v>3841</v>
      </c>
      <c r="B15" s="475"/>
      <c r="C15" s="475"/>
      <c r="D15" s="475"/>
      <c r="E15" s="475"/>
      <c r="F15" s="418"/>
    </row>
    <row r="16" spans="1:11" s="385" customFormat="1" ht="21.75" customHeight="1">
      <c r="A16" s="474" t="s">
        <v>3842</v>
      </c>
      <c r="B16" s="475"/>
      <c r="C16" s="475"/>
      <c r="D16" s="475"/>
      <c r="E16" s="475"/>
      <c r="F16" s="418"/>
    </row>
    <row r="17" spans="1:6" s="385" customFormat="1" ht="21.75" customHeight="1">
      <c r="A17" s="474" t="s">
        <v>3843</v>
      </c>
      <c r="B17" s="475"/>
      <c r="C17" s="475"/>
      <c r="D17" s="475"/>
      <c r="E17" s="475"/>
      <c r="F17" s="418"/>
    </row>
    <row r="18" spans="1:6" ht="12" customHeight="1">
      <c r="A18" s="381"/>
      <c r="B18" s="403"/>
      <c r="C18" s="403"/>
      <c r="D18" s="403"/>
      <c r="E18" s="403"/>
      <c r="F18" s="430"/>
    </row>
    <row r="19" spans="1:6" ht="12" customHeight="1">
      <c r="A19" s="381"/>
      <c r="B19" s="403"/>
      <c r="C19" s="403"/>
      <c r="D19" s="403"/>
      <c r="E19" s="403"/>
      <c r="F19" s="430"/>
    </row>
    <row r="20" spans="1:6" ht="12" customHeight="1">
      <c r="A20" s="381"/>
      <c r="B20" s="403"/>
      <c r="C20" s="403"/>
      <c r="D20" s="403"/>
      <c r="E20" s="403"/>
      <c r="F20" s="430"/>
    </row>
  </sheetData>
  <sheetProtection formatColumns="0" formatRows="0" selectLockedCells="1"/>
  <mergeCells count="3">
    <mergeCell ref="A2:E2"/>
    <mergeCell ref="A3:E3"/>
    <mergeCell ref="A4:D4"/>
  </mergeCells>
  <phoneticPr fontId="7" type="noConversion"/>
  <dataValidations count="1">
    <dataValidation type="list" allowBlank="1" showInputMessage="1" showErrorMessage="1" sqref="B6:E17">
      <formula1>"是,否"</formula1>
    </dataValidation>
  </dataValidations>
  <printOptions horizontalCentered="1"/>
  <pageMargins left="0.74803149606299213" right="0.46" top="0.98425196850393704" bottom="0.98425196850393704" header="0.51181102362204722" footer="0.51181102362204722"/>
  <pageSetup paperSize="9" scale="81" fitToHeight="0" orientation="portrait" blackAndWhite="1" useFirstPageNumber="1" r:id="rId1"/>
  <headerFooter alignWithMargins="0"/>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B1:Q31"/>
  <sheetViews>
    <sheetView showGridLines="0" topLeftCell="B1" zoomScaleNormal="100" workbookViewId="0">
      <selection activeCell="I17" sqref="I17"/>
    </sheetView>
  </sheetViews>
  <sheetFormatPr defaultColWidth="9" defaultRowHeight="12"/>
  <cols>
    <col min="1" max="1" width="0" style="385" hidden="1" customWidth="1"/>
    <col min="2" max="2" width="6.25" style="483" bestFit="1" customWidth="1"/>
    <col min="3" max="3" width="54.5" style="385" customWidth="1"/>
    <col min="4" max="4" width="9.875" style="385" customWidth="1"/>
    <col min="5" max="5" width="11.75" style="385" customWidth="1"/>
    <col min="6" max="6" width="9" style="385"/>
    <col min="7" max="7" width="7.875" style="385" customWidth="1"/>
    <col min="8" max="16384" width="9" style="385"/>
  </cols>
  <sheetData>
    <row r="1" spans="2:17" s="453" customFormat="1" ht="24.95" customHeight="1">
      <c r="B1" s="476"/>
      <c r="C1" s="451"/>
      <c r="D1" s="451"/>
      <c r="E1" s="451"/>
    </row>
    <row r="2" spans="2:17" s="453" customFormat="1" ht="24.95" customHeight="1">
      <c r="B2" s="2421" t="s">
        <v>3844</v>
      </c>
      <c r="C2" s="2421"/>
      <c r="D2" s="2421"/>
      <c r="E2" s="2421"/>
    </row>
    <row r="3" spans="2:17" s="379" customFormat="1" ht="39.950000000000003" customHeight="1">
      <c r="B3" s="2422"/>
      <c r="C3" s="2422"/>
      <c r="D3" s="2422"/>
      <c r="E3" s="2422"/>
    </row>
    <row r="4" spans="2:17" s="379" customFormat="1" ht="12" customHeight="1">
      <c r="B4" s="2439"/>
      <c r="C4" s="2439"/>
      <c r="D4" s="2439"/>
      <c r="E4" s="477"/>
      <c r="K4" s="478"/>
      <c r="M4" s="411"/>
      <c r="N4" s="411"/>
      <c r="O4" s="411"/>
      <c r="P4" s="411"/>
      <c r="Q4" s="411"/>
    </row>
    <row r="5" spans="2:17" ht="25.5" customHeight="1">
      <c r="B5" s="479" t="s">
        <v>3845</v>
      </c>
      <c r="C5" s="394" t="s">
        <v>3846</v>
      </c>
      <c r="D5" s="394" t="s">
        <v>3847</v>
      </c>
      <c r="E5" s="394" t="s">
        <v>3848</v>
      </c>
      <c r="F5" s="382"/>
      <c r="G5" s="382"/>
      <c r="H5" s="382"/>
      <c r="I5" s="382"/>
      <c r="J5" s="382"/>
    </row>
    <row r="6" spans="2:17" ht="22.5" customHeight="1">
      <c r="B6" s="480">
        <v>1</v>
      </c>
      <c r="C6" s="481" t="s">
        <v>3849</v>
      </c>
      <c r="D6" s="414"/>
      <c r="E6" s="388"/>
    </row>
    <row r="7" spans="2:17" ht="22.5" customHeight="1">
      <c r="B7" s="480">
        <v>2</v>
      </c>
      <c r="C7" s="481" t="s">
        <v>3850</v>
      </c>
      <c r="D7" s="414"/>
      <c r="E7" s="388"/>
    </row>
    <row r="8" spans="2:17" ht="22.5" customHeight="1">
      <c r="B8" s="480">
        <v>3</v>
      </c>
      <c r="C8" s="481" t="s">
        <v>3851</v>
      </c>
      <c r="D8" s="414"/>
      <c r="E8" s="388"/>
    </row>
    <row r="9" spans="2:17" ht="22.5" customHeight="1">
      <c r="B9" s="480">
        <v>4</v>
      </c>
      <c r="C9" s="481" t="s">
        <v>3852</v>
      </c>
      <c r="D9" s="414"/>
      <c r="E9" s="388"/>
    </row>
    <row r="10" spans="2:17" ht="22.5" customHeight="1">
      <c r="B10" s="480" t="s">
        <v>3853</v>
      </c>
      <c r="C10" s="481" t="s">
        <v>3854</v>
      </c>
      <c r="D10" s="414"/>
      <c r="E10" s="388"/>
    </row>
    <row r="11" spans="2:17" ht="22.5" customHeight="1">
      <c r="B11" s="480" t="s">
        <v>3855</v>
      </c>
      <c r="C11" s="481" t="s">
        <v>3856</v>
      </c>
      <c r="D11" s="414"/>
      <c r="E11" s="388"/>
    </row>
    <row r="12" spans="2:17" ht="22.5" customHeight="1">
      <c r="B12" s="480" t="s">
        <v>3857</v>
      </c>
      <c r="C12" s="481" t="s">
        <v>3858</v>
      </c>
      <c r="D12" s="414"/>
      <c r="E12" s="388"/>
    </row>
    <row r="13" spans="2:17" ht="22.5" customHeight="1">
      <c r="B13" s="480" t="s">
        <v>3859</v>
      </c>
      <c r="C13" s="481" t="s">
        <v>3860</v>
      </c>
      <c r="D13" s="414"/>
      <c r="E13" s="388"/>
    </row>
    <row r="14" spans="2:17" ht="22.5" customHeight="1">
      <c r="B14" s="480" t="s">
        <v>3861</v>
      </c>
      <c r="C14" s="481" t="s">
        <v>3862</v>
      </c>
      <c r="D14" s="414"/>
      <c r="E14" s="388"/>
    </row>
    <row r="15" spans="2:17" ht="22.5" customHeight="1">
      <c r="B15" s="480" t="s">
        <v>3863</v>
      </c>
      <c r="C15" s="481" t="s">
        <v>3864</v>
      </c>
      <c r="D15" s="414"/>
      <c r="E15" s="388"/>
    </row>
    <row r="16" spans="2:17" ht="22.5" customHeight="1">
      <c r="B16" s="480" t="s">
        <v>3865</v>
      </c>
      <c r="C16" s="481" t="s">
        <v>3866</v>
      </c>
      <c r="D16" s="414"/>
      <c r="E16" s="388"/>
    </row>
    <row r="17" spans="2:5" ht="22.5" customHeight="1">
      <c r="B17" s="480" t="s">
        <v>3867</v>
      </c>
      <c r="C17" s="481" t="s">
        <v>3868</v>
      </c>
      <c r="D17" s="414"/>
      <c r="E17" s="388"/>
    </row>
    <row r="18" spans="2:5" ht="22.5" customHeight="1">
      <c r="B18" s="480" t="s">
        <v>3869</v>
      </c>
      <c r="C18" s="481" t="s">
        <v>3870</v>
      </c>
      <c r="D18" s="414"/>
      <c r="E18" s="388"/>
    </row>
    <row r="19" spans="2:5" ht="22.5" customHeight="1">
      <c r="B19" s="480" t="s">
        <v>3871</v>
      </c>
      <c r="C19" s="481" t="s">
        <v>3872</v>
      </c>
      <c r="D19" s="414"/>
      <c r="E19" s="388"/>
    </row>
    <row r="20" spans="2:5" ht="22.5" customHeight="1">
      <c r="B20" s="480" t="s">
        <v>3873</v>
      </c>
      <c r="C20" s="481" t="s">
        <v>3874</v>
      </c>
      <c r="D20" s="414"/>
      <c r="E20" s="388"/>
    </row>
    <row r="21" spans="2:5" ht="22.5" customHeight="1">
      <c r="B21" s="480" t="s">
        <v>3875</v>
      </c>
      <c r="C21" s="481" t="s">
        <v>3876</v>
      </c>
      <c r="D21" s="414"/>
      <c r="E21" s="388"/>
    </row>
    <row r="22" spans="2:5" ht="22.5" customHeight="1">
      <c r="B22" s="480" t="s">
        <v>3877</v>
      </c>
      <c r="C22" s="481" t="s">
        <v>3878</v>
      </c>
      <c r="D22" s="414"/>
      <c r="E22" s="388"/>
    </row>
    <row r="23" spans="2:5" ht="22.5" customHeight="1">
      <c r="B23" s="480" t="s">
        <v>3879</v>
      </c>
      <c r="C23" s="481" t="s">
        <v>3880</v>
      </c>
      <c r="D23" s="414"/>
      <c r="E23" s="388"/>
    </row>
    <row r="24" spans="2:5" ht="22.5" customHeight="1">
      <c r="B24" s="480" t="s">
        <v>3881</v>
      </c>
      <c r="C24" s="481" t="s">
        <v>3882</v>
      </c>
      <c r="D24" s="414"/>
      <c r="E24" s="388"/>
    </row>
    <row r="25" spans="2:5" ht="22.5" customHeight="1">
      <c r="B25" s="480" t="s">
        <v>3883</v>
      </c>
      <c r="C25" s="481" t="s">
        <v>3884</v>
      </c>
      <c r="D25" s="414"/>
      <c r="E25" s="388"/>
    </row>
    <row r="26" spans="2:5" ht="22.5" customHeight="1">
      <c r="B26" s="480" t="s">
        <v>3885</v>
      </c>
      <c r="C26" s="481" t="s">
        <v>3886</v>
      </c>
      <c r="D26" s="414"/>
      <c r="E26" s="388"/>
    </row>
    <row r="27" spans="2:5" ht="22.5" customHeight="1">
      <c r="B27" s="480" t="s">
        <v>3887</v>
      </c>
      <c r="C27" s="481" t="s">
        <v>3888</v>
      </c>
      <c r="D27" s="414"/>
      <c r="E27" s="388"/>
    </row>
    <row r="28" spans="2:5" ht="22.5" customHeight="1">
      <c r="B28" s="480" t="s">
        <v>3889</v>
      </c>
      <c r="C28" s="481" t="s">
        <v>3890</v>
      </c>
      <c r="D28" s="414"/>
      <c r="E28" s="388"/>
    </row>
    <row r="29" spans="2:5" ht="12.75">
      <c r="B29" s="482"/>
      <c r="C29" s="416"/>
      <c r="D29" s="416"/>
      <c r="E29" s="416"/>
    </row>
    <row r="30" spans="2:5" ht="12.75">
      <c r="B30" s="482"/>
      <c r="C30" s="416"/>
      <c r="D30" s="416"/>
      <c r="E30" s="416"/>
    </row>
    <row r="31" spans="2:5" ht="12.75">
      <c r="B31" s="482"/>
      <c r="C31" s="416"/>
      <c r="D31" s="416"/>
      <c r="E31" s="416"/>
    </row>
  </sheetData>
  <sheetProtection formatColumns="0" formatRows="0" selectLockedCells="1"/>
  <mergeCells count="3">
    <mergeCell ref="B2:E2"/>
    <mergeCell ref="B3:E3"/>
    <mergeCell ref="B4:D4"/>
  </mergeCells>
  <phoneticPr fontId="7" type="noConversion"/>
  <dataValidations count="1">
    <dataValidation type="list" allowBlank="1" showInputMessage="1" showErrorMessage="1" sqref="D8:D28">
      <formula1>"是,否"</formula1>
    </dataValidation>
  </dataValidations>
  <printOptions horizontalCentered="1"/>
  <pageMargins left="0.70866141732283472" right="0.49" top="0.74803149606299213" bottom="0.74803149606299213" header="0.31496062992125984" footer="0.31496062992125984"/>
  <pageSetup paperSize="9" fitToHeight="0" orientation="portrait" blackAndWhite="1"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B1:IS13"/>
  <sheetViews>
    <sheetView showGridLines="0" topLeftCell="B1" zoomScaleNormal="100" zoomScaleSheetLayoutView="100" workbookViewId="0">
      <selection activeCell="K9" sqref="K9"/>
    </sheetView>
  </sheetViews>
  <sheetFormatPr defaultColWidth="9" defaultRowHeight="14.25"/>
  <cols>
    <col min="1" max="1" width="0" style="487" hidden="1" customWidth="1"/>
    <col min="2" max="2" width="20.625" style="487" customWidth="1"/>
    <col min="3" max="3" width="16.25" style="487" customWidth="1"/>
    <col min="4" max="4" width="13.75" style="487" customWidth="1"/>
    <col min="5" max="5" width="14.875" style="487" customWidth="1"/>
    <col min="6" max="6" width="12" style="487" customWidth="1"/>
    <col min="7" max="7" width="14.625" style="487" customWidth="1"/>
    <col min="8" max="16384" width="9" style="487"/>
  </cols>
  <sheetData>
    <row r="1" spans="2:253" s="485" customFormat="1" ht="24.95" customHeight="1">
      <c r="B1" s="484"/>
      <c r="C1" s="484"/>
      <c r="D1" s="484"/>
      <c r="E1" s="484"/>
      <c r="F1" s="484"/>
      <c r="G1" s="484"/>
    </row>
    <row r="2" spans="2:253" s="485" customFormat="1" ht="24.95" customHeight="1">
      <c r="B2" s="2466" t="s">
        <v>3891</v>
      </c>
      <c r="C2" s="2466"/>
      <c r="D2" s="2466"/>
      <c r="E2" s="2466"/>
      <c r="F2" s="2466"/>
      <c r="G2" s="2466"/>
    </row>
    <row r="3" spans="2:253" s="379" customFormat="1" ht="39.950000000000003" customHeight="1">
      <c r="B3" s="2422"/>
      <c r="C3" s="2422"/>
      <c r="D3" s="2422"/>
      <c r="E3" s="2422"/>
      <c r="F3" s="2422"/>
      <c r="G3" s="2422"/>
    </row>
    <row r="4" spans="2:253" s="379" customFormat="1" ht="12" customHeight="1">
      <c r="B4" s="2439"/>
      <c r="C4" s="2439"/>
      <c r="D4" s="2439"/>
      <c r="E4" s="2439"/>
      <c r="F4" s="2439"/>
      <c r="G4" s="436"/>
      <c r="I4" s="411"/>
      <c r="J4" s="411"/>
      <c r="K4" s="411"/>
      <c r="L4" s="411"/>
      <c r="M4" s="411"/>
    </row>
    <row r="5" spans="2:253" ht="70.5" customHeight="1">
      <c r="B5" s="2464"/>
      <c r="C5" s="2465"/>
      <c r="D5" s="2465"/>
      <c r="E5" s="2465"/>
      <c r="F5" s="2465"/>
      <c r="G5" s="2465"/>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6"/>
      <c r="BC5" s="486"/>
      <c r="BD5" s="486"/>
      <c r="BE5" s="486"/>
      <c r="BF5" s="486"/>
      <c r="BG5" s="486"/>
      <c r="BH5" s="486"/>
      <c r="BI5" s="486"/>
      <c r="BJ5" s="486"/>
      <c r="BK5" s="486"/>
      <c r="BL5" s="486"/>
      <c r="BM5" s="486"/>
      <c r="BN5" s="486"/>
      <c r="BO5" s="486"/>
      <c r="BP5" s="486"/>
      <c r="BQ5" s="486"/>
      <c r="BR5" s="486"/>
      <c r="BS5" s="486"/>
      <c r="BT5" s="486"/>
      <c r="BU5" s="486"/>
      <c r="BV5" s="486"/>
      <c r="BW5" s="486"/>
      <c r="BX5" s="486"/>
      <c r="BY5" s="486"/>
      <c r="BZ5" s="486"/>
      <c r="CA5" s="486"/>
      <c r="CB5" s="486"/>
      <c r="CC5" s="486"/>
      <c r="CD5" s="486"/>
      <c r="CE5" s="486"/>
      <c r="CF5" s="486"/>
      <c r="CG5" s="486"/>
      <c r="CH5" s="486"/>
      <c r="CI5" s="486"/>
      <c r="CJ5" s="486"/>
      <c r="CK5" s="486"/>
      <c r="CL5" s="486"/>
      <c r="CM5" s="486"/>
      <c r="CN5" s="486"/>
      <c r="CO5" s="486"/>
      <c r="CP5" s="486"/>
      <c r="CQ5" s="486"/>
      <c r="CR5" s="486"/>
      <c r="CS5" s="486"/>
      <c r="CT5" s="486"/>
      <c r="CU5" s="486"/>
      <c r="CV5" s="486"/>
      <c r="CW5" s="486"/>
      <c r="CX5" s="486"/>
      <c r="CY5" s="486"/>
      <c r="CZ5" s="486"/>
      <c r="DA5" s="486"/>
      <c r="DB5" s="486"/>
      <c r="DC5" s="486"/>
      <c r="DD5" s="486"/>
      <c r="DE5" s="486"/>
      <c r="DF5" s="486"/>
      <c r="DG5" s="486"/>
      <c r="DH5" s="486"/>
      <c r="DI5" s="486"/>
      <c r="DJ5" s="486"/>
      <c r="DK5" s="486"/>
      <c r="DL5" s="486"/>
      <c r="DM5" s="486"/>
      <c r="DN5" s="486"/>
      <c r="DO5" s="486"/>
      <c r="DP5" s="486"/>
      <c r="DQ5" s="486"/>
      <c r="DR5" s="486"/>
      <c r="DS5" s="486"/>
      <c r="DT5" s="486"/>
      <c r="DU5" s="486"/>
      <c r="DV5" s="486"/>
      <c r="DW5" s="486"/>
      <c r="DX5" s="486"/>
      <c r="DY5" s="486"/>
      <c r="DZ5" s="486"/>
      <c r="EA5" s="486"/>
      <c r="EB5" s="486"/>
      <c r="EC5" s="486"/>
      <c r="ED5" s="486"/>
      <c r="EE5" s="486"/>
      <c r="EF5" s="486"/>
      <c r="EG5" s="486"/>
      <c r="EH5" s="486"/>
      <c r="EI5" s="486"/>
      <c r="EJ5" s="486"/>
      <c r="EK5" s="486"/>
      <c r="EL5" s="486"/>
      <c r="EM5" s="486"/>
      <c r="EN5" s="486"/>
      <c r="EO5" s="486"/>
      <c r="EP5" s="486"/>
      <c r="EQ5" s="486"/>
      <c r="ER5" s="486"/>
      <c r="ES5" s="486"/>
      <c r="ET5" s="486"/>
      <c r="EU5" s="486"/>
      <c r="EV5" s="486"/>
      <c r="EW5" s="486"/>
      <c r="EX5" s="486"/>
      <c r="EY5" s="486"/>
      <c r="EZ5" s="486"/>
      <c r="FA5" s="486"/>
      <c r="FB5" s="486"/>
      <c r="FC5" s="486"/>
      <c r="FD5" s="486"/>
      <c r="FE5" s="486"/>
      <c r="FF5" s="486"/>
      <c r="FG5" s="486"/>
      <c r="FH5" s="486"/>
      <c r="FI5" s="486"/>
      <c r="FJ5" s="486"/>
      <c r="FK5" s="486"/>
      <c r="FL5" s="486"/>
      <c r="FM5" s="486"/>
      <c r="FN5" s="486"/>
      <c r="FO5" s="486"/>
      <c r="FP5" s="486"/>
      <c r="FQ5" s="486"/>
      <c r="FR5" s="486"/>
      <c r="FS5" s="486"/>
      <c r="FT5" s="486"/>
      <c r="FU5" s="486"/>
      <c r="FV5" s="486"/>
      <c r="FW5" s="486"/>
      <c r="FX5" s="486"/>
      <c r="FY5" s="486"/>
      <c r="FZ5" s="486"/>
      <c r="GA5" s="486"/>
      <c r="GB5" s="486"/>
      <c r="GC5" s="486"/>
      <c r="GD5" s="486"/>
      <c r="GE5" s="486"/>
      <c r="GF5" s="486"/>
      <c r="GG5" s="486"/>
      <c r="GH5" s="486"/>
      <c r="GI5" s="486"/>
      <c r="GJ5" s="486"/>
      <c r="GK5" s="486"/>
      <c r="GL5" s="486"/>
      <c r="GM5" s="486"/>
      <c r="GN5" s="486"/>
      <c r="GO5" s="486"/>
      <c r="GP5" s="486"/>
      <c r="GQ5" s="486"/>
      <c r="GR5" s="486"/>
      <c r="GS5" s="486"/>
      <c r="GT5" s="486"/>
      <c r="GU5" s="486"/>
      <c r="GV5" s="486"/>
      <c r="GW5" s="486"/>
      <c r="GX5" s="486"/>
      <c r="GY5" s="486"/>
      <c r="GZ5" s="486"/>
      <c r="HA5" s="486"/>
      <c r="HB5" s="486"/>
      <c r="HC5" s="486"/>
      <c r="HD5" s="486"/>
      <c r="HE5" s="486"/>
      <c r="HF5" s="486"/>
      <c r="HG5" s="486"/>
      <c r="HH5" s="486"/>
      <c r="HI5" s="486"/>
      <c r="HJ5" s="486"/>
      <c r="HK5" s="486"/>
      <c r="HL5" s="486"/>
      <c r="HM5" s="486"/>
      <c r="HN5" s="486"/>
      <c r="HO5" s="486"/>
      <c r="HP5" s="486"/>
      <c r="HQ5" s="486"/>
      <c r="HR5" s="486"/>
      <c r="HS5" s="486"/>
      <c r="HT5" s="486"/>
      <c r="HU5" s="486"/>
      <c r="HV5" s="486"/>
      <c r="HW5" s="486"/>
      <c r="HX5" s="486"/>
      <c r="HY5" s="486"/>
      <c r="HZ5" s="486"/>
      <c r="IA5" s="486"/>
      <c r="IB5" s="486"/>
      <c r="IC5" s="486"/>
      <c r="ID5" s="486"/>
      <c r="IE5" s="486"/>
      <c r="IF5" s="486"/>
      <c r="IG5" s="486"/>
      <c r="IH5" s="486"/>
      <c r="II5" s="486"/>
      <c r="IJ5" s="486"/>
      <c r="IK5" s="486"/>
      <c r="IL5" s="486"/>
      <c r="IM5" s="486"/>
      <c r="IN5" s="486"/>
      <c r="IO5" s="486"/>
      <c r="IP5" s="486"/>
      <c r="IQ5" s="486"/>
      <c r="IR5" s="486"/>
      <c r="IS5" s="486"/>
    </row>
    <row r="6" spans="2:253" ht="70.5" customHeight="1">
      <c r="B6" s="2464"/>
      <c r="C6" s="2465"/>
      <c r="D6" s="2465"/>
      <c r="E6" s="2465"/>
      <c r="F6" s="2465"/>
      <c r="G6" s="2465"/>
      <c r="H6" s="486"/>
      <c r="I6" s="486"/>
      <c r="J6" s="486"/>
      <c r="K6" s="486"/>
      <c r="L6" s="486"/>
      <c r="M6" s="486"/>
      <c r="N6" s="486"/>
      <c r="O6" s="486"/>
      <c r="P6" s="486"/>
      <c r="Q6" s="486"/>
      <c r="R6" s="486"/>
      <c r="S6" s="486"/>
      <c r="T6" s="486"/>
      <c r="U6" s="486"/>
      <c r="V6" s="486"/>
      <c r="W6" s="486"/>
      <c r="X6" s="486"/>
      <c r="Y6" s="486"/>
      <c r="Z6" s="486"/>
      <c r="AA6" s="486"/>
      <c r="AB6" s="486"/>
      <c r="AC6" s="486"/>
      <c r="AD6" s="486"/>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6"/>
      <c r="BC6" s="486"/>
      <c r="BD6" s="486"/>
      <c r="BE6" s="486"/>
      <c r="BF6" s="486"/>
      <c r="BG6" s="486"/>
      <c r="BH6" s="486"/>
      <c r="BI6" s="486"/>
      <c r="BJ6" s="486"/>
      <c r="BK6" s="486"/>
      <c r="BL6" s="486"/>
      <c r="BM6" s="486"/>
      <c r="BN6" s="486"/>
      <c r="BO6" s="486"/>
      <c r="BP6" s="486"/>
      <c r="BQ6" s="486"/>
      <c r="BR6" s="486"/>
      <c r="BS6" s="486"/>
      <c r="BT6" s="486"/>
      <c r="BU6" s="486"/>
      <c r="BV6" s="486"/>
      <c r="BW6" s="486"/>
      <c r="BX6" s="486"/>
      <c r="BY6" s="486"/>
      <c r="BZ6" s="486"/>
      <c r="CA6" s="486"/>
      <c r="CB6" s="486"/>
      <c r="CC6" s="486"/>
      <c r="CD6" s="486"/>
      <c r="CE6" s="486"/>
      <c r="CF6" s="486"/>
      <c r="CG6" s="486"/>
      <c r="CH6" s="486"/>
      <c r="CI6" s="486"/>
      <c r="CJ6" s="486"/>
      <c r="CK6" s="486"/>
      <c r="CL6" s="486"/>
      <c r="CM6" s="486"/>
      <c r="CN6" s="486"/>
      <c r="CO6" s="486"/>
      <c r="CP6" s="486"/>
      <c r="CQ6" s="486"/>
      <c r="CR6" s="486"/>
      <c r="CS6" s="486"/>
      <c r="CT6" s="486"/>
      <c r="CU6" s="486"/>
      <c r="CV6" s="486"/>
      <c r="CW6" s="486"/>
      <c r="CX6" s="486"/>
      <c r="CY6" s="486"/>
      <c r="CZ6" s="486"/>
      <c r="DA6" s="486"/>
      <c r="DB6" s="486"/>
      <c r="DC6" s="486"/>
      <c r="DD6" s="486"/>
      <c r="DE6" s="486"/>
      <c r="DF6" s="486"/>
      <c r="DG6" s="486"/>
      <c r="DH6" s="486"/>
      <c r="DI6" s="486"/>
      <c r="DJ6" s="486"/>
      <c r="DK6" s="486"/>
      <c r="DL6" s="486"/>
      <c r="DM6" s="486"/>
      <c r="DN6" s="486"/>
      <c r="DO6" s="486"/>
      <c r="DP6" s="486"/>
      <c r="DQ6" s="486"/>
      <c r="DR6" s="486"/>
      <c r="DS6" s="486"/>
      <c r="DT6" s="486"/>
      <c r="DU6" s="486"/>
      <c r="DV6" s="486"/>
      <c r="DW6" s="486"/>
      <c r="DX6" s="486"/>
      <c r="DY6" s="486"/>
      <c r="DZ6" s="486"/>
      <c r="EA6" s="486"/>
      <c r="EB6" s="486"/>
      <c r="EC6" s="486"/>
      <c r="ED6" s="486"/>
      <c r="EE6" s="486"/>
      <c r="EF6" s="486"/>
      <c r="EG6" s="486"/>
      <c r="EH6" s="486"/>
      <c r="EI6" s="486"/>
      <c r="EJ6" s="486"/>
      <c r="EK6" s="486"/>
      <c r="EL6" s="486"/>
      <c r="EM6" s="486"/>
      <c r="EN6" s="486"/>
      <c r="EO6" s="486"/>
      <c r="EP6" s="486"/>
      <c r="EQ6" s="486"/>
      <c r="ER6" s="486"/>
      <c r="ES6" s="486"/>
      <c r="ET6" s="486"/>
      <c r="EU6" s="486"/>
      <c r="EV6" s="486"/>
      <c r="EW6" s="486"/>
      <c r="EX6" s="486"/>
      <c r="EY6" s="486"/>
      <c r="EZ6" s="486"/>
      <c r="FA6" s="486"/>
      <c r="FB6" s="486"/>
      <c r="FC6" s="486"/>
      <c r="FD6" s="486"/>
      <c r="FE6" s="486"/>
      <c r="FF6" s="486"/>
      <c r="FG6" s="486"/>
      <c r="FH6" s="486"/>
      <c r="FI6" s="486"/>
      <c r="FJ6" s="486"/>
      <c r="FK6" s="486"/>
      <c r="FL6" s="486"/>
      <c r="FM6" s="486"/>
      <c r="FN6" s="486"/>
      <c r="FO6" s="486"/>
      <c r="FP6" s="486"/>
      <c r="FQ6" s="486"/>
      <c r="FR6" s="486"/>
      <c r="FS6" s="486"/>
      <c r="FT6" s="486"/>
      <c r="FU6" s="486"/>
      <c r="FV6" s="486"/>
      <c r="FW6" s="486"/>
      <c r="FX6" s="486"/>
      <c r="FY6" s="486"/>
      <c r="FZ6" s="486"/>
      <c r="GA6" s="486"/>
      <c r="GB6" s="486"/>
      <c r="GC6" s="486"/>
      <c r="GD6" s="486"/>
      <c r="GE6" s="486"/>
      <c r="GF6" s="486"/>
      <c r="GG6" s="486"/>
      <c r="GH6" s="486"/>
      <c r="GI6" s="486"/>
      <c r="GJ6" s="486"/>
      <c r="GK6" s="486"/>
      <c r="GL6" s="486"/>
      <c r="GM6" s="486"/>
      <c r="GN6" s="486"/>
      <c r="GO6" s="486"/>
      <c r="GP6" s="486"/>
      <c r="GQ6" s="486"/>
      <c r="GR6" s="486"/>
      <c r="GS6" s="486"/>
      <c r="GT6" s="486"/>
      <c r="GU6" s="486"/>
      <c r="GV6" s="486"/>
      <c r="GW6" s="486"/>
      <c r="GX6" s="486"/>
      <c r="GY6" s="486"/>
      <c r="GZ6" s="486"/>
      <c r="HA6" s="486"/>
      <c r="HB6" s="486"/>
      <c r="HC6" s="486"/>
      <c r="HD6" s="486"/>
      <c r="HE6" s="486"/>
      <c r="HF6" s="486"/>
      <c r="HG6" s="486"/>
      <c r="HH6" s="486"/>
      <c r="HI6" s="486"/>
      <c r="HJ6" s="486"/>
      <c r="HK6" s="486"/>
      <c r="HL6" s="486"/>
      <c r="HM6" s="486"/>
      <c r="HN6" s="486"/>
      <c r="HO6" s="486"/>
      <c r="HP6" s="486"/>
      <c r="HQ6" s="486"/>
      <c r="HR6" s="486"/>
      <c r="HS6" s="486"/>
      <c r="HT6" s="486"/>
      <c r="HU6" s="486"/>
      <c r="HV6" s="486"/>
      <c r="HW6" s="486"/>
      <c r="HX6" s="486"/>
      <c r="HY6" s="486"/>
      <c r="HZ6" s="486"/>
      <c r="IA6" s="486"/>
      <c r="IB6" s="486"/>
      <c r="IC6" s="486"/>
      <c r="ID6" s="486"/>
      <c r="IE6" s="486"/>
      <c r="IF6" s="486"/>
      <c r="IG6" s="486"/>
      <c r="IH6" s="486"/>
      <c r="II6" s="486"/>
      <c r="IJ6" s="486"/>
      <c r="IK6" s="486"/>
      <c r="IL6" s="486"/>
      <c r="IM6" s="486"/>
      <c r="IN6" s="486"/>
      <c r="IO6" s="486"/>
      <c r="IP6" s="486"/>
      <c r="IQ6" s="486"/>
      <c r="IR6" s="486"/>
      <c r="IS6" s="486"/>
    </row>
    <row r="7" spans="2:253" ht="70.5" customHeight="1">
      <c r="B7" s="2464"/>
      <c r="C7" s="2465"/>
      <c r="D7" s="2465"/>
      <c r="E7" s="2465"/>
      <c r="F7" s="2465"/>
      <c r="G7" s="2465"/>
      <c r="H7" s="486"/>
      <c r="I7" s="486"/>
      <c r="J7" s="486"/>
      <c r="K7" s="486"/>
      <c r="L7" s="486"/>
      <c r="M7" s="486"/>
      <c r="N7" s="486"/>
      <c r="O7" s="486"/>
      <c r="P7" s="486"/>
      <c r="Q7" s="486"/>
      <c r="R7" s="486"/>
      <c r="S7" s="486"/>
      <c r="T7" s="486"/>
      <c r="U7" s="486"/>
      <c r="V7" s="486"/>
      <c r="W7" s="486"/>
      <c r="X7" s="486"/>
      <c r="Y7" s="486"/>
      <c r="Z7" s="486"/>
      <c r="AA7" s="486"/>
      <c r="AB7" s="486"/>
      <c r="AC7" s="486"/>
      <c r="AD7" s="486"/>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6"/>
      <c r="BN7" s="486"/>
      <c r="BO7" s="486"/>
      <c r="BP7" s="486"/>
      <c r="BQ7" s="486"/>
      <c r="BR7" s="486"/>
      <c r="BS7" s="486"/>
      <c r="BT7" s="486"/>
      <c r="BU7" s="486"/>
      <c r="BV7" s="486"/>
      <c r="BW7" s="486"/>
      <c r="BX7" s="486"/>
      <c r="BY7" s="486"/>
      <c r="BZ7" s="486"/>
      <c r="CA7" s="486"/>
      <c r="CB7" s="486"/>
      <c r="CC7" s="486"/>
      <c r="CD7" s="486"/>
      <c r="CE7" s="486"/>
      <c r="CF7" s="486"/>
      <c r="CG7" s="486"/>
      <c r="CH7" s="486"/>
      <c r="CI7" s="486"/>
      <c r="CJ7" s="486"/>
      <c r="CK7" s="486"/>
      <c r="CL7" s="486"/>
      <c r="CM7" s="486"/>
      <c r="CN7" s="486"/>
      <c r="CO7" s="486"/>
      <c r="CP7" s="486"/>
      <c r="CQ7" s="486"/>
      <c r="CR7" s="486"/>
      <c r="CS7" s="486"/>
      <c r="CT7" s="486"/>
      <c r="CU7" s="486"/>
      <c r="CV7" s="486"/>
      <c r="CW7" s="486"/>
      <c r="CX7" s="486"/>
      <c r="CY7" s="486"/>
      <c r="CZ7" s="486"/>
      <c r="DA7" s="486"/>
      <c r="DB7" s="486"/>
      <c r="DC7" s="486"/>
      <c r="DD7" s="486"/>
      <c r="DE7" s="486"/>
      <c r="DF7" s="486"/>
      <c r="DG7" s="486"/>
      <c r="DH7" s="486"/>
      <c r="DI7" s="486"/>
      <c r="DJ7" s="486"/>
      <c r="DK7" s="486"/>
      <c r="DL7" s="486"/>
      <c r="DM7" s="486"/>
      <c r="DN7" s="486"/>
      <c r="DO7" s="486"/>
      <c r="DP7" s="486"/>
      <c r="DQ7" s="486"/>
      <c r="DR7" s="486"/>
      <c r="DS7" s="486"/>
      <c r="DT7" s="486"/>
      <c r="DU7" s="486"/>
      <c r="DV7" s="486"/>
      <c r="DW7" s="486"/>
      <c r="DX7" s="486"/>
      <c r="DY7" s="486"/>
      <c r="DZ7" s="486"/>
      <c r="EA7" s="486"/>
      <c r="EB7" s="486"/>
      <c r="EC7" s="486"/>
      <c r="ED7" s="486"/>
      <c r="EE7" s="486"/>
      <c r="EF7" s="486"/>
      <c r="EG7" s="486"/>
      <c r="EH7" s="486"/>
      <c r="EI7" s="486"/>
      <c r="EJ7" s="486"/>
      <c r="EK7" s="486"/>
      <c r="EL7" s="486"/>
      <c r="EM7" s="486"/>
      <c r="EN7" s="486"/>
      <c r="EO7" s="486"/>
      <c r="EP7" s="486"/>
      <c r="EQ7" s="486"/>
      <c r="ER7" s="486"/>
      <c r="ES7" s="486"/>
      <c r="ET7" s="486"/>
      <c r="EU7" s="486"/>
      <c r="EV7" s="486"/>
      <c r="EW7" s="486"/>
      <c r="EX7" s="486"/>
      <c r="EY7" s="486"/>
      <c r="EZ7" s="486"/>
      <c r="FA7" s="486"/>
      <c r="FB7" s="486"/>
      <c r="FC7" s="486"/>
      <c r="FD7" s="486"/>
      <c r="FE7" s="486"/>
      <c r="FF7" s="486"/>
      <c r="FG7" s="486"/>
      <c r="FH7" s="486"/>
      <c r="FI7" s="486"/>
      <c r="FJ7" s="486"/>
      <c r="FK7" s="486"/>
      <c r="FL7" s="486"/>
      <c r="FM7" s="486"/>
      <c r="FN7" s="486"/>
      <c r="FO7" s="486"/>
      <c r="FP7" s="486"/>
      <c r="FQ7" s="486"/>
      <c r="FR7" s="486"/>
      <c r="FS7" s="486"/>
      <c r="FT7" s="486"/>
      <c r="FU7" s="486"/>
      <c r="FV7" s="486"/>
      <c r="FW7" s="486"/>
      <c r="FX7" s="486"/>
      <c r="FY7" s="486"/>
      <c r="FZ7" s="486"/>
      <c r="GA7" s="486"/>
      <c r="GB7" s="486"/>
      <c r="GC7" s="486"/>
      <c r="GD7" s="486"/>
      <c r="GE7" s="486"/>
      <c r="GF7" s="486"/>
      <c r="GG7" s="486"/>
      <c r="GH7" s="486"/>
      <c r="GI7" s="486"/>
      <c r="GJ7" s="486"/>
      <c r="GK7" s="486"/>
      <c r="GL7" s="486"/>
      <c r="GM7" s="486"/>
      <c r="GN7" s="486"/>
      <c r="GO7" s="486"/>
      <c r="GP7" s="486"/>
      <c r="GQ7" s="486"/>
      <c r="GR7" s="486"/>
      <c r="GS7" s="486"/>
      <c r="GT7" s="486"/>
      <c r="GU7" s="486"/>
      <c r="GV7" s="486"/>
      <c r="GW7" s="486"/>
      <c r="GX7" s="486"/>
      <c r="GY7" s="486"/>
      <c r="GZ7" s="486"/>
      <c r="HA7" s="486"/>
      <c r="HB7" s="486"/>
      <c r="HC7" s="486"/>
      <c r="HD7" s="486"/>
      <c r="HE7" s="486"/>
      <c r="HF7" s="486"/>
      <c r="HG7" s="486"/>
      <c r="HH7" s="486"/>
      <c r="HI7" s="486"/>
      <c r="HJ7" s="486"/>
      <c r="HK7" s="486"/>
      <c r="HL7" s="486"/>
      <c r="HM7" s="486"/>
      <c r="HN7" s="486"/>
      <c r="HO7" s="486"/>
      <c r="HP7" s="486"/>
      <c r="HQ7" s="486"/>
      <c r="HR7" s="486"/>
      <c r="HS7" s="486"/>
      <c r="HT7" s="486"/>
      <c r="HU7" s="486"/>
      <c r="HV7" s="486"/>
      <c r="HW7" s="486"/>
      <c r="HX7" s="486"/>
      <c r="HY7" s="486"/>
      <c r="HZ7" s="486"/>
      <c r="IA7" s="486"/>
      <c r="IB7" s="486"/>
      <c r="IC7" s="486"/>
      <c r="ID7" s="486"/>
      <c r="IE7" s="486"/>
      <c r="IF7" s="486"/>
      <c r="IG7" s="486"/>
      <c r="IH7" s="486"/>
      <c r="II7" s="486"/>
      <c r="IJ7" s="486"/>
      <c r="IK7" s="486"/>
      <c r="IL7" s="486"/>
      <c r="IM7" s="486"/>
      <c r="IN7" s="486"/>
      <c r="IO7" s="486"/>
      <c r="IP7" s="486"/>
      <c r="IQ7" s="486"/>
      <c r="IR7" s="486"/>
      <c r="IS7" s="486"/>
    </row>
    <row r="8" spans="2:253" ht="70.5" customHeight="1">
      <c r="B8" s="2464"/>
      <c r="C8" s="2465"/>
      <c r="D8" s="2465"/>
      <c r="E8" s="2465"/>
      <c r="F8" s="2465"/>
      <c r="G8" s="2465"/>
      <c r="H8" s="486"/>
      <c r="I8" s="486"/>
      <c r="J8" s="486"/>
      <c r="K8" s="486"/>
      <c r="L8" s="486"/>
      <c r="M8" s="486"/>
      <c r="N8" s="486"/>
      <c r="O8" s="486"/>
      <c r="P8" s="486"/>
      <c r="Q8" s="486"/>
      <c r="R8" s="486"/>
      <c r="S8" s="486"/>
      <c r="T8" s="486"/>
      <c r="U8" s="486"/>
      <c r="V8" s="486"/>
      <c r="W8" s="486"/>
      <c r="X8" s="486"/>
      <c r="Y8" s="486"/>
      <c r="Z8" s="486"/>
      <c r="AA8" s="486"/>
      <c r="AB8" s="486"/>
      <c r="AC8" s="486"/>
      <c r="AD8" s="486"/>
      <c r="AE8" s="486"/>
      <c r="AF8" s="486"/>
      <c r="AG8" s="486"/>
      <c r="AH8" s="486"/>
      <c r="AI8" s="486"/>
      <c r="AJ8" s="486"/>
      <c r="AK8" s="486"/>
      <c r="AL8" s="486"/>
      <c r="AM8" s="486"/>
      <c r="AN8" s="486"/>
      <c r="AO8" s="486"/>
      <c r="AP8" s="486"/>
      <c r="AQ8" s="486"/>
      <c r="AR8" s="486"/>
      <c r="AS8" s="486"/>
      <c r="AT8" s="486"/>
      <c r="AU8" s="486"/>
      <c r="AV8" s="486"/>
      <c r="AW8" s="486"/>
      <c r="AX8" s="486"/>
      <c r="AY8" s="486"/>
      <c r="AZ8" s="486"/>
      <c r="BA8" s="486"/>
      <c r="BB8" s="486"/>
      <c r="BC8" s="486"/>
      <c r="BD8" s="486"/>
      <c r="BE8" s="486"/>
      <c r="BF8" s="486"/>
      <c r="BG8" s="486"/>
      <c r="BH8" s="486"/>
      <c r="BI8" s="486"/>
      <c r="BJ8" s="486"/>
      <c r="BK8" s="486"/>
      <c r="BL8" s="486"/>
      <c r="BM8" s="486"/>
      <c r="BN8" s="486"/>
      <c r="BO8" s="486"/>
      <c r="BP8" s="486"/>
      <c r="BQ8" s="486"/>
      <c r="BR8" s="486"/>
      <c r="BS8" s="486"/>
      <c r="BT8" s="486"/>
      <c r="BU8" s="486"/>
      <c r="BV8" s="486"/>
      <c r="BW8" s="486"/>
      <c r="BX8" s="486"/>
      <c r="BY8" s="486"/>
      <c r="BZ8" s="486"/>
      <c r="CA8" s="486"/>
      <c r="CB8" s="486"/>
      <c r="CC8" s="486"/>
      <c r="CD8" s="486"/>
      <c r="CE8" s="486"/>
      <c r="CF8" s="486"/>
      <c r="CG8" s="486"/>
      <c r="CH8" s="486"/>
      <c r="CI8" s="486"/>
      <c r="CJ8" s="486"/>
      <c r="CK8" s="486"/>
      <c r="CL8" s="486"/>
      <c r="CM8" s="486"/>
      <c r="CN8" s="486"/>
      <c r="CO8" s="486"/>
      <c r="CP8" s="486"/>
      <c r="CQ8" s="486"/>
      <c r="CR8" s="486"/>
      <c r="CS8" s="486"/>
      <c r="CT8" s="486"/>
      <c r="CU8" s="486"/>
      <c r="CV8" s="486"/>
      <c r="CW8" s="486"/>
      <c r="CX8" s="486"/>
      <c r="CY8" s="486"/>
      <c r="CZ8" s="486"/>
      <c r="DA8" s="486"/>
      <c r="DB8" s="486"/>
      <c r="DC8" s="486"/>
      <c r="DD8" s="486"/>
      <c r="DE8" s="486"/>
      <c r="DF8" s="486"/>
      <c r="DG8" s="486"/>
      <c r="DH8" s="486"/>
      <c r="DI8" s="486"/>
      <c r="DJ8" s="486"/>
      <c r="DK8" s="486"/>
      <c r="DL8" s="486"/>
      <c r="DM8" s="486"/>
      <c r="DN8" s="486"/>
      <c r="DO8" s="486"/>
      <c r="DP8" s="486"/>
      <c r="DQ8" s="486"/>
      <c r="DR8" s="486"/>
      <c r="DS8" s="486"/>
      <c r="DT8" s="486"/>
      <c r="DU8" s="486"/>
      <c r="DV8" s="486"/>
      <c r="DW8" s="486"/>
      <c r="DX8" s="486"/>
      <c r="DY8" s="486"/>
      <c r="DZ8" s="486"/>
      <c r="EA8" s="486"/>
      <c r="EB8" s="486"/>
      <c r="EC8" s="486"/>
      <c r="ED8" s="486"/>
      <c r="EE8" s="486"/>
      <c r="EF8" s="486"/>
      <c r="EG8" s="486"/>
      <c r="EH8" s="486"/>
      <c r="EI8" s="486"/>
      <c r="EJ8" s="486"/>
      <c r="EK8" s="486"/>
      <c r="EL8" s="486"/>
      <c r="EM8" s="486"/>
      <c r="EN8" s="486"/>
      <c r="EO8" s="486"/>
      <c r="EP8" s="486"/>
      <c r="EQ8" s="486"/>
      <c r="ER8" s="486"/>
      <c r="ES8" s="486"/>
      <c r="ET8" s="486"/>
      <c r="EU8" s="486"/>
      <c r="EV8" s="486"/>
      <c r="EW8" s="486"/>
      <c r="EX8" s="486"/>
      <c r="EY8" s="486"/>
      <c r="EZ8" s="486"/>
      <c r="FA8" s="486"/>
      <c r="FB8" s="486"/>
      <c r="FC8" s="486"/>
      <c r="FD8" s="486"/>
      <c r="FE8" s="486"/>
      <c r="FF8" s="486"/>
      <c r="FG8" s="486"/>
      <c r="FH8" s="486"/>
      <c r="FI8" s="486"/>
      <c r="FJ8" s="486"/>
      <c r="FK8" s="486"/>
      <c r="FL8" s="486"/>
      <c r="FM8" s="486"/>
      <c r="FN8" s="486"/>
      <c r="FO8" s="486"/>
      <c r="FP8" s="486"/>
      <c r="FQ8" s="486"/>
      <c r="FR8" s="486"/>
      <c r="FS8" s="486"/>
      <c r="FT8" s="486"/>
      <c r="FU8" s="486"/>
      <c r="FV8" s="486"/>
      <c r="FW8" s="486"/>
      <c r="FX8" s="486"/>
      <c r="FY8" s="486"/>
      <c r="FZ8" s="486"/>
      <c r="GA8" s="486"/>
      <c r="GB8" s="486"/>
      <c r="GC8" s="486"/>
      <c r="GD8" s="486"/>
      <c r="GE8" s="486"/>
      <c r="GF8" s="486"/>
      <c r="GG8" s="486"/>
      <c r="GH8" s="486"/>
      <c r="GI8" s="486"/>
      <c r="GJ8" s="486"/>
      <c r="GK8" s="486"/>
      <c r="GL8" s="486"/>
      <c r="GM8" s="486"/>
      <c r="GN8" s="486"/>
      <c r="GO8" s="486"/>
      <c r="GP8" s="486"/>
      <c r="GQ8" s="486"/>
      <c r="GR8" s="486"/>
      <c r="GS8" s="486"/>
      <c r="GT8" s="486"/>
      <c r="GU8" s="486"/>
      <c r="GV8" s="486"/>
      <c r="GW8" s="486"/>
      <c r="GX8" s="486"/>
      <c r="GY8" s="486"/>
      <c r="GZ8" s="486"/>
      <c r="HA8" s="486"/>
      <c r="HB8" s="486"/>
      <c r="HC8" s="486"/>
      <c r="HD8" s="486"/>
      <c r="HE8" s="486"/>
      <c r="HF8" s="486"/>
      <c r="HG8" s="486"/>
      <c r="HH8" s="486"/>
      <c r="HI8" s="486"/>
      <c r="HJ8" s="486"/>
      <c r="HK8" s="486"/>
      <c r="HL8" s="486"/>
      <c r="HM8" s="486"/>
      <c r="HN8" s="486"/>
      <c r="HO8" s="486"/>
      <c r="HP8" s="486"/>
      <c r="HQ8" s="486"/>
      <c r="HR8" s="486"/>
      <c r="HS8" s="486"/>
      <c r="HT8" s="486"/>
      <c r="HU8" s="486"/>
      <c r="HV8" s="486"/>
      <c r="HW8" s="486"/>
      <c r="HX8" s="486"/>
      <c r="HY8" s="486"/>
      <c r="HZ8" s="486"/>
      <c r="IA8" s="486"/>
      <c r="IB8" s="486"/>
      <c r="IC8" s="486"/>
      <c r="ID8" s="486"/>
      <c r="IE8" s="486"/>
      <c r="IF8" s="486"/>
      <c r="IG8" s="486"/>
      <c r="IH8" s="486"/>
      <c r="II8" s="486"/>
      <c r="IJ8" s="486"/>
      <c r="IK8" s="486"/>
      <c r="IL8" s="486"/>
      <c r="IM8" s="486"/>
      <c r="IN8" s="486"/>
      <c r="IO8" s="486"/>
      <c r="IP8" s="486"/>
      <c r="IQ8" s="486"/>
      <c r="IR8" s="486"/>
      <c r="IS8" s="486"/>
    </row>
    <row r="9" spans="2:253" ht="70.5" customHeight="1">
      <c r="B9" s="2464"/>
      <c r="C9" s="2465"/>
      <c r="D9" s="2465"/>
      <c r="E9" s="2465"/>
      <c r="F9" s="2465"/>
      <c r="G9" s="2465"/>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c r="AW9" s="486"/>
      <c r="AX9" s="486"/>
      <c r="AY9" s="486"/>
      <c r="AZ9" s="486"/>
      <c r="BA9" s="486"/>
      <c r="BB9" s="486"/>
      <c r="BC9" s="486"/>
      <c r="BD9" s="486"/>
      <c r="BE9" s="486"/>
      <c r="BF9" s="486"/>
      <c r="BG9" s="486"/>
      <c r="BH9" s="486"/>
      <c r="BI9" s="486"/>
      <c r="BJ9" s="486"/>
      <c r="BK9" s="486"/>
      <c r="BL9" s="486"/>
      <c r="BM9" s="486"/>
      <c r="BN9" s="486"/>
      <c r="BO9" s="486"/>
      <c r="BP9" s="486"/>
      <c r="BQ9" s="486"/>
      <c r="BR9" s="486"/>
      <c r="BS9" s="486"/>
      <c r="BT9" s="486"/>
      <c r="BU9" s="486"/>
      <c r="BV9" s="486"/>
      <c r="BW9" s="486"/>
      <c r="BX9" s="486"/>
      <c r="BY9" s="486"/>
      <c r="BZ9" s="486"/>
      <c r="CA9" s="486"/>
      <c r="CB9" s="486"/>
      <c r="CC9" s="486"/>
      <c r="CD9" s="486"/>
      <c r="CE9" s="486"/>
      <c r="CF9" s="486"/>
      <c r="CG9" s="486"/>
      <c r="CH9" s="486"/>
      <c r="CI9" s="486"/>
      <c r="CJ9" s="486"/>
      <c r="CK9" s="486"/>
      <c r="CL9" s="486"/>
      <c r="CM9" s="486"/>
      <c r="CN9" s="486"/>
      <c r="CO9" s="486"/>
      <c r="CP9" s="486"/>
      <c r="CQ9" s="486"/>
      <c r="CR9" s="486"/>
      <c r="CS9" s="486"/>
      <c r="CT9" s="486"/>
      <c r="CU9" s="486"/>
      <c r="CV9" s="486"/>
      <c r="CW9" s="486"/>
      <c r="CX9" s="486"/>
      <c r="CY9" s="486"/>
      <c r="CZ9" s="486"/>
      <c r="DA9" s="486"/>
      <c r="DB9" s="486"/>
      <c r="DC9" s="486"/>
      <c r="DD9" s="486"/>
      <c r="DE9" s="486"/>
      <c r="DF9" s="486"/>
      <c r="DG9" s="486"/>
      <c r="DH9" s="486"/>
      <c r="DI9" s="486"/>
      <c r="DJ9" s="486"/>
      <c r="DK9" s="486"/>
      <c r="DL9" s="486"/>
      <c r="DM9" s="486"/>
      <c r="DN9" s="486"/>
      <c r="DO9" s="486"/>
      <c r="DP9" s="486"/>
      <c r="DQ9" s="486"/>
      <c r="DR9" s="486"/>
      <c r="DS9" s="486"/>
      <c r="DT9" s="486"/>
      <c r="DU9" s="486"/>
      <c r="DV9" s="486"/>
      <c r="DW9" s="486"/>
      <c r="DX9" s="486"/>
      <c r="DY9" s="486"/>
      <c r="DZ9" s="486"/>
      <c r="EA9" s="486"/>
      <c r="EB9" s="486"/>
      <c r="EC9" s="486"/>
      <c r="ED9" s="486"/>
      <c r="EE9" s="486"/>
      <c r="EF9" s="486"/>
      <c r="EG9" s="486"/>
      <c r="EH9" s="486"/>
      <c r="EI9" s="486"/>
      <c r="EJ9" s="486"/>
      <c r="EK9" s="486"/>
      <c r="EL9" s="486"/>
      <c r="EM9" s="486"/>
      <c r="EN9" s="486"/>
      <c r="EO9" s="486"/>
      <c r="EP9" s="486"/>
      <c r="EQ9" s="486"/>
      <c r="ER9" s="486"/>
      <c r="ES9" s="486"/>
      <c r="ET9" s="486"/>
      <c r="EU9" s="486"/>
      <c r="EV9" s="486"/>
      <c r="EW9" s="486"/>
      <c r="EX9" s="486"/>
      <c r="EY9" s="486"/>
      <c r="EZ9" s="486"/>
      <c r="FA9" s="486"/>
      <c r="FB9" s="486"/>
      <c r="FC9" s="486"/>
      <c r="FD9" s="486"/>
      <c r="FE9" s="486"/>
      <c r="FF9" s="486"/>
      <c r="FG9" s="486"/>
      <c r="FH9" s="486"/>
      <c r="FI9" s="486"/>
      <c r="FJ9" s="486"/>
      <c r="FK9" s="486"/>
      <c r="FL9" s="486"/>
      <c r="FM9" s="486"/>
      <c r="FN9" s="486"/>
      <c r="FO9" s="486"/>
      <c r="FP9" s="486"/>
      <c r="FQ9" s="486"/>
      <c r="FR9" s="486"/>
      <c r="FS9" s="486"/>
      <c r="FT9" s="486"/>
      <c r="FU9" s="486"/>
      <c r="FV9" s="486"/>
      <c r="FW9" s="486"/>
      <c r="FX9" s="486"/>
      <c r="FY9" s="486"/>
      <c r="FZ9" s="486"/>
      <c r="GA9" s="486"/>
      <c r="GB9" s="486"/>
      <c r="GC9" s="486"/>
      <c r="GD9" s="486"/>
      <c r="GE9" s="486"/>
      <c r="GF9" s="486"/>
      <c r="GG9" s="486"/>
      <c r="GH9" s="486"/>
      <c r="GI9" s="486"/>
      <c r="GJ9" s="486"/>
      <c r="GK9" s="486"/>
      <c r="GL9" s="486"/>
      <c r="GM9" s="486"/>
      <c r="GN9" s="486"/>
      <c r="GO9" s="486"/>
      <c r="GP9" s="486"/>
      <c r="GQ9" s="486"/>
      <c r="GR9" s="486"/>
      <c r="GS9" s="486"/>
      <c r="GT9" s="486"/>
      <c r="GU9" s="486"/>
      <c r="GV9" s="486"/>
      <c r="GW9" s="486"/>
      <c r="GX9" s="486"/>
      <c r="GY9" s="486"/>
      <c r="GZ9" s="486"/>
      <c r="HA9" s="486"/>
      <c r="HB9" s="486"/>
      <c r="HC9" s="486"/>
      <c r="HD9" s="486"/>
      <c r="HE9" s="486"/>
      <c r="HF9" s="486"/>
      <c r="HG9" s="486"/>
      <c r="HH9" s="486"/>
      <c r="HI9" s="486"/>
      <c r="HJ9" s="486"/>
      <c r="HK9" s="486"/>
      <c r="HL9" s="486"/>
      <c r="HM9" s="486"/>
      <c r="HN9" s="486"/>
      <c r="HO9" s="486"/>
      <c r="HP9" s="486"/>
      <c r="HQ9" s="486"/>
      <c r="HR9" s="486"/>
      <c r="HS9" s="486"/>
      <c r="HT9" s="486"/>
      <c r="HU9" s="486"/>
      <c r="HV9" s="486"/>
      <c r="HW9" s="486"/>
      <c r="HX9" s="486"/>
      <c r="HY9" s="486"/>
      <c r="HZ9" s="486"/>
      <c r="IA9" s="486"/>
      <c r="IB9" s="486"/>
      <c r="IC9" s="486"/>
      <c r="ID9" s="486"/>
      <c r="IE9" s="486"/>
      <c r="IF9" s="486"/>
      <c r="IG9" s="486"/>
      <c r="IH9" s="486"/>
      <c r="II9" s="486"/>
      <c r="IJ9" s="486"/>
      <c r="IK9" s="486"/>
      <c r="IL9" s="486"/>
      <c r="IM9" s="486"/>
      <c r="IN9" s="486"/>
      <c r="IO9" s="486"/>
      <c r="IP9" s="486"/>
      <c r="IQ9" s="486"/>
      <c r="IR9" s="486"/>
      <c r="IS9" s="486"/>
    </row>
    <row r="10" spans="2:253" ht="70.5" customHeight="1">
      <c r="B10" s="2464"/>
      <c r="C10" s="2465"/>
      <c r="D10" s="2465"/>
      <c r="E10" s="2465"/>
      <c r="F10" s="2465"/>
      <c r="G10" s="2465"/>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6"/>
      <c r="BU10" s="486"/>
      <c r="BV10" s="486"/>
      <c r="BW10" s="486"/>
      <c r="BX10" s="486"/>
      <c r="BY10" s="486"/>
      <c r="BZ10" s="486"/>
      <c r="CA10" s="486"/>
      <c r="CB10" s="486"/>
      <c r="CC10" s="486"/>
      <c r="CD10" s="486"/>
      <c r="CE10" s="486"/>
      <c r="CF10" s="486"/>
      <c r="CG10" s="486"/>
      <c r="CH10" s="486"/>
      <c r="CI10" s="486"/>
      <c r="CJ10" s="486"/>
      <c r="CK10" s="486"/>
      <c r="CL10" s="486"/>
      <c r="CM10" s="486"/>
      <c r="CN10" s="486"/>
      <c r="CO10" s="486"/>
      <c r="CP10" s="486"/>
      <c r="CQ10" s="486"/>
      <c r="CR10" s="486"/>
      <c r="CS10" s="486"/>
      <c r="CT10" s="486"/>
      <c r="CU10" s="486"/>
      <c r="CV10" s="486"/>
      <c r="CW10" s="486"/>
      <c r="CX10" s="486"/>
      <c r="CY10" s="486"/>
      <c r="CZ10" s="486"/>
      <c r="DA10" s="486"/>
      <c r="DB10" s="486"/>
      <c r="DC10" s="486"/>
      <c r="DD10" s="486"/>
      <c r="DE10" s="486"/>
      <c r="DF10" s="486"/>
      <c r="DG10" s="486"/>
      <c r="DH10" s="486"/>
      <c r="DI10" s="486"/>
      <c r="DJ10" s="486"/>
      <c r="DK10" s="486"/>
      <c r="DL10" s="486"/>
      <c r="DM10" s="486"/>
      <c r="DN10" s="486"/>
      <c r="DO10" s="486"/>
      <c r="DP10" s="486"/>
      <c r="DQ10" s="486"/>
      <c r="DR10" s="486"/>
      <c r="DS10" s="486"/>
      <c r="DT10" s="486"/>
      <c r="DU10" s="486"/>
      <c r="DV10" s="486"/>
      <c r="DW10" s="486"/>
      <c r="DX10" s="486"/>
      <c r="DY10" s="486"/>
      <c r="DZ10" s="486"/>
      <c r="EA10" s="486"/>
      <c r="EB10" s="486"/>
      <c r="EC10" s="486"/>
      <c r="ED10" s="486"/>
      <c r="EE10" s="486"/>
      <c r="EF10" s="486"/>
      <c r="EG10" s="486"/>
      <c r="EH10" s="486"/>
      <c r="EI10" s="486"/>
      <c r="EJ10" s="486"/>
      <c r="EK10" s="486"/>
      <c r="EL10" s="486"/>
      <c r="EM10" s="486"/>
      <c r="EN10" s="486"/>
      <c r="EO10" s="486"/>
      <c r="EP10" s="486"/>
      <c r="EQ10" s="486"/>
      <c r="ER10" s="486"/>
      <c r="ES10" s="486"/>
      <c r="ET10" s="486"/>
      <c r="EU10" s="486"/>
      <c r="EV10" s="486"/>
      <c r="EW10" s="486"/>
      <c r="EX10" s="486"/>
      <c r="EY10" s="486"/>
      <c r="EZ10" s="486"/>
      <c r="FA10" s="486"/>
      <c r="FB10" s="486"/>
      <c r="FC10" s="486"/>
      <c r="FD10" s="486"/>
      <c r="FE10" s="486"/>
      <c r="FF10" s="486"/>
      <c r="FG10" s="486"/>
      <c r="FH10" s="486"/>
      <c r="FI10" s="486"/>
      <c r="FJ10" s="486"/>
      <c r="FK10" s="486"/>
      <c r="FL10" s="486"/>
      <c r="FM10" s="486"/>
      <c r="FN10" s="486"/>
      <c r="FO10" s="486"/>
      <c r="FP10" s="486"/>
      <c r="FQ10" s="486"/>
      <c r="FR10" s="486"/>
      <c r="FS10" s="486"/>
      <c r="FT10" s="486"/>
      <c r="FU10" s="486"/>
      <c r="FV10" s="486"/>
      <c r="FW10" s="486"/>
      <c r="FX10" s="486"/>
      <c r="FY10" s="486"/>
      <c r="FZ10" s="486"/>
      <c r="GA10" s="486"/>
      <c r="GB10" s="486"/>
      <c r="GC10" s="486"/>
      <c r="GD10" s="486"/>
      <c r="GE10" s="486"/>
      <c r="GF10" s="486"/>
      <c r="GG10" s="486"/>
      <c r="GH10" s="486"/>
      <c r="GI10" s="486"/>
      <c r="GJ10" s="486"/>
      <c r="GK10" s="486"/>
      <c r="GL10" s="486"/>
      <c r="GM10" s="486"/>
      <c r="GN10" s="486"/>
      <c r="GO10" s="486"/>
      <c r="GP10" s="486"/>
      <c r="GQ10" s="486"/>
      <c r="GR10" s="486"/>
      <c r="GS10" s="486"/>
      <c r="GT10" s="486"/>
      <c r="GU10" s="486"/>
      <c r="GV10" s="486"/>
      <c r="GW10" s="486"/>
      <c r="GX10" s="486"/>
      <c r="GY10" s="486"/>
      <c r="GZ10" s="486"/>
      <c r="HA10" s="486"/>
      <c r="HB10" s="486"/>
      <c r="HC10" s="486"/>
      <c r="HD10" s="486"/>
      <c r="HE10" s="486"/>
      <c r="HF10" s="486"/>
      <c r="HG10" s="486"/>
      <c r="HH10" s="486"/>
      <c r="HI10" s="486"/>
      <c r="HJ10" s="486"/>
      <c r="HK10" s="486"/>
      <c r="HL10" s="486"/>
      <c r="HM10" s="486"/>
      <c r="HN10" s="486"/>
      <c r="HO10" s="486"/>
      <c r="HP10" s="486"/>
      <c r="HQ10" s="486"/>
      <c r="HR10" s="486"/>
      <c r="HS10" s="486"/>
      <c r="HT10" s="486"/>
      <c r="HU10" s="486"/>
      <c r="HV10" s="486"/>
      <c r="HW10" s="486"/>
      <c r="HX10" s="486"/>
      <c r="HY10" s="486"/>
      <c r="HZ10" s="486"/>
      <c r="IA10" s="486"/>
      <c r="IB10" s="486"/>
      <c r="IC10" s="486"/>
      <c r="ID10" s="486"/>
      <c r="IE10" s="486"/>
      <c r="IF10" s="486"/>
      <c r="IG10" s="486"/>
      <c r="IH10" s="486"/>
      <c r="II10" s="486"/>
      <c r="IJ10" s="486"/>
      <c r="IK10" s="486"/>
      <c r="IL10" s="486"/>
      <c r="IM10" s="486"/>
      <c r="IN10" s="486"/>
      <c r="IO10" s="486"/>
      <c r="IP10" s="486"/>
      <c r="IQ10" s="486"/>
      <c r="IR10" s="486"/>
      <c r="IS10" s="486"/>
    </row>
    <row r="11" spans="2:253" ht="70.5" customHeight="1">
      <c r="B11" s="2464"/>
      <c r="C11" s="2465"/>
      <c r="D11" s="2465"/>
      <c r="E11" s="2465"/>
      <c r="F11" s="2465"/>
      <c r="G11" s="2465"/>
      <c r="H11" s="486"/>
      <c r="I11" s="486"/>
      <c r="J11" s="486"/>
      <c r="K11" s="486"/>
      <c r="L11" s="486"/>
      <c r="M11" s="486"/>
      <c r="N11" s="486"/>
      <c r="O11" s="486"/>
      <c r="P11" s="486"/>
      <c r="Q11" s="486"/>
      <c r="R11" s="486"/>
      <c r="S11" s="486"/>
      <c r="T11" s="486"/>
      <c r="U11" s="486"/>
      <c r="V11" s="486"/>
      <c r="W11" s="486"/>
      <c r="X11" s="486"/>
      <c r="Y11" s="486"/>
      <c r="Z11" s="486"/>
      <c r="AA11" s="486"/>
      <c r="AB11" s="486"/>
      <c r="AC11" s="486"/>
      <c r="AD11" s="486"/>
      <c r="AE11" s="486"/>
      <c r="AF11" s="486"/>
      <c r="AG11" s="486"/>
      <c r="AH11" s="486"/>
      <c r="AI11" s="486"/>
      <c r="AJ11" s="486"/>
      <c r="AK11" s="486"/>
      <c r="AL11" s="486"/>
      <c r="AM11" s="486"/>
      <c r="AN11" s="486"/>
      <c r="AO11" s="486"/>
      <c r="AP11" s="486"/>
      <c r="AQ11" s="486"/>
      <c r="AR11" s="486"/>
      <c r="AS11" s="486"/>
      <c r="AT11" s="486"/>
      <c r="AU11" s="486"/>
      <c r="AV11" s="486"/>
      <c r="AW11" s="486"/>
      <c r="AX11" s="486"/>
      <c r="AY11" s="486"/>
      <c r="AZ11" s="486"/>
      <c r="BA11" s="486"/>
      <c r="BB11" s="486"/>
      <c r="BC11" s="486"/>
      <c r="BD11" s="486"/>
      <c r="BE11" s="486"/>
      <c r="BF11" s="486"/>
      <c r="BG11" s="486"/>
      <c r="BH11" s="486"/>
      <c r="BI11" s="486"/>
      <c r="BJ11" s="486"/>
      <c r="BK11" s="486"/>
      <c r="BL11" s="486"/>
      <c r="BM11" s="486"/>
      <c r="BN11" s="486"/>
      <c r="BO11" s="486"/>
      <c r="BP11" s="486"/>
      <c r="BQ11" s="486"/>
      <c r="BR11" s="486"/>
      <c r="BS11" s="486"/>
      <c r="BT11" s="486"/>
      <c r="BU11" s="486"/>
      <c r="BV11" s="486"/>
      <c r="BW11" s="486"/>
      <c r="BX11" s="486"/>
      <c r="BY11" s="486"/>
      <c r="BZ11" s="486"/>
      <c r="CA11" s="486"/>
      <c r="CB11" s="486"/>
      <c r="CC11" s="486"/>
      <c r="CD11" s="486"/>
      <c r="CE11" s="486"/>
      <c r="CF11" s="486"/>
      <c r="CG11" s="486"/>
      <c r="CH11" s="486"/>
      <c r="CI11" s="486"/>
      <c r="CJ11" s="486"/>
      <c r="CK11" s="486"/>
      <c r="CL11" s="486"/>
      <c r="CM11" s="486"/>
      <c r="CN11" s="486"/>
      <c r="CO11" s="486"/>
      <c r="CP11" s="486"/>
      <c r="CQ11" s="486"/>
      <c r="CR11" s="486"/>
      <c r="CS11" s="486"/>
      <c r="CT11" s="486"/>
      <c r="CU11" s="486"/>
      <c r="CV11" s="486"/>
      <c r="CW11" s="486"/>
      <c r="CX11" s="486"/>
      <c r="CY11" s="486"/>
      <c r="CZ11" s="486"/>
      <c r="DA11" s="486"/>
      <c r="DB11" s="486"/>
      <c r="DC11" s="486"/>
      <c r="DD11" s="486"/>
      <c r="DE11" s="486"/>
      <c r="DF11" s="486"/>
      <c r="DG11" s="486"/>
      <c r="DH11" s="486"/>
      <c r="DI11" s="486"/>
      <c r="DJ11" s="486"/>
      <c r="DK11" s="486"/>
      <c r="DL11" s="486"/>
      <c r="DM11" s="486"/>
      <c r="DN11" s="486"/>
      <c r="DO11" s="486"/>
      <c r="DP11" s="486"/>
      <c r="DQ11" s="486"/>
      <c r="DR11" s="486"/>
      <c r="DS11" s="486"/>
      <c r="DT11" s="486"/>
      <c r="DU11" s="486"/>
      <c r="DV11" s="486"/>
      <c r="DW11" s="486"/>
      <c r="DX11" s="486"/>
      <c r="DY11" s="486"/>
      <c r="DZ11" s="486"/>
      <c r="EA11" s="486"/>
      <c r="EB11" s="486"/>
      <c r="EC11" s="486"/>
      <c r="ED11" s="486"/>
      <c r="EE11" s="486"/>
      <c r="EF11" s="486"/>
      <c r="EG11" s="486"/>
      <c r="EH11" s="486"/>
      <c r="EI11" s="486"/>
      <c r="EJ11" s="486"/>
      <c r="EK11" s="486"/>
      <c r="EL11" s="486"/>
      <c r="EM11" s="486"/>
      <c r="EN11" s="486"/>
      <c r="EO11" s="486"/>
      <c r="EP11" s="486"/>
      <c r="EQ11" s="486"/>
      <c r="ER11" s="486"/>
      <c r="ES11" s="486"/>
      <c r="ET11" s="486"/>
      <c r="EU11" s="486"/>
      <c r="EV11" s="486"/>
      <c r="EW11" s="486"/>
      <c r="EX11" s="486"/>
      <c r="EY11" s="486"/>
      <c r="EZ11" s="486"/>
      <c r="FA11" s="486"/>
      <c r="FB11" s="486"/>
      <c r="FC11" s="486"/>
      <c r="FD11" s="486"/>
      <c r="FE11" s="486"/>
      <c r="FF11" s="486"/>
      <c r="FG11" s="486"/>
      <c r="FH11" s="486"/>
      <c r="FI11" s="486"/>
      <c r="FJ11" s="486"/>
      <c r="FK11" s="486"/>
      <c r="FL11" s="486"/>
      <c r="FM11" s="486"/>
      <c r="FN11" s="486"/>
      <c r="FO11" s="486"/>
      <c r="FP11" s="486"/>
      <c r="FQ11" s="486"/>
      <c r="FR11" s="486"/>
      <c r="FS11" s="486"/>
      <c r="FT11" s="486"/>
      <c r="FU11" s="486"/>
      <c r="FV11" s="486"/>
      <c r="FW11" s="486"/>
      <c r="FX11" s="486"/>
      <c r="FY11" s="486"/>
      <c r="FZ11" s="486"/>
      <c r="GA11" s="486"/>
      <c r="GB11" s="486"/>
      <c r="GC11" s="486"/>
      <c r="GD11" s="486"/>
      <c r="GE11" s="486"/>
      <c r="GF11" s="486"/>
      <c r="GG11" s="486"/>
      <c r="GH11" s="486"/>
      <c r="GI11" s="486"/>
      <c r="GJ11" s="486"/>
      <c r="GK11" s="486"/>
      <c r="GL11" s="486"/>
      <c r="GM11" s="486"/>
      <c r="GN11" s="486"/>
      <c r="GO11" s="486"/>
      <c r="GP11" s="486"/>
      <c r="GQ11" s="486"/>
      <c r="GR11" s="486"/>
      <c r="GS11" s="486"/>
      <c r="GT11" s="486"/>
      <c r="GU11" s="486"/>
      <c r="GV11" s="486"/>
      <c r="GW11" s="486"/>
      <c r="GX11" s="486"/>
      <c r="GY11" s="486"/>
      <c r="GZ11" s="486"/>
      <c r="HA11" s="486"/>
      <c r="HB11" s="486"/>
      <c r="HC11" s="486"/>
      <c r="HD11" s="486"/>
      <c r="HE11" s="486"/>
      <c r="HF11" s="486"/>
      <c r="HG11" s="486"/>
      <c r="HH11" s="486"/>
      <c r="HI11" s="486"/>
      <c r="HJ11" s="486"/>
      <c r="HK11" s="486"/>
      <c r="HL11" s="486"/>
      <c r="HM11" s="486"/>
      <c r="HN11" s="486"/>
      <c r="HO11" s="486"/>
      <c r="HP11" s="486"/>
      <c r="HQ11" s="486"/>
      <c r="HR11" s="486"/>
      <c r="HS11" s="486"/>
      <c r="HT11" s="486"/>
      <c r="HU11" s="486"/>
      <c r="HV11" s="486"/>
      <c r="HW11" s="486"/>
      <c r="HX11" s="486"/>
      <c r="HY11" s="486"/>
      <c r="HZ11" s="486"/>
      <c r="IA11" s="486"/>
      <c r="IB11" s="486"/>
      <c r="IC11" s="486"/>
      <c r="ID11" s="486"/>
      <c r="IE11" s="486"/>
      <c r="IF11" s="486"/>
      <c r="IG11" s="486"/>
      <c r="IH11" s="486"/>
      <c r="II11" s="486"/>
      <c r="IJ11" s="486"/>
      <c r="IK11" s="486"/>
      <c r="IL11" s="486"/>
      <c r="IM11" s="486"/>
      <c r="IN11" s="486"/>
      <c r="IO11" s="486"/>
      <c r="IP11" s="486"/>
      <c r="IQ11" s="486"/>
      <c r="IR11" s="486"/>
      <c r="IS11" s="486"/>
    </row>
    <row r="12" spans="2:253" ht="15">
      <c r="B12" s="488"/>
      <c r="C12" s="488"/>
      <c r="D12" s="488"/>
      <c r="E12" s="488"/>
      <c r="F12" s="488"/>
      <c r="G12" s="488"/>
    </row>
    <row r="13" spans="2:253" ht="15">
      <c r="B13" s="488"/>
      <c r="C13" s="488"/>
      <c r="D13" s="488"/>
      <c r="E13" s="488"/>
      <c r="F13" s="488"/>
      <c r="G13" s="488"/>
    </row>
  </sheetData>
  <sheetProtection formatColumns="0" formatRows="0" selectLockedCells="1"/>
  <mergeCells count="10">
    <mergeCell ref="B8:G8"/>
    <mergeCell ref="B9:G9"/>
    <mergeCell ref="B10:G10"/>
    <mergeCell ref="B11:G11"/>
    <mergeCell ref="B2:G2"/>
    <mergeCell ref="B3:G3"/>
    <mergeCell ref="B4:F4"/>
    <mergeCell ref="B5:G5"/>
    <mergeCell ref="B6:G6"/>
    <mergeCell ref="B7:G7"/>
  </mergeCells>
  <phoneticPr fontId="7" type="noConversion"/>
  <printOptions horizontalCentered="1"/>
  <pageMargins left="0.70866141732283472" right="0.52" top="0.74803149606299213" bottom="0.74803149606299213" header="0.31496062992125984" footer="0.31496062992125984"/>
  <pageSetup paperSize="9" scale="91" fitToHeight="0" orientation="portrait" blackAndWhite="1"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B1:I30"/>
  <sheetViews>
    <sheetView showGridLines="0" topLeftCell="B13" workbookViewId="0">
      <selection activeCell="B13" sqref="B13"/>
    </sheetView>
  </sheetViews>
  <sheetFormatPr defaultRowHeight="12.75"/>
  <cols>
    <col min="1" max="1" width="0" style="495" hidden="1" customWidth="1"/>
    <col min="2" max="3" width="17.5" style="495" customWidth="1"/>
    <col min="4" max="7" width="13.5" style="495" customWidth="1"/>
    <col min="8" max="8" width="16.25" style="495" customWidth="1"/>
    <col min="9" max="9" width="17.625" style="495" customWidth="1"/>
    <col min="10" max="16384" width="9" style="495"/>
  </cols>
  <sheetData>
    <row r="1" spans="2:9" s="432" customFormat="1" ht="24.95" customHeight="1">
      <c r="B1" s="489"/>
      <c r="C1" s="489"/>
      <c r="D1" s="489"/>
      <c r="E1" s="489"/>
      <c r="F1" s="489"/>
      <c r="G1" s="489"/>
      <c r="H1" s="489"/>
      <c r="I1" s="489"/>
    </row>
    <row r="2" spans="2:9" s="432" customFormat="1" ht="24.95" customHeight="1">
      <c r="B2" s="2467" t="s">
        <v>6257</v>
      </c>
      <c r="C2" s="2467"/>
      <c r="D2" s="2467"/>
      <c r="E2" s="2467"/>
      <c r="F2" s="2467"/>
      <c r="G2" s="2467"/>
      <c r="H2" s="2467"/>
      <c r="I2" s="2467"/>
    </row>
    <row r="3" spans="2:9" s="435" customFormat="1" ht="39.950000000000003" customHeight="1">
      <c r="B3" s="2468"/>
      <c r="C3" s="2468"/>
      <c r="D3" s="2468"/>
      <c r="E3" s="2468"/>
      <c r="F3" s="2468"/>
      <c r="G3" s="2468"/>
      <c r="H3" s="2468"/>
      <c r="I3" s="2468"/>
    </row>
    <row r="4" spans="2:9" s="435" customFormat="1" ht="12" customHeight="1">
      <c r="B4" s="275"/>
      <c r="C4" s="275"/>
      <c r="D4" s="275"/>
      <c r="E4" s="275"/>
      <c r="F4" s="275"/>
      <c r="G4" s="275"/>
      <c r="H4" s="275"/>
      <c r="I4" s="275"/>
    </row>
    <row r="5" spans="2:9" s="490" customFormat="1" ht="24" customHeight="1">
      <c r="B5" s="2469" t="s">
        <v>6258</v>
      </c>
      <c r="C5" s="2469" t="s">
        <v>6259</v>
      </c>
      <c r="D5" s="2471" t="s">
        <v>6260</v>
      </c>
      <c r="E5" s="2472"/>
      <c r="F5" s="2471" t="s">
        <v>6261</v>
      </c>
      <c r="G5" s="2472"/>
      <c r="H5" s="2469" t="s">
        <v>6262</v>
      </c>
      <c r="I5" s="2469" t="s">
        <v>6263</v>
      </c>
    </row>
    <row r="6" spans="2:9" s="490" customFormat="1" ht="24" customHeight="1">
      <c r="B6" s="2470"/>
      <c r="C6" s="2470"/>
      <c r="D6" s="491" t="s">
        <v>6264</v>
      </c>
      <c r="E6" s="491" t="s">
        <v>6265</v>
      </c>
      <c r="F6" s="491" t="s">
        <v>3892</v>
      </c>
      <c r="G6" s="491" t="s">
        <v>3893</v>
      </c>
      <c r="H6" s="2470"/>
      <c r="I6" s="2470"/>
    </row>
    <row r="7" spans="2:9" ht="24" customHeight="1">
      <c r="B7" s="492" t="s">
        <v>6266</v>
      </c>
      <c r="C7" s="493"/>
      <c r="D7" s="493"/>
      <c r="E7" s="493"/>
      <c r="F7" s="493"/>
      <c r="G7" s="493"/>
      <c r="H7" s="494">
        <f>C7+E7-D7+G7-F7</f>
        <v>0</v>
      </c>
      <c r="I7" s="493"/>
    </row>
    <row r="8" spans="2:9" ht="24" customHeight="1">
      <c r="B8" s="492" t="s">
        <v>3894</v>
      </c>
      <c r="C8" s="493"/>
      <c r="D8" s="493"/>
      <c r="E8" s="493"/>
      <c r="F8" s="493"/>
      <c r="G8" s="493"/>
      <c r="H8" s="494">
        <f>C8+D8-E8+F8-G8</f>
        <v>0</v>
      </c>
      <c r="I8" s="493"/>
    </row>
    <row r="9" spans="2:9" ht="24" customHeight="1">
      <c r="B9" s="492" t="s">
        <v>3895</v>
      </c>
      <c r="C9" s="493"/>
      <c r="D9" s="493"/>
      <c r="E9" s="493"/>
      <c r="F9" s="493"/>
      <c r="G9" s="493"/>
      <c r="H9" s="494">
        <f>C9+D9-E9+F9-G9</f>
        <v>0</v>
      </c>
      <c r="I9" s="493"/>
    </row>
    <row r="10" spans="2:9" ht="24" customHeight="1">
      <c r="B10" s="496" t="s">
        <v>3896</v>
      </c>
      <c r="C10" s="494">
        <f>C7-C8-C9</f>
        <v>0</v>
      </c>
      <c r="D10" s="494">
        <f t="shared" ref="D10:I10" si="0">D7-D8-D9</f>
        <v>0</v>
      </c>
      <c r="E10" s="494">
        <f t="shared" si="0"/>
        <v>0</v>
      </c>
      <c r="F10" s="494">
        <f t="shared" si="0"/>
        <v>0</v>
      </c>
      <c r="G10" s="494">
        <f t="shared" si="0"/>
        <v>0</v>
      </c>
      <c r="H10" s="494">
        <f t="shared" si="0"/>
        <v>0</v>
      </c>
      <c r="I10" s="494">
        <f t="shared" si="0"/>
        <v>0</v>
      </c>
    </row>
    <row r="11" spans="2:9" ht="24" customHeight="1">
      <c r="B11" s="492" t="s">
        <v>6267</v>
      </c>
      <c r="C11" s="493"/>
      <c r="D11" s="493"/>
      <c r="E11" s="493"/>
      <c r="F11" s="493"/>
      <c r="G11" s="493"/>
      <c r="H11" s="494">
        <f>C11+D11-E11+F11-G11</f>
        <v>0</v>
      </c>
      <c r="I11" s="493"/>
    </row>
    <row r="12" spans="2:9" ht="24" customHeight="1">
      <c r="B12" s="492" t="s">
        <v>345</v>
      </c>
      <c r="C12" s="493"/>
      <c r="D12" s="493"/>
      <c r="E12" s="493"/>
      <c r="F12" s="493"/>
      <c r="G12" s="493"/>
      <c r="H12" s="494">
        <f>C12+D12-E12+F12-G12</f>
        <v>0</v>
      </c>
      <c r="I12" s="493"/>
    </row>
    <row r="13" spans="2:9" ht="24" customHeight="1">
      <c r="B13" s="492" t="s">
        <v>346</v>
      </c>
      <c r="C13" s="493"/>
      <c r="D13" s="493"/>
      <c r="E13" s="493"/>
      <c r="F13" s="493"/>
      <c r="G13" s="493"/>
      <c r="H13" s="494">
        <f>C13+D13-E13+F13-G13</f>
        <v>0</v>
      </c>
      <c r="I13" s="493"/>
    </row>
    <row r="14" spans="2:9" ht="24" customHeight="1">
      <c r="B14" s="492" t="s">
        <v>1400</v>
      </c>
      <c r="C14" s="493"/>
      <c r="D14" s="493"/>
      <c r="E14" s="493"/>
      <c r="F14" s="493"/>
      <c r="G14" s="493"/>
      <c r="H14" s="494">
        <f>C14+D14-E14+F14-G14</f>
        <v>0</v>
      </c>
      <c r="I14" s="493"/>
    </row>
    <row r="15" spans="2:9" ht="24" customHeight="1">
      <c r="B15" s="492" t="s">
        <v>3897</v>
      </c>
      <c r="C15" s="493"/>
      <c r="D15" s="493"/>
      <c r="E15" s="493"/>
      <c r="F15" s="493"/>
      <c r="G15" s="493"/>
      <c r="H15" s="494">
        <f>C15+E15-D15+G15-F15</f>
        <v>0</v>
      </c>
      <c r="I15" s="493"/>
    </row>
    <row r="16" spans="2:9" ht="24" customHeight="1">
      <c r="B16" s="492" t="s">
        <v>1621</v>
      </c>
      <c r="C16" s="493"/>
      <c r="D16" s="493"/>
      <c r="E16" s="493"/>
      <c r="F16" s="493"/>
      <c r="G16" s="493"/>
      <c r="H16" s="494">
        <f>C16+E16-D16+G16-F16</f>
        <v>0</v>
      </c>
      <c r="I16" s="493"/>
    </row>
    <row r="17" spans="2:9" ht="24" customHeight="1">
      <c r="B17" s="492" t="s">
        <v>1622</v>
      </c>
      <c r="C17" s="493"/>
      <c r="D17" s="493"/>
      <c r="E17" s="493"/>
      <c r="F17" s="493"/>
      <c r="G17" s="493"/>
      <c r="H17" s="494">
        <f>C17+D17-E17+F17-G17</f>
        <v>0</v>
      </c>
      <c r="I17" s="493"/>
    </row>
    <row r="18" spans="2:9" ht="24" customHeight="1">
      <c r="B18" s="496" t="s">
        <v>3898</v>
      </c>
      <c r="C18" s="494">
        <f>C10-C11-C12-C13--C14+C15+C16-C17</f>
        <v>0</v>
      </c>
      <c r="D18" s="494">
        <f t="shared" ref="D18:I18" si="1">D10-D11-D12-D13--D14+D15+D16-D17</f>
        <v>0</v>
      </c>
      <c r="E18" s="494">
        <f t="shared" si="1"/>
        <v>0</v>
      </c>
      <c r="F18" s="494">
        <f t="shared" si="1"/>
        <v>0</v>
      </c>
      <c r="G18" s="494">
        <f t="shared" si="1"/>
        <v>0</v>
      </c>
      <c r="H18" s="494">
        <f t="shared" si="1"/>
        <v>0</v>
      </c>
      <c r="I18" s="494">
        <f t="shared" si="1"/>
        <v>0</v>
      </c>
    </row>
    <row r="19" spans="2:9" ht="24" customHeight="1">
      <c r="B19" s="492" t="s">
        <v>1278</v>
      </c>
      <c r="C19" s="493"/>
      <c r="D19" s="493"/>
      <c r="E19" s="493"/>
      <c r="F19" s="493"/>
      <c r="G19" s="493"/>
      <c r="H19" s="494">
        <f>C19+E19-D19+G19-F19</f>
        <v>0</v>
      </c>
      <c r="I19" s="493"/>
    </row>
    <row r="20" spans="2:9" ht="24" customHeight="1">
      <c r="B20" s="492" t="s">
        <v>3899</v>
      </c>
      <c r="C20" s="493"/>
      <c r="D20" s="493"/>
      <c r="E20" s="493"/>
      <c r="F20" s="493"/>
      <c r="G20" s="493"/>
      <c r="H20" s="494">
        <f>C20+E20-D20+G20-F20</f>
        <v>0</v>
      </c>
      <c r="I20" s="493"/>
    </row>
    <row r="21" spans="2:9" ht="24" customHeight="1">
      <c r="B21" s="492" t="s">
        <v>1402</v>
      </c>
      <c r="C21" s="493"/>
      <c r="D21" s="493"/>
      <c r="E21" s="493"/>
      <c r="F21" s="493"/>
      <c r="G21" s="493"/>
      <c r="H21" s="494">
        <f>C21+E21-D21+G21-F21</f>
        <v>0</v>
      </c>
      <c r="I21" s="493"/>
    </row>
    <row r="22" spans="2:9" ht="24" customHeight="1">
      <c r="B22" s="492" t="s">
        <v>1403</v>
      </c>
      <c r="C22" s="493"/>
      <c r="D22" s="493"/>
      <c r="E22" s="493"/>
      <c r="F22" s="493"/>
      <c r="G22" s="493"/>
      <c r="H22" s="494">
        <f>C22+D22-E22+F22-G22</f>
        <v>0</v>
      </c>
      <c r="I22" s="493"/>
    </row>
    <row r="23" spans="2:9" ht="24" customHeight="1">
      <c r="B23" s="496" t="s">
        <v>3900</v>
      </c>
      <c r="C23" s="494">
        <f>C18+C19+C20+C21-C22</f>
        <v>0</v>
      </c>
      <c r="D23" s="494">
        <f t="shared" ref="D23:I23" si="2">D18+D19+D20+D21-D22</f>
        <v>0</v>
      </c>
      <c r="E23" s="494">
        <f t="shared" si="2"/>
        <v>0</v>
      </c>
      <c r="F23" s="494">
        <f t="shared" si="2"/>
        <v>0</v>
      </c>
      <c r="G23" s="494">
        <f t="shared" si="2"/>
        <v>0</v>
      </c>
      <c r="H23" s="494">
        <f t="shared" si="2"/>
        <v>0</v>
      </c>
      <c r="I23" s="494">
        <f t="shared" si="2"/>
        <v>0</v>
      </c>
    </row>
    <row r="24" spans="2:9" ht="24" customHeight="1">
      <c r="B24" s="492" t="s">
        <v>3901</v>
      </c>
      <c r="C24" s="493"/>
      <c r="D24" s="493"/>
      <c r="E24" s="493"/>
      <c r="F24" s="493"/>
      <c r="G24" s="493"/>
      <c r="H24" s="494">
        <f>C24+D24-E24+F24-G24</f>
        <v>0</v>
      </c>
      <c r="I24" s="493"/>
    </row>
    <row r="25" spans="2:9" ht="24" customHeight="1">
      <c r="B25" s="496" t="s">
        <v>3902</v>
      </c>
      <c r="C25" s="494">
        <f>C23-C24</f>
        <v>0</v>
      </c>
      <c r="D25" s="494">
        <f t="shared" ref="D25:I25" si="3">D23-D24</f>
        <v>0</v>
      </c>
      <c r="E25" s="494">
        <f t="shared" si="3"/>
        <v>0</v>
      </c>
      <c r="F25" s="494">
        <f t="shared" si="3"/>
        <v>0</v>
      </c>
      <c r="G25" s="494">
        <f t="shared" si="3"/>
        <v>0</v>
      </c>
      <c r="H25" s="494">
        <f t="shared" si="3"/>
        <v>0</v>
      </c>
      <c r="I25" s="494">
        <f t="shared" si="3"/>
        <v>0</v>
      </c>
    </row>
    <row r="26" spans="2:9">
      <c r="B26" s="275"/>
      <c r="C26" s="275"/>
      <c r="D26" s="275"/>
      <c r="E26" s="275"/>
      <c r="F26" s="275"/>
      <c r="G26" s="275"/>
      <c r="H26" s="275"/>
      <c r="I26" s="275"/>
    </row>
    <row r="27" spans="2:9">
      <c r="B27" s="275"/>
      <c r="C27" s="275"/>
      <c r="D27" s="275"/>
      <c r="E27" s="275"/>
      <c r="F27" s="275"/>
      <c r="G27" s="275"/>
      <c r="H27" s="275"/>
      <c r="I27" s="275"/>
    </row>
    <row r="28" spans="2:9">
      <c r="B28" s="275"/>
      <c r="C28" s="275"/>
      <c r="D28" s="275"/>
      <c r="E28" s="275"/>
      <c r="F28" s="275"/>
      <c r="G28" s="275"/>
      <c r="H28" s="275"/>
      <c r="I28" s="275"/>
    </row>
    <row r="29" spans="2:9">
      <c r="B29" s="275"/>
      <c r="C29" s="275"/>
      <c r="D29" s="275"/>
      <c r="E29" s="275"/>
      <c r="F29" s="275"/>
      <c r="G29" s="275"/>
      <c r="H29" s="275"/>
      <c r="I29" s="275"/>
    </row>
    <row r="30" spans="2:9">
      <c r="B30" s="275"/>
      <c r="C30" s="275"/>
      <c r="D30" s="275"/>
      <c r="E30" s="275"/>
      <c r="F30" s="275"/>
      <c r="G30" s="275"/>
      <c r="H30" s="275"/>
      <c r="I30" s="275"/>
    </row>
  </sheetData>
  <mergeCells count="8">
    <mergeCell ref="B2:I2"/>
    <mergeCell ref="B3:I3"/>
    <mergeCell ref="B5:B6"/>
    <mergeCell ref="C5:C6"/>
    <mergeCell ref="D5:E5"/>
    <mergeCell ref="F5:G5"/>
    <mergeCell ref="H5:H6"/>
    <mergeCell ref="I5:I6"/>
  </mergeCells>
  <phoneticPr fontId="7" type="noConversion"/>
  <printOptions horizontalCentered="1"/>
  <pageMargins left="0.70866141732283472" right="0.44" top="0.74803149606299213" bottom="0.46" header="0.31496062992125984" footer="0.31496062992125984"/>
  <pageSetup paperSize="9" scale="69" fitToHeight="0" orientation="portrait" blackAndWhite="1"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theme="3"/>
    <pageSetUpPr fitToPage="1"/>
  </sheetPr>
  <dimension ref="A1:AE356"/>
  <sheetViews>
    <sheetView showGridLines="0" topLeftCell="K1" zoomScaleNormal="100" zoomScaleSheetLayoutView="100" workbookViewId="0">
      <pane ySplit="6" topLeftCell="A7" activePane="bottomLeft" state="frozen"/>
      <selection activeCell="B1" sqref="B1"/>
      <selection pane="bottomLeft" activeCell="X13" sqref="X13"/>
    </sheetView>
  </sheetViews>
  <sheetFormatPr defaultColWidth="8" defaultRowHeight="14.25" customHeight="1"/>
  <cols>
    <col min="1" max="1" width="3.75" style="823" hidden="1" customWidth="1"/>
    <col min="2" max="2" width="13.625" style="823" customWidth="1"/>
    <col min="3" max="3" width="14.75" style="823" customWidth="1"/>
    <col min="4" max="4" width="11.375" style="823" customWidth="1"/>
    <col min="5" max="5" width="5.375" style="824" customWidth="1"/>
    <col min="6" max="17" width="11" style="823" customWidth="1"/>
    <col min="18" max="18" width="11.75" style="823" customWidth="1"/>
    <col min="19" max="19" width="4.125" style="823" customWidth="1"/>
    <col min="20" max="20" width="6.25" style="823" customWidth="1"/>
    <col min="21" max="21" width="10.125" style="823" customWidth="1"/>
    <col min="22" max="22" width="11.375" style="823" customWidth="1"/>
    <col min="23" max="23" width="4.125" style="823" customWidth="1"/>
    <col min="24" max="24" width="11.375" style="823" customWidth="1"/>
    <col min="25" max="25" width="4.125" style="823" customWidth="1"/>
    <col min="26" max="26" width="7" style="823" customWidth="1"/>
    <col min="27" max="27" width="10.125" style="823" customWidth="1"/>
    <col min="28" max="28" width="10.875" style="823" customWidth="1"/>
    <col min="29" max="29" width="4.125" style="823" customWidth="1"/>
    <col min="30" max="30" width="6" style="825" customWidth="1"/>
    <col min="31" max="31" width="9.125" style="825" customWidth="1"/>
    <col min="32" max="16384" width="8" style="823"/>
  </cols>
  <sheetData>
    <row r="1" spans="1:31" s="755" customFormat="1" ht="24.95" customHeight="1">
      <c r="B1" s="756"/>
      <c r="C1" s="756"/>
      <c r="D1" s="756"/>
      <c r="E1" s="757"/>
      <c r="F1" s="756"/>
      <c r="G1" s="756"/>
      <c r="H1" s="756"/>
      <c r="I1" s="756"/>
      <c r="J1" s="756"/>
      <c r="K1" s="756"/>
      <c r="L1" s="756"/>
      <c r="M1" s="756"/>
      <c r="N1" s="756"/>
      <c r="O1" s="756"/>
      <c r="P1" s="756"/>
      <c r="Q1" s="756"/>
      <c r="R1" s="756"/>
      <c r="S1" s="756"/>
      <c r="T1" s="756"/>
      <c r="U1" s="756"/>
      <c r="V1" s="756"/>
      <c r="W1" s="756"/>
      <c r="X1" s="756"/>
      <c r="Y1" s="756"/>
      <c r="Z1" s="756"/>
      <c r="AA1" s="756"/>
      <c r="AB1" s="756"/>
      <c r="AC1" s="756"/>
      <c r="AD1" s="758"/>
      <c r="AE1" s="758"/>
    </row>
    <row r="2" spans="1:31" s="755" customFormat="1" ht="24.95" customHeight="1">
      <c r="A2" s="759"/>
      <c r="B2" s="2474" t="s">
        <v>4117</v>
      </c>
      <c r="C2" s="2474"/>
      <c r="D2" s="2474"/>
      <c r="E2" s="2474"/>
      <c r="F2" s="2474"/>
      <c r="G2" s="2474"/>
      <c r="H2" s="2474"/>
      <c r="I2" s="2474"/>
      <c r="J2" s="2474"/>
      <c r="K2" s="2474"/>
      <c r="L2" s="2474"/>
      <c r="M2" s="2474"/>
      <c r="N2" s="2474"/>
      <c r="O2" s="2474"/>
      <c r="P2" s="2474"/>
      <c r="Q2" s="2474"/>
      <c r="R2" s="2474"/>
      <c r="S2" s="2474"/>
      <c r="T2" s="2474"/>
      <c r="U2" s="2474"/>
      <c r="V2" s="2474"/>
      <c r="W2" s="2474"/>
      <c r="X2" s="2474"/>
      <c r="Y2" s="2474"/>
      <c r="Z2" s="2474"/>
      <c r="AA2" s="2474"/>
      <c r="AB2" s="2474"/>
      <c r="AC2" s="2474"/>
      <c r="AD2" s="2474"/>
      <c r="AE2" s="2474"/>
    </row>
    <row r="3" spans="1:31" s="761" customFormat="1" ht="39.950000000000003" customHeight="1">
      <c r="A3" s="760"/>
      <c r="B3" s="2475"/>
      <c r="C3" s="2475"/>
      <c r="D3" s="2475"/>
      <c r="E3" s="2475"/>
      <c r="F3" s="2475"/>
      <c r="G3" s="2475"/>
      <c r="H3" s="2475"/>
      <c r="I3" s="2475"/>
      <c r="J3" s="2475"/>
      <c r="K3" s="2475"/>
      <c r="L3" s="2475"/>
      <c r="M3" s="2475"/>
      <c r="N3" s="2475"/>
      <c r="O3" s="2475"/>
      <c r="P3" s="2475"/>
      <c r="Q3" s="2475"/>
      <c r="R3" s="2475"/>
      <c r="S3" s="2475"/>
      <c r="T3" s="2475"/>
      <c r="U3" s="2475"/>
      <c r="V3" s="2475"/>
      <c r="W3" s="2475"/>
      <c r="X3" s="2475"/>
      <c r="Y3" s="2475"/>
      <c r="Z3" s="2475"/>
      <c r="AA3" s="2475"/>
      <c r="AB3" s="2475"/>
      <c r="AC3" s="2475"/>
      <c r="AD3" s="2475"/>
      <c r="AE3" s="2475"/>
    </row>
    <row r="4" spans="1:31" s="764" customFormat="1" ht="12" customHeight="1">
      <c r="A4" s="762"/>
      <c r="B4" s="763"/>
      <c r="C4" s="763"/>
      <c r="D4" s="763"/>
      <c r="E4" s="763"/>
      <c r="F4" s="763"/>
      <c r="G4" s="763"/>
      <c r="H4" s="763"/>
      <c r="I4" s="763"/>
      <c r="J4" s="763"/>
      <c r="K4" s="763"/>
      <c r="L4" s="763"/>
      <c r="M4" s="763"/>
      <c r="N4" s="763"/>
      <c r="O4" s="763"/>
      <c r="P4" s="763"/>
      <c r="Q4" s="763"/>
      <c r="R4" s="763"/>
      <c r="S4" s="763"/>
      <c r="T4" s="763"/>
      <c r="U4" s="763"/>
      <c r="V4" s="763"/>
      <c r="W4" s="763"/>
      <c r="X4" s="763"/>
      <c r="Y4" s="763"/>
      <c r="Z4" s="763"/>
      <c r="AA4" s="763"/>
      <c r="AB4" s="763"/>
      <c r="AC4" s="763"/>
      <c r="AD4" s="763"/>
      <c r="AE4" s="763"/>
    </row>
    <row r="5" spans="1:31" s="766" customFormat="1" ht="19.5" customHeight="1">
      <c r="A5" s="765"/>
      <c r="B5" s="2476" t="s">
        <v>4118</v>
      </c>
      <c r="C5" s="2473" t="s">
        <v>4119</v>
      </c>
      <c r="D5" s="2473" t="s">
        <v>4120</v>
      </c>
      <c r="E5" s="2473" t="s">
        <v>4121</v>
      </c>
      <c r="F5" s="2473" t="s">
        <v>4122</v>
      </c>
      <c r="G5" s="2473" t="s">
        <v>4123</v>
      </c>
      <c r="H5" s="2473" t="s">
        <v>4124</v>
      </c>
      <c r="I5" s="2473" t="s">
        <v>4125</v>
      </c>
      <c r="J5" s="2473" t="s">
        <v>4126</v>
      </c>
      <c r="K5" s="2473" t="s">
        <v>4127</v>
      </c>
      <c r="L5" s="2473" t="s">
        <v>4128</v>
      </c>
      <c r="M5" s="2473" t="s">
        <v>4129</v>
      </c>
      <c r="N5" s="2473" t="s">
        <v>4130</v>
      </c>
      <c r="O5" s="2473" t="s">
        <v>4131</v>
      </c>
      <c r="P5" s="2473" t="s">
        <v>4132</v>
      </c>
      <c r="Q5" s="2473" t="s">
        <v>4133</v>
      </c>
      <c r="R5" s="2473" t="s">
        <v>4134</v>
      </c>
      <c r="S5" s="2473"/>
      <c r="T5" s="2473"/>
      <c r="U5" s="2473"/>
      <c r="V5" s="2473"/>
      <c r="W5" s="2473"/>
      <c r="X5" s="2473" t="s">
        <v>4135</v>
      </c>
      <c r="Y5" s="2473"/>
      <c r="Z5" s="2473"/>
      <c r="AA5" s="2473"/>
      <c r="AB5" s="2473"/>
      <c r="AC5" s="2473"/>
      <c r="AD5" s="2477" t="s">
        <v>4136</v>
      </c>
      <c r="AE5" s="2477" t="s">
        <v>4137</v>
      </c>
    </row>
    <row r="6" spans="1:31" s="766" customFormat="1" ht="19.5" customHeight="1">
      <c r="A6" s="765"/>
      <c r="B6" s="2473"/>
      <c r="C6" s="2473"/>
      <c r="D6" s="2473"/>
      <c r="E6" s="2473"/>
      <c r="F6" s="2473"/>
      <c r="G6" s="2473"/>
      <c r="H6" s="2473"/>
      <c r="I6" s="2473"/>
      <c r="J6" s="2473"/>
      <c r="K6" s="2473"/>
      <c r="L6" s="2473"/>
      <c r="M6" s="2473"/>
      <c r="N6" s="2473"/>
      <c r="O6" s="2473"/>
      <c r="P6" s="2473"/>
      <c r="Q6" s="2473"/>
      <c r="R6" s="2473" t="s">
        <v>4138</v>
      </c>
      <c r="S6" s="2473"/>
      <c r="T6" s="767" t="s">
        <v>4139</v>
      </c>
      <c r="U6" s="768" t="s">
        <v>4091</v>
      </c>
      <c r="V6" s="2477" t="s">
        <v>4140</v>
      </c>
      <c r="W6" s="2477"/>
      <c r="X6" s="2473" t="s">
        <v>4138</v>
      </c>
      <c r="Y6" s="2473"/>
      <c r="Z6" s="767" t="s">
        <v>4139</v>
      </c>
      <c r="AA6" s="768" t="s">
        <v>4091</v>
      </c>
      <c r="AB6" s="2477" t="s">
        <v>4140</v>
      </c>
      <c r="AC6" s="2477"/>
      <c r="AD6" s="2477"/>
      <c r="AE6" s="2477"/>
    </row>
    <row r="7" spans="1:31" s="2215" customFormat="1" ht="20.100000000000001" customHeight="1">
      <c r="A7" s="2214"/>
      <c r="B7" s="769" t="s">
        <v>1663</v>
      </c>
      <c r="C7" s="769"/>
      <c r="D7" s="769"/>
      <c r="E7" s="770"/>
      <c r="F7" s="771"/>
      <c r="G7" s="771"/>
      <c r="H7" s="771"/>
      <c r="I7" s="771"/>
      <c r="J7" s="771"/>
      <c r="K7" s="771"/>
      <c r="L7" s="771"/>
      <c r="M7" s="771"/>
      <c r="N7" s="771"/>
      <c r="O7" s="771"/>
      <c r="P7" s="771"/>
      <c r="Q7" s="771"/>
      <c r="R7" s="772"/>
      <c r="S7" s="773"/>
      <c r="T7" s="774" t="str">
        <f>IF(R$9 &lt;&gt; 0,R7/R$9,"")</f>
        <v/>
      </c>
      <c r="U7" s="775"/>
      <c r="V7" s="775"/>
      <c r="W7" s="773"/>
      <c r="X7" s="1746"/>
      <c r="Y7" s="773"/>
      <c r="Z7" s="774" t="str">
        <f>IF(X$9 &lt;&gt; 0,X7/X$9,"")</f>
        <v/>
      </c>
      <c r="AA7" s="775"/>
      <c r="AB7" s="775"/>
      <c r="AC7" s="776"/>
      <c r="AD7" s="777"/>
      <c r="AE7" s="778"/>
    </row>
    <row r="8" spans="1:31" s="2215" customFormat="1" ht="20.100000000000001" hidden="1" customHeight="1">
      <c r="A8" s="2214"/>
      <c r="B8" s="779"/>
      <c r="C8" s="779"/>
      <c r="D8" s="779"/>
      <c r="E8" s="2199"/>
      <c r="F8" s="773"/>
      <c r="G8" s="773"/>
      <c r="H8" s="773"/>
      <c r="I8" s="773"/>
      <c r="J8" s="773"/>
      <c r="K8" s="773"/>
      <c r="L8" s="773"/>
      <c r="M8" s="773"/>
      <c r="N8" s="773"/>
      <c r="O8" s="773"/>
      <c r="P8" s="773"/>
      <c r="Q8" s="773"/>
      <c r="R8" s="781"/>
      <c r="S8" s="773"/>
      <c r="T8" s="774" t="str">
        <f>IF(R$9 &lt;&gt; 0,R8/R$9,"")</f>
        <v/>
      </c>
      <c r="U8" s="773"/>
      <c r="V8" s="773"/>
      <c r="W8" s="773"/>
      <c r="X8" s="2212"/>
      <c r="Y8" s="773"/>
      <c r="Z8" s="774" t="str">
        <f>IF(X$9 &lt;&gt; 0,X8/X$9,"")</f>
        <v/>
      </c>
      <c r="AA8" s="773"/>
      <c r="AB8" s="773"/>
      <c r="AC8" s="776"/>
      <c r="AD8" s="777"/>
      <c r="AE8" s="778"/>
    </row>
    <row r="9" spans="1:31" s="2215" customFormat="1" ht="20.100000000000001" customHeight="1">
      <c r="A9" s="2214"/>
      <c r="B9" s="2486" t="s">
        <v>4141</v>
      </c>
      <c r="C9" s="2486"/>
      <c r="D9" s="2486"/>
      <c r="E9" s="2199"/>
      <c r="F9" s="771">
        <f>(SUMIF(E7:E8,"贷",F7:F8) - SUMIF(E7:E8,"借",F7:F8) )</f>
        <v>0</v>
      </c>
      <c r="G9" s="771">
        <f>(SUMIF(E7:E8,"贷",G7:G8) - SUMIF(E7:E8,"借",G7:G8) )</f>
        <v>0</v>
      </c>
      <c r="H9" s="771">
        <f>(SUMIF(E7:E8,"贷",H7:H8) - SUMIF(E7:E8,"借",H7:H8) )</f>
        <v>0</v>
      </c>
      <c r="I9" s="771">
        <f>(SUMIF(E7:E8,"贷",I7:I8) - SUMIF(E7:E8,"借",I7:I8) )</f>
        <v>0</v>
      </c>
      <c r="J9" s="771">
        <f>(SUMIF(E7:E8,"贷",J7:J8) - SUMIF(E7:E8,"借",J7:J8) )</f>
        <v>0</v>
      </c>
      <c r="K9" s="771">
        <f>(SUMIF(E7:E8,"贷",K7:K8) - SUMIF(E7:E8,"借",K7:K8) )</f>
        <v>0</v>
      </c>
      <c r="L9" s="771">
        <f ca="1">(SUMIF(E7:E8,"贷",L7:L8) - SUMIF(E7:E70,"借",L7:L8) )</f>
        <v>0</v>
      </c>
      <c r="M9" s="771">
        <f>(SUMIF(E7:E8,"贷",M7:M8) - SUMIF(E7:E8,"借",M7:M8) )</f>
        <v>0</v>
      </c>
      <c r="N9" s="771">
        <f>(SUMIF(E7:E8,"贷",N7:N8) - SUMIF(E7:E8,"借",N7:N8) )</f>
        <v>0</v>
      </c>
      <c r="O9" s="771">
        <f>(SUMIF(E7:E8,"贷",O7:O8) - SUMIF(E7:E8,"借",O7:O8) )</f>
        <v>0</v>
      </c>
      <c r="P9" s="771">
        <f>(SUMIF(E7:E8,"贷",P7:P8) - SUMIF(E7:E8,"借",P7:P8) )</f>
        <v>0</v>
      </c>
      <c r="Q9" s="771">
        <f>(SUMIF(E7:E8,"贷",Q7:Q8) - SUMIF(E7:E8,"借",Q7:Q8) )</f>
        <v>0</v>
      </c>
      <c r="R9" s="782">
        <f>(SUMIF(E7:E8,"贷",R7:R8) - SUMIF(E7:E8,"借",R7:R8) )</f>
        <v>0</v>
      </c>
      <c r="S9" s="2193" t="str">
        <f>IF(ABS(R9-综合类——利润表!C7)&lt;0.01,"G","错")</f>
        <v>G</v>
      </c>
      <c r="T9" s="783">
        <v>1</v>
      </c>
      <c r="U9" s="784">
        <f>(SUMIF(E7:E8,"贷",U7:U8) - SUMIF(E7:E8,"借",U7:U8) )</f>
        <v>0</v>
      </c>
      <c r="V9" s="784">
        <f>(SUMIF(E7:E8,"贷",V7:V8) - SUMIF(E7:E8,"借",V7:V8) )</f>
        <v>0</v>
      </c>
      <c r="W9" s="2193" t="str">
        <f>IF(ABS(V9-综合类——利润表!H7)&lt;0.01,"G","错")</f>
        <v>G</v>
      </c>
      <c r="X9" s="1128">
        <f>(SUMIF(E7:E8,"贷",X7:X8) - SUMIF(E7:E8,"借",X7:X8) )</f>
        <v>0</v>
      </c>
      <c r="Y9" s="2193"/>
      <c r="Z9" s="783">
        <v>1</v>
      </c>
      <c r="AA9" s="784">
        <f>(SUMIF(E7:E8,"贷",AA7:AA8) - SUMIF(E7:E8,"借",AA7:AA8) )</f>
        <v>0</v>
      </c>
      <c r="AB9" s="784">
        <f>(SUMIF(E7:E8,"贷",AB7:AB8) - SUMIF(E7:E8,"借",AB7:AB8) )</f>
        <v>0</v>
      </c>
      <c r="AC9" s="2193" t="str">
        <f>IF(ABS(AB9-综合类——利润表!I7)&lt;0.01,"G","错")</f>
        <v>G</v>
      </c>
      <c r="AD9" s="777"/>
      <c r="AE9" s="778"/>
    </row>
    <row r="10" spans="1:31" s="2215" customFormat="1" ht="20.100000000000001" customHeight="1">
      <c r="A10" s="2214"/>
      <c r="B10" s="2487" t="s">
        <v>4142</v>
      </c>
      <c r="C10" s="2487"/>
      <c r="D10" s="2487"/>
      <c r="E10" s="2200"/>
      <c r="F10" s="785" t="str">
        <f>IF(ISERROR(F9/R9),"",F9/R9)</f>
        <v/>
      </c>
      <c r="G10" s="785" t="str">
        <f>IF(ISERROR(G9/R9),"",G9/R9)</f>
        <v/>
      </c>
      <c r="H10" s="785" t="str">
        <f>IF(ISERROR(H9/R9),"",H9/R9)</f>
        <v/>
      </c>
      <c r="I10" s="785" t="str">
        <f>IF(ISERROR(I9/R9),"",I9/R9)</f>
        <v/>
      </c>
      <c r="J10" s="785" t="str">
        <f>IF(ISERROR(J9/R9),"",J9/R9)</f>
        <v/>
      </c>
      <c r="K10" s="785" t="str">
        <f>IF(ISERROR(K9/R9),"",K9/R9)</f>
        <v/>
      </c>
      <c r="L10" s="785" t="str">
        <f ca="1">IF(ISERROR(L9/R9),"",L9/R9)</f>
        <v/>
      </c>
      <c r="M10" s="785" t="str">
        <f>IF(ISERROR(M9/R9),"",M9/R9)</f>
        <v/>
      </c>
      <c r="N10" s="785" t="str">
        <f>IF(ISERROR(N9/R9),"",N9/R9)</f>
        <v/>
      </c>
      <c r="O10" s="785" t="str">
        <f>IF(ISERROR(O9/R9),"",O9/R9)</f>
        <v/>
      </c>
      <c r="P10" s="785" t="str">
        <f>IF(ISERROR(P9/R9),"",P9/R9)</f>
        <v/>
      </c>
      <c r="Q10" s="785" t="str">
        <f>IF(ISERROR(Q9/R9),"",Q9/R9)</f>
        <v/>
      </c>
      <c r="R10" s="786" t="s">
        <v>4143</v>
      </c>
      <c r="S10" s="2193"/>
      <c r="T10" s="776">
        <v>1</v>
      </c>
      <c r="U10" s="776"/>
      <c r="V10" s="787" t="s">
        <v>4143</v>
      </c>
      <c r="W10" s="2193"/>
      <c r="X10" s="787" t="s">
        <v>4143</v>
      </c>
      <c r="Y10" s="2193"/>
      <c r="Z10" s="776"/>
      <c r="AA10" s="776"/>
      <c r="AB10" s="787" t="s">
        <v>4143</v>
      </c>
      <c r="AC10" s="2193"/>
      <c r="AD10" s="777"/>
      <c r="AE10" s="778"/>
    </row>
    <row r="11" spans="1:31" s="2215" customFormat="1" ht="20.100000000000001" customHeight="1">
      <c r="A11" s="2214"/>
      <c r="B11" s="769" t="s">
        <v>1663</v>
      </c>
      <c r="C11" s="769"/>
      <c r="D11" s="769"/>
      <c r="E11" s="770"/>
      <c r="F11" s="771"/>
      <c r="G11" s="771"/>
      <c r="H11" s="771"/>
      <c r="I11" s="771"/>
      <c r="J11" s="771"/>
      <c r="K11" s="771"/>
      <c r="L11" s="771"/>
      <c r="M11" s="771"/>
      <c r="N11" s="771"/>
      <c r="O11" s="771"/>
      <c r="P11" s="771"/>
      <c r="Q11" s="771"/>
      <c r="R11" s="772"/>
      <c r="S11" s="773"/>
      <c r="T11" s="774" t="str">
        <f>IF($R$13 &lt;&gt; 0,R11/$R$13,"")</f>
        <v/>
      </c>
      <c r="U11" s="775"/>
      <c r="V11" s="775"/>
      <c r="W11" s="773"/>
      <c r="X11" s="2213"/>
      <c r="Y11" s="773"/>
      <c r="Z11" s="774" t="str">
        <f>IF($X$13 &lt;&gt; 0,X11/$X$13,"")</f>
        <v/>
      </c>
      <c r="AA11" s="775"/>
      <c r="AB11" s="788"/>
      <c r="AC11" s="776"/>
      <c r="AD11" s="777"/>
      <c r="AE11" s="778"/>
    </row>
    <row r="12" spans="1:31" s="2215" customFormat="1" ht="20.100000000000001" hidden="1" customHeight="1">
      <c r="A12" s="2214"/>
      <c r="B12" s="779"/>
      <c r="C12" s="779"/>
      <c r="D12" s="779"/>
      <c r="E12" s="2199"/>
      <c r="F12" s="773"/>
      <c r="G12" s="773"/>
      <c r="H12" s="773"/>
      <c r="I12" s="773"/>
      <c r="J12" s="773"/>
      <c r="K12" s="773"/>
      <c r="L12" s="773"/>
      <c r="M12" s="773"/>
      <c r="N12" s="773"/>
      <c r="O12" s="773"/>
      <c r="P12" s="773"/>
      <c r="Q12" s="773"/>
      <c r="R12" s="781"/>
      <c r="S12" s="773"/>
      <c r="T12" s="774" t="str">
        <f>IF($R$13 &lt;&gt; 0,R12/$R$13,"")</f>
        <v/>
      </c>
      <c r="U12" s="773"/>
      <c r="V12" s="773"/>
      <c r="W12" s="773"/>
      <c r="X12" s="2212"/>
      <c r="Y12" s="773"/>
      <c r="Z12" s="774" t="str">
        <f>IF($X$13 &lt;&gt; 0,X12/$X$13,"")</f>
        <v/>
      </c>
      <c r="AA12" s="773"/>
      <c r="AB12" s="776"/>
      <c r="AC12" s="776"/>
      <c r="AD12" s="777"/>
      <c r="AE12" s="778"/>
    </row>
    <row r="13" spans="1:31" s="2215" customFormat="1" ht="20.100000000000001" customHeight="1">
      <c r="A13" s="2214"/>
      <c r="B13" s="2486" t="s">
        <v>4144</v>
      </c>
      <c r="C13" s="2486"/>
      <c r="D13" s="2486"/>
      <c r="E13" s="2199"/>
      <c r="F13" s="771">
        <f>(SUMIF(E11:E12,"贷",F11:F12) - SUMIF(E11:E12,"借",F11:F12) )</f>
        <v>0</v>
      </c>
      <c r="G13" s="771">
        <f>(SUMIF(E11:E12,"贷",G11:G12) - SUMIF(E11:E12,"借",G11:G12) )</f>
        <v>0</v>
      </c>
      <c r="H13" s="771">
        <f>(SUMIF(E11:E12,"贷",H11:H12) - SUMIF(E11:E12,"借",H11:H12) )</f>
        <v>0</v>
      </c>
      <c r="I13" s="771">
        <f>(SUMIF(E11:E12,"贷",I11:I12) - SUMIF(E11:E12,"借",I11:I12) )</f>
        <v>0</v>
      </c>
      <c r="J13" s="771">
        <f>(SUMIF(E11:E12,"贷",J11:J12) - SUMIF(E11:E12,"借",J11:J12) )</f>
        <v>0</v>
      </c>
      <c r="K13" s="771">
        <f>(SUMIF(E11:E12,"贷",K11:K12) - SUMIF(E11:E12,"借",K11:K12) )</f>
        <v>0</v>
      </c>
      <c r="L13" s="771">
        <f ca="1">(SUMIF(E11:E12,"贷",L11:L12) - SUMIF(E11:E74,"借",L11:L12) )</f>
        <v>0</v>
      </c>
      <c r="M13" s="771">
        <f>(SUMIF(E11:E12,"贷",M11:M12) - SUMIF(E11:E12,"借",M11:M12) )</f>
        <v>0</v>
      </c>
      <c r="N13" s="771">
        <f>(SUMIF(E11:E12,"贷",N11:N12) - SUMIF(E11:E12,"借",N11:N12) )</f>
        <v>0</v>
      </c>
      <c r="O13" s="771">
        <f>(SUMIF(E11:E12,"贷",O11:O12) - SUMIF(E11:E12,"借",O11:O12) )</f>
        <v>0</v>
      </c>
      <c r="P13" s="771">
        <f>(SUMIF(E11:E12,"贷",P11:P12) - SUMIF(E11:E12,"借",P11:P12) )</f>
        <v>0</v>
      </c>
      <c r="Q13" s="771">
        <f>(SUMIF(E11:E12,"贷",Q11:Q12) - SUMIF(E11:E12,"借",Q11:Q12) )</f>
        <v>0</v>
      </c>
      <c r="R13" s="782">
        <f>(SUMIF(E11:E12,"贷",R11:R12) - SUMIF(E11:E12,"借",R11:R12) )</f>
        <v>0</v>
      </c>
      <c r="S13" s="2193" t="str">
        <f>IF(ABS(R13-综合类——利润表!C16)&lt;0.01,"G","错")</f>
        <v>G</v>
      </c>
      <c r="T13" s="783">
        <v>1</v>
      </c>
      <c r="U13" s="784">
        <f>(SUMIF(E11:E12,"贷",U11:U12) - SUMIF(E11:E12,"借",U11:U12) )</f>
        <v>0</v>
      </c>
      <c r="V13" s="784">
        <f>(SUMIF(E11:E12,"贷",V11:V12) - SUMIF(E11:E12,"借",V11:V12) )</f>
        <v>0</v>
      </c>
      <c r="W13" s="2193" t="str">
        <f>IF(ABS(V13-综合类——利润表!H16)&lt;0.01,"G","错")</f>
        <v>G</v>
      </c>
      <c r="X13" s="1128">
        <f>(SUMIF(E11:E12,"贷",X11:X12) - SUMIF(E11:E12,"借",X11:X12) )</f>
        <v>0</v>
      </c>
      <c r="Y13" s="2193"/>
      <c r="Z13" s="783">
        <v>1</v>
      </c>
      <c r="AA13" s="784">
        <f>(SUMIF(E11:E12,"贷",AA11:AA12) - SUMIF(E11:E12,"借",AA11:AA12) )</f>
        <v>0</v>
      </c>
      <c r="AB13" s="784">
        <f>(SUMIF(E11:E12,"贷",AB11:AB12) - SUMIF(E11:E12,"借",AB11:AB12) )</f>
        <v>0</v>
      </c>
      <c r="AC13" s="2193" t="str">
        <f>IF(ABS(AB13-综合类——利润表!I16)&lt;0.01,"G","错")</f>
        <v>G</v>
      </c>
      <c r="AD13" s="777"/>
      <c r="AE13" s="778"/>
    </row>
    <row r="14" spans="1:31" s="2215" customFormat="1" ht="20.100000000000001" customHeight="1">
      <c r="A14" s="2214"/>
      <c r="B14" s="2487" t="s">
        <v>4145</v>
      </c>
      <c r="C14" s="2487"/>
      <c r="D14" s="2487"/>
      <c r="E14" s="2200"/>
      <c r="F14" s="785" t="str">
        <f>IF(ISERROR(F13/R13),"",F13/R13)</f>
        <v/>
      </c>
      <c r="G14" s="785" t="str">
        <f>IF(ISERROR(G13/R13),"",G13/R13)</f>
        <v/>
      </c>
      <c r="H14" s="785" t="str">
        <f>IF(ISERROR(H13/R13),"",H13/R13)</f>
        <v/>
      </c>
      <c r="I14" s="785" t="str">
        <f>IF(ISERROR(I13/R13),"",I13/R13)</f>
        <v/>
      </c>
      <c r="J14" s="785" t="str">
        <f>IF(ISERROR(J13/R13),"",J13/R13)</f>
        <v/>
      </c>
      <c r="K14" s="785" t="str">
        <f>IF(ISERROR(K13/R13),"",K13/R13)</f>
        <v/>
      </c>
      <c r="L14" s="785" t="str">
        <f ca="1">IF(ISERROR(L13/R13),"",L13/R13)</f>
        <v/>
      </c>
      <c r="M14" s="785" t="str">
        <f>IF(ISERROR(M13/R13),"",M13/R13)</f>
        <v/>
      </c>
      <c r="N14" s="785" t="str">
        <f>IF(ISERROR(N13/R13),"",N13/R13)</f>
        <v/>
      </c>
      <c r="O14" s="785" t="str">
        <f>IF(ISERROR(O13/R13),"",O13/R13)</f>
        <v/>
      </c>
      <c r="P14" s="785" t="str">
        <f>IF(ISERROR(P13/R13),"",P13/R13)</f>
        <v/>
      </c>
      <c r="Q14" s="785" t="str">
        <f>IF(ISERROR(Q13/R13),"",Q13/R13)</f>
        <v/>
      </c>
      <c r="R14" s="786" t="s">
        <v>4143</v>
      </c>
      <c r="S14" s="776"/>
      <c r="T14" s="776">
        <v>1</v>
      </c>
      <c r="U14" s="776"/>
      <c r="V14" s="787" t="s">
        <v>4143</v>
      </c>
      <c r="W14" s="787"/>
      <c r="X14" s="787" t="s">
        <v>4143</v>
      </c>
      <c r="Y14" s="776"/>
      <c r="Z14" s="776"/>
      <c r="AA14" s="776"/>
      <c r="AB14" s="787" t="s">
        <v>4143</v>
      </c>
      <c r="AC14" s="776"/>
      <c r="AD14" s="777"/>
      <c r="AE14" s="778"/>
    </row>
    <row r="15" spans="1:31" s="2215" customFormat="1" ht="20.100000000000001" customHeight="1">
      <c r="A15" s="2216"/>
      <c r="B15" s="2487" t="s">
        <v>4146</v>
      </c>
      <c r="C15" s="2487"/>
      <c r="D15" s="2487"/>
      <c r="E15" s="2200"/>
      <c r="F15" s="771">
        <f t="shared" ref="F15:R15" si="0">SUM(F9,F13)</f>
        <v>0</v>
      </c>
      <c r="G15" s="771">
        <f t="shared" si="0"/>
        <v>0</v>
      </c>
      <c r="H15" s="771">
        <f t="shared" si="0"/>
        <v>0</v>
      </c>
      <c r="I15" s="771">
        <f t="shared" si="0"/>
        <v>0</v>
      </c>
      <c r="J15" s="771">
        <f t="shared" si="0"/>
        <v>0</v>
      </c>
      <c r="K15" s="771">
        <f t="shared" si="0"/>
        <v>0</v>
      </c>
      <c r="L15" s="771">
        <f t="shared" ca="1" si="0"/>
        <v>0</v>
      </c>
      <c r="M15" s="771">
        <f t="shared" si="0"/>
        <v>0</v>
      </c>
      <c r="N15" s="771">
        <f t="shared" si="0"/>
        <v>0</v>
      </c>
      <c r="O15" s="771">
        <f t="shared" si="0"/>
        <v>0</v>
      </c>
      <c r="P15" s="771">
        <f t="shared" si="0"/>
        <v>0</v>
      </c>
      <c r="Q15" s="771">
        <f t="shared" si="0"/>
        <v>0</v>
      </c>
      <c r="R15" s="782">
        <f t="shared" si="0"/>
        <v>0</v>
      </c>
      <c r="S15" s="790"/>
      <c r="T15" s="784"/>
      <c r="U15" s="784">
        <f>SUM(U9,U13)</f>
        <v>0</v>
      </c>
      <c r="V15" s="784">
        <f>SUM(V9,V13)</f>
        <v>0</v>
      </c>
      <c r="W15" s="790"/>
      <c r="X15" s="1128">
        <f>SUM(X9,X13)</f>
        <v>0</v>
      </c>
      <c r="Y15" s="790"/>
      <c r="Z15" s="773"/>
      <c r="AA15" s="784">
        <f>SUM(AA9,AA13)</f>
        <v>0</v>
      </c>
      <c r="AB15" s="784">
        <f>SUM(AB9,AB13)</f>
        <v>0</v>
      </c>
      <c r="AC15" s="790"/>
      <c r="AD15" s="777"/>
      <c r="AE15" s="778"/>
    </row>
    <row r="16" spans="1:31" s="2215" customFormat="1" ht="20.100000000000001" customHeight="1">
      <c r="A16" s="2216"/>
      <c r="B16" s="2487" t="s">
        <v>4142</v>
      </c>
      <c r="C16" s="2487"/>
      <c r="D16" s="2487"/>
      <c r="E16" s="2200"/>
      <c r="F16" s="785" t="str">
        <f>IF(ISERROR(F15/R15),"",F15/R15)</f>
        <v/>
      </c>
      <c r="G16" s="785" t="str">
        <f>IF(ISERROR(G15/R15),"",G15/R15)</f>
        <v/>
      </c>
      <c r="H16" s="785" t="str">
        <f>IF(ISERROR(H15/R15),"",H15/R15)</f>
        <v/>
      </c>
      <c r="I16" s="785" t="str">
        <f>IF(ISERROR(I15/R15),"",I15/R15)</f>
        <v/>
      </c>
      <c r="J16" s="785" t="str">
        <f>IF(ISERROR(J15/R15),"",J15/R15)</f>
        <v/>
      </c>
      <c r="K16" s="785" t="str">
        <f>IF(ISERROR(K15/R15),"",K15/R15)</f>
        <v/>
      </c>
      <c r="L16" s="785" t="str">
        <f ca="1">IF(ISERROR(L15/R15),"",L15/R15)</f>
        <v/>
      </c>
      <c r="M16" s="785" t="str">
        <f>IF(ISERROR(M15/R15),"",M15/R15)</f>
        <v/>
      </c>
      <c r="N16" s="785" t="str">
        <f>IF(ISERROR(N15/R15),"",N15/R15)</f>
        <v/>
      </c>
      <c r="O16" s="785" t="str">
        <f>IF(ISERROR(O15/R15),"",O15/R15)</f>
        <v/>
      </c>
      <c r="P16" s="785" t="str">
        <f>IF(ISERROR(P15/R15),"",P15/R15)</f>
        <v/>
      </c>
      <c r="Q16" s="785" t="str">
        <f>IF(ISERROR(Q15/R15),"",Q15/R15)</f>
        <v/>
      </c>
      <c r="R16" s="786" t="s">
        <v>4143</v>
      </c>
      <c r="S16" s="776"/>
      <c r="T16" s="776">
        <v>1</v>
      </c>
      <c r="U16" s="776"/>
      <c r="V16" s="787" t="s">
        <v>4143</v>
      </c>
      <c r="W16" s="773"/>
      <c r="X16" s="787" t="s">
        <v>4143</v>
      </c>
      <c r="Y16" s="776"/>
      <c r="Z16" s="776"/>
      <c r="AA16" s="776"/>
      <c r="AB16" s="787" t="s">
        <v>4143</v>
      </c>
      <c r="AC16" s="776"/>
      <c r="AD16" s="777"/>
      <c r="AE16" s="778"/>
    </row>
    <row r="17" spans="1:31" s="795" customFormat="1" ht="20.100000000000001" customHeight="1">
      <c r="A17" s="791"/>
      <c r="B17" s="792" t="s">
        <v>4147</v>
      </c>
      <c r="C17" s="792"/>
      <c r="D17" s="793"/>
      <c r="E17" s="793"/>
      <c r="F17" s="793"/>
      <c r="G17" s="793"/>
      <c r="H17" s="793"/>
      <c r="I17" s="793"/>
      <c r="J17" s="793"/>
      <c r="K17" s="793"/>
      <c r="L17" s="793"/>
      <c r="M17" s="793"/>
      <c r="N17" s="793"/>
      <c r="O17" s="793"/>
      <c r="P17" s="793"/>
      <c r="Q17" s="793"/>
      <c r="R17" s="793"/>
      <c r="S17" s="793"/>
      <c r="T17" s="793"/>
      <c r="U17" s="793"/>
      <c r="V17" s="793"/>
      <c r="W17" s="793"/>
      <c r="X17" s="793"/>
      <c r="Y17" s="793"/>
      <c r="Z17" s="793"/>
      <c r="AA17" s="793"/>
      <c r="AB17" s="794"/>
      <c r="AC17" s="794"/>
      <c r="AD17" s="794"/>
      <c r="AE17" s="794"/>
    </row>
    <row r="18" spans="1:31" s="797" customFormat="1" ht="30" customHeight="1">
      <c r="A18" s="796"/>
      <c r="B18" s="2484"/>
      <c r="C18" s="2484"/>
      <c r="D18" s="2484"/>
      <c r="E18" s="2484"/>
      <c r="F18" s="2484"/>
      <c r="G18" s="2484"/>
      <c r="H18" s="2484"/>
      <c r="I18" s="2484"/>
      <c r="J18" s="2484"/>
      <c r="K18" s="2484"/>
      <c r="L18" s="2484"/>
      <c r="M18" s="2484"/>
      <c r="N18" s="2484"/>
      <c r="O18" s="2484"/>
      <c r="P18" s="2484"/>
      <c r="Q18" s="2484"/>
      <c r="R18" s="2484"/>
      <c r="S18" s="2484"/>
      <c r="T18" s="2484"/>
      <c r="U18" s="2484"/>
      <c r="V18" s="2484"/>
      <c r="W18" s="2484"/>
      <c r="X18" s="2484"/>
      <c r="Y18" s="2484"/>
      <c r="Z18" s="2484"/>
      <c r="AA18" s="2484"/>
      <c r="AB18" s="2485"/>
      <c r="AC18" s="2485"/>
      <c r="AD18" s="2485"/>
      <c r="AE18" s="2485"/>
    </row>
    <row r="19" spans="1:31" s="795" customFormat="1" ht="20.100000000000001" customHeight="1">
      <c r="A19" s="791"/>
      <c r="B19" s="792" t="s">
        <v>4148</v>
      </c>
      <c r="C19" s="792"/>
      <c r="D19" s="793"/>
      <c r="E19" s="793"/>
      <c r="F19" s="793"/>
      <c r="G19" s="793"/>
      <c r="H19" s="793"/>
      <c r="I19" s="793"/>
      <c r="J19" s="793"/>
      <c r="K19" s="793"/>
      <c r="L19" s="793"/>
      <c r="M19" s="793"/>
      <c r="N19" s="793"/>
      <c r="O19" s="793"/>
      <c r="P19" s="793"/>
      <c r="Q19" s="793"/>
      <c r="R19" s="793"/>
      <c r="S19" s="793"/>
      <c r="T19" s="793"/>
      <c r="U19" s="793"/>
      <c r="V19" s="793"/>
      <c r="W19" s="793"/>
      <c r="X19" s="793"/>
      <c r="Y19" s="793"/>
      <c r="Z19" s="793"/>
      <c r="AA19" s="793"/>
      <c r="AB19" s="794"/>
      <c r="AC19" s="794"/>
      <c r="AD19" s="794"/>
      <c r="AE19" s="794"/>
    </row>
    <row r="20" spans="1:31" s="797" customFormat="1" ht="30" customHeight="1">
      <c r="A20" s="796"/>
      <c r="B20" s="2484"/>
      <c r="C20" s="2484"/>
      <c r="D20" s="2484"/>
      <c r="E20" s="2484"/>
      <c r="F20" s="2484"/>
      <c r="G20" s="2484"/>
      <c r="H20" s="2484"/>
      <c r="I20" s="2484"/>
      <c r="J20" s="2484"/>
      <c r="K20" s="2484"/>
      <c r="L20" s="2484"/>
      <c r="M20" s="2484"/>
      <c r="N20" s="2484"/>
      <c r="O20" s="2484"/>
      <c r="P20" s="2484"/>
      <c r="Q20" s="2484"/>
      <c r="R20" s="2484"/>
      <c r="S20" s="2484"/>
      <c r="T20" s="2484"/>
      <c r="U20" s="2484"/>
      <c r="V20" s="2484"/>
      <c r="W20" s="2484"/>
      <c r="X20" s="2484"/>
      <c r="Y20" s="2484"/>
      <c r="Z20" s="2484"/>
      <c r="AA20" s="2484"/>
      <c r="AB20" s="2485"/>
      <c r="AC20" s="2485"/>
      <c r="AD20" s="2485"/>
      <c r="AE20" s="2485"/>
    </row>
    <row r="21" spans="1:31" s="802" customFormat="1" ht="23.25" customHeight="1">
      <c r="A21" s="798"/>
      <c r="B21" s="799" t="s">
        <v>4149</v>
      </c>
      <c r="C21" s="799"/>
      <c r="D21" s="798" t="s">
        <v>4150</v>
      </c>
      <c r="E21" s="798"/>
      <c r="F21" s="798"/>
      <c r="G21" s="798"/>
      <c r="H21" s="2478"/>
      <c r="I21" s="2479"/>
      <c r="J21" s="2480"/>
      <c r="K21" s="798"/>
      <c r="L21" s="798"/>
      <c r="M21" s="798"/>
      <c r="N21" s="798"/>
      <c r="O21" s="798"/>
      <c r="P21" s="800"/>
      <c r="Q21" s="801"/>
      <c r="R21" s="798"/>
      <c r="S21" s="798"/>
      <c r="T21" s="798"/>
      <c r="U21" s="798"/>
      <c r="V21" s="798"/>
      <c r="W21" s="798"/>
      <c r="X21" s="798"/>
      <c r="Y21" s="798"/>
      <c r="Z21" s="798"/>
      <c r="AA21" s="798"/>
      <c r="AB21" s="798"/>
      <c r="AC21" s="798"/>
      <c r="AD21" s="798"/>
      <c r="AE21" s="798"/>
    </row>
    <row r="22" spans="1:31" s="808" customFormat="1" ht="21" customHeight="1">
      <c r="A22" s="803"/>
      <c r="B22" s="804"/>
      <c r="C22" s="804"/>
      <c r="D22" s="798" t="s">
        <v>4151</v>
      </c>
      <c r="E22" s="804"/>
      <c r="F22" s="804"/>
      <c r="G22" s="804"/>
      <c r="H22" s="2481"/>
      <c r="I22" s="2482"/>
      <c r="J22" s="2483"/>
      <c r="K22" s="804"/>
      <c r="L22" s="804"/>
      <c r="M22" s="804"/>
      <c r="N22" s="803"/>
      <c r="O22" s="803"/>
      <c r="P22" s="805" t="s">
        <v>4152</v>
      </c>
      <c r="Q22" s="806"/>
      <c r="R22" s="807" t="s">
        <v>4153</v>
      </c>
      <c r="S22" s="803"/>
      <c r="T22" s="803"/>
      <c r="U22" s="803"/>
      <c r="V22" s="803"/>
      <c r="W22" s="803"/>
      <c r="X22" s="803"/>
      <c r="Y22" s="803"/>
      <c r="Z22" s="803"/>
      <c r="AA22" s="803"/>
      <c r="AB22" s="803"/>
      <c r="AC22" s="803"/>
      <c r="AD22" s="803"/>
      <c r="AE22" s="803"/>
    </row>
    <row r="23" spans="1:31" s="812" customFormat="1" ht="12.75">
      <c r="A23" s="809"/>
      <c r="B23" s="809" t="s">
        <v>4154</v>
      </c>
      <c r="C23" s="809"/>
      <c r="D23" s="810"/>
      <c r="E23" s="809"/>
      <c r="F23" s="809"/>
      <c r="G23" s="809"/>
      <c r="H23" s="809"/>
      <c r="I23" s="809"/>
      <c r="J23" s="809"/>
      <c r="K23" s="809"/>
      <c r="L23" s="809"/>
      <c r="M23" s="809"/>
      <c r="N23" s="809"/>
      <c r="O23" s="809"/>
      <c r="P23" s="805" t="s">
        <v>4155</v>
      </c>
      <c r="Q23" s="811"/>
      <c r="R23" s="807" t="s">
        <v>4156</v>
      </c>
      <c r="S23" s="809"/>
      <c r="T23" s="809"/>
      <c r="U23" s="809"/>
      <c r="V23" s="809"/>
      <c r="W23" s="809"/>
      <c r="X23" s="809"/>
      <c r="Y23" s="809"/>
      <c r="Z23" s="809"/>
      <c r="AA23" s="809"/>
      <c r="AB23" s="809"/>
      <c r="AC23" s="809"/>
      <c r="AD23" s="809"/>
      <c r="AE23" s="809"/>
    </row>
    <row r="24" spans="1:31" s="816" customFormat="1" ht="15" customHeight="1">
      <c r="A24" s="813"/>
      <c r="B24" s="809" t="s">
        <v>4157</v>
      </c>
      <c r="C24" s="809"/>
      <c r="D24" s="809"/>
      <c r="E24" s="809"/>
      <c r="F24" s="809"/>
      <c r="G24" s="809"/>
      <c r="H24" s="809"/>
      <c r="I24" s="809"/>
      <c r="J24" s="809"/>
      <c r="K24" s="809"/>
      <c r="L24" s="809"/>
      <c r="M24" s="813"/>
      <c r="N24" s="813"/>
      <c r="O24" s="813"/>
      <c r="P24" s="805" t="s">
        <v>4158</v>
      </c>
      <c r="Q24" s="814"/>
      <c r="R24" s="815" t="s">
        <v>4159</v>
      </c>
      <c r="S24" s="813"/>
      <c r="T24" s="813"/>
      <c r="U24" s="813"/>
      <c r="V24" s="813"/>
      <c r="W24" s="813"/>
      <c r="X24" s="813"/>
      <c r="Y24" s="813"/>
      <c r="Z24" s="813"/>
      <c r="AA24" s="813"/>
      <c r="AB24" s="813"/>
      <c r="AC24" s="813"/>
      <c r="AD24" s="813"/>
      <c r="AE24" s="813"/>
    </row>
    <row r="25" spans="1:31" s="816" customFormat="1" ht="15" customHeight="1">
      <c r="A25" s="813"/>
      <c r="B25" s="809" t="s">
        <v>4160</v>
      </c>
      <c r="C25" s="809"/>
      <c r="D25" s="810"/>
      <c r="E25" s="809"/>
      <c r="F25" s="809"/>
      <c r="G25" s="809"/>
      <c r="H25" s="809"/>
      <c r="I25" s="809"/>
      <c r="J25" s="809"/>
      <c r="K25" s="809"/>
      <c r="L25" s="809"/>
      <c r="M25" s="813"/>
      <c r="N25" s="813"/>
      <c r="O25" s="813"/>
      <c r="P25" s="805" t="s">
        <v>4161</v>
      </c>
      <c r="Q25" s="814"/>
      <c r="R25" s="815" t="s">
        <v>4162</v>
      </c>
      <c r="S25" s="813"/>
      <c r="T25" s="813"/>
      <c r="U25" s="813"/>
      <c r="V25" s="813"/>
      <c r="W25" s="813"/>
      <c r="X25" s="813"/>
      <c r="Y25" s="813"/>
      <c r="Z25" s="813"/>
      <c r="AA25" s="813"/>
      <c r="AB25" s="813"/>
      <c r="AC25" s="813"/>
      <c r="AD25" s="813"/>
      <c r="AE25" s="813"/>
    </row>
    <row r="26" spans="1:31" s="816" customFormat="1" ht="15" customHeight="1">
      <c r="A26" s="813"/>
      <c r="B26" s="817"/>
      <c r="C26" s="817"/>
      <c r="D26" s="818"/>
      <c r="E26" s="818"/>
      <c r="F26" s="818"/>
      <c r="G26" s="818"/>
      <c r="H26" s="818"/>
      <c r="I26" s="818"/>
      <c r="J26" s="818"/>
      <c r="K26" s="818"/>
      <c r="L26" s="818"/>
      <c r="M26" s="813"/>
      <c r="N26" s="813"/>
      <c r="O26" s="813"/>
      <c r="P26" s="805" t="s">
        <v>4163</v>
      </c>
      <c r="Q26" s="814"/>
      <c r="R26" s="815" t="s">
        <v>4163</v>
      </c>
      <c r="S26" s="813"/>
      <c r="T26" s="813"/>
      <c r="U26" s="813"/>
      <c r="V26" s="813"/>
      <c r="W26" s="813"/>
      <c r="X26" s="813"/>
      <c r="Y26" s="813"/>
      <c r="Z26" s="813"/>
      <c r="AA26" s="813"/>
      <c r="AB26" s="813"/>
      <c r="AC26" s="813"/>
      <c r="AD26" s="813"/>
      <c r="AE26" s="813"/>
    </row>
    <row r="27" spans="1:31" s="766" customFormat="1" ht="14.25" customHeight="1">
      <c r="A27" s="765"/>
      <c r="B27" s="765"/>
      <c r="C27" s="765"/>
      <c r="D27" s="765"/>
      <c r="E27" s="819"/>
      <c r="F27" s="765"/>
      <c r="G27" s="765"/>
      <c r="H27" s="765"/>
      <c r="I27" s="765"/>
      <c r="J27" s="765"/>
      <c r="K27" s="765"/>
      <c r="L27" s="765"/>
      <c r="M27" s="765"/>
      <c r="N27" s="765"/>
      <c r="O27" s="765"/>
      <c r="P27" s="765"/>
      <c r="Q27" s="765"/>
      <c r="R27" s="765"/>
      <c r="S27" s="765"/>
      <c r="T27" s="765"/>
      <c r="U27" s="765"/>
      <c r="V27" s="765"/>
      <c r="W27" s="765"/>
      <c r="X27" s="765"/>
      <c r="Y27" s="765"/>
      <c r="Z27" s="765"/>
      <c r="AA27" s="765"/>
      <c r="AB27" s="765"/>
      <c r="AC27" s="765"/>
      <c r="AD27" s="820"/>
      <c r="AE27" s="820"/>
    </row>
    <row r="28" spans="1:31" s="766" customFormat="1" ht="14.25" customHeight="1">
      <c r="A28" s="765"/>
      <c r="B28" s="765"/>
      <c r="C28" s="765"/>
      <c r="D28" s="765"/>
      <c r="E28" s="819"/>
      <c r="F28" s="765"/>
      <c r="G28" s="765"/>
      <c r="H28" s="765"/>
      <c r="I28" s="765"/>
      <c r="J28" s="765"/>
      <c r="K28" s="765"/>
      <c r="L28" s="765"/>
      <c r="M28" s="765"/>
      <c r="N28" s="765"/>
      <c r="O28" s="765"/>
      <c r="P28" s="765"/>
      <c r="Q28" s="765"/>
      <c r="R28" s="765"/>
      <c r="S28" s="765"/>
      <c r="T28" s="765"/>
      <c r="U28" s="765"/>
      <c r="V28" s="765"/>
      <c r="W28" s="765"/>
      <c r="X28" s="765"/>
      <c r="Y28" s="765"/>
      <c r="Z28" s="765"/>
      <c r="AA28" s="765"/>
      <c r="AB28" s="765"/>
      <c r="AC28" s="765"/>
      <c r="AD28" s="820"/>
      <c r="AE28" s="820"/>
    </row>
    <row r="29" spans="1:31" s="766" customFormat="1" ht="14.25" customHeight="1">
      <c r="E29" s="821"/>
      <c r="AD29" s="822"/>
      <c r="AE29" s="822"/>
    </row>
    <row r="30" spans="1:31" s="766" customFormat="1" ht="14.25" customHeight="1">
      <c r="E30" s="821"/>
      <c r="AD30" s="822"/>
      <c r="AE30" s="822"/>
    </row>
    <row r="31" spans="1:31" s="766" customFormat="1" ht="14.25" customHeight="1">
      <c r="E31" s="821"/>
      <c r="AD31" s="822"/>
      <c r="AE31" s="822"/>
    </row>
    <row r="32" spans="1:31" s="766" customFormat="1" ht="14.25" customHeight="1">
      <c r="E32" s="821"/>
      <c r="AD32" s="822"/>
      <c r="AE32" s="822"/>
    </row>
    <row r="33" spans="5:31" s="766" customFormat="1" ht="14.25" customHeight="1">
      <c r="E33" s="821"/>
      <c r="AD33" s="822"/>
      <c r="AE33" s="822"/>
    </row>
    <row r="34" spans="5:31" s="766" customFormat="1" ht="14.25" customHeight="1">
      <c r="E34" s="821"/>
      <c r="AD34" s="822"/>
      <c r="AE34" s="822"/>
    </row>
    <row r="35" spans="5:31" s="766" customFormat="1" ht="14.25" customHeight="1">
      <c r="E35" s="821"/>
      <c r="AD35" s="822"/>
      <c r="AE35" s="822"/>
    </row>
    <row r="36" spans="5:31" s="766" customFormat="1" ht="14.25" customHeight="1">
      <c r="E36" s="821"/>
      <c r="AD36" s="822"/>
      <c r="AE36" s="822"/>
    </row>
    <row r="37" spans="5:31" s="766" customFormat="1" ht="14.25" customHeight="1">
      <c r="E37" s="821"/>
      <c r="AD37" s="822"/>
      <c r="AE37" s="822"/>
    </row>
    <row r="38" spans="5:31" s="766" customFormat="1" ht="14.25" customHeight="1">
      <c r="E38" s="821"/>
      <c r="AD38" s="822"/>
      <c r="AE38" s="822"/>
    </row>
    <row r="39" spans="5:31" s="766" customFormat="1" ht="14.25" customHeight="1">
      <c r="E39" s="821"/>
      <c r="AD39" s="822"/>
      <c r="AE39" s="822"/>
    </row>
    <row r="40" spans="5:31" s="766" customFormat="1" ht="14.25" customHeight="1">
      <c r="E40" s="821"/>
      <c r="AD40" s="822"/>
      <c r="AE40" s="822"/>
    </row>
    <row r="41" spans="5:31" s="766" customFormat="1" ht="14.25" customHeight="1">
      <c r="E41" s="821"/>
      <c r="AD41" s="822"/>
      <c r="AE41" s="822"/>
    </row>
    <row r="42" spans="5:31" s="766" customFormat="1" ht="14.25" customHeight="1">
      <c r="E42" s="821"/>
      <c r="AD42" s="822"/>
      <c r="AE42" s="822"/>
    </row>
    <row r="43" spans="5:31" s="766" customFormat="1" ht="14.25" customHeight="1">
      <c r="E43" s="821"/>
      <c r="AD43" s="822"/>
      <c r="AE43" s="822"/>
    </row>
    <row r="44" spans="5:31" s="766" customFormat="1" ht="14.25" customHeight="1">
      <c r="E44" s="821"/>
      <c r="AD44" s="822"/>
      <c r="AE44" s="822"/>
    </row>
    <row r="45" spans="5:31" s="766" customFormat="1" ht="14.25" customHeight="1">
      <c r="E45" s="821"/>
      <c r="AD45" s="822"/>
      <c r="AE45" s="822"/>
    </row>
    <row r="46" spans="5:31" s="766" customFormat="1" ht="14.25" customHeight="1">
      <c r="E46" s="821"/>
      <c r="AD46" s="822"/>
      <c r="AE46" s="822"/>
    </row>
    <row r="47" spans="5:31" s="766" customFormat="1" ht="14.25" customHeight="1">
      <c r="E47" s="821"/>
      <c r="AD47" s="822"/>
      <c r="AE47" s="822"/>
    </row>
    <row r="48" spans="5:31" s="766" customFormat="1" ht="14.25" customHeight="1">
      <c r="E48" s="821"/>
      <c r="AD48" s="822"/>
      <c r="AE48" s="822"/>
    </row>
    <row r="49" spans="5:31" s="766" customFormat="1" ht="14.25" customHeight="1">
      <c r="E49" s="821"/>
      <c r="AD49" s="822"/>
      <c r="AE49" s="822"/>
    </row>
    <row r="50" spans="5:31" s="766" customFormat="1" ht="14.25" customHeight="1">
      <c r="E50" s="821"/>
      <c r="AD50" s="822"/>
      <c r="AE50" s="822"/>
    </row>
    <row r="51" spans="5:31" s="766" customFormat="1" ht="14.25" customHeight="1">
      <c r="E51" s="821"/>
      <c r="AD51" s="822"/>
      <c r="AE51" s="822"/>
    </row>
    <row r="52" spans="5:31" s="766" customFormat="1" ht="14.25" customHeight="1">
      <c r="E52" s="821"/>
      <c r="AD52" s="822"/>
      <c r="AE52" s="822"/>
    </row>
    <row r="53" spans="5:31" s="766" customFormat="1" ht="14.25" customHeight="1">
      <c r="E53" s="821"/>
      <c r="AD53" s="822"/>
      <c r="AE53" s="822"/>
    </row>
    <row r="54" spans="5:31" s="766" customFormat="1" ht="14.25" customHeight="1">
      <c r="E54" s="821"/>
      <c r="AD54" s="822"/>
      <c r="AE54" s="822"/>
    </row>
    <row r="55" spans="5:31" s="766" customFormat="1" ht="14.25" customHeight="1">
      <c r="E55" s="821"/>
      <c r="AD55" s="822"/>
      <c r="AE55" s="822"/>
    </row>
    <row r="56" spans="5:31" s="766" customFormat="1" ht="14.25" customHeight="1">
      <c r="E56" s="821"/>
      <c r="AD56" s="822"/>
      <c r="AE56" s="822"/>
    </row>
    <row r="57" spans="5:31" s="766" customFormat="1" ht="14.25" customHeight="1">
      <c r="E57" s="821"/>
      <c r="AD57" s="822"/>
      <c r="AE57" s="822"/>
    </row>
    <row r="58" spans="5:31" s="766" customFormat="1" ht="14.25" customHeight="1">
      <c r="E58" s="821"/>
      <c r="AD58" s="822"/>
      <c r="AE58" s="822"/>
    </row>
    <row r="59" spans="5:31" s="766" customFormat="1" ht="14.25" customHeight="1">
      <c r="E59" s="821"/>
      <c r="AD59" s="822"/>
      <c r="AE59" s="822"/>
    </row>
    <row r="60" spans="5:31" s="766" customFormat="1" ht="14.25" customHeight="1">
      <c r="E60" s="821"/>
      <c r="AD60" s="822"/>
      <c r="AE60" s="822"/>
    </row>
    <row r="61" spans="5:31" s="766" customFormat="1" ht="14.25" customHeight="1">
      <c r="E61" s="821"/>
      <c r="AD61" s="822"/>
      <c r="AE61" s="822"/>
    </row>
    <row r="62" spans="5:31" s="766" customFormat="1" ht="14.25" customHeight="1">
      <c r="E62" s="821"/>
      <c r="AD62" s="822"/>
      <c r="AE62" s="822"/>
    </row>
    <row r="63" spans="5:31" s="766" customFormat="1" ht="14.25" customHeight="1">
      <c r="E63" s="821"/>
      <c r="AD63" s="822"/>
      <c r="AE63" s="822"/>
    </row>
    <row r="64" spans="5:31" s="766" customFormat="1" ht="14.25" customHeight="1">
      <c r="E64" s="821"/>
      <c r="AD64" s="822"/>
      <c r="AE64" s="822"/>
    </row>
    <row r="65" spans="5:31" s="766" customFormat="1" ht="14.25" customHeight="1">
      <c r="E65" s="821"/>
      <c r="AD65" s="822"/>
      <c r="AE65" s="822"/>
    </row>
    <row r="66" spans="5:31" s="766" customFormat="1" ht="14.25" customHeight="1">
      <c r="E66" s="821"/>
      <c r="AD66" s="822"/>
      <c r="AE66" s="822"/>
    </row>
    <row r="67" spans="5:31" s="766" customFormat="1" ht="14.25" customHeight="1">
      <c r="E67" s="821"/>
      <c r="AD67" s="822"/>
      <c r="AE67" s="822"/>
    </row>
    <row r="68" spans="5:31" s="766" customFormat="1" ht="14.25" customHeight="1">
      <c r="E68" s="821"/>
      <c r="AD68" s="822"/>
      <c r="AE68" s="822"/>
    </row>
    <row r="69" spans="5:31" s="766" customFormat="1" ht="14.25" customHeight="1">
      <c r="E69" s="821"/>
      <c r="AD69" s="822"/>
      <c r="AE69" s="822"/>
    </row>
    <row r="70" spans="5:31" s="766" customFormat="1" ht="14.25" customHeight="1">
      <c r="E70" s="821"/>
      <c r="AD70" s="822"/>
      <c r="AE70" s="822"/>
    </row>
    <row r="71" spans="5:31" s="766" customFormat="1" ht="14.25" customHeight="1">
      <c r="E71" s="821"/>
      <c r="AD71" s="822"/>
      <c r="AE71" s="822"/>
    </row>
    <row r="72" spans="5:31" s="766" customFormat="1" ht="14.25" customHeight="1">
      <c r="E72" s="821"/>
      <c r="AD72" s="822"/>
      <c r="AE72" s="822"/>
    </row>
    <row r="73" spans="5:31" s="766" customFormat="1" ht="14.25" customHeight="1">
      <c r="E73" s="821"/>
      <c r="AD73" s="822"/>
      <c r="AE73" s="822"/>
    </row>
    <row r="74" spans="5:31" s="766" customFormat="1" ht="14.25" customHeight="1">
      <c r="E74" s="821"/>
      <c r="AD74" s="822"/>
      <c r="AE74" s="822"/>
    </row>
    <row r="75" spans="5:31" s="766" customFormat="1" ht="14.25" customHeight="1">
      <c r="E75" s="821"/>
      <c r="AD75" s="822"/>
      <c r="AE75" s="822"/>
    </row>
    <row r="76" spans="5:31" s="766" customFormat="1" ht="14.25" customHeight="1">
      <c r="E76" s="821"/>
      <c r="AD76" s="822"/>
      <c r="AE76" s="822"/>
    </row>
    <row r="77" spans="5:31" s="766" customFormat="1" ht="14.25" customHeight="1">
      <c r="E77" s="821"/>
      <c r="AD77" s="822"/>
      <c r="AE77" s="822"/>
    </row>
    <row r="78" spans="5:31" s="766" customFormat="1" ht="14.25" customHeight="1">
      <c r="E78" s="821"/>
      <c r="AD78" s="822"/>
      <c r="AE78" s="822"/>
    </row>
    <row r="79" spans="5:31" s="766" customFormat="1" ht="14.25" customHeight="1">
      <c r="E79" s="821"/>
      <c r="AD79" s="822"/>
      <c r="AE79" s="822"/>
    </row>
    <row r="80" spans="5:31" s="766" customFormat="1" ht="14.25" customHeight="1">
      <c r="E80" s="821"/>
      <c r="AD80" s="822"/>
      <c r="AE80" s="822"/>
    </row>
    <row r="81" spans="5:31" s="766" customFormat="1" ht="14.25" customHeight="1">
      <c r="E81" s="821"/>
      <c r="AD81" s="822"/>
      <c r="AE81" s="822"/>
    </row>
    <row r="82" spans="5:31" s="766" customFormat="1" ht="14.25" customHeight="1">
      <c r="E82" s="821"/>
      <c r="AD82" s="822"/>
      <c r="AE82" s="822"/>
    </row>
    <row r="83" spans="5:31" s="766" customFormat="1" ht="14.25" customHeight="1">
      <c r="E83" s="821"/>
      <c r="AD83" s="822"/>
      <c r="AE83" s="822"/>
    </row>
    <row r="84" spans="5:31" s="766" customFormat="1" ht="14.25" customHeight="1">
      <c r="E84" s="821"/>
      <c r="AD84" s="822"/>
      <c r="AE84" s="822"/>
    </row>
    <row r="85" spans="5:31" s="766" customFormat="1" ht="14.25" customHeight="1">
      <c r="E85" s="821"/>
      <c r="AD85" s="822"/>
      <c r="AE85" s="822"/>
    </row>
    <row r="86" spans="5:31" s="766" customFormat="1" ht="14.25" customHeight="1">
      <c r="E86" s="821"/>
      <c r="AD86" s="822"/>
      <c r="AE86" s="822"/>
    </row>
    <row r="87" spans="5:31" s="766" customFormat="1" ht="14.25" customHeight="1">
      <c r="E87" s="821"/>
      <c r="AD87" s="822"/>
      <c r="AE87" s="822"/>
    </row>
    <row r="88" spans="5:31" s="766" customFormat="1" ht="14.25" customHeight="1">
      <c r="E88" s="821"/>
      <c r="AD88" s="822"/>
      <c r="AE88" s="822"/>
    </row>
    <row r="89" spans="5:31" s="766" customFormat="1" ht="14.25" customHeight="1">
      <c r="E89" s="821"/>
      <c r="AD89" s="822"/>
      <c r="AE89" s="822"/>
    </row>
    <row r="90" spans="5:31" s="766" customFormat="1" ht="14.25" customHeight="1">
      <c r="E90" s="821"/>
      <c r="AD90" s="822"/>
      <c r="AE90" s="822"/>
    </row>
    <row r="91" spans="5:31" s="766" customFormat="1" ht="14.25" customHeight="1">
      <c r="E91" s="821"/>
      <c r="AD91" s="822"/>
      <c r="AE91" s="822"/>
    </row>
    <row r="92" spans="5:31" s="766" customFormat="1" ht="14.25" customHeight="1">
      <c r="E92" s="821"/>
      <c r="AD92" s="822"/>
      <c r="AE92" s="822"/>
    </row>
    <row r="93" spans="5:31" s="766" customFormat="1" ht="14.25" customHeight="1">
      <c r="E93" s="821"/>
      <c r="AD93" s="822"/>
      <c r="AE93" s="822"/>
    </row>
    <row r="94" spans="5:31" s="766" customFormat="1" ht="14.25" customHeight="1">
      <c r="E94" s="821"/>
      <c r="AD94" s="822"/>
      <c r="AE94" s="822"/>
    </row>
    <row r="95" spans="5:31" s="766" customFormat="1" ht="14.25" customHeight="1">
      <c r="E95" s="821"/>
      <c r="AD95" s="822"/>
      <c r="AE95" s="822"/>
    </row>
    <row r="96" spans="5:31" s="766" customFormat="1" ht="14.25" customHeight="1">
      <c r="E96" s="821"/>
      <c r="AD96" s="822"/>
      <c r="AE96" s="822"/>
    </row>
    <row r="97" spans="5:31" s="766" customFormat="1" ht="14.25" customHeight="1">
      <c r="E97" s="821"/>
      <c r="AD97" s="822"/>
      <c r="AE97" s="822"/>
    </row>
    <row r="98" spans="5:31" s="766" customFormat="1" ht="14.25" customHeight="1">
      <c r="E98" s="821"/>
      <c r="AD98" s="822"/>
      <c r="AE98" s="822"/>
    </row>
    <row r="99" spans="5:31" s="766" customFormat="1" ht="14.25" customHeight="1">
      <c r="E99" s="821"/>
      <c r="AD99" s="822"/>
      <c r="AE99" s="822"/>
    </row>
    <row r="100" spans="5:31" s="766" customFormat="1" ht="14.25" customHeight="1">
      <c r="E100" s="821"/>
      <c r="AD100" s="822"/>
      <c r="AE100" s="822"/>
    </row>
    <row r="101" spans="5:31" s="766" customFormat="1" ht="14.25" customHeight="1">
      <c r="E101" s="821"/>
      <c r="AD101" s="822"/>
      <c r="AE101" s="822"/>
    </row>
    <row r="102" spans="5:31" s="766" customFormat="1" ht="14.25" customHeight="1">
      <c r="E102" s="821"/>
      <c r="AD102" s="822"/>
      <c r="AE102" s="822"/>
    </row>
    <row r="103" spans="5:31" s="766" customFormat="1" ht="14.25" customHeight="1">
      <c r="E103" s="821"/>
      <c r="AD103" s="822"/>
      <c r="AE103" s="822"/>
    </row>
    <row r="104" spans="5:31" s="766" customFormat="1" ht="14.25" customHeight="1">
      <c r="E104" s="821"/>
      <c r="AD104" s="822"/>
      <c r="AE104" s="822"/>
    </row>
    <row r="105" spans="5:31" s="766" customFormat="1" ht="14.25" customHeight="1">
      <c r="E105" s="821"/>
      <c r="AD105" s="822"/>
      <c r="AE105" s="822"/>
    </row>
    <row r="106" spans="5:31" s="766" customFormat="1" ht="14.25" customHeight="1">
      <c r="E106" s="821"/>
      <c r="AD106" s="822"/>
      <c r="AE106" s="822"/>
    </row>
    <row r="107" spans="5:31" s="766" customFormat="1" ht="14.25" customHeight="1">
      <c r="E107" s="821"/>
      <c r="AD107" s="822"/>
      <c r="AE107" s="822"/>
    </row>
    <row r="108" spans="5:31" s="766" customFormat="1" ht="14.25" customHeight="1">
      <c r="E108" s="821"/>
      <c r="AD108" s="822"/>
      <c r="AE108" s="822"/>
    </row>
    <row r="109" spans="5:31" s="766" customFormat="1" ht="14.25" customHeight="1">
      <c r="E109" s="821"/>
      <c r="AD109" s="822"/>
      <c r="AE109" s="822"/>
    </row>
    <row r="110" spans="5:31" s="766" customFormat="1" ht="14.25" customHeight="1">
      <c r="E110" s="821"/>
      <c r="AD110" s="822"/>
      <c r="AE110" s="822"/>
    </row>
    <row r="111" spans="5:31" s="766" customFormat="1" ht="14.25" customHeight="1">
      <c r="E111" s="821"/>
      <c r="AD111" s="822"/>
      <c r="AE111" s="822"/>
    </row>
    <row r="112" spans="5:31" s="766" customFormat="1" ht="14.25" customHeight="1">
      <c r="E112" s="821"/>
      <c r="AD112" s="822"/>
      <c r="AE112" s="822"/>
    </row>
    <row r="113" spans="5:31" s="766" customFormat="1" ht="14.25" customHeight="1">
      <c r="E113" s="821"/>
      <c r="AD113" s="822"/>
      <c r="AE113" s="822"/>
    </row>
    <row r="114" spans="5:31" s="766" customFormat="1" ht="14.25" customHeight="1">
      <c r="E114" s="821"/>
      <c r="AD114" s="822"/>
      <c r="AE114" s="822"/>
    </row>
    <row r="115" spans="5:31" s="766" customFormat="1" ht="14.25" customHeight="1">
      <c r="E115" s="821"/>
      <c r="AD115" s="822"/>
      <c r="AE115" s="822"/>
    </row>
    <row r="116" spans="5:31" s="766" customFormat="1" ht="14.25" customHeight="1">
      <c r="E116" s="821"/>
      <c r="AD116" s="822"/>
      <c r="AE116" s="822"/>
    </row>
    <row r="117" spans="5:31" s="766" customFormat="1" ht="14.25" customHeight="1">
      <c r="E117" s="821"/>
      <c r="AD117" s="822"/>
      <c r="AE117" s="822"/>
    </row>
    <row r="118" spans="5:31" s="766" customFormat="1" ht="14.25" customHeight="1">
      <c r="E118" s="821"/>
      <c r="AD118" s="822"/>
      <c r="AE118" s="822"/>
    </row>
    <row r="119" spans="5:31" s="766" customFormat="1" ht="14.25" customHeight="1">
      <c r="E119" s="821"/>
      <c r="AD119" s="822"/>
      <c r="AE119" s="822"/>
    </row>
    <row r="120" spans="5:31" s="766" customFormat="1" ht="14.25" customHeight="1">
      <c r="E120" s="821"/>
      <c r="AD120" s="822"/>
      <c r="AE120" s="822"/>
    </row>
    <row r="121" spans="5:31" s="766" customFormat="1" ht="14.25" customHeight="1">
      <c r="E121" s="821"/>
      <c r="AD121" s="822"/>
      <c r="AE121" s="822"/>
    </row>
    <row r="122" spans="5:31" s="766" customFormat="1" ht="14.25" customHeight="1">
      <c r="E122" s="821"/>
      <c r="AD122" s="822"/>
      <c r="AE122" s="822"/>
    </row>
    <row r="123" spans="5:31" s="766" customFormat="1" ht="14.25" customHeight="1">
      <c r="E123" s="821"/>
      <c r="AD123" s="822"/>
      <c r="AE123" s="822"/>
    </row>
    <row r="124" spans="5:31" s="766" customFormat="1" ht="14.25" customHeight="1">
      <c r="E124" s="821"/>
      <c r="AD124" s="822"/>
      <c r="AE124" s="822"/>
    </row>
    <row r="125" spans="5:31" s="766" customFormat="1" ht="14.25" customHeight="1">
      <c r="E125" s="821"/>
      <c r="AD125" s="822"/>
      <c r="AE125" s="822"/>
    </row>
    <row r="126" spans="5:31" s="766" customFormat="1" ht="14.25" customHeight="1">
      <c r="E126" s="821"/>
      <c r="AD126" s="822"/>
      <c r="AE126" s="822"/>
    </row>
    <row r="127" spans="5:31" s="766" customFormat="1" ht="14.25" customHeight="1">
      <c r="E127" s="821"/>
      <c r="AD127" s="822"/>
      <c r="AE127" s="822"/>
    </row>
    <row r="128" spans="5:31" s="766" customFormat="1" ht="14.25" customHeight="1">
      <c r="E128" s="821"/>
      <c r="AD128" s="822"/>
      <c r="AE128" s="822"/>
    </row>
    <row r="129" spans="5:31" s="766" customFormat="1" ht="14.25" customHeight="1">
      <c r="E129" s="821"/>
      <c r="AD129" s="822"/>
      <c r="AE129" s="822"/>
    </row>
    <row r="130" spans="5:31" s="766" customFormat="1" ht="14.25" customHeight="1">
      <c r="E130" s="821"/>
      <c r="AD130" s="822"/>
      <c r="AE130" s="822"/>
    </row>
    <row r="131" spans="5:31" s="766" customFormat="1" ht="14.25" customHeight="1">
      <c r="E131" s="821"/>
      <c r="AD131" s="822"/>
      <c r="AE131" s="822"/>
    </row>
    <row r="132" spans="5:31" s="766" customFormat="1" ht="14.25" customHeight="1">
      <c r="E132" s="821"/>
      <c r="AD132" s="822"/>
      <c r="AE132" s="822"/>
    </row>
    <row r="133" spans="5:31" s="766" customFormat="1" ht="14.25" customHeight="1">
      <c r="E133" s="821"/>
      <c r="AD133" s="822"/>
      <c r="AE133" s="822"/>
    </row>
    <row r="134" spans="5:31" s="766" customFormat="1" ht="14.25" customHeight="1">
      <c r="E134" s="821"/>
      <c r="AD134" s="822"/>
      <c r="AE134" s="822"/>
    </row>
    <row r="135" spans="5:31" s="766" customFormat="1" ht="14.25" customHeight="1">
      <c r="E135" s="821"/>
      <c r="AD135" s="822"/>
      <c r="AE135" s="822"/>
    </row>
    <row r="136" spans="5:31" s="766" customFormat="1" ht="14.25" customHeight="1">
      <c r="E136" s="821"/>
      <c r="AD136" s="822"/>
      <c r="AE136" s="822"/>
    </row>
    <row r="137" spans="5:31" s="766" customFormat="1" ht="14.25" customHeight="1">
      <c r="E137" s="821"/>
      <c r="AD137" s="822"/>
      <c r="AE137" s="822"/>
    </row>
    <row r="138" spans="5:31" s="766" customFormat="1" ht="14.25" customHeight="1">
      <c r="E138" s="821"/>
      <c r="AD138" s="822"/>
      <c r="AE138" s="822"/>
    </row>
    <row r="139" spans="5:31" s="766" customFormat="1" ht="14.25" customHeight="1">
      <c r="E139" s="821"/>
      <c r="AD139" s="822"/>
      <c r="AE139" s="822"/>
    </row>
    <row r="140" spans="5:31" s="766" customFormat="1" ht="14.25" customHeight="1">
      <c r="E140" s="821"/>
      <c r="AD140" s="822"/>
      <c r="AE140" s="822"/>
    </row>
    <row r="141" spans="5:31" s="766" customFormat="1" ht="14.25" customHeight="1">
      <c r="E141" s="821"/>
      <c r="AD141" s="822"/>
      <c r="AE141" s="822"/>
    </row>
    <row r="142" spans="5:31" s="766" customFormat="1" ht="14.25" customHeight="1">
      <c r="E142" s="821"/>
      <c r="AD142" s="822"/>
      <c r="AE142" s="822"/>
    </row>
    <row r="143" spans="5:31" s="766" customFormat="1" ht="14.25" customHeight="1">
      <c r="E143" s="821"/>
      <c r="AD143" s="822"/>
      <c r="AE143" s="822"/>
    </row>
    <row r="144" spans="5:31" s="766" customFormat="1" ht="14.25" customHeight="1">
      <c r="E144" s="821"/>
      <c r="AD144" s="822"/>
      <c r="AE144" s="822"/>
    </row>
    <row r="145" spans="5:31" s="766" customFormat="1" ht="14.25" customHeight="1">
      <c r="E145" s="821"/>
      <c r="AD145" s="822"/>
      <c r="AE145" s="822"/>
    </row>
    <row r="146" spans="5:31" s="766" customFormat="1" ht="14.25" customHeight="1">
      <c r="E146" s="821"/>
      <c r="AD146" s="822"/>
      <c r="AE146" s="822"/>
    </row>
    <row r="147" spans="5:31" s="766" customFormat="1" ht="14.25" customHeight="1">
      <c r="E147" s="821"/>
      <c r="AD147" s="822"/>
      <c r="AE147" s="822"/>
    </row>
    <row r="148" spans="5:31" s="766" customFormat="1" ht="14.25" customHeight="1">
      <c r="E148" s="821"/>
      <c r="AD148" s="822"/>
      <c r="AE148" s="822"/>
    </row>
    <row r="149" spans="5:31" s="766" customFormat="1" ht="14.25" customHeight="1">
      <c r="E149" s="821"/>
      <c r="AD149" s="822"/>
      <c r="AE149" s="822"/>
    </row>
    <row r="150" spans="5:31" s="766" customFormat="1" ht="14.25" customHeight="1">
      <c r="E150" s="821"/>
      <c r="AD150" s="822"/>
      <c r="AE150" s="822"/>
    </row>
    <row r="151" spans="5:31" s="766" customFormat="1" ht="14.25" customHeight="1">
      <c r="E151" s="821"/>
      <c r="AD151" s="822"/>
      <c r="AE151" s="822"/>
    </row>
    <row r="152" spans="5:31" s="766" customFormat="1" ht="14.25" customHeight="1">
      <c r="E152" s="821"/>
      <c r="AD152" s="822"/>
      <c r="AE152" s="822"/>
    </row>
    <row r="153" spans="5:31" s="766" customFormat="1" ht="14.25" customHeight="1">
      <c r="E153" s="821"/>
      <c r="AD153" s="822"/>
      <c r="AE153" s="822"/>
    </row>
    <row r="154" spans="5:31" s="766" customFormat="1" ht="14.25" customHeight="1">
      <c r="E154" s="821"/>
      <c r="AD154" s="822"/>
      <c r="AE154" s="822"/>
    </row>
    <row r="155" spans="5:31" s="766" customFormat="1" ht="14.25" customHeight="1">
      <c r="E155" s="821"/>
      <c r="AD155" s="822"/>
      <c r="AE155" s="822"/>
    </row>
    <row r="156" spans="5:31" s="766" customFormat="1" ht="14.25" customHeight="1">
      <c r="E156" s="821"/>
      <c r="AD156" s="822"/>
      <c r="AE156" s="822"/>
    </row>
    <row r="157" spans="5:31" s="766" customFormat="1" ht="14.25" customHeight="1">
      <c r="E157" s="821"/>
      <c r="AD157" s="822"/>
      <c r="AE157" s="822"/>
    </row>
    <row r="158" spans="5:31" s="766" customFormat="1" ht="14.25" customHeight="1">
      <c r="E158" s="821"/>
      <c r="AD158" s="822"/>
      <c r="AE158" s="822"/>
    </row>
    <row r="159" spans="5:31" s="766" customFormat="1" ht="14.25" customHeight="1">
      <c r="E159" s="821"/>
      <c r="AD159" s="822"/>
      <c r="AE159" s="822"/>
    </row>
    <row r="160" spans="5:31" s="766" customFormat="1" ht="14.25" customHeight="1">
      <c r="E160" s="821"/>
      <c r="AD160" s="822"/>
      <c r="AE160" s="822"/>
    </row>
    <row r="161" spans="5:31" s="766" customFormat="1" ht="14.25" customHeight="1">
      <c r="E161" s="821"/>
      <c r="AD161" s="822"/>
      <c r="AE161" s="822"/>
    </row>
    <row r="162" spans="5:31" s="766" customFormat="1" ht="14.25" customHeight="1">
      <c r="E162" s="821"/>
      <c r="AD162" s="822"/>
      <c r="AE162" s="822"/>
    </row>
    <row r="163" spans="5:31" s="766" customFormat="1" ht="14.25" customHeight="1">
      <c r="E163" s="821"/>
      <c r="AD163" s="822"/>
      <c r="AE163" s="822"/>
    </row>
    <row r="164" spans="5:31" s="766" customFormat="1" ht="14.25" customHeight="1">
      <c r="E164" s="821"/>
      <c r="AD164" s="822"/>
      <c r="AE164" s="822"/>
    </row>
    <row r="165" spans="5:31" s="766" customFormat="1" ht="14.25" customHeight="1">
      <c r="E165" s="821"/>
      <c r="AD165" s="822"/>
      <c r="AE165" s="822"/>
    </row>
    <row r="166" spans="5:31" s="766" customFormat="1" ht="14.25" customHeight="1">
      <c r="E166" s="821"/>
      <c r="AD166" s="822"/>
      <c r="AE166" s="822"/>
    </row>
    <row r="167" spans="5:31" s="766" customFormat="1" ht="14.25" customHeight="1">
      <c r="E167" s="821"/>
      <c r="AD167" s="822"/>
      <c r="AE167" s="822"/>
    </row>
    <row r="168" spans="5:31" s="766" customFormat="1" ht="14.25" customHeight="1">
      <c r="E168" s="821"/>
      <c r="AD168" s="822"/>
      <c r="AE168" s="822"/>
    </row>
    <row r="169" spans="5:31" s="766" customFormat="1" ht="14.25" customHeight="1">
      <c r="E169" s="821"/>
      <c r="AD169" s="822"/>
      <c r="AE169" s="822"/>
    </row>
    <row r="170" spans="5:31" s="766" customFormat="1" ht="14.25" customHeight="1">
      <c r="E170" s="821"/>
      <c r="AD170" s="822"/>
      <c r="AE170" s="822"/>
    </row>
    <row r="171" spans="5:31" s="766" customFormat="1" ht="14.25" customHeight="1">
      <c r="E171" s="821"/>
      <c r="AD171" s="822"/>
      <c r="AE171" s="822"/>
    </row>
    <row r="172" spans="5:31" s="766" customFormat="1" ht="14.25" customHeight="1">
      <c r="E172" s="821"/>
      <c r="AD172" s="822"/>
      <c r="AE172" s="822"/>
    </row>
    <row r="173" spans="5:31" s="766" customFormat="1" ht="14.25" customHeight="1">
      <c r="E173" s="821"/>
      <c r="AD173" s="822"/>
      <c r="AE173" s="822"/>
    </row>
    <row r="174" spans="5:31" s="766" customFormat="1" ht="14.25" customHeight="1">
      <c r="E174" s="821"/>
      <c r="AD174" s="822"/>
      <c r="AE174" s="822"/>
    </row>
    <row r="175" spans="5:31" s="766" customFormat="1" ht="14.25" customHeight="1">
      <c r="E175" s="821"/>
      <c r="AD175" s="822"/>
      <c r="AE175" s="822"/>
    </row>
    <row r="176" spans="5:31" s="766" customFormat="1" ht="14.25" customHeight="1">
      <c r="E176" s="821"/>
      <c r="AD176" s="822"/>
      <c r="AE176" s="822"/>
    </row>
    <row r="177" spans="5:31" s="766" customFormat="1" ht="14.25" customHeight="1">
      <c r="E177" s="821"/>
      <c r="AD177" s="822"/>
      <c r="AE177" s="822"/>
    </row>
    <row r="178" spans="5:31" s="766" customFormat="1" ht="14.25" customHeight="1">
      <c r="E178" s="821"/>
      <c r="AD178" s="822"/>
      <c r="AE178" s="822"/>
    </row>
    <row r="179" spans="5:31" s="766" customFormat="1" ht="14.25" customHeight="1">
      <c r="E179" s="821"/>
      <c r="AD179" s="822"/>
      <c r="AE179" s="822"/>
    </row>
    <row r="180" spans="5:31" s="766" customFormat="1" ht="14.25" customHeight="1">
      <c r="E180" s="821"/>
      <c r="AD180" s="822"/>
      <c r="AE180" s="822"/>
    </row>
    <row r="181" spans="5:31" s="766" customFormat="1" ht="14.25" customHeight="1">
      <c r="E181" s="821"/>
      <c r="AD181" s="822"/>
      <c r="AE181" s="822"/>
    </row>
    <row r="182" spans="5:31" s="766" customFormat="1" ht="14.25" customHeight="1">
      <c r="E182" s="821"/>
      <c r="AD182" s="822"/>
      <c r="AE182" s="822"/>
    </row>
    <row r="183" spans="5:31" s="766" customFormat="1" ht="14.25" customHeight="1">
      <c r="E183" s="821"/>
      <c r="AD183" s="822"/>
      <c r="AE183" s="822"/>
    </row>
    <row r="184" spans="5:31" s="766" customFormat="1" ht="14.25" customHeight="1">
      <c r="E184" s="821"/>
      <c r="AD184" s="822"/>
      <c r="AE184" s="822"/>
    </row>
    <row r="185" spans="5:31" s="766" customFormat="1" ht="14.25" customHeight="1">
      <c r="E185" s="821"/>
      <c r="AD185" s="822"/>
      <c r="AE185" s="822"/>
    </row>
    <row r="186" spans="5:31" s="766" customFormat="1" ht="14.25" customHeight="1">
      <c r="E186" s="821"/>
      <c r="AD186" s="822"/>
      <c r="AE186" s="822"/>
    </row>
    <row r="187" spans="5:31" s="766" customFormat="1" ht="14.25" customHeight="1">
      <c r="E187" s="821"/>
      <c r="AD187" s="822"/>
      <c r="AE187" s="822"/>
    </row>
    <row r="188" spans="5:31" s="766" customFormat="1" ht="14.25" customHeight="1">
      <c r="E188" s="821"/>
      <c r="AD188" s="822"/>
      <c r="AE188" s="822"/>
    </row>
    <row r="189" spans="5:31" s="766" customFormat="1" ht="14.25" customHeight="1">
      <c r="E189" s="821"/>
      <c r="AD189" s="822"/>
      <c r="AE189" s="822"/>
    </row>
    <row r="190" spans="5:31" s="766" customFormat="1" ht="14.25" customHeight="1">
      <c r="E190" s="821"/>
      <c r="AD190" s="822"/>
      <c r="AE190" s="822"/>
    </row>
    <row r="191" spans="5:31" s="766" customFormat="1" ht="14.25" customHeight="1">
      <c r="E191" s="821"/>
      <c r="AD191" s="822"/>
      <c r="AE191" s="822"/>
    </row>
    <row r="192" spans="5:31" s="766" customFormat="1" ht="14.25" customHeight="1">
      <c r="E192" s="821"/>
      <c r="AD192" s="822"/>
      <c r="AE192" s="822"/>
    </row>
    <row r="193" spans="5:31" s="766" customFormat="1" ht="14.25" customHeight="1">
      <c r="E193" s="821"/>
      <c r="AD193" s="822"/>
      <c r="AE193" s="822"/>
    </row>
    <row r="194" spans="5:31" s="766" customFormat="1" ht="14.25" customHeight="1">
      <c r="E194" s="821"/>
      <c r="AD194" s="822"/>
      <c r="AE194" s="822"/>
    </row>
    <row r="195" spans="5:31" s="766" customFormat="1" ht="14.25" customHeight="1">
      <c r="E195" s="821"/>
      <c r="AD195" s="822"/>
      <c r="AE195" s="822"/>
    </row>
    <row r="196" spans="5:31" s="766" customFormat="1" ht="14.25" customHeight="1">
      <c r="E196" s="821"/>
      <c r="AD196" s="822"/>
      <c r="AE196" s="822"/>
    </row>
    <row r="197" spans="5:31" s="766" customFormat="1" ht="14.25" customHeight="1">
      <c r="E197" s="821"/>
      <c r="AD197" s="822"/>
      <c r="AE197" s="822"/>
    </row>
    <row r="198" spans="5:31" s="766" customFormat="1" ht="14.25" customHeight="1">
      <c r="E198" s="821"/>
      <c r="AD198" s="822"/>
      <c r="AE198" s="822"/>
    </row>
    <row r="199" spans="5:31" s="766" customFormat="1" ht="14.25" customHeight="1">
      <c r="E199" s="821"/>
      <c r="AD199" s="822"/>
      <c r="AE199" s="822"/>
    </row>
    <row r="200" spans="5:31" s="766" customFormat="1" ht="14.25" customHeight="1">
      <c r="E200" s="821"/>
      <c r="AD200" s="822"/>
      <c r="AE200" s="822"/>
    </row>
    <row r="201" spans="5:31" s="766" customFormat="1" ht="14.25" customHeight="1">
      <c r="E201" s="821"/>
      <c r="AD201" s="822"/>
      <c r="AE201" s="822"/>
    </row>
    <row r="202" spans="5:31" s="766" customFormat="1" ht="14.25" customHeight="1">
      <c r="E202" s="821"/>
      <c r="AD202" s="822"/>
      <c r="AE202" s="822"/>
    </row>
    <row r="203" spans="5:31" s="766" customFormat="1" ht="14.25" customHeight="1">
      <c r="E203" s="821"/>
      <c r="AD203" s="822"/>
      <c r="AE203" s="822"/>
    </row>
    <row r="204" spans="5:31" s="766" customFormat="1" ht="14.25" customHeight="1">
      <c r="E204" s="821"/>
      <c r="AD204" s="822"/>
      <c r="AE204" s="822"/>
    </row>
    <row r="205" spans="5:31" s="766" customFormat="1" ht="14.25" customHeight="1">
      <c r="E205" s="821"/>
      <c r="AD205" s="822"/>
      <c r="AE205" s="822"/>
    </row>
    <row r="206" spans="5:31" s="766" customFormat="1" ht="14.25" customHeight="1">
      <c r="E206" s="821"/>
      <c r="AD206" s="822"/>
      <c r="AE206" s="822"/>
    </row>
    <row r="207" spans="5:31" s="766" customFormat="1" ht="14.25" customHeight="1">
      <c r="E207" s="821"/>
      <c r="AD207" s="822"/>
      <c r="AE207" s="822"/>
    </row>
    <row r="208" spans="5:31" s="766" customFormat="1" ht="14.25" customHeight="1">
      <c r="E208" s="821"/>
      <c r="AD208" s="822"/>
      <c r="AE208" s="822"/>
    </row>
    <row r="209" spans="5:31" s="766" customFormat="1" ht="14.25" customHeight="1">
      <c r="E209" s="821"/>
      <c r="AD209" s="822"/>
      <c r="AE209" s="822"/>
    </row>
    <row r="210" spans="5:31" s="766" customFormat="1" ht="14.25" customHeight="1">
      <c r="E210" s="821"/>
      <c r="AD210" s="822"/>
      <c r="AE210" s="822"/>
    </row>
    <row r="211" spans="5:31" s="766" customFormat="1" ht="14.25" customHeight="1">
      <c r="E211" s="821"/>
      <c r="AD211" s="822"/>
      <c r="AE211" s="822"/>
    </row>
    <row r="212" spans="5:31" s="766" customFormat="1" ht="14.25" customHeight="1">
      <c r="E212" s="821"/>
      <c r="AD212" s="822"/>
      <c r="AE212" s="822"/>
    </row>
    <row r="213" spans="5:31" s="766" customFormat="1" ht="14.25" customHeight="1">
      <c r="E213" s="821"/>
      <c r="AD213" s="822"/>
      <c r="AE213" s="822"/>
    </row>
    <row r="214" spans="5:31" s="766" customFormat="1" ht="14.25" customHeight="1">
      <c r="E214" s="821"/>
      <c r="AD214" s="822"/>
      <c r="AE214" s="822"/>
    </row>
    <row r="215" spans="5:31" s="766" customFormat="1" ht="14.25" customHeight="1">
      <c r="E215" s="821"/>
      <c r="AD215" s="822"/>
      <c r="AE215" s="822"/>
    </row>
    <row r="216" spans="5:31" s="766" customFormat="1" ht="14.25" customHeight="1">
      <c r="E216" s="821"/>
      <c r="AD216" s="822"/>
      <c r="AE216" s="822"/>
    </row>
    <row r="217" spans="5:31" s="766" customFormat="1" ht="14.25" customHeight="1">
      <c r="E217" s="821"/>
      <c r="AD217" s="822"/>
      <c r="AE217" s="822"/>
    </row>
    <row r="218" spans="5:31" s="766" customFormat="1" ht="14.25" customHeight="1">
      <c r="E218" s="821"/>
      <c r="AD218" s="822"/>
      <c r="AE218" s="822"/>
    </row>
    <row r="219" spans="5:31" s="766" customFormat="1" ht="14.25" customHeight="1">
      <c r="E219" s="821"/>
      <c r="AD219" s="822"/>
      <c r="AE219" s="822"/>
    </row>
    <row r="220" spans="5:31" s="766" customFormat="1" ht="14.25" customHeight="1">
      <c r="E220" s="821"/>
      <c r="AD220" s="822"/>
      <c r="AE220" s="822"/>
    </row>
    <row r="221" spans="5:31" s="766" customFormat="1" ht="14.25" customHeight="1">
      <c r="E221" s="821"/>
      <c r="AD221" s="822"/>
      <c r="AE221" s="822"/>
    </row>
    <row r="222" spans="5:31" s="766" customFormat="1" ht="14.25" customHeight="1">
      <c r="E222" s="821"/>
      <c r="AD222" s="822"/>
      <c r="AE222" s="822"/>
    </row>
    <row r="223" spans="5:31" s="766" customFormat="1" ht="14.25" customHeight="1">
      <c r="E223" s="821"/>
      <c r="AD223" s="822"/>
      <c r="AE223" s="822"/>
    </row>
    <row r="224" spans="5:31" s="766" customFormat="1" ht="14.25" customHeight="1">
      <c r="E224" s="821"/>
      <c r="AD224" s="822"/>
      <c r="AE224" s="822"/>
    </row>
    <row r="225" spans="5:31" s="766" customFormat="1" ht="14.25" customHeight="1">
      <c r="E225" s="821"/>
      <c r="AD225" s="822"/>
      <c r="AE225" s="822"/>
    </row>
    <row r="226" spans="5:31" s="766" customFormat="1" ht="14.25" customHeight="1">
      <c r="E226" s="821"/>
      <c r="AD226" s="822"/>
      <c r="AE226" s="822"/>
    </row>
    <row r="227" spans="5:31" s="766" customFormat="1" ht="14.25" customHeight="1">
      <c r="E227" s="821"/>
      <c r="AD227" s="822"/>
      <c r="AE227" s="822"/>
    </row>
    <row r="228" spans="5:31" s="766" customFormat="1" ht="14.25" customHeight="1">
      <c r="E228" s="821"/>
      <c r="AD228" s="822"/>
      <c r="AE228" s="822"/>
    </row>
    <row r="229" spans="5:31" s="766" customFormat="1" ht="14.25" customHeight="1">
      <c r="E229" s="821"/>
      <c r="AD229" s="822"/>
      <c r="AE229" s="822"/>
    </row>
    <row r="230" spans="5:31" s="766" customFormat="1" ht="14.25" customHeight="1">
      <c r="E230" s="821"/>
      <c r="AD230" s="822"/>
      <c r="AE230" s="822"/>
    </row>
    <row r="231" spans="5:31" s="766" customFormat="1" ht="14.25" customHeight="1">
      <c r="E231" s="821"/>
      <c r="AD231" s="822"/>
      <c r="AE231" s="822"/>
    </row>
    <row r="232" spans="5:31" s="766" customFormat="1" ht="14.25" customHeight="1">
      <c r="E232" s="821"/>
      <c r="AD232" s="822"/>
      <c r="AE232" s="822"/>
    </row>
    <row r="233" spans="5:31" s="766" customFormat="1" ht="14.25" customHeight="1">
      <c r="E233" s="821"/>
      <c r="AD233" s="822"/>
      <c r="AE233" s="822"/>
    </row>
    <row r="234" spans="5:31" s="766" customFormat="1" ht="14.25" customHeight="1">
      <c r="E234" s="821"/>
      <c r="AD234" s="822"/>
      <c r="AE234" s="822"/>
    </row>
    <row r="235" spans="5:31" s="766" customFormat="1" ht="14.25" customHeight="1">
      <c r="E235" s="821"/>
      <c r="AD235" s="822"/>
      <c r="AE235" s="822"/>
    </row>
    <row r="236" spans="5:31" s="766" customFormat="1" ht="14.25" customHeight="1">
      <c r="E236" s="821"/>
      <c r="AD236" s="822"/>
      <c r="AE236" s="822"/>
    </row>
    <row r="237" spans="5:31" s="766" customFormat="1" ht="14.25" customHeight="1">
      <c r="E237" s="821"/>
      <c r="AD237" s="822"/>
      <c r="AE237" s="822"/>
    </row>
    <row r="238" spans="5:31" s="766" customFormat="1" ht="14.25" customHeight="1">
      <c r="E238" s="821"/>
      <c r="AD238" s="822"/>
      <c r="AE238" s="822"/>
    </row>
    <row r="239" spans="5:31" s="766" customFormat="1" ht="14.25" customHeight="1">
      <c r="E239" s="821"/>
      <c r="AD239" s="822"/>
      <c r="AE239" s="822"/>
    </row>
    <row r="240" spans="5:31" s="766" customFormat="1" ht="14.25" customHeight="1">
      <c r="E240" s="821"/>
      <c r="AD240" s="822"/>
      <c r="AE240" s="822"/>
    </row>
    <row r="241" spans="5:31" s="766" customFormat="1" ht="14.25" customHeight="1">
      <c r="E241" s="821"/>
      <c r="AD241" s="822"/>
      <c r="AE241" s="822"/>
    </row>
    <row r="242" spans="5:31" s="766" customFormat="1" ht="14.25" customHeight="1">
      <c r="E242" s="821"/>
      <c r="AD242" s="822"/>
      <c r="AE242" s="822"/>
    </row>
    <row r="243" spans="5:31" s="766" customFormat="1" ht="14.25" customHeight="1">
      <c r="E243" s="821"/>
      <c r="AD243" s="822"/>
      <c r="AE243" s="822"/>
    </row>
    <row r="244" spans="5:31" s="766" customFormat="1" ht="14.25" customHeight="1">
      <c r="E244" s="821"/>
      <c r="AD244" s="822"/>
      <c r="AE244" s="822"/>
    </row>
    <row r="245" spans="5:31" s="766" customFormat="1" ht="14.25" customHeight="1">
      <c r="E245" s="821"/>
      <c r="AD245" s="822"/>
      <c r="AE245" s="822"/>
    </row>
    <row r="246" spans="5:31" s="766" customFormat="1" ht="14.25" customHeight="1">
      <c r="E246" s="821"/>
      <c r="AD246" s="822"/>
      <c r="AE246" s="822"/>
    </row>
    <row r="247" spans="5:31" s="766" customFormat="1" ht="14.25" customHeight="1">
      <c r="E247" s="821"/>
      <c r="AD247" s="822"/>
      <c r="AE247" s="822"/>
    </row>
    <row r="248" spans="5:31" s="766" customFormat="1" ht="14.25" customHeight="1">
      <c r="E248" s="821"/>
      <c r="AD248" s="822"/>
      <c r="AE248" s="822"/>
    </row>
    <row r="249" spans="5:31" s="766" customFormat="1" ht="14.25" customHeight="1">
      <c r="E249" s="821"/>
      <c r="AD249" s="822"/>
      <c r="AE249" s="822"/>
    </row>
    <row r="250" spans="5:31" s="766" customFormat="1" ht="14.25" customHeight="1">
      <c r="E250" s="821"/>
      <c r="AD250" s="822"/>
      <c r="AE250" s="822"/>
    </row>
    <row r="251" spans="5:31" s="766" customFormat="1" ht="14.25" customHeight="1">
      <c r="E251" s="821"/>
      <c r="AD251" s="822"/>
      <c r="AE251" s="822"/>
    </row>
    <row r="252" spans="5:31" s="766" customFormat="1" ht="14.25" customHeight="1">
      <c r="E252" s="821"/>
      <c r="AD252" s="822"/>
      <c r="AE252" s="822"/>
    </row>
    <row r="253" spans="5:31" s="766" customFormat="1" ht="14.25" customHeight="1">
      <c r="E253" s="821"/>
      <c r="AD253" s="822"/>
      <c r="AE253" s="822"/>
    </row>
    <row r="254" spans="5:31" s="766" customFormat="1" ht="14.25" customHeight="1">
      <c r="E254" s="821"/>
      <c r="AD254" s="822"/>
      <c r="AE254" s="822"/>
    </row>
    <row r="255" spans="5:31" s="766" customFormat="1" ht="14.25" customHeight="1">
      <c r="E255" s="821"/>
      <c r="AD255" s="822"/>
      <c r="AE255" s="822"/>
    </row>
    <row r="256" spans="5:31" s="766" customFormat="1" ht="14.25" customHeight="1">
      <c r="E256" s="821"/>
      <c r="AD256" s="822"/>
      <c r="AE256" s="822"/>
    </row>
    <row r="257" spans="5:31" s="766" customFormat="1" ht="14.25" customHeight="1">
      <c r="E257" s="821"/>
      <c r="AD257" s="822"/>
      <c r="AE257" s="822"/>
    </row>
    <row r="258" spans="5:31" s="766" customFormat="1" ht="14.25" customHeight="1">
      <c r="E258" s="821"/>
      <c r="AD258" s="822"/>
      <c r="AE258" s="822"/>
    </row>
    <row r="259" spans="5:31" s="766" customFormat="1" ht="14.25" customHeight="1">
      <c r="E259" s="821"/>
      <c r="AD259" s="822"/>
      <c r="AE259" s="822"/>
    </row>
    <row r="260" spans="5:31" s="766" customFormat="1" ht="14.25" customHeight="1">
      <c r="E260" s="821"/>
      <c r="AD260" s="822"/>
      <c r="AE260" s="822"/>
    </row>
    <row r="261" spans="5:31" s="766" customFormat="1" ht="14.25" customHeight="1">
      <c r="E261" s="821"/>
      <c r="AD261" s="822"/>
      <c r="AE261" s="822"/>
    </row>
    <row r="262" spans="5:31" s="766" customFormat="1" ht="14.25" customHeight="1">
      <c r="E262" s="821"/>
      <c r="AD262" s="822"/>
      <c r="AE262" s="822"/>
    </row>
    <row r="263" spans="5:31" s="766" customFormat="1" ht="14.25" customHeight="1">
      <c r="E263" s="821"/>
      <c r="AD263" s="822"/>
      <c r="AE263" s="822"/>
    </row>
    <row r="264" spans="5:31" s="766" customFormat="1" ht="14.25" customHeight="1">
      <c r="E264" s="821"/>
      <c r="AD264" s="822"/>
      <c r="AE264" s="822"/>
    </row>
    <row r="265" spans="5:31" s="766" customFormat="1" ht="14.25" customHeight="1">
      <c r="E265" s="821"/>
      <c r="AD265" s="822"/>
      <c r="AE265" s="822"/>
    </row>
    <row r="266" spans="5:31" s="766" customFormat="1" ht="14.25" customHeight="1">
      <c r="E266" s="821"/>
      <c r="AD266" s="822"/>
      <c r="AE266" s="822"/>
    </row>
    <row r="267" spans="5:31" s="766" customFormat="1" ht="14.25" customHeight="1">
      <c r="E267" s="821"/>
      <c r="AD267" s="822"/>
      <c r="AE267" s="822"/>
    </row>
    <row r="268" spans="5:31" s="766" customFormat="1" ht="14.25" customHeight="1">
      <c r="E268" s="821"/>
      <c r="AD268" s="822"/>
      <c r="AE268" s="822"/>
    </row>
    <row r="269" spans="5:31" s="766" customFormat="1" ht="14.25" customHeight="1">
      <c r="E269" s="821"/>
      <c r="AD269" s="822"/>
      <c r="AE269" s="822"/>
    </row>
    <row r="270" spans="5:31" s="766" customFormat="1" ht="14.25" customHeight="1">
      <c r="E270" s="821"/>
      <c r="AD270" s="822"/>
      <c r="AE270" s="822"/>
    </row>
    <row r="271" spans="5:31" s="766" customFormat="1" ht="14.25" customHeight="1">
      <c r="E271" s="821"/>
      <c r="AD271" s="822"/>
      <c r="AE271" s="822"/>
    </row>
    <row r="272" spans="5:31" s="766" customFormat="1" ht="14.25" customHeight="1">
      <c r="E272" s="821"/>
      <c r="AD272" s="822"/>
      <c r="AE272" s="822"/>
    </row>
    <row r="273" spans="5:31" s="766" customFormat="1" ht="14.25" customHeight="1">
      <c r="E273" s="821"/>
      <c r="AD273" s="822"/>
      <c r="AE273" s="822"/>
    </row>
    <row r="274" spans="5:31" s="766" customFormat="1" ht="14.25" customHeight="1">
      <c r="E274" s="821"/>
      <c r="AD274" s="822"/>
      <c r="AE274" s="822"/>
    </row>
    <row r="275" spans="5:31" s="766" customFormat="1" ht="14.25" customHeight="1">
      <c r="E275" s="821"/>
      <c r="AD275" s="822"/>
      <c r="AE275" s="822"/>
    </row>
    <row r="276" spans="5:31" s="766" customFormat="1" ht="14.25" customHeight="1">
      <c r="E276" s="821"/>
      <c r="AD276" s="822"/>
      <c r="AE276" s="822"/>
    </row>
    <row r="277" spans="5:31" s="766" customFormat="1" ht="14.25" customHeight="1">
      <c r="E277" s="821"/>
      <c r="AD277" s="822"/>
      <c r="AE277" s="822"/>
    </row>
    <row r="278" spans="5:31" s="766" customFormat="1" ht="14.25" customHeight="1">
      <c r="E278" s="821"/>
      <c r="AD278" s="822"/>
      <c r="AE278" s="822"/>
    </row>
    <row r="279" spans="5:31" s="766" customFormat="1" ht="14.25" customHeight="1">
      <c r="E279" s="821"/>
      <c r="AD279" s="822"/>
      <c r="AE279" s="822"/>
    </row>
    <row r="280" spans="5:31" s="766" customFormat="1" ht="14.25" customHeight="1">
      <c r="E280" s="821"/>
      <c r="AD280" s="822"/>
      <c r="AE280" s="822"/>
    </row>
    <row r="281" spans="5:31" s="766" customFormat="1" ht="14.25" customHeight="1">
      <c r="E281" s="821"/>
      <c r="AD281" s="822"/>
      <c r="AE281" s="822"/>
    </row>
    <row r="282" spans="5:31" s="766" customFormat="1" ht="14.25" customHeight="1">
      <c r="E282" s="821"/>
      <c r="AD282" s="822"/>
      <c r="AE282" s="822"/>
    </row>
    <row r="283" spans="5:31" s="766" customFormat="1" ht="14.25" customHeight="1">
      <c r="E283" s="821"/>
      <c r="AD283" s="822"/>
      <c r="AE283" s="822"/>
    </row>
    <row r="284" spans="5:31" s="766" customFormat="1" ht="14.25" customHeight="1">
      <c r="E284" s="821"/>
      <c r="AD284" s="822"/>
      <c r="AE284" s="822"/>
    </row>
    <row r="285" spans="5:31" s="766" customFormat="1" ht="14.25" customHeight="1">
      <c r="E285" s="821"/>
      <c r="AD285" s="822"/>
      <c r="AE285" s="822"/>
    </row>
    <row r="286" spans="5:31" s="766" customFormat="1" ht="14.25" customHeight="1">
      <c r="E286" s="821"/>
      <c r="AD286" s="822"/>
      <c r="AE286" s="822"/>
    </row>
    <row r="287" spans="5:31" s="766" customFormat="1" ht="14.25" customHeight="1">
      <c r="E287" s="821"/>
      <c r="AD287" s="822"/>
      <c r="AE287" s="822"/>
    </row>
    <row r="288" spans="5:31" s="766" customFormat="1" ht="14.25" customHeight="1">
      <c r="E288" s="821"/>
      <c r="AD288" s="822"/>
      <c r="AE288" s="822"/>
    </row>
    <row r="289" spans="5:31" s="766" customFormat="1" ht="14.25" customHeight="1">
      <c r="E289" s="821"/>
      <c r="AD289" s="822"/>
      <c r="AE289" s="822"/>
    </row>
    <row r="290" spans="5:31" s="766" customFormat="1" ht="14.25" customHeight="1">
      <c r="E290" s="821"/>
      <c r="AD290" s="822"/>
      <c r="AE290" s="822"/>
    </row>
    <row r="291" spans="5:31" s="766" customFormat="1" ht="14.25" customHeight="1">
      <c r="E291" s="821"/>
      <c r="AD291" s="822"/>
      <c r="AE291" s="822"/>
    </row>
    <row r="292" spans="5:31" s="766" customFormat="1" ht="14.25" customHeight="1">
      <c r="E292" s="821"/>
      <c r="AD292" s="822"/>
      <c r="AE292" s="822"/>
    </row>
    <row r="293" spans="5:31" s="766" customFormat="1" ht="14.25" customHeight="1">
      <c r="E293" s="821"/>
      <c r="AD293" s="822"/>
      <c r="AE293" s="822"/>
    </row>
    <row r="294" spans="5:31" s="766" customFormat="1" ht="14.25" customHeight="1">
      <c r="E294" s="821"/>
      <c r="AD294" s="822"/>
      <c r="AE294" s="822"/>
    </row>
    <row r="295" spans="5:31" s="766" customFormat="1" ht="14.25" customHeight="1">
      <c r="E295" s="821"/>
      <c r="AD295" s="822"/>
      <c r="AE295" s="822"/>
    </row>
    <row r="296" spans="5:31" s="766" customFormat="1" ht="14.25" customHeight="1">
      <c r="E296" s="821"/>
      <c r="AD296" s="822"/>
      <c r="AE296" s="822"/>
    </row>
    <row r="297" spans="5:31" s="766" customFormat="1" ht="14.25" customHeight="1">
      <c r="E297" s="821"/>
      <c r="AD297" s="822"/>
      <c r="AE297" s="822"/>
    </row>
    <row r="298" spans="5:31" s="766" customFormat="1" ht="14.25" customHeight="1">
      <c r="E298" s="821"/>
      <c r="AD298" s="822"/>
      <c r="AE298" s="822"/>
    </row>
    <row r="299" spans="5:31" s="766" customFormat="1" ht="14.25" customHeight="1">
      <c r="E299" s="821"/>
      <c r="AD299" s="822"/>
      <c r="AE299" s="822"/>
    </row>
    <row r="300" spans="5:31" s="766" customFormat="1" ht="14.25" customHeight="1">
      <c r="E300" s="821"/>
      <c r="AD300" s="822"/>
      <c r="AE300" s="822"/>
    </row>
    <row r="301" spans="5:31" s="766" customFormat="1" ht="14.25" customHeight="1">
      <c r="E301" s="821"/>
      <c r="AD301" s="822"/>
      <c r="AE301" s="822"/>
    </row>
    <row r="302" spans="5:31" s="766" customFormat="1" ht="14.25" customHeight="1">
      <c r="E302" s="821"/>
      <c r="AD302" s="822"/>
      <c r="AE302" s="822"/>
    </row>
    <row r="303" spans="5:31" s="766" customFormat="1" ht="14.25" customHeight="1">
      <c r="E303" s="821"/>
      <c r="AD303" s="822"/>
      <c r="AE303" s="822"/>
    </row>
    <row r="304" spans="5:31" s="766" customFormat="1" ht="14.25" customHeight="1">
      <c r="E304" s="821"/>
      <c r="AD304" s="822"/>
      <c r="AE304" s="822"/>
    </row>
    <row r="305" spans="5:31" s="766" customFormat="1" ht="14.25" customHeight="1">
      <c r="E305" s="821"/>
      <c r="AD305" s="822"/>
      <c r="AE305" s="822"/>
    </row>
    <row r="306" spans="5:31" s="766" customFormat="1" ht="14.25" customHeight="1">
      <c r="E306" s="821"/>
      <c r="AD306" s="822"/>
      <c r="AE306" s="822"/>
    </row>
    <row r="307" spans="5:31" s="766" customFormat="1" ht="14.25" customHeight="1">
      <c r="E307" s="821"/>
      <c r="AD307" s="822"/>
      <c r="AE307" s="822"/>
    </row>
    <row r="308" spans="5:31" s="766" customFormat="1" ht="14.25" customHeight="1">
      <c r="E308" s="821"/>
      <c r="AD308" s="822"/>
      <c r="AE308" s="822"/>
    </row>
    <row r="309" spans="5:31" s="766" customFormat="1" ht="14.25" customHeight="1">
      <c r="E309" s="821"/>
      <c r="AD309" s="822"/>
      <c r="AE309" s="822"/>
    </row>
    <row r="310" spans="5:31" s="766" customFormat="1" ht="14.25" customHeight="1">
      <c r="E310" s="821"/>
      <c r="AD310" s="822"/>
      <c r="AE310" s="822"/>
    </row>
    <row r="311" spans="5:31" s="766" customFormat="1" ht="14.25" customHeight="1">
      <c r="E311" s="821"/>
      <c r="AD311" s="822"/>
      <c r="AE311" s="822"/>
    </row>
    <row r="312" spans="5:31" s="766" customFormat="1" ht="14.25" customHeight="1">
      <c r="E312" s="821"/>
      <c r="AD312" s="822"/>
      <c r="AE312" s="822"/>
    </row>
    <row r="313" spans="5:31" s="766" customFormat="1" ht="14.25" customHeight="1">
      <c r="E313" s="821"/>
      <c r="AD313" s="822"/>
      <c r="AE313" s="822"/>
    </row>
    <row r="314" spans="5:31" s="766" customFormat="1" ht="14.25" customHeight="1">
      <c r="E314" s="821"/>
      <c r="AD314" s="822"/>
      <c r="AE314" s="822"/>
    </row>
    <row r="315" spans="5:31" s="766" customFormat="1" ht="14.25" customHeight="1">
      <c r="E315" s="821"/>
      <c r="AD315" s="822"/>
      <c r="AE315" s="822"/>
    </row>
    <row r="316" spans="5:31" s="766" customFormat="1" ht="14.25" customHeight="1">
      <c r="E316" s="821"/>
      <c r="AD316" s="822"/>
      <c r="AE316" s="822"/>
    </row>
    <row r="317" spans="5:31" s="766" customFormat="1" ht="14.25" customHeight="1">
      <c r="E317" s="821"/>
      <c r="AD317" s="822"/>
      <c r="AE317" s="822"/>
    </row>
    <row r="318" spans="5:31" s="766" customFormat="1" ht="14.25" customHeight="1">
      <c r="E318" s="821"/>
      <c r="AD318" s="822"/>
      <c r="AE318" s="822"/>
    </row>
    <row r="319" spans="5:31" s="766" customFormat="1" ht="14.25" customHeight="1">
      <c r="E319" s="821"/>
      <c r="AD319" s="822"/>
      <c r="AE319" s="822"/>
    </row>
    <row r="320" spans="5:31" s="766" customFormat="1" ht="14.25" customHeight="1">
      <c r="E320" s="821"/>
      <c r="AD320" s="822"/>
      <c r="AE320" s="822"/>
    </row>
    <row r="321" spans="5:31" s="766" customFormat="1" ht="14.25" customHeight="1">
      <c r="E321" s="821"/>
      <c r="AD321" s="822"/>
      <c r="AE321" s="822"/>
    </row>
    <row r="322" spans="5:31" s="766" customFormat="1" ht="14.25" customHeight="1">
      <c r="E322" s="821"/>
      <c r="AD322" s="822"/>
      <c r="AE322" s="822"/>
    </row>
    <row r="323" spans="5:31" s="766" customFormat="1" ht="14.25" customHeight="1">
      <c r="E323" s="821"/>
      <c r="AD323" s="822"/>
      <c r="AE323" s="822"/>
    </row>
    <row r="324" spans="5:31" s="766" customFormat="1" ht="14.25" customHeight="1">
      <c r="E324" s="821"/>
      <c r="AD324" s="822"/>
      <c r="AE324" s="822"/>
    </row>
    <row r="325" spans="5:31" s="766" customFormat="1" ht="14.25" customHeight="1">
      <c r="E325" s="821"/>
      <c r="AD325" s="822"/>
      <c r="AE325" s="822"/>
    </row>
    <row r="326" spans="5:31" s="766" customFormat="1" ht="14.25" customHeight="1">
      <c r="E326" s="821"/>
      <c r="AD326" s="822"/>
      <c r="AE326" s="822"/>
    </row>
    <row r="327" spans="5:31" s="766" customFormat="1" ht="14.25" customHeight="1">
      <c r="E327" s="821"/>
      <c r="AD327" s="822"/>
      <c r="AE327" s="822"/>
    </row>
    <row r="328" spans="5:31" s="766" customFormat="1" ht="14.25" customHeight="1">
      <c r="E328" s="821"/>
      <c r="AD328" s="822"/>
      <c r="AE328" s="822"/>
    </row>
    <row r="329" spans="5:31" s="766" customFormat="1" ht="14.25" customHeight="1">
      <c r="E329" s="821"/>
      <c r="AD329" s="822"/>
      <c r="AE329" s="822"/>
    </row>
    <row r="330" spans="5:31" s="766" customFormat="1" ht="14.25" customHeight="1">
      <c r="E330" s="821"/>
      <c r="AD330" s="822"/>
      <c r="AE330" s="822"/>
    </row>
    <row r="331" spans="5:31" s="766" customFormat="1" ht="14.25" customHeight="1">
      <c r="E331" s="821"/>
      <c r="AD331" s="822"/>
      <c r="AE331" s="822"/>
    </row>
    <row r="332" spans="5:31" s="766" customFormat="1" ht="14.25" customHeight="1">
      <c r="E332" s="821"/>
      <c r="AD332" s="822"/>
      <c r="AE332" s="822"/>
    </row>
    <row r="333" spans="5:31" s="766" customFormat="1" ht="14.25" customHeight="1">
      <c r="E333" s="821"/>
      <c r="AD333" s="822"/>
      <c r="AE333" s="822"/>
    </row>
    <row r="334" spans="5:31" s="766" customFormat="1" ht="14.25" customHeight="1">
      <c r="E334" s="821"/>
      <c r="AD334" s="822"/>
      <c r="AE334" s="822"/>
    </row>
    <row r="335" spans="5:31" s="766" customFormat="1" ht="14.25" customHeight="1">
      <c r="E335" s="821"/>
      <c r="AD335" s="822"/>
      <c r="AE335" s="822"/>
    </row>
    <row r="336" spans="5:31" s="766" customFormat="1" ht="14.25" customHeight="1">
      <c r="E336" s="821"/>
      <c r="AD336" s="822"/>
      <c r="AE336" s="822"/>
    </row>
    <row r="337" spans="5:31" s="766" customFormat="1" ht="14.25" customHeight="1">
      <c r="E337" s="821"/>
      <c r="AD337" s="822"/>
      <c r="AE337" s="822"/>
    </row>
    <row r="338" spans="5:31" s="766" customFormat="1" ht="14.25" customHeight="1">
      <c r="E338" s="821"/>
      <c r="AD338" s="822"/>
      <c r="AE338" s="822"/>
    </row>
    <row r="339" spans="5:31" s="766" customFormat="1" ht="14.25" customHeight="1">
      <c r="E339" s="821"/>
      <c r="AD339" s="822"/>
      <c r="AE339" s="822"/>
    </row>
    <row r="340" spans="5:31" s="766" customFormat="1" ht="14.25" customHeight="1">
      <c r="E340" s="821"/>
      <c r="AD340" s="822"/>
      <c r="AE340" s="822"/>
    </row>
    <row r="341" spans="5:31" s="766" customFormat="1" ht="14.25" customHeight="1">
      <c r="E341" s="821"/>
      <c r="AD341" s="822"/>
      <c r="AE341" s="822"/>
    </row>
    <row r="342" spans="5:31" s="766" customFormat="1" ht="14.25" customHeight="1">
      <c r="E342" s="821"/>
      <c r="AD342" s="822"/>
      <c r="AE342" s="822"/>
    </row>
    <row r="343" spans="5:31" s="766" customFormat="1" ht="14.25" customHeight="1">
      <c r="E343" s="821"/>
      <c r="AD343" s="822"/>
      <c r="AE343" s="822"/>
    </row>
    <row r="344" spans="5:31" s="766" customFormat="1" ht="14.25" customHeight="1">
      <c r="E344" s="821"/>
      <c r="AD344" s="822"/>
      <c r="AE344" s="822"/>
    </row>
    <row r="345" spans="5:31" s="766" customFormat="1" ht="14.25" customHeight="1">
      <c r="E345" s="821"/>
      <c r="AD345" s="822"/>
      <c r="AE345" s="822"/>
    </row>
    <row r="346" spans="5:31" s="766" customFormat="1" ht="14.25" customHeight="1">
      <c r="E346" s="821"/>
      <c r="AD346" s="822"/>
      <c r="AE346" s="822"/>
    </row>
    <row r="347" spans="5:31" s="766" customFormat="1" ht="14.25" customHeight="1">
      <c r="E347" s="821"/>
      <c r="AD347" s="822"/>
      <c r="AE347" s="822"/>
    </row>
    <row r="348" spans="5:31" s="766" customFormat="1" ht="14.25" customHeight="1">
      <c r="E348" s="821"/>
      <c r="AD348" s="822"/>
      <c r="AE348" s="822"/>
    </row>
    <row r="349" spans="5:31" s="766" customFormat="1" ht="14.25" customHeight="1">
      <c r="E349" s="821"/>
      <c r="AD349" s="822"/>
      <c r="AE349" s="822"/>
    </row>
    <row r="350" spans="5:31" s="766" customFormat="1" ht="14.25" customHeight="1">
      <c r="E350" s="821"/>
      <c r="AD350" s="822"/>
      <c r="AE350" s="822"/>
    </row>
    <row r="351" spans="5:31" s="766" customFormat="1" ht="14.25" customHeight="1">
      <c r="E351" s="821"/>
      <c r="AD351" s="822"/>
      <c r="AE351" s="822"/>
    </row>
    <row r="352" spans="5:31" s="766" customFormat="1" ht="14.25" customHeight="1">
      <c r="E352" s="821"/>
      <c r="AD352" s="822"/>
      <c r="AE352" s="822"/>
    </row>
    <row r="353" spans="5:31" s="766" customFormat="1" ht="14.25" customHeight="1">
      <c r="E353" s="821"/>
      <c r="AD353" s="822"/>
      <c r="AE353" s="822"/>
    </row>
    <row r="354" spans="5:31" s="766" customFormat="1" ht="14.25" customHeight="1">
      <c r="E354" s="821"/>
      <c r="AD354" s="822"/>
      <c r="AE354" s="822"/>
    </row>
    <row r="355" spans="5:31" s="766" customFormat="1" ht="14.25" customHeight="1">
      <c r="E355" s="821"/>
      <c r="AD355" s="822"/>
      <c r="AE355" s="822"/>
    </row>
    <row r="356" spans="5:31" s="766" customFormat="1" ht="14.25" customHeight="1">
      <c r="E356" s="821"/>
      <c r="AD356" s="822"/>
      <c r="AE356" s="822"/>
    </row>
  </sheetData>
  <mergeCells count="36">
    <mergeCell ref="H21:J21"/>
    <mergeCell ref="H22:J22"/>
    <mergeCell ref="B18:AE18"/>
    <mergeCell ref="B20:AE20"/>
    <mergeCell ref="B9:D9"/>
    <mergeCell ref="B10:D10"/>
    <mergeCell ref="B13:D13"/>
    <mergeCell ref="B14:D14"/>
    <mergeCell ref="B15:D15"/>
    <mergeCell ref="B16:D16"/>
    <mergeCell ref="P5:P6"/>
    <mergeCell ref="Q5:Q6"/>
    <mergeCell ref="R5:W5"/>
    <mergeCell ref="X5:AC5"/>
    <mergeCell ref="AD5:AD6"/>
    <mergeCell ref="AE5:AE6"/>
    <mergeCell ref="R6:S6"/>
    <mergeCell ref="V6:W6"/>
    <mergeCell ref="X6:Y6"/>
    <mergeCell ref="AB6:AC6"/>
    <mergeCell ref="O5:O6"/>
    <mergeCell ref="B2:AE2"/>
    <mergeCell ref="B3:AE3"/>
    <mergeCell ref="B5:B6"/>
    <mergeCell ref="C5:C6"/>
    <mergeCell ref="D5:D6"/>
    <mergeCell ref="E5:E6"/>
    <mergeCell ref="F5:F6"/>
    <mergeCell ref="G5:G6"/>
    <mergeCell ref="H5:H6"/>
    <mergeCell ref="I5:I6"/>
    <mergeCell ref="J5:J6"/>
    <mergeCell ref="K5:K6"/>
    <mergeCell ref="L5:L6"/>
    <mergeCell ref="M5:M6"/>
    <mergeCell ref="N5:N6"/>
  </mergeCells>
  <phoneticPr fontId="7" type="noConversion"/>
  <dataValidations count="2">
    <dataValidation type="list" allowBlank="1" showInputMessage="1" showErrorMessage="1" sqref="D11">
      <formula1>$R$22:$R$26</formula1>
    </dataValidation>
    <dataValidation type="list" allowBlank="1" showInputMessage="1" showErrorMessage="1" sqref="D7">
      <formula1>$P$22:$P$26</formula1>
    </dataValidation>
  </dataValidations>
  <printOptions horizontalCentered="1"/>
  <pageMargins left="0.6692913385826772" right="0.51181102362204722" top="0.74803149606299213" bottom="0.55118110236220474" header="0.31496062992125984" footer="0.51181102362204722"/>
  <pageSetup paperSize="9" scale="43" fitToHeight="0" orientation="landscape" blackAndWhite="1" r:id="rId1"/>
  <headerFooter alignWithMargins="0"/>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theme="3"/>
    <pageSetUpPr fitToPage="1"/>
  </sheetPr>
  <dimension ref="A1:AE238"/>
  <sheetViews>
    <sheetView showGridLines="0" topLeftCell="B1" zoomScaleNormal="100" zoomScaleSheetLayoutView="100" workbookViewId="0">
      <pane ySplit="6" topLeftCell="A7" activePane="bottomLeft" state="frozen"/>
      <selection activeCell="B1" sqref="B1"/>
      <selection pane="bottomLeft" activeCell="AB13" sqref="AB13"/>
    </sheetView>
  </sheetViews>
  <sheetFormatPr defaultColWidth="8" defaultRowHeight="14.25" customHeight="1"/>
  <cols>
    <col min="1" max="1" width="3.5" style="823" hidden="1" customWidth="1"/>
    <col min="2" max="2" width="12.75" style="825" customWidth="1"/>
    <col min="3" max="3" width="17.625" style="825" customWidth="1"/>
    <col min="4" max="4" width="12" style="825" customWidth="1"/>
    <col min="5" max="5" width="4.625" style="825" customWidth="1"/>
    <col min="6" max="17" width="11.25" style="823" customWidth="1"/>
    <col min="18" max="18" width="11.625" style="823" customWidth="1"/>
    <col min="19" max="19" width="3.625" style="823" customWidth="1"/>
    <col min="20" max="20" width="6.5" style="823" customWidth="1"/>
    <col min="21" max="21" width="10.5" style="823" customWidth="1"/>
    <col min="22" max="22" width="11.375" style="823" customWidth="1"/>
    <col min="23" max="23" width="3.125" style="823" customWidth="1"/>
    <col min="24" max="24" width="11.125" style="823" customWidth="1"/>
    <col min="25" max="25" width="3" style="823" customWidth="1"/>
    <col min="26" max="26" width="6.5" style="823" customWidth="1"/>
    <col min="27" max="27" width="11.125" style="823" customWidth="1"/>
    <col min="28" max="28" width="12.5" style="852" customWidth="1"/>
    <col min="29" max="29" width="3.25" style="823" customWidth="1"/>
    <col min="30" max="30" width="5.75" style="825" customWidth="1"/>
    <col min="31" max="31" width="5.25" style="825" customWidth="1"/>
    <col min="32" max="16384" width="8" style="823"/>
  </cols>
  <sheetData>
    <row r="1" spans="1:31" s="755" customFormat="1" ht="24.95" customHeight="1">
      <c r="A1" s="756"/>
      <c r="B1" s="758"/>
      <c r="C1" s="758"/>
      <c r="D1" s="758"/>
      <c r="E1" s="758"/>
      <c r="F1" s="756"/>
      <c r="G1" s="756"/>
      <c r="H1" s="756"/>
      <c r="I1" s="756"/>
      <c r="J1" s="756"/>
      <c r="K1" s="756"/>
      <c r="L1" s="756"/>
      <c r="M1" s="756"/>
      <c r="N1" s="756"/>
      <c r="O1" s="756"/>
      <c r="P1" s="756"/>
      <c r="Q1" s="756"/>
      <c r="R1" s="756"/>
      <c r="S1" s="756"/>
      <c r="T1" s="756"/>
      <c r="U1" s="756"/>
      <c r="V1" s="756"/>
      <c r="W1" s="756"/>
      <c r="X1" s="756"/>
      <c r="Y1" s="756"/>
      <c r="Z1" s="756"/>
      <c r="AA1" s="756"/>
      <c r="AB1" s="826"/>
      <c r="AC1" s="756"/>
      <c r="AD1" s="758"/>
      <c r="AE1" s="758"/>
    </row>
    <row r="2" spans="1:31" s="755" customFormat="1" ht="24.95" customHeight="1">
      <c r="A2" s="759"/>
      <c r="B2" s="2488" t="s">
        <v>4164</v>
      </c>
      <c r="C2" s="2488"/>
      <c r="D2" s="2489"/>
      <c r="E2" s="2489"/>
      <c r="F2" s="2489"/>
      <c r="G2" s="2489"/>
      <c r="H2" s="2489"/>
      <c r="I2" s="2489"/>
      <c r="J2" s="2489"/>
      <c r="K2" s="2489"/>
      <c r="L2" s="2489"/>
      <c r="M2" s="2489"/>
      <c r="N2" s="2489"/>
      <c r="O2" s="2489"/>
      <c r="P2" s="2489"/>
      <c r="Q2" s="2489"/>
      <c r="R2" s="2489"/>
      <c r="S2" s="2489"/>
      <c r="T2" s="2489"/>
      <c r="U2" s="2489"/>
      <c r="V2" s="2489"/>
      <c r="W2" s="2489"/>
      <c r="X2" s="2489"/>
      <c r="Y2" s="2489"/>
      <c r="Z2" s="2489"/>
      <c r="AA2" s="2489"/>
      <c r="AB2" s="2489"/>
      <c r="AC2" s="2489"/>
      <c r="AD2" s="2489"/>
      <c r="AE2" s="2489"/>
    </row>
    <row r="3" spans="1:31" s="761" customFormat="1" ht="39.950000000000003" customHeight="1">
      <c r="A3" s="760"/>
      <c r="B3" s="2490"/>
      <c r="C3" s="2490"/>
      <c r="D3" s="2490"/>
      <c r="E3" s="2490"/>
      <c r="F3" s="2490"/>
      <c r="G3" s="2490"/>
      <c r="H3" s="2490"/>
      <c r="I3" s="2490"/>
      <c r="J3" s="2490"/>
      <c r="K3" s="2490"/>
      <c r="L3" s="2490"/>
      <c r="M3" s="2490"/>
      <c r="N3" s="2490"/>
      <c r="O3" s="2490"/>
      <c r="P3" s="2490"/>
      <c r="Q3" s="2490"/>
      <c r="R3" s="2490"/>
      <c r="S3" s="2490"/>
      <c r="T3" s="2490"/>
      <c r="U3" s="2490"/>
      <c r="V3" s="2490"/>
      <c r="W3" s="2490"/>
      <c r="X3" s="2490"/>
      <c r="Y3" s="2490"/>
      <c r="Z3" s="2490"/>
      <c r="AA3" s="2490"/>
      <c r="AB3" s="2490"/>
      <c r="AC3" s="2490"/>
      <c r="AD3" s="2490"/>
      <c r="AE3" s="2490"/>
    </row>
    <row r="4" spans="1:31" s="764" customFormat="1" ht="12" customHeight="1">
      <c r="A4" s="762"/>
      <c r="B4" s="827"/>
      <c r="C4" s="827"/>
      <c r="D4" s="827"/>
      <c r="E4" s="827"/>
      <c r="F4" s="827"/>
      <c r="G4" s="827"/>
      <c r="H4" s="827"/>
      <c r="I4" s="827"/>
      <c r="J4" s="827"/>
      <c r="K4" s="827"/>
      <c r="L4" s="827"/>
      <c r="M4" s="827"/>
      <c r="N4" s="827"/>
      <c r="O4" s="827"/>
      <c r="P4" s="827"/>
      <c r="Q4" s="827"/>
      <c r="R4" s="827"/>
      <c r="S4" s="827"/>
      <c r="T4" s="827"/>
      <c r="U4" s="827"/>
      <c r="V4" s="827"/>
      <c r="W4" s="827"/>
      <c r="X4" s="827"/>
      <c r="Y4" s="827"/>
      <c r="Z4" s="827"/>
      <c r="AA4" s="827"/>
      <c r="AB4" s="827"/>
      <c r="AC4" s="827"/>
      <c r="AD4" s="827"/>
      <c r="AE4" s="827"/>
    </row>
    <row r="5" spans="1:31" s="766" customFormat="1" ht="20.25" customHeight="1">
      <c r="A5" s="765"/>
      <c r="B5" s="2491" t="s">
        <v>4118</v>
      </c>
      <c r="C5" s="2477" t="s">
        <v>4119</v>
      </c>
      <c r="D5" s="2477" t="s">
        <v>4165</v>
      </c>
      <c r="E5" s="2477" t="s">
        <v>4121</v>
      </c>
      <c r="F5" s="2473" t="s">
        <v>4122</v>
      </c>
      <c r="G5" s="2473" t="s">
        <v>4123</v>
      </c>
      <c r="H5" s="2473" t="s">
        <v>4124</v>
      </c>
      <c r="I5" s="2473" t="s">
        <v>4125</v>
      </c>
      <c r="J5" s="2473" t="s">
        <v>4126</v>
      </c>
      <c r="K5" s="2473" t="s">
        <v>4127</v>
      </c>
      <c r="L5" s="2473" t="s">
        <v>4128</v>
      </c>
      <c r="M5" s="2473" t="s">
        <v>4129</v>
      </c>
      <c r="N5" s="2473" t="s">
        <v>4130</v>
      </c>
      <c r="O5" s="2473" t="s">
        <v>4131</v>
      </c>
      <c r="P5" s="2473" t="s">
        <v>4132</v>
      </c>
      <c r="Q5" s="2473" t="s">
        <v>4133</v>
      </c>
      <c r="R5" s="2473" t="s">
        <v>4134</v>
      </c>
      <c r="S5" s="2473"/>
      <c r="T5" s="2473"/>
      <c r="U5" s="2473"/>
      <c r="V5" s="2473"/>
      <c r="W5" s="2473"/>
      <c r="X5" s="2473" t="s">
        <v>4135</v>
      </c>
      <c r="Y5" s="2473"/>
      <c r="Z5" s="2473"/>
      <c r="AA5" s="2473"/>
      <c r="AB5" s="2473"/>
      <c r="AC5" s="2473"/>
      <c r="AD5" s="2477" t="s">
        <v>4136</v>
      </c>
      <c r="AE5" s="2477" t="s">
        <v>4137</v>
      </c>
    </row>
    <row r="6" spans="1:31" s="766" customFormat="1" ht="20.25" customHeight="1">
      <c r="A6" s="765"/>
      <c r="B6" s="2477"/>
      <c r="C6" s="2477"/>
      <c r="D6" s="2477"/>
      <c r="E6" s="2477"/>
      <c r="F6" s="2473"/>
      <c r="G6" s="2473"/>
      <c r="H6" s="2473"/>
      <c r="I6" s="2473"/>
      <c r="J6" s="2473"/>
      <c r="K6" s="2473"/>
      <c r="L6" s="2473"/>
      <c r="M6" s="2473"/>
      <c r="N6" s="2473"/>
      <c r="O6" s="2473"/>
      <c r="P6" s="2473"/>
      <c r="Q6" s="2473"/>
      <c r="R6" s="2473" t="s">
        <v>4138</v>
      </c>
      <c r="S6" s="2473"/>
      <c r="T6" s="767" t="s">
        <v>4139</v>
      </c>
      <c r="U6" s="768" t="s">
        <v>4091</v>
      </c>
      <c r="V6" s="2477" t="s">
        <v>4140</v>
      </c>
      <c r="W6" s="2477"/>
      <c r="X6" s="2473" t="s">
        <v>4138</v>
      </c>
      <c r="Y6" s="2473"/>
      <c r="Z6" s="767" t="s">
        <v>4139</v>
      </c>
      <c r="AA6" s="768" t="s">
        <v>4091</v>
      </c>
      <c r="AB6" s="2477" t="s">
        <v>4140</v>
      </c>
      <c r="AC6" s="2477"/>
      <c r="AD6" s="2477"/>
      <c r="AE6" s="2477"/>
    </row>
    <row r="7" spans="1:31" s="766" customFormat="1" ht="19.5" customHeight="1">
      <c r="A7" s="765"/>
      <c r="B7" s="769" t="s">
        <v>1663</v>
      </c>
      <c r="C7" s="769"/>
      <c r="D7" s="769"/>
      <c r="E7" s="770"/>
      <c r="F7" s="828"/>
      <c r="G7" s="828"/>
      <c r="H7" s="828"/>
      <c r="I7" s="828"/>
      <c r="J7" s="828"/>
      <c r="K7" s="828"/>
      <c r="L7" s="828"/>
      <c r="M7" s="828"/>
      <c r="N7" s="828"/>
      <c r="O7" s="828"/>
      <c r="P7" s="828"/>
      <c r="Q7" s="828"/>
      <c r="R7" s="829"/>
      <c r="S7" s="830"/>
      <c r="T7" s="774" t="str">
        <f>IF(R$9 &lt;&gt; 0,R7/R$9,"")</f>
        <v/>
      </c>
      <c r="U7" s="828"/>
      <c r="V7" s="828"/>
      <c r="W7" s="830"/>
      <c r="X7" s="828"/>
      <c r="Y7" s="830"/>
      <c r="Z7" s="774" t="str">
        <f>IF(X$9 &lt;&gt; 0,X7/X$9,"")</f>
        <v/>
      </c>
      <c r="AA7" s="828"/>
      <c r="AB7" s="831"/>
      <c r="AC7" s="776"/>
      <c r="AD7" s="777"/>
      <c r="AE7" s="778"/>
    </row>
    <row r="8" spans="1:31" s="766" customFormat="1" ht="19.5" hidden="1" customHeight="1">
      <c r="A8" s="765"/>
      <c r="B8" s="779"/>
      <c r="C8" s="779"/>
      <c r="D8" s="779"/>
      <c r="E8" s="780"/>
      <c r="F8" s="830"/>
      <c r="G8" s="830"/>
      <c r="H8" s="830"/>
      <c r="I8" s="830"/>
      <c r="J8" s="830"/>
      <c r="K8" s="830"/>
      <c r="L8" s="830"/>
      <c r="M8" s="830"/>
      <c r="N8" s="830"/>
      <c r="O8" s="830"/>
      <c r="P8" s="830"/>
      <c r="Q8" s="830"/>
      <c r="R8" s="830"/>
      <c r="S8" s="830"/>
      <c r="T8" s="774" t="str">
        <f>IF(R$9 &lt;&gt; 0,R8/R$9,"")</f>
        <v/>
      </c>
      <c r="U8" s="830"/>
      <c r="V8" s="830"/>
      <c r="W8" s="830"/>
      <c r="X8" s="830"/>
      <c r="Y8" s="830"/>
      <c r="Z8" s="774" t="str">
        <f>IF(X$9 &lt;&gt; 0,X8/X$9,"")</f>
        <v/>
      </c>
      <c r="AA8" s="830"/>
      <c r="AB8" s="832"/>
      <c r="AC8" s="776"/>
      <c r="AD8" s="777"/>
      <c r="AE8" s="778"/>
    </row>
    <row r="9" spans="1:31" s="766" customFormat="1" ht="20.25" customHeight="1">
      <c r="A9" s="765"/>
      <c r="B9" s="2486" t="s">
        <v>4166</v>
      </c>
      <c r="C9" s="2486"/>
      <c r="D9" s="2486"/>
      <c r="E9" s="780"/>
      <c r="F9" s="833">
        <f>(SUMIF(E7:E8,"借",F7:F8) - SUMIF(E7:E8,"贷",F7:F8) )</f>
        <v>0</v>
      </c>
      <c r="G9" s="834">
        <f>(SUMIF(E7:E8,"借",G7:G8) - SUMIF(E7:E8,"贷",G7:G8) )</f>
        <v>0</v>
      </c>
      <c r="H9" s="834">
        <f>(SUMIF(E7:E8,"借",H7:H8) - SUMIF(E7:E8,"贷",H7:H8) )</f>
        <v>0</v>
      </c>
      <c r="I9" s="834">
        <f>(SUMIF(E7:E8,"借",I7:I8) - SUMIF(E7:E8,"贷",I7:I8) )</f>
        <v>0</v>
      </c>
      <c r="J9" s="834">
        <f>(SUMIF(E7:E8,"借",J7:J8) - SUMIF(E7:E8,"贷",J7:J8) )</f>
        <v>0</v>
      </c>
      <c r="K9" s="834">
        <f>(SUMIF(E7:E8,"借",K7:K8) - SUMIF(E7:E8,"贷",K7:K8) )</f>
        <v>0</v>
      </c>
      <c r="L9" s="834">
        <f ca="1">(SUMIF(E7:E8,"借",L7:L8) - SUMIF(E7:E71,"贷",L7:L8) )</f>
        <v>0</v>
      </c>
      <c r="M9" s="834">
        <f>(SUMIF(E7:E8,"借",M7:M8) - SUMIF(E7:E8,"贷",M7:M8) )</f>
        <v>0</v>
      </c>
      <c r="N9" s="834">
        <f>(SUMIF(E7:E8,"借",N7:N8) - SUMIF(E7:E8,"贷",N7:N8) )</f>
        <v>0</v>
      </c>
      <c r="O9" s="834">
        <f>(SUMIF(E7:E8,"借",O7:O8) - SUMIF(E7:E8,"贷",O7:O8) )</f>
        <v>0</v>
      </c>
      <c r="P9" s="834">
        <f>(SUMIF(E7:E8,"借",P7:P8) - SUMIF(E7:E8,"贷",P7:P8) )</f>
        <v>0</v>
      </c>
      <c r="Q9" s="834">
        <f>(SUMIF(E7:E8,"借",Q7:Q8) - SUMIF(E7:E8,"贷",Q7:Q8) )</f>
        <v>0</v>
      </c>
      <c r="R9" s="834">
        <f>(SUMIF(E7:E8,"借",R7:R8) - SUMIF(E7:E8,"贷",R7:R8) )</f>
        <v>0</v>
      </c>
      <c r="S9" s="2194" t="str">
        <f>IF(ABS(R9-综合类——利润表!C8)&lt;0.01,"G","错")</f>
        <v>G</v>
      </c>
      <c r="T9" s="783">
        <v>1</v>
      </c>
      <c r="U9" s="834">
        <f>(SUMIF(E7:E8,"借",U7:U8) - SUMIF(E7:E8,"贷",U7:U8) )</f>
        <v>0</v>
      </c>
      <c r="V9" s="834">
        <f>(SUMIF(E7:E8,"借",V7:V8) - SUMIF(E7:E8,"贷",V7:V8) )</f>
        <v>0</v>
      </c>
      <c r="W9" s="2194" t="str">
        <f>IF(ABS(V9-综合类——利润表!H8)&lt;0.01,"G","错")</f>
        <v>G</v>
      </c>
      <c r="X9" s="834">
        <f>(SUMIF(E7:E8,"借",X7:X8) - SUMIF(E7:E8,"贷",X7:X8) )</f>
        <v>0</v>
      </c>
      <c r="Y9" s="830"/>
      <c r="Z9" s="783">
        <v>1</v>
      </c>
      <c r="AA9" s="834">
        <f>(SUMIF(E7:E8,"借",AA7:AA8) - SUMIF(E7:E8,"贷",AA7:AA8) )</f>
        <v>0</v>
      </c>
      <c r="AB9" s="835">
        <f>(SUMIF(E7:E8,"借",AB7:AB8) - SUMIF(E7:E8,"贷",AB7:AB8) )</f>
        <v>0</v>
      </c>
      <c r="AC9" s="2194" t="str">
        <f>IF(ABS(AB9-综合类——利润表!I8)&lt;0.01,"G","错")</f>
        <v>G</v>
      </c>
      <c r="AD9" s="777"/>
      <c r="AE9" s="778"/>
    </row>
    <row r="10" spans="1:31" s="766" customFormat="1" ht="20.100000000000001" customHeight="1">
      <c r="A10" s="765"/>
      <c r="B10" s="2486" t="s">
        <v>4167</v>
      </c>
      <c r="C10" s="2486"/>
      <c r="D10" s="2486"/>
      <c r="E10" s="780"/>
      <c r="F10" s="785" t="str">
        <f>IF(ISERROR(F9/R9),"",F9/R9)</f>
        <v/>
      </c>
      <c r="G10" s="785" t="str">
        <f>IF(ISERROR(G9/R9),"",G9/R9)</f>
        <v/>
      </c>
      <c r="H10" s="785" t="str">
        <f>IF(ISERROR(H9/R9),"",H9/R9)</f>
        <v/>
      </c>
      <c r="I10" s="785" t="str">
        <f>IF(ISERROR(I9/R9),"",I9/R9)</f>
        <v/>
      </c>
      <c r="J10" s="785" t="str">
        <f>IF(ISERROR(J9/R9),"",J9/R9)</f>
        <v/>
      </c>
      <c r="K10" s="785" t="str">
        <f>IF(ISERROR(K9/R9),"",K9/R9)</f>
        <v/>
      </c>
      <c r="L10" s="785" t="str">
        <f ca="1">IF(ISERROR(L9/R9),"",L9/R9)</f>
        <v/>
      </c>
      <c r="M10" s="785" t="str">
        <f>IF(ISERROR(M9/R9),"",M9/R9)</f>
        <v/>
      </c>
      <c r="N10" s="785" t="str">
        <f>IF(ISERROR(N9/R9),"",N9/R9)</f>
        <v/>
      </c>
      <c r="O10" s="785" t="str">
        <f>IF(ISERROR(O9/R9),"",O9/R9)</f>
        <v/>
      </c>
      <c r="P10" s="785" t="str">
        <f>IF(ISERROR(P9/R9),"",P9/R9)</f>
        <v/>
      </c>
      <c r="Q10" s="785" t="str">
        <f>IF(ISERROR(Q9/R9),"",Q9/R9)</f>
        <v/>
      </c>
      <c r="R10" s="787" t="s">
        <v>4168</v>
      </c>
      <c r="S10" s="776"/>
      <c r="T10" s="836">
        <v>1</v>
      </c>
      <c r="U10" s="776"/>
      <c r="V10" s="787" t="s">
        <v>4168</v>
      </c>
      <c r="W10" s="787"/>
      <c r="X10" s="787" t="s">
        <v>4168</v>
      </c>
      <c r="Y10" s="776"/>
      <c r="Z10" s="776"/>
      <c r="AA10" s="776"/>
      <c r="AB10" s="837" t="s">
        <v>4168</v>
      </c>
      <c r="AC10" s="776"/>
      <c r="AD10" s="777"/>
      <c r="AE10" s="778"/>
    </row>
    <row r="11" spans="1:31" s="766" customFormat="1" ht="19.5" customHeight="1">
      <c r="A11" s="765"/>
      <c r="B11" s="769" t="s">
        <v>1663</v>
      </c>
      <c r="C11" s="769"/>
      <c r="D11" s="769"/>
      <c r="E11" s="770"/>
      <c r="F11" s="828"/>
      <c r="G11" s="828"/>
      <c r="H11" s="828"/>
      <c r="I11" s="828"/>
      <c r="J11" s="828"/>
      <c r="K11" s="828"/>
      <c r="L11" s="828"/>
      <c r="M11" s="828"/>
      <c r="N11" s="828"/>
      <c r="O11" s="828"/>
      <c r="P11" s="828"/>
      <c r="Q11" s="828"/>
      <c r="R11" s="829"/>
      <c r="S11" s="830"/>
      <c r="T11" s="774" t="str">
        <f>IF(R$13 &lt;&gt; 0,R11/R$13,"")</f>
        <v/>
      </c>
      <c r="U11" s="828"/>
      <c r="V11" s="828"/>
      <c r="W11" s="830"/>
      <c r="X11" s="828"/>
      <c r="Y11" s="830"/>
      <c r="Z11" s="774" t="str">
        <f>IF(X$13 &lt;&gt; 0,X11/X$13,"")</f>
        <v/>
      </c>
      <c r="AA11" s="828"/>
      <c r="AB11" s="831"/>
      <c r="AC11" s="776"/>
      <c r="AD11" s="777"/>
      <c r="AE11" s="778"/>
    </row>
    <row r="12" spans="1:31" s="766" customFormat="1" ht="19.5" hidden="1" customHeight="1">
      <c r="A12" s="765"/>
      <c r="B12" s="779"/>
      <c r="C12" s="779"/>
      <c r="D12" s="779"/>
      <c r="E12" s="780"/>
      <c r="F12" s="830"/>
      <c r="G12" s="830"/>
      <c r="H12" s="830"/>
      <c r="I12" s="830"/>
      <c r="J12" s="830"/>
      <c r="K12" s="830"/>
      <c r="L12" s="830"/>
      <c r="M12" s="830"/>
      <c r="N12" s="830"/>
      <c r="O12" s="830"/>
      <c r="P12" s="830"/>
      <c r="Q12" s="830"/>
      <c r="R12" s="830"/>
      <c r="S12" s="830"/>
      <c r="T12" s="774" t="str">
        <f>IF(R$13 &lt;&gt; 0,R12/R$13,"")</f>
        <v/>
      </c>
      <c r="U12" s="830"/>
      <c r="V12" s="830"/>
      <c r="W12" s="830"/>
      <c r="X12" s="830"/>
      <c r="Y12" s="830"/>
      <c r="Z12" s="774" t="str">
        <f>IF(X$13 &lt;&gt; 0,X12/X$13,"")</f>
        <v/>
      </c>
      <c r="AA12" s="830"/>
      <c r="AB12" s="832"/>
      <c r="AC12" s="776"/>
      <c r="AD12" s="777"/>
      <c r="AE12" s="778"/>
    </row>
    <row r="13" spans="1:31" s="766" customFormat="1" ht="20.25" customHeight="1">
      <c r="A13" s="765"/>
      <c r="B13" s="2486" t="s">
        <v>4169</v>
      </c>
      <c r="C13" s="2486"/>
      <c r="D13" s="2486"/>
      <c r="E13" s="780"/>
      <c r="F13" s="833">
        <f>(SUMIF(E11:E12,"借",F11:F12) - SUMIF(E11:E12,"贷",F11:F12) )</f>
        <v>0</v>
      </c>
      <c r="G13" s="834">
        <f>(SUMIF(E11:E12,"借",G11:G12) - SUMIF(E11:E12,"贷",G11:G12) )</f>
        <v>0</v>
      </c>
      <c r="H13" s="834">
        <f>(SUMIF(E11:E12,"借",H11:H12) - SUMIF(E11:E12,"贷",H11:H12) )</f>
        <v>0</v>
      </c>
      <c r="I13" s="834">
        <f>(SUMIF(E11:E12,"借",I11:I12) - SUMIF(E11:E12,"贷",I11:I12) )</f>
        <v>0</v>
      </c>
      <c r="J13" s="834">
        <f>(SUMIF(E11:E12,"借",J11:J12) - SUMIF(E11:E12,"贷",J11:J12) )</f>
        <v>0</v>
      </c>
      <c r="K13" s="834">
        <f>(SUMIF(E11:E12,"借",K11:K12) - SUMIF(E11:E12,"贷",K11:K12) )</f>
        <v>0</v>
      </c>
      <c r="L13" s="834">
        <f ca="1">(SUMIF(E11:E12,"借",L11:L12) - SUMIF(E11:E75,"贷",L11:L12) )</f>
        <v>0</v>
      </c>
      <c r="M13" s="834">
        <f>(SUMIF(E11:E12,"借",M11:M12) - SUMIF(E11:E12,"贷",M11:M12) )</f>
        <v>0</v>
      </c>
      <c r="N13" s="834">
        <f>(SUMIF(E11:E12,"借",N11:N12) - SUMIF(E11:E12,"贷",N11:N12) )</f>
        <v>0</v>
      </c>
      <c r="O13" s="834">
        <f>(SUMIF(E11:E12,"借",O11:O12) - SUMIF(E11:E12,"贷",O11:O12) )</f>
        <v>0</v>
      </c>
      <c r="P13" s="834">
        <f>(SUMIF(E11:E12,"借",P11:P12) - SUMIF(E11:E12,"贷",P11:P12) )</f>
        <v>0</v>
      </c>
      <c r="Q13" s="834">
        <f>(SUMIF(E11:E12,"借",Q11:Q12) - SUMIF(E11:E12,"贷",Q11:Q12) )</f>
        <v>0</v>
      </c>
      <c r="R13" s="834">
        <f>(SUMIF(E11:E12,"借",R11:R12) - SUMIF(E11:E12,"贷",R11:R12) )</f>
        <v>0</v>
      </c>
      <c r="S13" s="2194" t="str">
        <f>IF(ABS(R13-综合类——利润表!C17)&lt;0.01,"G","错")</f>
        <v>G</v>
      </c>
      <c r="T13" s="783">
        <v>1</v>
      </c>
      <c r="U13" s="834">
        <f>(SUMIF(E11:E12,"借",U11:U12) - SUMIF(E11:E12,"贷",U11:U12) )</f>
        <v>0</v>
      </c>
      <c r="V13" s="834">
        <f>(SUMIF(E11:E12,"借",V11:V12) - SUMIF(E11:E12,"贷",V11:V12) )</f>
        <v>0</v>
      </c>
      <c r="W13" s="2194" t="str">
        <f>IF(ABS(V13-综合类——利润表!H17)&lt;0.01,"G","错")</f>
        <v>G</v>
      </c>
      <c r="X13" s="834">
        <f>(SUMIF(E11:E12,"借",X11:X12) - SUMIF(E11:E12,"贷",X11:X12) )</f>
        <v>0</v>
      </c>
      <c r="Y13" s="830"/>
      <c r="Z13" s="783">
        <v>1</v>
      </c>
      <c r="AA13" s="834">
        <f>(SUMIF(E11:E12,"借",AA11:AA12) - SUMIF(E11:E12,"贷",AA11:AA12) )</f>
        <v>0</v>
      </c>
      <c r="AB13" s="835">
        <f>(SUMIF(E11:E12,"借",AB11:AB12) - SUMIF(E11:E12,"贷",AB11:AB12) )</f>
        <v>0</v>
      </c>
      <c r="AC13" s="2194" t="str">
        <f>IF(ABS(AB13-综合类——利润表!I17)&lt;0.01,"G","错")</f>
        <v>G</v>
      </c>
      <c r="AD13" s="777"/>
      <c r="AE13" s="778"/>
    </row>
    <row r="14" spans="1:31" s="766" customFormat="1" ht="20.100000000000001" customHeight="1">
      <c r="A14" s="765"/>
      <c r="B14" s="2486" t="s">
        <v>4145</v>
      </c>
      <c r="C14" s="2486"/>
      <c r="D14" s="2486"/>
      <c r="E14" s="780"/>
      <c r="F14" s="785" t="str">
        <f>IF(ISERROR(F13/R13),"",F13/R13)</f>
        <v/>
      </c>
      <c r="G14" s="785" t="str">
        <f>IF(ISERROR(G13/R13),"",G13/R13)</f>
        <v/>
      </c>
      <c r="H14" s="785" t="str">
        <f>IF(ISERROR(H13/R13),"",H13/R13)</f>
        <v/>
      </c>
      <c r="I14" s="785" t="str">
        <f>IF(ISERROR(I13/R13),"",I13/R13)</f>
        <v/>
      </c>
      <c r="J14" s="785" t="str">
        <f>IF(ISERROR(J13/R13),"",J13/R13)</f>
        <v/>
      </c>
      <c r="K14" s="785" t="str">
        <f>IF(ISERROR(K13/R13),"",K13/R13)</f>
        <v/>
      </c>
      <c r="L14" s="785" t="str">
        <f ca="1">IF(ISERROR(L13/R13),"",L13/R13)</f>
        <v/>
      </c>
      <c r="M14" s="785" t="str">
        <f>IF(ISERROR(M13/R13),"",M13/R13)</f>
        <v/>
      </c>
      <c r="N14" s="785" t="str">
        <f>IF(ISERROR(N13/R13),"",N13/R13)</f>
        <v/>
      </c>
      <c r="O14" s="785" t="str">
        <f>IF(ISERROR(O13/R13),"",O13/R13)</f>
        <v/>
      </c>
      <c r="P14" s="785" t="str">
        <f>IF(ISERROR(P13/R13),"",P13/R13)</f>
        <v/>
      </c>
      <c r="Q14" s="785" t="str">
        <f>IF(ISERROR(Q13/R13),"",Q13/R13)</f>
        <v/>
      </c>
      <c r="R14" s="787" t="s">
        <v>4168</v>
      </c>
      <c r="S14" s="776"/>
      <c r="T14" s="836">
        <v>1</v>
      </c>
      <c r="U14" s="776"/>
      <c r="V14" s="787" t="s">
        <v>4168</v>
      </c>
      <c r="W14" s="787"/>
      <c r="X14" s="787" t="s">
        <v>4168</v>
      </c>
      <c r="Y14" s="776"/>
      <c r="Z14" s="776"/>
      <c r="AA14" s="776"/>
      <c r="AB14" s="837" t="s">
        <v>4168</v>
      </c>
      <c r="AC14" s="776"/>
      <c r="AD14" s="777"/>
      <c r="AE14" s="778"/>
    </row>
    <row r="15" spans="1:31" s="766" customFormat="1" ht="20.100000000000001" customHeight="1">
      <c r="A15" s="789"/>
      <c r="B15" s="2486" t="s">
        <v>4170</v>
      </c>
      <c r="C15" s="2486"/>
      <c r="D15" s="2486"/>
      <c r="E15" s="780"/>
      <c r="F15" s="834">
        <f t="shared" ref="F15:R15" si="0">SUM(F9,F13)</f>
        <v>0</v>
      </c>
      <c r="G15" s="834">
        <f t="shared" si="0"/>
        <v>0</v>
      </c>
      <c r="H15" s="834">
        <f t="shared" si="0"/>
        <v>0</v>
      </c>
      <c r="I15" s="834">
        <f t="shared" si="0"/>
        <v>0</v>
      </c>
      <c r="J15" s="834">
        <f t="shared" si="0"/>
        <v>0</v>
      </c>
      <c r="K15" s="834">
        <f t="shared" si="0"/>
        <v>0</v>
      </c>
      <c r="L15" s="834">
        <f t="shared" ca="1" si="0"/>
        <v>0</v>
      </c>
      <c r="M15" s="834">
        <f t="shared" si="0"/>
        <v>0</v>
      </c>
      <c r="N15" s="834">
        <f t="shared" si="0"/>
        <v>0</v>
      </c>
      <c r="O15" s="834">
        <f t="shared" si="0"/>
        <v>0</v>
      </c>
      <c r="P15" s="834">
        <f t="shared" si="0"/>
        <v>0</v>
      </c>
      <c r="Q15" s="834">
        <f t="shared" si="0"/>
        <v>0</v>
      </c>
      <c r="R15" s="834">
        <f t="shared" si="0"/>
        <v>0</v>
      </c>
      <c r="S15" s="838"/>
      <c r="T15" s="830"/>
      <c r="U15" s="834">
        <f>SUM(U9,U13)</f>
        <v>0</v>
      </c>
      <c r="V15" s="834">
        <f>SUM(V9,V13)</f>
        <v>0</v>
      </c>
      <c r="W15" s="838"/>
      <c r="X15" s="834">
        <f>SUM(X9,X13)</f>
        <v>0</v>
      </c>
      <c r="Y15" s="838"/>
      <c r="Z15" s="830"/>
      <c r="AA15" s="834">
        <f>SUM(AA9,AA13)</f>
        <v>0</v>
      </c>
      <c r="AB15" s="835">
        <f>SUM(AB9,AB13)</f>
        <v>0</v>
      </c>
      <c r="AC15" s="838"/>
      <c r="AD15" s="777"/>
      <c r="AE15" s="778"/>
    </row>
    <row r="16" spans="1:31" s="766" customFormat="1" ht="20.100000000000001" customHeight="1">
      <c r="A16" s="789"/>
      <c r="B16" s="2486" t="s">
        <v>4167</v>
      </c>
      <c r="C16" s="2486"/>
      <c r="D16" s="2486"/>
      <c r="E16" s="780"/>
      <c r="F16" s="785" t="str">
        <f>IF(ISERROR(F15/R15),"",F15/R15)</f>
        <v/>
      </c>
      <c r="G16" s="785" t="str">
        <f>IF(ISERROR(G15/R15),"",G15/R15)</f>
        <v/>
      </c>
      <c r="H16" s="785" t="str">
        <f>IF(ISERROR(H15/R15),"",H15/R15)</f>
        <v/>
      </c>
      <c r="I16" s="785" t="str">
        <f>IF(ISERROR(I15/R15),"",I15/R15)</f>
        <v/>
      </c>
      <c r="J16" s="785" t="str">
        <f>IF(ISERROR(J15/R15),"",J15/R15)</f>
        <v/>
      </c>
      <c r="K16" s="785" t="str">
        <f>IF(ISERROR(K15/R15),"",K15/R15)</f>
        <v/>
      </c>
      <c r="L16" s="785" t="str">
        <f ca="1">IF(ISERROR(L15/R15),"",L15/R15)</f>
        <v/>
      </c>
      <c r="M16" s="785" t="str">
        <f>IF(ISERROR(M15/R15),"",M15/R15)</f>
        <v/>
      </c>
      <c r="N16" s="785" t="str">
        <f>IF(ISERROR(N15/R15),"",N15/R15)</f>
        <v/>
      </c>
      <c r="O16" s="785" t="str">
        <f>IF(ISERROR(O15/R15),"",O15/R15)</f>
        <v/>
      </c>
      <c r="P16" s="785" t="str">
        <f>IF(ISERROR(P15/R15),"",P15/R15)</f>
        <v/>
      </c>
      <c r="Q16" s="785" t="str">
        <f>IF(ISERROR(Q15/R15),"",Q15/R15)</f>
        <v/>
      </c>
      <c r="R16" s="787" t="s">
        <v>4168</v>
      </c>
      <c r="S16" s="776"/>
      <c r="T16" s="776">
        <v>1</v>
      </c>
      <c r="U16" s="776"/>
      <c r="V16" s="787" t="s">
        <v>4168</v>
      </c>
      <c r="W16" s="830"/>
      <c r="X16" s="787" t="s">
        <v>4168</v>
      </c>
      <c r="Y16" s="776"/>
      <c r="Z16" s="776"/>
      <c r="AA16" s="787"/>
      <c r="AB16" s="837" t="s">
        <v>4168</v>
      </c>
      <c r="AC16" s="776"/>
      <c r="AD16" s="777"/>
      <c r="AE16" s="778"/>
    </row>
    <row r="17" spans="1:31" s="795" customFormat="1" ht="20.100000000000001" customHeight="1">
      <c r="A17" s="791"/>
      <c r="B17" s="792" t="s">
        <v>4171</v>
      </c>
      <c r="C17" s="792"/>
      <c r="D17" s="793"/>
      <c r="E17" s="793"/>
      <c r="F17" s="793"/>
      <c r="G17" s="793"/>
      <c r="H17" s="793"/>
      <c r="I17" s="793"/>
      <c r="J17" s="793"/>
      <c r="K17" s="793"/>
      <c r="L17" s="793"/>
      <c r="M17" s="793"/>
      <c r="N17" s="793"/>
      <c r="O17" s="793"/>
      <c r="P17" s="793"/>
      <c r="Q17" s="793"/>
      <c r="R17" s="793"/>
      <c r="S17" s="793"/>
      <c r="T17" s="793"/>
      <c r="U17" s="793"/>
      <c r="V17" s="793"/>
      <c r="W17" s="793"/>
      <c r="X17" s="793"/>
      <c r="Y17" s="793"/>
      <c r="Z17" s="793"/>
      <c r="AA17" s="793"/>
      <c r="AB17" s="794"/>
      <c r="AC17" s="794"/>
      <c r="AD17" s="794"/>
      <c r="AE17" s="794"/>
    </row>
    <row r="18" spans="1:31" s="797" customFormat="1" ht="30" customHeight="1">
      <c r="A18" s="796"/>
      <c r="B18" s="2484"/>
      <c r="C18" s="2484"/>
      <c r="D18" s="2484"/>
      <c r="E18" s="2484"/>
      <c r="F18" s="2484"/>
      <c r="G18" s="2484"/>
      <c r="H18" s="2484"/>
      <c r="I18" s="2484"/>
      <c r="J18" s="2484"/>
      <c r="K18" s="2484"/>
      <c r="L18" s="2484"/>
      <c r="M18" s="2484"/>
      <c r="N18" s="2484"/>
      <c r="O18" s="2484"/>
      <c r="P18" s="2484"/>
      <c r="Q18" s="2484"/>
      <c r="R18" s="2484"/>
      <c r="S18" s="2484"/>
      <c r="T18" s="2484"/>
      <c r="U18" s="2484"/>
      <c r="V18" s="2484"/>
      <c r="W18" s="2484"/>
      <c r="X18" s="2484"/>
      <c r="Y18" s="2484"/>
      <c r="Z18" s="2484"/>
      <c r="AA18" s="2484"/>
      <c r="AB18" s="2485"/>
      <c r="AC18" s="2485"/>
      <c r="AD18" s="2485"/>
      <c r="AE18" s="2485"/>
    </row>
    <row r="19" spans="1:31" s="795" customFormat="1" ht="20.100000000000001" customHeight="1">
      <c r="A19" s="791"/>
      <c r="B19" s="792" t="s">
        <v>4172</v>
      </c>
      <c r="C19" s="792"/>
      <c r="D19" s="793"/>
      <c r="E19" s="793"/>
      <c r="F19" s="793"/>
      <c r="G19" s="793"/>
      <c r="H19" s="793"/>
      <c r="I19" s="793"/>
      <c r="J19" s="793"/>
      <c r="K19" s="793"/>
      <c r="L19" s="793"/>
      <c r="M19" s="793"/>
      <c r="N19" s="793"/>
      <c r="O19" s="793"/>
      <c r="P19" s="793"/>
      <c r="Q19" s="793"/>
      <c r="R19" s="793"/>
      <c r="S19" s="793"/>
      <c r="T19" s="793"/>
      <c r="U19" s="793"/>
      <c r="V19" s="793"/>
      <c r="W19" s="793"/>
      <c r="X19" s="793"/>
      <c r="Y19" s="793"/>
      <c r="Z19" s="793"/>
      <c r="AA19" s="793"/>
      <c r="AB19" s="794"/>
      <c r="AC19" s="794"/>
      <c r="AD19" s="794"/>
      <c r="AE19" s="794"/>
    </row>
    <row r="20" spans="1:31" s="797" customFormat="1" ht="30" customHeight="1">
      <c r="A20" s="796"/>
      <c r="B20" s="2484"/>
      <c r="C20" s="2484"/>
      <c r="D20" s="2484"/>
      <c r="E20" s="2484"/>
      <c r="F20" s="2484"/>
      <c r="G20" s="2484"/>
      <c r="H20" s="2484"/>
      <c r="I20" s="2484"/>
      <c r="J20" s="2484"/>
      <c r="K20" s="2484"/>
      <c r="L20" s="2484"/>
      <c r="M20" s="2484"/>
      <c r="N20" s="2484"/>
      <c r="O20" s="2484"/>
      <c r="P20" s="2484"/>
      <c r="Q20" s="2484"/>
      <c r="R20" s="2484"/>
      <c r="S20" s="2484"/>
      <c r="T20" s="2484"/>
      <c r="U20" s="2484"/>
      <c r="V20" s="2484"/>
      <c r="W20" s="2484"/>
      <c r="X20" s="2484"/>
      <c r="Y20" s="2484"/>
      <c r="Z20" s="2484"/>
      <c r="AA20" s="2484"/>
      <c r="AB20" s="2485"/>
      <c r="AC20" s="2485"/>
      <c r="AD20" s="2485"/>
      <c r="AE20" s="2485"/>
    </row>
    <row r="21" spans="1:31" s="802" customFormat="1" ht="24" customHeight="1">
      <c r="A21" s="798"/>
      <c r="B21" s="799" t="s">
        <v>4173</v>
      </c>
      <c r="C21" s="799"/>
      <c r="D21" s="798" t="s">
        <v>4174</v>
      </c>
      <c r="E21" s="798"/>
      <c r="F21" s="798"/>
      <c r="G21" s="798"/>
      <c r="H21" s="2492"/>
      <c r="I21" s="2493"/>
      <c r="J21" s="2494"/>
      <c r="K21" s="798"/>
      <c r="L21" s="798"/>
      <c r="M21" s="798"/>
      <c r="N21" s="798"/>
      <c r="O21" s="798"/>
      <c r="P21" s="798"/>
      <c r="Q21" s="798"/>
      <c r="R21" s="798"/>
      <c r="S21" s="798"/>
      <c r="T21" s="798"/>
      <c r="U21" s="798"/>
      <c r="V21" s="798"/>
      <c r="W21" s="798"/>
      <c r="X21" s="798"/>
      <c r="Y21" s="798"/>
      <c r="Z21" s="798"/>
      <c r="AA21" s="798"/>
      <c r="AB21" s="798"/>
      <c r="AC21" s="798"/>
      <c r="AD21" s="798"/>
      <c r="AE21" s="798"/>
    </row>
    <row r="22" spans="1:31" s="808" customFormat="1" ht="24" customHeight="1">
      <c r="A22" s="803"/>
      <c r="B22" s="804"/>
      <c r="C22" s="804"/>
      <c r="D22" s="798" t="s">
        <v>4175</v>
      </c>
      <c r="E22" s="804"/>
      <c r="F22" s="804"/>
      <c r="G22" s="804"/>
      <c r="H22" s="2481"/>
      <c r="I22" s="2482"/>
      <c r="J22" s="2483"/>
      <c r="K22" s="804"/>
      <c r="L22" s="804"/>
      <c r="M22" s="804"/>
      <c r="N22" s="803"/>
      <c r="O22" s="803"/>
      <c r="P22" s="803"/>
      <c r="Q22" s="803"/>
      <c r="R22" s="807" t="s">
        <v>4176</v>
      </c>
      <c r="S22" s="803"/>
      <c r="T22" s="803"/>
      <c r="U22" s="839" t="s">
        <v>4177</v>
      </c>
      <c r="V22" s="803"/>
      <c r="W22" s="803"/>
      <c r="X22" s="803"/>
      <c r="Y22" s="803"/>
      <c r="Z22" s="803"/>
      <c r="AA22" s="803"/>
      <c r="AB22" s="803"/>
      <c r="AC22" s="803"/>
      <c r="AD22" s="803"/>
      <c r="AE22" s="803"/>
    </row>
    <row r="23" spans="1:31" s="812" customFormat="1" ht="12.75">
      <c r="A23" s="809"/>
      <c r="B23" s="809" t="s">
        <v>4178</v>
      </c>
      <c r="C23" s="809"/>
      <c r="D23" s="810"/>
      <c r="E23" s="809"/>
      <c r="F23" s="809"/>
      <c r="G23" s="809"/>
      <c r="H23" s="809"/>
      <c r="I23" s="809"/>
      <c r="J23" s="809"/>
      <c r="K23" s="809"/>
      <c r="L23" s="809"/>
      <c r="M23" s="809"/>
      <c r="N23" s="809"/>
      <c r="O23" s="809"/>
      <c r="P23" s="809"/>
      <c r="Q23" s="809"/>
      <c r="R23" s="807" t="s">
        <v>4179</v>
      </c>
      <c r="S23" s="809"/>
      <c r="T23" s="809"/>
      <c r="U23" s="839" t="s">
        <v>4180</v>
      </c>
      <c r="V23" s="809"/>
      <c r="W23" s="809"/>
      <c r="X23" s="809"/>
      <c r="Y23" s="809"/>
      <c r="Z23" s="809"/>
      <c r="AA23" s="809"/>
      <c r="AB23" s="809"/>
      <c r="AC23" s="809"/>
      <c r="AD23" s="809"/>
      <c r="AE23" s="809"/>
    </row>
    <row r="24" spans="1:31" s="816" customFormat="1" ht="15" customHeight="1">
      <c r="A24" s="813"/>
      <c r="B24" s="809" t="s">
        <v>4181</v>
      </c>
      <c r="C24" s="809"/>
      <c r="D24" s="809"/>
      <c r="E24" s="809"/>
      <c r="F24" s="809"/>
      <c r="G24" s="809"/>
      <c r="H24" s="809"/>
      <c r="I24" s="809"/>
      <c r="J24" s="809"/>
      <c r="K24" s="809"/>
      <c r="L24" s="809"/>
      <c r="M24" s="813"/>
      <c r="N24" s="813"/>
      <c r="O24" s="813"/>
      <c r="P24" s="813"/>
      <c r="Q24" s="813"/>
      <c r="R24" s="815" t="s">
        <v>4182</v>
      </c>
      <c r="S24" s="813"/>
      <c r="T24" s="813"/>
      <c r="U24" s="840" t="s">
        <v>4183</v>
      </c>
      <c r="V24" s="813"/>
      <c r="W24" s="813"/>
      <c r="X24" s="813"/>
      <c r="Y24" s="813"/>
      <c r="Z24" s="813"/>
      <c r="AA24" s="813"/>
      <c r="AB24" s="813"/>
      <c r="AC24" s="813"/>
      <c r="AD24" s="813"/>
      <c r="AE24" s="813"/>
    </row>
    <row r="25" spans="1:31" s="816" customFormat="1" ht="15" customHeight="1">
      <c r="A25" s="813"/>
      <c r="B25" s="809" t="s">
        <v>4184</v>
      </c>
      <c r="C25" s="809"/>
      <c r="D25" s="810"/>
      <c r="E25" s="809"/>
      <c r="F25" s="809"/>
      <c r="G25" s="809"/>
      <c r="H25" s="809"/>
      <c r="I25" s="809"/>
      <c r="J25" s="809"/>
      <c r="K25" s="809"/>
      <c r="L25" s="809"/>
      <c r="M25" s="813"/>
      <c r="N25" s="813"/>
      <c r="O25" s="813"/>
      <c r="P25" s="813"/>
      <c r="Q25" s="813"/>
      <c r="R25" s="815" t="s">
        <v>4185</v>
      </c>
      <c r="S25" s="813"/>
      <c r="T25" s="813"/>
      <c r="U25" s="840" t="s">
        <v>4186</v>
      </c>
      <c r="V25" s="813"/>
      <c r="W25" s="813"/>
      <c r="X25" s="813"/>
      <c r="Y25" s="813"/>
      <c r="Z25" s="813"/>
      <c r="AA25" s="813"/>
      <c r="AB25" s="813"/>
      <c r="AC25" s="813"/>
      <c r="AD25" s="813"/>
      <c r="AE25" s="813"/>
    </row>
    <row r="26" spans="1:31" s="816" customFormat="1" ht="15" customHeight="1">
      <c r="A26" s="813"/>
      <c r="B26" s="817"/>
      <c r="C26" s="817"/>
      <c r="D26" s="818"/>
      <c r="E26" s="818"/>
      <c r="F26" s="818"/>
      <c r="G26" s="818"/>
      <c r="H26" s="818"/>
      <c r="I26" s="818"/>
      <c r="J26" s="818"/>
      <c r="K26" s="818"/>
      <c r="L26" s="818"/>
      <c r="M26" s="813"/>
      <c r="N26" s="813"/>
      <c r="O26" s="813"/>
      <c r="P26" s="813"/>
      <c r="Q26" s="813"/>
      <c r="R26" s="815" t="s">
        <v>4187</v>
      </c>
      <c r="S26" s="813"/>
      <c r="T26" s="813"/>
      <c r="U26" s="840" t="s">
        <v>4187</v>
      </c>
      <c r="V26" s="813"/>
      <c r="W26" s="813"/>
      <c r="X26" s="813"/>
      <c r="Y26" s="813"/>
      <c r="Z26" s="813"/>
      <c r="AA26" s="813"/>
      <c r="AB26" s="813"/>
      <c r="AC26" s="813"/>
      <c r="AD26" s="813"/>
      <c r="AE26" s="813"/>
    </row>
    <row r="27" spans="1:31" s="849" customFormat="1" ht="15" customHeight="1">
      <c r="A27" s="841"/>
      <c r="B27" s="842"/>
      <c r="C27" s="842"/>
      <c r="D27" s="842"/>
      <c r="E27" s="843"/>
      <c r="F27" s="844"/>
      <c r="G27" s="844"/>
      <c r="H27" s="844"/>
      <c r="I27" s="844"/>
      <c r="J27" s="844"/>
      <c r="K27" s="844"/>
      <c r="L27" s="844"/>
      <c r="M27" s="844"/>
      <c r="N27" s="844"/>
      <c r="O27" s="844"/>
      <c r="P27" s="844"/>
      <c r="Q27" s="844"/>
      <c r="R27" s="845"/>
      <c r="S27" s="844"/>
      <c r="T27" s="844"/>
      <c r="U27" s="844"/>
      <c r="V27" s="846"/>
      <c r="W27" s="846"/>
      <c r="X27" s="844"/>
      <c r="Y27" s="844"/>
      <c r="Z27" s="844"/>
      <c r="AA27" s="844"/>
      <c r="AB27" s="847"/>
      <c r="AC27" s="844"/>
      <c r="AD27" s="848"/>
      <c r="AE27" s="848"/>
    </row>
    <row r="28" spans="1:31" s="766" customFormat="1" ht="14.25" customHeight="1">
      <c r="A28" s="765"/>
      <c r="B28" s="820"/>
      <c r="C28" s="820"/>
      <c r="D28" s="820"/>
      <c r="E28" s="820"/>
      <c r="F28" s="765"/>
      <c r="G28" s="765"/>
      <c r="H28" s="765"/>
      <c r="I28" s="765"/>
      <c r="J28" s="765"/>
      <c r="K28" s="765"/>
      <c r="L28" s="765"/>
      <c r="M28" s="765"/>
      <c r="N28" s="765"/>
      <c r="O28" s="765"/>
      <c r="P28" s="765"/>
      <c r="Q28" s="765"/>
      <c r="R28" s="765"/>
      <c r="S28" s="765"/>
      <c r="T28" s="765"/>
      <c r="U28" s="765"/>
      <c r="V28" s="765"/>
      <c r="W28" s="765"/>
      <c r="X28" s="765"/>
      <c r="Y28" s="765"/>
      <c r="Z28" s="765"/>
      <c r="AA28" s="765"/>
      <c r="AB28" s="850"/>
      <c r="AC28" s="765"/>
      <c r="AD28" s="820"/>
      <c r="AE28" s="820"/>
    </row>
    <row r="29" spans="1:31" s="766" customFormat="1" ht="14.25" customHeight="1">
      <c r="A29" s="765"/>
      <c r="B29" s="820"/>
      <c r="C29" s="820"/>
      <c r="D29" s="820"/>
      <c r="E29" s="820"/>
      <c r="F29" s="765"/>
      <c r="G29" s="765"/>
      <c r="H29" s="765"/>
      <c r="I29" s="765"/>
      <c r="J29" s="765"/>
      <c r="K29" s="765"/>
      <c r="L29" s="765"/>
      <c r="M29" s="765"/>
      <c r="N29" s="765"/>
      <c r="O29" s="765"/>
      <c r="P29" s="765"/>
      <c r="Q29" s="765"/>
      <c r="R29" s="765"/>
      <c r="S29" s="765"/>
      <c r="T29" s="765"/>
      <c r="U29" s="765"/>
      <c r="V29" s="765"/>
      <c r="W29" s="765"/>
      <c r="X29" s="765"/>
      <c r="Y29" s="765"/>
      <c r="Z29" s="765"/>
      <c r="AA29" s="765"/>
      <c r="AB29" s="850"/>
      <c r="AC29" s="765"/>
      <c r="AD29" s="820"/>
      <c r="AE29" s="820"/>
    </row>
    <row r="30" spans="1:31" s="766" customFormat="1" ht="14.25" customHeight="1">
      <c r="B30" s="822"/>
      <c r="C30" s="822"/>
      <c r="D30" s="822"/>
      <c r="E30" s="822"/>
      <c r="AB30" s="851"/>
      <c r="AD30" s="822"/>
      <c r="AE30" s="822"/>
    </row>
    <row r="31" spans="1:31" s="766" customFormat="1" ht="14.25" customHeight="1">
      <c r="B31" s="822"/>
      <c r="C31" s="822"/>
      <c r="D31" s="822"/>
      <c r="E31" s="822"/>
      <c r="AB31" s="851"/>
      <c r="AD31" s="822"/>
      <c r="AE31" s="822"/>
    </row>
    <row r="32" spans="1:31" s="766" customFormat="1" ht="14.25" customHeight="1">
      <c r="B32" s="822"/>
      <c r="C32" s="822"/>
      <c r="D32" s="822"/>
      <c r="E32" s="822"/>
      <c r="AB32" s="851"/>
      <c r="AD32" s="822"/>
      <c r="AE32" s="822"/>
    </row>
    <row r="33" spans="2:31" s="766" customFormat="1" ht="14.25" customHeight="1">
      <c r="B33" s="822"/>
      <c r="C33" s="822"/>
      <c r="D33" s="822"/>
      <c r="E33" s="822"/>
      <c r="AB33" s="851"/>
      <c r="AD33" s="822"/>
      <c r="AE33" s="822"/>
    </row>
    <row r="34" spans="2:31" s="766" customFormat="1" ht="14.25" customHeight="1">
      <c r="B34" s="822"/>
      <c r="C34" s="822"/>
      <c r="D34" s="822"/>
      <c r="E34" s="822"/>
      <c r="AB34" s="851"/>
      <c r="AD34" s="822"/>
      <c r="AE34" s="822"/>
    </row>
    <row r="35" spans="2:31" s="766" customFormat="1" ht="14.25" customHeight="1">
      <c r="B35" s="822"/>
      <c r="C35" s="822"/>
      <c r="D35" s="822"/>
      <c r="E35" s="822"/>
      <c r="AB35" s="851"/>
      <c r="AD35" s="822"/>
      <c r="AE35" s="822"/>
    </row>
    <row r="36" spans="2:31" s="766" customFormat="1" ht="14.25" customHeight="1">
      <c r="B36" s="822"/>
      <c r="C36" s="822"/>
      <c r="D36" s="822"/>
      <c r="E36" s="822"/>
      <c r="AB36" s="851"/>
      <c r="AD36" s="822"/>
      <c r="AE36" s="822"/>
    </row>
    <row r="37" spans="2:31" s="766" customFormat="1" ht="14.25" customHeight="1">
      <c r="B37" s="822"/>
      <c r="C37" s="822"/>
      <c r="D37" s="822"/>
      <c r="E37" s="822"/>
      <c r="AB37" s="851"/>
      <c r="AD37" s="822"/>
      <c r="AE37" s="822"/>
    </row>
    <row r="38" spans="2:31" s="766" customFormat="1" ht="14.25" customHeight="1">
      <c r="B38" s="822"/>
      <c r="C38" s="822"/>
      <c r="D38" s="822"/>
      <c r="E38" s="822"/>
      <c r="AB38" s="851"/>
      <c r="AD38" s="822"/>
      <c r="AE38" s="822"/>
    </row>
    <row r="39" spans="2:31" s="766" customFormat="1" ht="14.25" customHeight="1">
      <c r="B39" s="822"/>
      <c r="C39" s="822"/>
      <c r="D39" s="822"/>
      <c r="E39" s="822"/>
      <c r="AB39" s="851"/>
      <c r="AD39" s="822"/>
      <c r="AE39" s="822"/>
    </row>
    <row r="40" spans="2:31" s="766" customFormat="1" ht="14.25" customHeight="1">
      <c r="B40" s="822"/>
      <c r="C40" s="822"/>
      <c r="D40" s="822"/>
      <c r="E40" s="822"/>
      <c r="AB40" s="851"/>
      <c r="AD40" s="822"/>
      <c r="AE40" s="822"/>
    </row>
    <row r="41" spans="2:31" s="766" customFormat="1" ht="14.25" customHeight="1">
      <c r="B41" s="822"/>
      <c r="C41" s="822"/>
      <c r="D41" s="822"/>
      <c r="E41" s="822"/>
      <c r="AB41" s="851"/>
      <c r="AD41" s="822"/>
      <c r="AE41" s="822"/>
    </row>
    <row r="42" spans="2:31" s="766" customFormat="1" ht="14.25" customHeight="1">
      <c r="B42" s="822"/>
      <c r="C42" s="822"/>
      <c r="D42" s="822"/>
      <c r="E42" s="822"/>
      <c r="AB42" s="851"/>
      <c r="AD42" s="822"/>
      <c r="AE42" s="822"/>
    </row>
    <row r="43" spans="2:31" s="766" customFormat="1" ht="14.25" customHeight="1">
      <c r="B43" s="822"/>
      <c r="C43" s="822"/>
      <c r="D43" s="822"/>
      <c r="E43" s="822"/>
      <c r="AB43" s="851"/>
      <c r="AD43" s="822"/>
      <c r="AE43" s="822"/>
    </row>
    <row r="44" spans="2:31" s="766" customFormat="1" ht="14.25" customHeight="1">
      <c r="B44" s="822"/>
      <c r="C44" s="822"/>
      <c r="D44" s="822"/>
      <c r="E44" s="822"/>
      <c r="AB44" s="851"/>
      <c r="AD44" s="822"/>
      <c r="AE44" s="822"/>
    </row>
    <row r="45" spans="2:31" s="766" customFormat="1" ht="14.25" customHeight="1">
      <c r="B45" s="822"/>
      <c r="C45" s="822"/>
      <c r="D45" s="822"/>
      <c r="E45" s="822"/>
      <c r="AB45" s="851"/>
      <c r="AD45" s="822"/>
      <c r="AE45" s="822"/>
    </row>
    <row r="46" spans="2:31" s="766" customFormat="1" ht="14.25" customHeight="1">
      <c r="B46" s="822"/>
      <c r="C46" s="822"/>
      <c r="D46" s="822"/>
      <c r="E46" s="822"/>
      <c r="AB46" s="851"/>
      <c r="AD46" s="822"/>
      <c r="AE46" s="822"/>
    </row>
    <row r="47" spans="2:31" s="766" customFormat="1" ht="14.25" customHeight="1">
      <c r="B47" s="822"/>
      <c r="C47" s="822"/>
      <c r="D47" s="822"/>
      <c r="E47" s="822"/>
      <c r="AB47" s="851"/>
      <c r="AD47" s="822"/>
      <c r="AE47" s="822"/>
    </row>
    <row r="48" spans="2:31" s="766" customFormat="1" ht="14.25" customHeight="1">
      <c r="B48" s="822"/>
      <c r="C48" s="822"/>
      <c r="D48" s="822"/>
      <c r="E48" s="822"/>
      <c r="AB48" s="851"/>
      <c r="AD48" s="822"/>
      <c r="AE48" s="822"/>
    </row>
    <row r="49" spans="2:31" s="766" customFormat="1" ht="14.25" customHeight="1">
      <c r="B49" s="822"/>
      <c r="C49" s="822"/>
      <c r="D49" s="822"/>
      <c r="E49" s="822"/>
      <c r="AB49" s="851"/>
      <c r="AD49" s="822"/>
      <c r="AE49" s="822"/>
    </row>
    <row r="50" spans="2:31" s="766" customFormat="1" ht="14.25" customHeight="1">
      <c r="B50" s="822"/>
      <c r="C50" s="822"/>
      <c r="D50" s="822"/>
      <c r="E50" s="822"/>
      <c r="AB50" s="851"/>
      <c r="AD50" s="822"/>
      <c r="AE50" s="822"/>
    </row>
    <row r="51" spans="2:31" s="766" customFormat="1" ht="14.25" customHeight="1">
      <c r="B51" s="822"/>
      <c r="C51" s="822"/>
      <c r="D51" s="822"/>
      <c r="E51" s="822"/>
      <c r="AB51" s="851"/>
      <c r="AD51" s="822"/>
      <c r="AE51" s="822"/>
    </row>
    <row r="52" spans="2:31" s="766" customFormat="1" ht="14.25" customHeight="1">
      <c r="B52" s="822"/>
      <c r="C52" s="822"/>
      <c r="D52" s="822"/>
      <c r="E52" s="822"/>
      <c r="AB52" s="851"/>
      <c r="AD52" s="822"/>
      <c r="AE52" s="822"/>
    </row>
    <row r="53" spans="2:31" s="766" customFormat="1" ht="14.25" customHeight="1">
      <c r="B53" s="822"/>
      <c r="C53" s="822"/>
      <c r="D53" s="822"/>
      <c r="E53" s="822"/>
      <c r="AB53" s="851"/>
      <c r="AD53" s="822"/>
      <c r="AE53" s="822"/>
    </row>
    <row r="54" spans="2:31" s="766" customFormat="1" ht="14.25" customHeight="1">
      <c r="B54" s="822"/>
      <c r="C54" s="822"/>
      <c r="D54" s="822"/>
      <c r="E54" s="822"/>
      <c r="AB54" s="851"/>
      <c r="AD54" s="822"/>
      <c r="AE54" s="822"/>
    </row>
    <row r="55" spans="2:31" s="766" customFormat="1" ht="14.25" customHeight="1">
      <c r="B55" s="822"/>
      <c r="C55" s="822"/>
      <c r="D55" s="822"/>
      <c r="E55" s="822"/>
      <c r="AB55" s="851"/>
      <c r="AD55" s="822"/>
      <c r="AE55" s="822"/>
    </row>
    <row r="56" spans="2:31" s="766" customFormat="1" ht="14.25" customHeight="1">
      <c r="B56" s="822"/>
      <c r="C56" s="822"/>
      <c r="D56" s="822"/>
      <c r="E56" s="822"/>
      <c r="AB56" s="851"/>
      <c r="AD56" s="822"/>
      <c r="AE56" s="822"/>
    </row>
    <row r="57" spans="2:31" s="766" customFormat="1" ht="14.25" customHeight="1">
      <c r="B57" s="822"/>
      <c r="C57" s="822"/>
      <c r="D57" s="822"/>
      <c r="E57" s="822"/>
      <c r="AB57" s="851"/>
      <c r="AD57" s="822"/>
      <c r="AE57" s="822"/>
    </row>
    <row r="58" spans="2:31" s="766" customFormat="1" ht="14.25" customHeight="1">
      <c r="B58" s="822"/>
      <c r="C58" s="822"/>
      <c r="D58" s="822"/>
      <c r="E58" s="822"/>
      <c r="AB58" s="851"/>
      <c r="AD58" s="822"/>
      <c r="AE58" s="822"/>
    </row>
    <row r="59" spans="2:31" s="766" customFormat="1" ht="14.25" customHeight="1">
      <c r="B59" s="822"/>
      <c r="C59" s="822"/>
      <c r="D59" s="822"/>
      <c r="E59" s="822"/>
      <c r="AB59" s="851"/>
      <c r="AD59" s="822"/>
      <c r="AE59" s="822"/>
    </row>
    <row r="60" spans="2:31" s="766" customFormat="1" ht="14.25" customHeight="1">
      <c r="B60" s="822"/>
      <c r="C60" s="822"/>
      <c r="D60" s="822"/>
      <c r="E60" s="822"/>
      <c r="AB60" s="851"/>
      <c r="AD60" s="822"/>
      <c r="AE60" s="822"/>
    </row>
    <row r="61" spans="2:31" s="766" customFormat="1" ht="14.25" customHeight="1">
      <c r="B61" s="822"/>
      <c r="C61" s="822"/>
      <c r="D61" s="822"/>
      <c r="E61" s="822"/>
      <c r="AB61" s="851"/>
      <c r="AD61" s="822"/>
      <c r="AE61" s="822"/>
    </row>
    <row r="62" spans="2:31" s="766" customFormat="1" ht="14.25" customHeight="1">
      <c r="B62" s="822"/>
      <c r="C62" s="822"/>
      <c r="D62" s="822"/>
      <c r="E62" s="822"/>
      <c r="AB62" s="851"/>
      <c r="AD62" s="822"/>
      <c r="AE62" s="822"/>
    </row>
    <row r="63" spans="2:31" s="766" customFormat="1" ht="14.25" customHeight="1">
      <c r="B63" s="822"/>
      <c r="C63" s="822"/>
      <c r="D63" s="822"/>
      <c r="E63" s="822"/>
      <c r="AB63" s="851"/>
      <c r="AD63" s="822"/>
      <c r="AE63" s="822"/>
    </row>
    <row r="64" spans="2:31" s="766" customFormat="1" ht="14.25" customHeight="1">
      <c r="B64" s="822"/>
      <c r="C64" s="822"/>
      <c r="D64" s="822"/>
      <c r="E64" s="822"/>
      <c r="AB64" s="851"/>
      <c r="AD64" s="822"/>
      <c r="AE64" s="822"/>
    </row>
    <row r="65" spans="2:31" s="766" customFormat="1" ht="14.25" customHeight="1">
      <c r="B65" s="822"/>
      <c r="C65" s="822"/>
      <c r="D65" s="822"/>
      <c r="E65" s="822"/>
      <c r="AB65" s="851"/>
      <c r="AD65" s="822"/>
      <c r="AE65" s="822"/>
    </row>
    <row r="66" spans="2:31" s="766" customFormat="1" ht="14.25" customHeight="1">
      <c r="B66" s="822"/>
      <c r="C66" s="822"/>
      <c r="D66" s="822"/>
      <c r="E66" s="822"/>
      <c r="AB66" s="851"/>
      <c r="AD66" s="822"/>
      <c r="AE66" s="822"/>
    </row>
    <row r="67" spans="2:31" s="766" customFormat="1" ht="14.25" customHeight="1">
      <c r="B67" s="822"/>
      <c r="C67" s="822"/>
      <c r="D67" s="822"/>
      <c r="E67" s="822"/>
      <c r="AB67" s="851"/>
      <c r="AD67" s="822"/>
      <c r="AE67" s="822"/>
    </row>
    <row r="68" spans="2:31" s="766" customFormat="1" ht="14.25" customHeight="1">
      <c r="B68" s="822"/>
      <c r="C68" s="822"/>
      <c r="D68" s="822"/>
      <c r="E68" s="822"/>
      <c r="AB68" s="851"/>
      <c r="AD68" s="822"/>
      <c r="AE68" s="822"/>
    </row>
    <row r="69" spans="2:31" s="766" customFormat="1" ht="14.25" customHeight="1">
      <c r="B69" s="822"/>
      <c r="C69" s="822"/>
      <c r="D69" s="822"/>
      <c r="E69" s="822"/>
      <c r="AB69" s="851"/>
      <c r="AD69" s="822"/>
      <c r="AE69" s="822"/>
    </row>
    <row r="70" spans="2:31" s="766" customFormat="1" ht="14.25" customHeight="1">
      <c r="B70" s="822"/>
      <c r="C70" s="822"/>
      <c r="D70" s="822"/>
      <c r="E70" s="822"/>
      <c r="AB70" s="851"/>
      <c r="AD70" s="822"/>
      <c r="AE70" s="822"/>
    </row>
    <row r="71" spans="2:31" s="766" customFormat="1" ht="14.25" customHeight="1">
      <c r="B71" s="822"/>
      <c r="C71" s="822"/>
      <c r="D71" s="822"/>
      <c r="E71" s="822"/>
      <c r="AB71" s="851"/>
      <c r="AD71" s="822"/>
      <c r="AE71" s="822"/>
    </row>
    <row r="72" spans="2:31" s="766" customFormat="1" ht="14.25" customHeight="1">
      <c r="B72" s="822"/>
      <c r="C72" s="822"/>
      <c r="D72" s="822"/>
      <c r="E72" s="822"/>
      <c r="AB72" s="851"/>
      <c r="AD72" s="822"/>
      <c r="AE72" s="822"/>
    </row>
    <row r="73" spans="2:31" s="766" customFormat="1" ht="14.25" customHeight="1">
      <c r="B73" s="822"/>
      <c r="C73" s="822"/>
      <c r="D73" s="822"/>
      <c r="E73" s="822"/>
      <c r="AB73" s="851"/>
      <c r="AD73" s="822"/>
      <c r="AE73" s="822"/>
    </row>
    <row r="74" spans="2:31" s="766" customFormat="1" ht="14.25" customHeight="1">
      <c r="B74" s="822"/>
      <c r="C74" s="822"/>
      <c r="D74" s="822"/>
      <c r="E74" s="822"/>
      <c r="AB74" s="851"/>
      <c r="AD74" s="822"/>
      <c r="AE74" s="822"/>
    </row>
    <row r="75" spans="2:31" s="766" customFormat="1" ht="14.25" customHeight="1">
      <c r="B75" s="822"/>
      <c r="C75" s="822"/>
      <c r="D75" s="822"/>
      <c r="E75" s="822"/>
      <c r="AB75" s="851"/>
      <c r="AD75" s="822"/>
      <c r="AE75" s="822"/>
    </row>
    <row r="76" spans="2:31" s="766" customFormat="1" ht="14.25" customHeight="1">
      <c r="B76" s="822"/>
      <c r="C76" s="822"/>
      <c r="D76" s="822"/>
      <c r="E76" s="822"/>
      <c r="AB76" s="851"/>
      <c r="AD76" s="822"/>
      <c r="AE76" s="822"/>
    </row>
    <row r="77" spans="2:31" s="766" customFormat="1" ht="14.25" customHeight="1">
      <c r="B77" s="822"/>
      <c r="C77" s="822"/>
      <c r="D77" s="822"/>
      <c r="E77" s="822"/>
      <c r="AB77" s="851"/>
      <c r="AD77" s="822"/>
      <c r="AE77" s="822"/>
    </row>
    <row r="78" spans="2:31" s="766" customFormat="1" ht="14.25" customHeight="1">
      <c r="B78" s="822"/>
      <c r="C78" s="822"/>
      <c r="D78" s="822"/>
      <c r="E78" s="822"/>
      <c r="AB78" s="851"/>
      <c r="AD78" s="822"/>
      <c r="AE78" s="822"/>
    </row>
    <row r="79" spans="2:31" s="766" customFormat="1" ht="14.25" customHeight="1">
      <c r="B79" s="822"/>
      <c r="C79" s="822"/>
      <c r="D79" s="822"/>
      <c r="E79" s="822"/>
      <c r="AB79" s="851"/>
      <c r="AD79" s="822"/>
      <c r="AE79" s="822"/>
    </row>
    <row r="80" spans="2:31" s="766" customFormat="1" ht="14.25" customHeight="1">
      <c r="B80" s="822"/>
      <c r="C80" s="822"/>
      <c r="D80" s="822"/>
      <c r="E80" s="822"/>
      <c r="AB80" s="851"/>
      <c r="AD80" s="822"/>
      <c r="AE80" s="822"/>
    </row>
    <row r="81" spans="2:31" s="766" customFormat="1" ht="14.25" customHeight="1">
      <c r="B81" s="822"/>
      <c r="C81" s="822"/>
      <c r="D81" s="822"/>
      <c r="E81" s="822"/>
      <c r="AB81" s="851"/>
      <c r="AD81" s="822"/>
      <c r="AE81" s="822"/>
    </row>
    <row r="82" spans="2:31" s="766" customFormat="1" ht="14.25" customHeight="1">
      <c r="B82" s="822"/>
      <c r="C82" s="822"/>
      <c r="D82" s="822"/>
      <c r="E82" s="822"/>
      <c r="AB82" s="851"/>
      <c r="AD82" s="822"/>
      <c r="AE82" s="822"/>
    </row>
    <row r="83" spans="2:31" s="766" customFormat="1" ht="14.25" customHeight="1">
      <c r="B83" s="822"/>
      <c r="C83" s="822"/>
      <c r="D83" s="822"/>
      <c r="E83" s="822"/>
      <c r="AB83" s="851"/>
      <c r="AD83" s="822"/>
      <c r="AE83" s="822"/>
    </row>
    <row r="84" spans="2:31" s="766" customFormat="1" ht="14.25" customHeight="1">
      <c r="B84" s="822"/>
      <c r="C84" s="822"/>
      <c r="D84" s="822"/>
      <c r="E84" s="822"/>
      <c r="AB84" s="851"/>
      <c r="AD84" s="822"/>
      <c r="AE84" s="822"/>
    </row>
    <row r="85" spans="2:31" s="766" customFormat="1" ht="14.25" customHeight="1">
      <c r="B85" s="822"/>
      <c r="C85" s="822"/>
      <c r="D85" s="822"/>
      <c r="E85" s="822"/>
      <c r="AB85" s="851"/>
      <c r="AD85" s="822"/>
      <c r="AE85" s="822"/>
    </row>
    <row r="86" spans="2:31" s="766" customFormat="1" ht="14.25" customHeight="1">
      <c r="B86" s="822"/>
      <c r="C86" s="822"/>
      <c r="D86" s="822"/>
      <c r="E86" s="822"/>
      <c r="AB86" s="851"/>
      <c r="AD86" s="822"/>
      <c r="AE86" s="822"/>
    </row>
    <row r="87" spans="2:31" s="766" customFormat="1" ht="14.25" customHeight="1">
      <c r="B87" s="822"/>
      <c r="C87" s="822"/>
      <c r="D87" s="822"/>
      <c r="E87" s="822"/>
      <c r="AB87" s="851"/>
      <c r="AD87" s="822"/>
      <c r="AE87" s="822"/>
    </row>
    <row r="88" spans="2:31" s="766" customFormat="1" ht="14.25" customHeight="1">
      <c r="B88" s="822"/>
      <c r="C88" s="822"/>
      <c r="D88" s="822"/>
      <c r="E88" s="822"/>
      <c r="AB88" s="851"/>
      <c r="AD88" s="822"/>
      <c r="AE88" s="822"/>
    </row>
    <row r="89" spans="2:31" s="766" customFormat="1" ht="14.25" customHeight="1">
      <c r="B89" s="822"/>
      <c r="C89" s="822"/>
      <c r="D89" s="822"/>
      <c r="E89" s="822"/>
      <c r="AB89" s="851"/>
      <c r="AD89" s="822"/>
      <c r="AE89" s="822"/>
    </row>
    <row r="90" spans="2:31" s="766" customFormat="1" ht="14.25" customHeight="1">
      <c r="B90" s="822"/>
      <c r="C90" s="822"/>
      <c r="D90" s="822"/>
      <c r="E90" s="822"/>
      <c r="AB90" s="851"/>
      <c r="AD90" s="822"/>
      <c r="AE90" s="822"/>
    </row>
    <row r="91" spans="2:31" s="766" customFormat="1" ht="14.25" customHeight="1">
      <c r="B91" s="822"/>
      <c r="C91" s="822"/>
      <c r="D91" s="822"/>
      <c r="E91" s="822"/>
      <c r="AB91" s="851"/>
      <c r="AD91" s="822"/>
      <c r="AE91" s="822"/>
    </row>
    <row r="92" spans="2:31" s="766" customFormat="1" ht="14.25" customHeight="1">
      <c r="B92" s="822"/>
      <c r="C92" s="822"/>
      <c r="D92" s="822"/>
      <c r="E92" s="822"/>
      <c r="AB92" s="851"/>
      <c r="AD92" s="822"/>
      <c r="AE92" s="822"/>
    </row>
    <row r="93" spans="2:31" s="766" customFormat="1" ht="14.25" customHeight="1">
      <c r="B93" s="822"/>
      <c r="C93" s="822"/>
      <c r="D93" s="822"/>
      <c r="E93" s="822"/>
      <c r="AB93" s="851"/>
      <c r="AD93" s="822"/>
      <c r="AE93" s="822"/>
    </row>
    <row r="94" spans="2:31" s="766" customFormat="1" ht="14.25" customHeight="1">
      <c r="B94" s="822"/>
      <c r="C94" s="822"/>
      <c r="D94" s="822"/>
      <c r="E94" s="822"/>
      <c r="AB94" s="851"/>
      <c r="AD94" s="822"/>
      <c r="AE94" s="822"/>
    </row>
    <row r="95" spans="2:31" s="766" customFormat="1" ht="14.25" customHeight="1">
      <c r="B95" s="822"/>
      <c r="C95" s="822"/>
      <c r="D95" s="822"/>
      <c r="E95" s="822"/>
      <c r="AB95" s="851"/>
      <c r="AD95" s="822"/>
      <c r="AE95" s="822"/>
    </row>
    <row r="96" spans="2:31" s="766" customFormat="1" ht="14.25" customHeight="1">
      <c r="B96" s="822"/>
      <c r="C96" s="822"/>
      <c r="D96" s="822"/>
      <c r="E96" s="822"/>
      <c r="AB96" s="851"/>
      <c r="AD96" s="822"/>
      <c r="AE96" s="822"/>
    </row>
    <row r="97" spans="2:31" s="766" customFormat="1" ht="14.25" customHeight="1">
      <c r="B97" s="822"/>
      <c r="C97" s="822"/>
      <c r="D97" s="822"/>
      <c r="E97" s="822"/>
      <c r="AB97" s="851"/>
      <c r="AD97" s="822"/>
      <c r="AE97" s="822"/>
    </row>
    <row r="98" spans="2:31" s="766" customFormat="1" ht="14.25" customHeight="1">
      <c r="B98" s="822"/>
      <c r="C98" s="822"/>
      <c r="D98" s="822"/>
      <c r="E98" s="822"/>
      <c r="AB98" s="851"/>
      <c r="AD98" s="822"/>
      <c r="AE98" s="822"/>
    </row>
    <row r="99" spans="2:31" s="766" customFormat="1" ht="14.25" customHeight="1">
      <c r="B99" s="822"/>
      <c r="C99" s="822"/>
      <c r="D99" s="822"/>
      <c r="E99" s="822"/>
      <c r="AB99" s="851"/>
      <c r="AD99" s="822"/>
      <c r="AE99" s="822"/>
    </row>
    <row r="100" spans="2:31" s="766" customFormat="1" ht="14.25" customHeight="1">
      <c r="B100" s="822"/>
      <c r="C100" s="822"/>
      <c r="D100" s="822"/>
      <c r="E100" s="822"/>
      <c r="AB100" s="851"/>
      <c r="AD100" s="822"/>
      <c r="AE100" s="822"/>
    </row>
    <row r="101" spans="2:31" s="766" customFormat="1" ht="14.25" customHeight="1">
      <c r="B101" s="822"/>
      <c r="C101" s="822"/>
      <c r="D101" s="822"/>
      <c r="E101" s="822"/>
      <c r="AB101" s="851"/>
      <c r="AD101" s="822"/>
      <c r="AE101" s="822"/>
    </row>
    <row r="102" spans="2:31" s="766" customFormat="1" ht="14.25" customHeight="1">
      <c r="B102" s="822"/>
      <c r="C102" s="822"/>
      <c r="D102" s="822"/>
      <c r="E102" s="822"/>
      <c r="AB102" s="851"/>
      <c r="AD102" s="822"/>
      <c r="AE102" s="822"/>
    </row>
    <row r="103" spans="2:31" s="766" customFormat="1" ht="14.25" customHeight="1">
      <c r="B103" s="822"/>
      <c r="C103" s="822"/>
      <c r="D103" s="822"/>
      <c r="E103" s="822"/>
      <c r="AB103" s="851"/>
      <c r="AD103" s="822"/>
      <c r="AE103" s="822"/>
    </row>
    <row r="104" spans="2:31" s="766" customFormat="1" ht="14.25" customHeight="1">
      <c r="B104" s="822"/>
      <c r="C104" s="822"/>
      <c r="D104" s="822"/>
      <c r="E104" s="822"/>
      <c r="AB104" s="851"/>
      <c r="AD104" s="822"/>
      <c r="AE104" s="822"/>
    </row>
    <row r="105" spans="2:31" s="766" customFormat="1" ht="14.25" customHeight="1">
      <c r="B105" s="822"/>
      <c r="C105" s="822"/>
      <c r="D105" s="822"/>
      <c r="E105" s="822"/>
      <c r="AB105" s="851"/>
      <c r="AD105" s="822"/>
      <c r="AE105" s="822"/>
    </row>
    <row r="106" spans="2:31" s="766" customFormat="1" ht="14.25" customHeight="1">
      <c r="B106" s="822"/>
      <c r="C106" s="822"/>
      <c r="D106" s="822"/>
      <c r="E106" s="822"/>
      <c r="AB106" s="851"/>
      <c r="AD106" s="822"/>
      <c r="AE106" s="822"/>
    </row>
    <row r="107" spans="2:31" s="766" customFormat="1" ht="14.25" customHeight="1">
      <c r="B107" s="822"/>
      <c r="C107" s="822"/>
      <c r="D107" s="822"/>
      <c r="E107" s="822"/>
      <c r="AB107" s="851"/>
      <c r="AD107" s="822"/>
      <c r="AE107" s="822"/>
    </row>
    <row r="108" spans="2:31" s="766" customFormat="1" ht="14.25" customHeight="1">
      <c r="B108" s="822"/>
      <c r="C108" s="822"/>
      <c r="D108" s="822"/>
      <c r="E108" s="822"/>
      <c r="AB108" s="851"/>
      <c r="AD108" s="822"/>
      <c r="AE108" s="822"/>
    </row>
    <row r="109" spans="2:31" s="766" customFormat="1" ht="14.25" customHeight="1">
      <c r="B109" s="822"/>
      <c r="C109" s="822"/>
      <c r="D109" s="822"/>
      <c r="E109" s="822"/>
      <c r="AB109" s="851"/>
      <c r="AD109" s="822"/>
      <c r="AE109" s="822"/>
    </row>
    <row r="110" spans="2:31" s="766" customFormat="1" ht="14.25" customHeight="1">
      <c r="B110" s="822"/>
      <c r="C110" s="822"/>
      <c r="D110" s="822"/>
      <c r="E110" s="822"/>
      <c r="AB110" s="851"/>
      <c r="AD110" s="822"/>
      <c r="AE110" s="822"/>
    </row>
    <row r="111" spans="2:31" s="766" customFormat="1" ht="14.25" customHeight="1">
      <c r="B111" s="822"/>
      <c r="C111" s="822"/>
      <c r="D111" s="822"/>
      <c r="E111" s="822"/>
      <c r="AB111" s="851"/>
      <c r="AD111" s="822"/>
      <c r="AE111" s="822"/>
    </row>
    <row r="112" spans="2:31" s="766" customFormat="1" ht="14.25" customHeight="1">
      <c r="B112" s="822"/>
      <c r="C112" s="822"/>
      <c r="D112" s="822"/>
      <c r="E112" s="822"/>
      <c r="AB112" s="851"/>
      <c r="AD112" s="822"/>
      <c r="AE112" s="822"/>
    </row>
    <row r="113" spans="2:31" s="766" customFormat="1" ht="14.25" customHeight="1">
      <c r="B113" s="822"/>
      <c r="C113" s="822"/>
      <c r="D113" s="822"/>
      <c r="E113" s="822"/>
      <c r="AB113" s="851"/>
      <c r="AD113" s="822"/>
      <c r="AE113" s="822"/>
    </row>
    <row r="114" spans="2:31" s="766" customFormat="1" ht="14.25" customHeight="1">
      <c r="B114" s="822"/>
      <c r="C114" s="822"/>
      <c r="D114" s="822"/>
      <c r="E114" s="822"/>
      <c r="AB114" s="851"/>
      <c r="AD114" s="822"/>
      <c r="AE114" s="822"/>
    </row>
    <row r="115" spans="2:31" s="766" customFormat="1" ht="14.25" customHeight="1">
      <c r="B115" s="822"/>
      <c r="C115" s="822"/>
      <c r="D115" s="822"/>
      <c r="E115" s="822"/>
      <c r="AB115" s="851"/>
      <c r="AD115" s="822"/>
      <c r="AE115" s="822"/>
    </row>
    <row r="116" spans="2:31" s="766" customFormat="1" ht="14.25" customHeight="1">
      <c r="B116" s="822"/>
      <c r="C116" s="822"/>
      <c r="D116" s="822"/>
      <c r="E116" s="822"/>
      <c r="AB116" s="851"/>
      <c r="AD116" s="822"/>
      <c r="AE116" s="822"/>
    </row>
    <row r="117" spans="2:31" s="766" customFormat="1" ht="14.25" customHeight="1">
      <c r="B117" s="822"/>
      <c r="C117" s="822"/>
      <c r="D117" s="822"/>
      <c r="E117" s="822"/>
      <c r="AB117" s="851"/>
      <c r="AD117" s="822"/>
      <c r="AE117" s="822"/>
    </row>
    <row r="118" spans="2:31" s="766" customFormat="1" ht="14.25" customHeight="1">
      <c r="B118" s="822"/>
      <c r="C118" s="822"/>
      <c r="D118" s="822"/>
      <c r="E118" s="822"/>
      <c r="AB118" s="851"/>
      <c r="AD118" s="822"/>
      <c r="AE118" s="822"/>
    </row>
    <row r="119" spans="2:31" s="766" customFormat="1" ht="14.25" customHeight="1">
      <c r="B119" s="822"/>
      <c r="C119" s="822"/>
      <c r="D119" s="822"/>
      <c r="E119" s="822"/>
      <c r="AB119" s="851"/>
      <c r="AD119" s="822"/>
      <c r="AE119" s="822"/>
    </row>
    <row r="120" spans="2:31" s="766" customFormat="1" ht="14.25" customHeight="1">
      <c r="B120" s="822"/>
      <c r="C120" s="822"/>
      <c r="D120" s="822"/>
      <c r="E120" s="822"/>
      <c r="AB120" s="851"/>
      <c r="AD120" s="822"/>
      <c r="AE120" s="822"/>
    </row>
    <row r="121" spans="2:31" s="766" customFormat="1" ht="14.25" customHeight="1">
      <c r="B121" s="822"/>
      <c r="C121" s="822"/>
      <c r="D121" s="822"/>
      <c r="E121" s="822"/>
      <c r="AB121" s="851"/>
      <c r="AD121" s="822"/>
      <c r="AE121" s="822"/>
    </row>
    <row r="122" spans="2:31" s="766" customFormat="1" ht="14.25" customHeight="1">
      <c r="B122" s="822"/>
      <c r="C122" s="822"/>
      <c r="D122" s="822"/>
      <c r="E122" s="822"/>
      <c r="AB122" s="851"/>
      <c r="AD122" s="822"/>
      <c r="AE122" s="822"/>
    </row>
    <row r="123" spans="2:31" s="766" customFormat="1" ht="14.25" customHeight="1">
      <c r="B123" s="822"/>
      <c r="C123" s="822"/>
      <c r="D123" s="822"/>
      <c r="E123" s="822"/>
      <c r="AB123" s="851"/>
      <c r="AD123" s="822"/>
      <c r="AE123" s="822"/>
    </row>
    <row r="124" spans="2:31" s="766" customFormat="1" ht="14.25" customHeight="1">
      <c r="B124" s="822"/>
      <c r="C124" s="822"/>
      <c r="D124" s="822"/>
      <c r="E124" s="822"/>
      <c r="AB124" s="851"/>
      <c r="AD124" s="822"/>
      <c r="AE124" s="822"/>
    </row>
    <row r="125" spans="2:31" s="766" customFormat="1" ht="14.25" customHeight="1">
      <c r="B125" s="822"/>
      <c r="C125" s="822"/>
      <c r="D125" s="822"/>
      <c r="E125" s="822"/>
      <c r="AB125" s="851"/>
      <c r="AD125" s="822"/>
      <c r="AE125" s="822"/>
    </row>
    <row r="126" spans="2:31" s="766" customFormat="1" ht="14.25" customHeight="1">
      <c r="B126" s="822"/>
      <c r="C126" s="822"/>
      <c r="D126" s="822"/>
      <c r="E126" s="822"/>
      <c r="AB126" s="851"/>
      <c r="AD126" s="822"/>
      <c r="AE126" s="822"/>
    </row>
    <row r="127" spans="2:31" s="766" customFormat="1" ht="14.25" customHeight="1">
      <c r="B127" s="822"/>
      <c r="C127" s="822"/>
      <c r="D127" s="822"/>
      <c r="E127" s="822"/>
      <c r="AB127" s="851"/>
      <c r="AD127" s="822"/>
      <c r="AE127" s="822"/>
    </row>
    <row r="128" spans="2:31" s="766" customFormat="1" ht="14.25" customHeight="1">
      <c r="B128" s="822"/>
      <c r="C128" s="822"/>
      <c r="D128" s="822"/>
      <c r="E128" s="822"/>
      <c r="AB128" s="851"/>
      <c r="AD128" s="822"/>
      <c r="AE128" s="822"/>
    </row>
    <row r="129" spans="2:31" s="766" customFormat="1" ht="14.25" customHeight="1">
      <c r="B129" s="822"/>
      <c r="C129" s="822"/>
      <c r="D129" s="822"/>
      <c r="E129" s="822"/>
      <c r="AB129" s="851"/>
      <c r="AD129" s="822"/>
      <c r="AE129" s="822"/>
    </row>
    <row r="130" spans="2:31" s="766" customFormat="1" ht="14.25" customHeight="1">
      <c r="B130" s="822"/>
      <c r="C130" s="822"/>
      <c r="D130" s="822"/>
      <c r="E130" s="822"/>
      <c r="AB130" s="851"/>
      <c r="AD130" s="822"/>
      <c r="AE130" s="822"/>
    </row>
    <row r="131" spans="2:31" s="766" customFormat="1" ht="14.25" customHeight="1">
      <c r="B131" s="822"/>
      <c r="C131" s="822"/>
      <c r="D131" s="822"/>
      <c r="E131" s="822"/>
      <c r="AB131" s="851"/>
      <c r="AD131" s="822"/>
      <c r="AE131" s="822"/>
    </row>
    <row r="132" spans="2:31" s="766" customFormat="1" ht="14.25" customHeight="1">
      <c r="B132" s="822"/>
      <c r="C132" s="822"/>
      <c r="D132" s="822"/>
      <c r="E132" s="822"/>
      <c r="AB132" s="851"/>
      <c r="AD132" s="822"/>
      <c r="AE132" s="822"/>
    </row>
    <row r="133" spans="2:31" s="766" customFormat="1" ht="14.25" customHeight="1">
      <c r="B133" s="822"/>
      <c r="C133" s="822"/>
      <c r="D133" s="822"/>
      <c r="E133" s="822"/>
      <c r="AB133" s="851"/>
      <c r="AD133" s="822"/>
      <c r="AE133" s="822"/>
    </row>
    <row r="134" spans="2:31" s="766" customFormat="1" ht="14.25" customHeight="1">
      <c r="B134" s="822"/>
      <c r="C134" s="822"/>
      <c r="D134" s="822"/>
      <c r="E134" s="822"/>
      <c r="AB134" s="851"/>
      <c r="AD134" s="822"/>
      <c r="AE134" s="822"/>
    </row>
    <row r="135" spans="2:31" s="766" customFormat="1" ht="14.25" customHeight="1">
      <c r="B135" s="822"/>
      <c r="C135" s="822"/>
      <c r="D135" s="822"/>
      <c r="E135" s="822"/>
      <c r="AB135" s="851"/>
      <c r="AD135" s="822"/>
      <c r="AE135" s="822"/>
    </row>
    <row r="136" spans="2:31" s="766" customFormat="1" ht="14.25" customHeight="1">
      <c r="B136" s="822"/>
      <c r="C136" s="822"/>
      <c r="D136" s="822"/>
      <c r="E136" s="822"/>
      <c r="AB136" s="851"/>
      <c r="AD136" s="822"/>
      <c r="AE136" s="822"/>
    </row>
    <row r="137" spans="2:31" s="766" customFormat="1" ht="14.25" customHeight="1">
      <c r="B137" s="822"/>
      <c r="C137" s="822"/>
      <c r="D137" s="822"/>
      <c r="E137" s="822"/>
      <c r="AB137" s="851"/>
      <c r="AD137" s="822"/>
      <c r="AE137" s="822"/>
    </row>
    <row r="138" spans="2:31" s="766" customFormat="1" ht="14.25" customHeight="1">
      <c r="B138" s="822"/>
      <c r="C138" s="822"/>
      <c r="D138" s="822"/>
      <c r="E138" s="822"/>
      <c r="AB138" s="851"/>
      <c r="AD138" s="822"/>
      <c r="AE138" s="822"/>
    </row>
    <row r="139" spans="2:31" s="766" customFormat="1" ht="14.25" customHeight="1">
      <c r="B139" s="822"/>
      <c r="C139" s="822"/>
      <c r="D139" s="822"/>
      <c r="E139" s="822"/>
      <c r="AB139" s="851"/>
      <c r="AD139" s="822"/>
      <c r="AE139" s="822"/>
    </row>
    <row r="140" spans="2:31" s="766" customFormat="1" ht="14.25" customHeight="1">
      <c r="B140" s="822"/>
      <c r="C140" s="822"/>
      <c r="D140" s="822"/>
      <c r="E140" s="822"/>
      <c r="AB140" s="851"/>
      <c r="AD140" s="822"/>
      <c r="AE140" s="822"/>
    </row>
    <row r="141" spans="2:31" s="766" customFormat="1" ht="14.25" customHeight="1">
      <c r="B141" s="822"/>
      <c r="C141" s="822"/>
      <c r="D141" s="822"/>
      <c r="E141" s="822"/>
      <c r="AB141" s="851"/>
      <c r="AD141" s="822"/>
      <c r="AE141" s="822"/>
    </row>
    <row r="142" spans="2:31" s="766" customFormat="1" ht="14.25" customHeight="1">
      <c r="B142" s="822"/>
      <c r="C142" s="822"/>
      <c r="D142" s="822"/>
      <c r="E142" s="822"/>
      <c r="AB142" s="851"/>
      <c r="AD142" s="822"/>
      <c r="AE142" s="822"/>
    </row>
    <row r="143" spans="2:31" s="766" customFormat="1" ht="14.25" customHeight="1">
      <c r="B143" s="822"/>
      <c r="C143" s="822"/>
      <c r="D143" s="822"/>
      <c r="E143" s="822"/>
      <c r="AB143" s="851"/>
      <c r="AD143" s="822"/>
      <c r="AE143" s="822"/>
    </row>
    <row r="144" spans="2:31" s="766" customFormat="1" ht="14.25" customHeight="1">
      <c r="B144" s="822"/>
      <c r="C144" s="822"/>
      <c r="D144" s="822"/>
      <c r="E144" s="822"/>
      <c r="AB144" s="851"/>
      <c r="AD144" s="822"/>
      <c r="AE144" s="822"/>
    </row>
    <row r="145" spans="2:31" s="766" customFormat="1" ht="14.25" customHeight="1">
      <c r="B145" s="822"/>
      <c r="C145" s="822"/>
      <c r="D145" s="822"/>
      <c r="E145" s="822"/>
      <c r="AB145" s="851"/>
      <c r="AD145" s="822"/>
      <c r="AE145" s="822"/>
    </row>
    <row r="146" spans="2:31" s="766" customFormat="1" ht="14.25" customHeight="1">
      <c r="B146" s="822"/>
      <c r="C146" s="822"/>
      <c r="D146" s="822"/>
      <c r="E146" s="822"/>
      <c r="AB146" s="851"/>
      <c r="AD146" s="822"/>
      <c r="AE146" s="822"/>
    </row>
    <row r="147" spans="2:31" s="766" customFormat="1" ht="14.25" customHeight="1">
      <c r="B147" s="822"/>
      <c r="C147" s="822"/>
      <c r="D147" s="822"/>
      <c r="E147" s="822"/>
      <c r="AB147" s="851"/>
      <c r="AD147" s="822"/>
      <c r="AE147" s="822"/>
    </row>
    <row r="148" spans="2:31" s="766" customFormat="1" ht="14.25" customHeight="1">
      <c r="B148" s="822"/>
      <c r="C148" s="822"/>
      <c r="D148" s="822"/>
      <c r="E148" s="822"/>
      <c r="AB148" s="851"/>
      <c r="AD148" s="822"/>
      <c r="AE148" s="822"/>
    </row>
    <row r="149" spans="2:31" s="766" customFormat="1" ht="14.25" customHeight="1">
      <c r="B149" s="822"/>
      <c r="C149" s="822"/>
      <c r="D149" s="822"/>
      <c r="E149" s="822"/>
      <c r="AB149" s="851"/>
      <c r="AD149" s="822"/>
      <c r="AE149" s="822"/>
    </row>
    <row r="150" spans="2:31" s="766" customFormat="1" ht="14.25" customHeight="1">
      <c r="B150" s="822"/>
      <c r="C150" s="822"/>
      <c r="D150" s="822"/>
      <c r="E150" s="822"/>
      <c r="AB150" s="851"/>
      <c r="AD150" s="822"/>
      <c r="AE150" s="822"/>
    </row>
    <row r="151" spans="2:31" s="766" customFormat="1" ht="14.25" customHeight="1">
      <c r="B151" s="822"/>
      <c r="C151" s="822"/>
      <c r="D151" s="822"/>
      <c r="E151" s="822"/>
      <c r="AB151" s="851"/>
      <c r="AD151" s="822"/>
      <c r="AE151" s="822"/>
    </row>
    <row r="152" spans="2:31" s="766" customFormat="1" ht="14.25" customHeight="1">
      <c r="B152" s="822"/>
      <c r="C152" s="822"/>
      <c r="D152" s="822"/>
      <c r="E152" s="822"/>
      <c r="AB152" s="851"/>
      <c r="AD152" s="822"/>
      <c r="AE152" s="822"/>
    </row>
    <row r="153" spans="2:31" s="766" customFormat="1" ht="14.25" customHeight="1">
      <c r="B153" s="822"/>
      <c r="C153" s="822"/>
      <c r="D153" s="822"/>
      <c r="E153" s="822"/>
      <c r="AB153" s="851"/>
      <c r="AD153" s="822"/>
      <c r="AE153" s="822"/>
    </row>
    <row r="154" spans="2:31" s="766" customFormat="1" ht="14.25" customHeight="1">
      <c r="B154" s="822"/>
      <c r="C154" s="822"/>
      <c r="D154" s="822"/>
      <c r="E154" s="822"/>
      <c r="AB154" s="851"/>
      <c r="AD154" s="822"/>
      <c r="AE154" s="822"/>
    </row>
    <row r="155" spans="2:31" s="766" customFormat="1" ht="14.25" customHeight="1">
      <c r="B155" s="822"/>
      <c r="C155" s="822"/>
      <c r="D155" s="822"/>
      <c r="E155" s="822"/>
      <c r="AB155" s="851"/>
      <c r="AD155" s="822"/>
      <c r="AE155" s="822"/>
    </row>
    <row r="156" spans="2:31" s="766" customFormat="1" ht="14.25" customHeight="1">
      <c r="B156" s="822"/>
      <c r="C156" s="822"/>
      <c r="D156" s="822"/>
      <c r="E156" s="822"/>
      <c r="AB156" s="851"/>
      <c r="AD156" s="822"/>
      <c r="AE156" s="822"/>
    </row>
    <row r="157" spans="2:31" s="766" customFormat="1" ht="14.25" customHeight="1">
      <c r="B157" s="822"/>
      <c r="C157" s="822"/>
      <c r="D157" s="822"/>
      <c r="E157" s="822"/>
      <c r="AB157" s="851"/>
      <c r="AD157" s="822"/>
      <c r="AE157" s="822"/>
    </row>
    <row r="158" spans="2:31" s="766" customFormat="1" ht="14.25" customHeight="1">
      <c r="B158" s="822"/>
      <c r="C158" s="822"/>
      <c r="D158" s="822"/>
      <c r="E158" s="822"/>
      <c r="AB158" s="851"/>
      <c r="AD158" s="822"/>
      <c r="AE158" s="822"/>
    </row>
    <row r="159" spans="2:31" s="766" customFormat="1" ht="14.25" customHeight="1">
      <c r="B159" s="822"/>
      <c r="C159" s="822"/>
      <c r="D159" s="822"/>
      <c r="E159" s="822"/>
      <c r="AB159" s="851"/>
      <c r="AD159" s="822"/>
      <c r="AE159" s="822"/>
    </row>
    <row r="160" spans="2:31" s="766" customFormat="1" ht="14.25" customHeight="1">
      <c r="B160" s="822"/>
      <c r="C160" s="822"/>
      <c r="D160" s="822"/>
      <c r="E160" s="822"/>
      <c r="AB160" s="851"/>
      <c r="AD160" s="822"/>
      <c r="AE160" s="822"/>
    </row>
    <row r="161" spans="2:31" s="766" customFormat="1" ht="14.25" customHeight="1">
      <c r="B161" s="822"/>
      <c r="C161" s="822"/>
      <c r="D161" s="822"/>
      <c r="E161" s="822"/>
      <c r="AB161" s="851"/>
      <c r="AD161" s="822"/>
      <c r="AE161" s="822"/>
    </row>
    <row r="162" spans="2:31" s="766" customFormat="1" ht="14.25" customHeight="1">
      <c r="B162" s="822"/>
      <c r="C162" s="822"/>
      <c r="D162" s="822"/>
      <c r="E162" s="822"/>
      <c r="AB162" s="851"/>
      <c r="AD162" s="822"/>
      <c r="AE162" s="822"/>
    </row>
    <row r="163" spans="2:31" s="766" customFormat="1" ht="14.25" customHeight="1">
      <c r="B163" s="822"/>
      <c r="C163" s="822"/>
      <c r="D163" s="822"/>
      <c r="E163" s="822"/>
      <c r="AB163" s="851"/>
      <c r="AD163" s="822"/>
      <c r="AE163" s="822"/>
    </row>
    <row r="164" spans="2:31" s="766" customFormat="1" ht="14.25" customHeight="1">
      <c r="B164" s="822"/>
      <c r="C164" s="822"/>
      <c r="D164" s="822"/>
      <c r="E164" s="822"/>
      <c r="AB164" s="851"/>
      <c r="AD164" s="822"/>
      <c r="AE164" s="822"/>
    </row>
    <row r="165" spans="2:31" s="766" customFormat="1" ht="14.25" customHeight="1">
      <c r="B165" s="822"/>
      <c r="C165" s="822"/>
      <c r="D165" s="822"/>
      <c r="E165" s="822"/>
      <c r="AB165" s="851"/>
      <c r="AD165" s="822"/>
      <c r="AE165" s="822"/>
    </row>
    <row r="166" spans="2:31" s="766" customFormat="1" ht="14.25" customHeight="1">
      <c r="B166" s="822"/>
      <c r="C166" s="822"/>
      <c r="D166" s="822"/>
      <c r="E166" s="822"/>
      <c r="AB166" s="851"/>
      <c r="AD166" s="822"/>
      <c r="AE166" s="822"/>
    </row>
    <row r="167" spans="2:31" s="766" customFormat="1" ht="14.25" customHeight="1">
      <c r="B167" s="822"/>
      <c r="C167" s="822"/>
      <c r="D167" s="822"/>
      <c r="E167" s="822"/>
      <c r="AB167" s="851"/>
      <c r="AD167" s="822"/>
      <c r="AE167" s="822"/>
    </row>
    <row r="168" spans="2:31" s="766" customFormat="1" ht="14.25" customHeight="1">
      <c r="B168" s="822"/>
      <c r="C168" s="822"/>
      <c r="D168" s="822"/>
      <c r="E168" s="822"/>
      <c r="AB168" s="851"/>
      <c r="AD168" s="822"/>
      <c r="AE168" s="822"/>
    </row>
    <row r="169" spans="2:31" s="766" customFormat="1" ht="14.25" customHeight="1">
      <c r="B169" s="822"/>
      <c r="C169" s="822"/>
      <c r="D169" s="822"/>
      <c r="E169" s="822"/>
      <c r="AB169" s="851"/>
      <c r="AD169" s="822"/>
      <c r="AE169" s="822"/>
    </row>
    <row r="170" spans="2:31" s="766" customFormat="1" ht="14.25" customHeight="1">
      <c r="B170" s="822"/>
      <c r="C170" s="822"/>
      <c r="D170" s="822"/>
      <c r="E170" s="822"/>
      <c r="AB170" s="851"/>
      <c r="AD170" s="822"/>
      <c r="AE170" s="822"/>
    </row>
    <row r="171" spans="2:31" s="766" customFormat="1" ht="14.25" customHeight="1">
      <c r="B171" s="822"/>
      <c r="C171" s="822"/>
      <c r="D171" s="822"/>
      <c r="E171" s="822"/>
      <c r="AB171" s="851"/>
      <c r="AD171" s="822"/>
      <c r="AE171" s="822"/>
    </row>
    <row r="172" spans="2:31" s="766" customFormat="1" ht="14.25" customHeight="1">
      <c r="B172" s="822"/>
      <c r="C172" s="822"/>
      <c r="D172" s="822"/>
      <c r="E172" s="822"/>
      <c r="AB172" s="851"/>
      <c r="AD172" s="822"/>
      <c r="AE172" s="822"/>
    </row>
    <row r="173" spans="2:31" s="766" customFormat="1" ht="14.25" customHeight="1">
      <c r="B173" s="822"/>
      <c r="C173" s="822"/>
      <c r="D173" s="822"/>
      <c r="E173" s="822"/>
      <c r="AB173" s="851"/>
      <c r="AD173" s="822"/>
      <c r="AE173" s="822"/>
    </row>
    <row r="174" spans="2:31" s="766" customFormat="1" ht="14.25" customHeight="1">
      <c r="B174" s="822"/>
      <c r="C174" s="822"/>
      <c r="D174" s="822"/>
      <c r="E174" s="822"/>
      <c r="AB174" s="851"/>
      <c r="AD174" s="822"/>
      <c r="AE174" s="822"/>
    </row>
    <row r="175" spans="2:31" s="766" customFormat="1" ht="14.25" customHeight="1">
      <c r="B175" s="822"/>
      <c r="C175" s="822"/>
      <c r="D175" s="822"/>
      <c r="E175" s="822"/>
      <c r="AB175" s="851"/>
      <c r="AD175" s="822"/>
      <c r="AE175" s="822"/>
    </row>
    <row r="176" spans="2:31" s="766" customFormat="1" ht="14.25" customHeight="1">
      <c r="B176" s="822"/>
      <c r="C176" s="822"/>
      <c r="D176" s="822"/>
      <c r="E176" s="822"/>
      <c r="AB176" s="851"/>
      <c r="AD176" s="822"/>
      <c r="AE176" s="822"/>
    </row>
    <row r="177" spans="2:31" s="766" customFormat="1" ht="14.25" customHeight="1">
      <c r="B177" s="822"/>
      <c r="C177" s="822"/>
      <c r="D177" s="822"/>
      <c r="E177" s="822"/>
      <c r="AB177" s="851"/>
      <c r="AD177" s="822"/>
      <c r="AE177" s="822"/>
    </row>
    <row r="178" spans="2:31" s="766" customFormat="1" ht="14.25" customHeight="1">
      <c r="B178" s="822"/>
      <c r="C178" s="822"/>
      <c r="D178" s="822"/>
      <c r="E178" s="822"/>
      <c r="AB178" s="851"/>
      <c r="AD178" s="822"/>
      <c r="AE178" s="822"/>
    </row>
    <row r="179" spans="2:31" s="766" customFormat="1" ht="14.25" customHeight="1">
      <c r="B179" s="822"/>
      <c r="C179" s="822"/>
      <c r="D179" s="822"/>
      <c r="E179" s="822"/>
      <c r="AB179" s="851"/>
      <c r="AD179" s="822"/>
      <c r="AE179" s="822"/>
    </row>
    <row r="180" spans="2:31" s="766" customFormat="1" ht="14.25" customHeight="1">
      <c r="B180" s="822"/>
      <c r="C180" s="822"/>
      <c r="D180" s="822"/>
      <c r="E180" s="822"/>
      <c r="AB180" s="851"/>
      <c r="AD180" s="822"/>
      <c r="AE180" s="822"/>
    </row>
    <row r="181" spans="2:31" s="766" customFormat="1" ht="14.25" customHeight="1">
      <c r="B181" s="822"/>
      <c r="C181" s="822"/>
      <c r="D181" s="822"/>
      <c r="E181" s="822"/>
      <c r="AB181" s="851"/>
      <c r="AD181" s="822"/>
      <c r="AE181" s="822"/>
    </row>
    <row r="182" spans="2:31" s="766" customFormat="1" ht="14.25" customHeight="1">
      <c r="B182" s="822"/>
      <c r="C182" s="822"/>
      <c r="D182" s="822"/>
      <c r="E182" s="822"/>
      <c r="AB182" s="851"/>
      <c r="AD182" s="822"/>
      <c r="AE182" s="822"/>
    </row>
    <row r="183" spans="2:31" s="766" customFormat="1" ht="14.25" customHeight="1">
      <c r="B183" s="822"/>
      <c r="C183" s="822"/>
      <c r="D183" s="822"/>
      <c r="E183" s="822"/>
      <c r="AB183" s="851"/>
      <c r="AD183" s="822"/>
      <c r="AE183" s="822"/>
    </row>
    <row r="184" spans="2:31" s="766" customFormat="1" ht="14.25" customHeight="1">
      <c r="B184" s="822"/>
      <c r="C184" s="822"/>
      <c r="D184" s="822"/>
      <c r="E184" s="822"/>
      <c r="AB184" s="851"/>
      <c r="AD184" s="822"/>
      <c r="AE184" s="822"/>
    </row>
    <row r="185" spans="2:31" s="766" customFormat="1" ht="14.25" customHeight="1">
      <c r="B185" s="822"/>
      <c r="C185" s="822"/>
      <c r="D185" s="822"/>
      <c r="E185" s="822"/>
      <c r="AB185" s="851"/>
      <c r="AD185" s="822"/>
      <c r="AE185" s="822"/>
    </row>
    <row r="186" spans="2:31" s="766" customFormat="1" ht="14.25" customHeight="1">
      <c r="B186" s="822"/>
      <c r="C186" s="822"/>
      <c r="D186" s="822"/>
      <c r="E186" s="822"/>
      <c r="AB186" s="851"/>
      <c r="AD186" s="822"/>
      <c r="AE186" s="822"/>
    </row>
    <row r="187" spans="2:31" s="766" customFormat="1" ht="14.25" customHeight="1">
      <c r="B187" s="822"/>
      <c r="C187" s="822"/>
      <c r="D187" s="822"/>
      <c r="E187" s="822"/>
      <c r="AB187" s="851"/>
      <c r="AD187" s="822"/>
      <c r="AE187" s="822"/>
    </row>
    <row r="188" spans="2:31" s="766" customFormat="1" ht="14.25" customHeight="1">
      <c r="B188" s="822"/>
      <c r="C188" s="822"/>
      <c r="D188" s="822"/>
      <c r="E188" s="822"/>
      <c r="AB188" s="851"/>
      <c r="AD188" s="822"/>
      <c r="AE188" s="822"/>
    </row>
    <row r="189" spans="2:31" s="766" customFormat="1" ht="14.25" customHeight="1">
      <c r="B189" s="822"/>
      <c r="C189" s="822"/>
      <c r="D189" s="822"/>
      <c r="E189" s="822"/>
      <c r="AB189" s="851"/>
      <c r="AD189" s="822"/>
      <c r="AE189" s="822"/>
    </row>
    <row r="190" spans="2:31" s="766" customFormat="1" ht="14.25" customHeight="1">
      <c r="B190" s="822"/>
      <c r="C190" s="822"/>
      <c r="D190" s="822"/>
      <c r="E190" s="822"/>
      <c r="AB190" s="851"/>
      <c r="AD190" s="822"/>
      <c r="AE190" s="822"/>
    </row>
    <row r="191" spans="2:31" s="766" customFormat="1" ht="14.25" customHeight="1">
      <c r="B191" s="822"/>
      <c r="C191" s="822"/>
      <c r="D191" s="822"/>
      <c r="E191" s="822"/>
      <c r="AB191" s="851"/>
      <c r="AD191" s="822"/>
      <c r="AE191" s="822"/>
    </row>
    <row r="192" spans="2:31" s="766" customFormat="1" ht="14.25" customHeight="1">
      <c r="B192" s="822"/>
      <c r="C192" s="822"/>
      <c r="D192" s="822"/>
      <c r="E192" s="822"/>
      <c r="AB192" s="851"/>
      <c r="AD192" s="822"/>
      <c r="AE192" s="822"/>
    </row>
    <row r="193" spans="2:31" s="766" customFormat="1" ht="14.25" customHeight="1">
      <c r="B193" s="822"/>
      <c r="C193" s="822"/>
      <c r="D193" s="822"/>
      <c r="E193" s="822"/>
      <c r="AB193" s="851"/>
      <c r="AD193" s="822"/>
      <c r="AE193" s="822"/>
    </row>
    <row r="194" spans="2:31" s="766" customFormat="1" ht="14.25" customHeight="1">
      <c r="B194" s="822"/>
      <c r="C194" s="822"/>
      <c r="D194" s="822"/>
      <c r="E194" s="822"/>
      <c r="AB194" s="851"/>
      <c r="AD194" s="822"/>
      <c r="AE194" s="822"/>
    </row>
    <row r="195" spans="2:31" s="766" customFormat="1" ht="14.25" customHeight="1">
      <c r="B195" s="822"/>
      <c r="C195" s="822"/>
      <c r="D195" s="822"/>
      <c r="E195" s="822"/>
      <c r="AB195" s="851"/>
      <c r="AD195" s="822"/>
      <c r="AE195" s="822"/>
    </row>
    <row r="196" spans="2:31" s="766" customFormat="1" ht="14.25" customHeight="1">
      <c r="B196" s="822"/>
      <c r="C196" s="822"/>
      <c r="D196" s="822"/>
      <c r="E196" s="822"/>
      <c r="AB196" s="851"/>
      <c r="AD196" s="822"/>
      <c r="AE196" s="822"/>
    </row>
    <row r="197" spans="2:31" s="766" customFormat="1" ht="14.25" customHeight="1">
      <c r="B197" s="822"/>
      <c r="C197" s="822"/>
      <c r="D197" s="822"/>
      <c r="E197" s="822"/>
      <c r="AB197" s="851"/>
      <c r="AD197" s="822"/>
      <c r="AE197" s="822"/>
    </row>
    <row r="198" spans="2:31" s="766" customFormat="1" ht="14.25" customHeight="1">
      <c r="B198" s="822"/>
      <c r="C198" s="822"/>
      <c r="D198" s="822"/>
      <c r="E198" s="822"/>
      <c r="AB198" s="851"/>
      <c r="AD198" s="822"/>
      <c r="AE198" s="822"/>
    </row>
    <row r="199" spans="2:31" s="766" customFormat="1" ht="14.25" customHeight="1">
      <c r="B199" s="822"/>
      <c r="C199" s="822"/>
      <c r="D199" s="822"/>
      <c r="E199" s="822"/>
      <c r="AB199" s="851"/>
      <c r="AD199" s="822"/>
      <c r="AE199" s="822"/>
    </row>
    <row r="200" spans="2:31" s="766" customFormat="1" ht="14.25" customHeight="1">
      <c r="B200" s="822"/>
      <c r="C200" s="822"/>
      <c r="D200" s="822"/>
      <c r="E200" s="822"/>
      <c r="AB200" s="851"/>
      <c r="AD200" s="822"/>
      <c r="AE200" s="822"/>
    </row>
    <row r="201" spans="2:31" s="766" customFormat="1" ht="14.25" customHeight="1">
      <c r="B201" s="822"/>
      <c r="C201" s="822"/>
      <c r="D201" s="822"/>
      <c r="E201" s="822"/>
      <c r="AB201" s="851"/>
      <c r="AD201" s="822"/>
      <c r="AE201" s="822"/>
    </row>
    <row r="202" spans="2:31" s="766" customFormat="1" ht="14.25" customHeight="1">
      <c r="B202" s="822"/>
      <c r="C202" s="822"/>
      <c r="D202" s="822"/>
      <c r="E202" s="822"/>
      <c r="AB202" s="851"/>
      <c r="AD202" s="822"/>
      <c r="AE202" s="822"/>
    </row>
    <row r="203" spans="2:31" s="766" customFormat="1" ht="14.25" customHeight="1">
      <c r="B203" s="822"/>
      <c r="C203" s="822"/>
      <c r="D203" s="822"/>
      <c r="E203" s="822"/>
      <c r="AB203" s="851"/>
      <c r="AD203" s="822"/>
      <c r="AE203" s="822"/>
    </row>
    <row r="204" spans="2:31" s="766" customFormat="1" ht="14.25" customHeight="1">
      <c r="B204" s="822"/>
      <c r="C204" s="822"/>
      <c r="D204" s="822"/>
      <c r="E204" s="822"/>
      <c r="AB204" s="851"/>
      <c r="AD204" s="822"/>
      <c r="AE204" s="822"/>
    </row>
    <row r="205" spans="2:31" s="766" customFormat="1" ht="14.25" customHeight="1">
      <c r="B205" s="822"/>
      <c r="C205" s="822"/>
      <c r="D205" s="822"/>
      <c r="E205" s="822"/>
      <c r="AB205" s="851"/>
      <c r="AD205" s="822"/>
      <c r="AE205" s="822"/>
    </row>
    <row r="206" spans="2:31" s="766" customFormat="1" ht="14.25" customHeight="1">
      <c r="B206" s="822"/>
      <c r="C206" s="822"/>
      <c r="D206" s="822"/>
      <c r="E206" s="822"/>
      <c r="AB206" s="851"/>
      <c r="AD206" s="822"/>
      <c r="AE206" s="822"/>
    </row>
    <row r="207" spans="2:31" s="766" customFormat="1" ht="14.25" customHeight="1">
      <c r="B207" s="822"/>
      <c r="C207" s="822"/>
      <c r="D207" s="822"/>
      <c r="E207" s="822"/>
      <c r="AB207" s="851"/>
      <c r="AD207" s="822"/>
      <c r="AE207" s="822"/>
    </row>
    <row r="208" spans="2:31" s="766" customFormat="1" ht="14.25" customHeight="1">
      <c r="B208" s="822"/>
      <c r="C208" s="822"/>
      <c r="D208" s="822"/>
      <c r="E208" s="822"/>
      <c r="AB208" s="851"/>
      <c r="AD208" s="822"/>
      <c r="AE208" s="822"/>
    </row>
    <row r="209" spans="2:31" s="766" customFormat="1" ht="14.25" customHeight="1">
      <c r="B209" s="822"/>
      <c r="C209" s="822"/>
      <c r="D209" s="822"/>
      <c r="E209" s="822"/>
      <c r="AB209" s="851"/>
      <c r="AD209" s="822"/>
      <c r="AE209" s="822"/>
    </row>
    <row r="210" spans="2:31" s="766" customFormat="1" ht="14.25" customHeight="1">
      <c r="B210" s="822"/>
      <c r="C210" s="822"/>
      <c r="D210" s="822"/>
      <c r="E210" s="822"/>
      <c r="AB210" s="851"/>
      <c r="AD210" s="822"/>
      <c r="AE210" s="822"/>
    </row>
    <row r="211" spans="2:31" s="766" customFormat="1" ht="14.25" customHeight="1">
      <c r="B211" s="822"/>
      <c r="C211" s="822"/>
      <c r="D211" s="822"/>
      <c r="E211" s="822"/>
      <c r="AB211" s="851"/>
      <c r="AD211" s="822"/>
      <c r="AE211" s="822"/>
    </row>
    <row r="212" spans="2:31" s="766" customFormat="1" ht="14.25" customHeight="1">
      <c r="B212" s="822"/>
      <c r="C212" s="822"/>
      <c r="D212" s="822"/>
      <c r="E212" s="822"/>
      <c r="AB212" s="851"/>
      <c r="AD212" s="822"/>
      <c r="AE212" s="822"/>
    </row>
    <row r="213" spans="2:31" s="766" customFormat="1" ht="14.25" customHeight="1">
      <c r="B213" s="822"/>
      <c r="C213" s="822"/>
      <c r="D213" s="822"/>
      <c r="E213" s="822"/>
      <c r="AB213" s="851"/>
      <c r="AD213" s="822"/>
      <c r="AE213" s="822"/>
    </row>
    <row r="214" spans="2:31" s="766" customFormat="1" ht="14.25" customHeight="1">
      <c r="B214" s="822"/>
      <c r="C214" s="822"/>
      <c r="D214" s="822"/>
      <c r="E214" s="822"/>
      <c r="AB214" s="851"/>
      <c r="AD214" s="822"/>
      <c r="AE214" s="822"/>
    </row>
    <row r="215" spans="2:31" s="766" customFormat="1" ht="14.25" customHeight="1">
      <c r="B215" s="822"/>
      <c r="C215" s="822"/>
      <c r="D215" s="822"/>
      <c r="E215" s="822"/>
      <c r="AB215" s="851"/>
      <c r="AD215" s="822"/>
      <c r="AE215" s="822"/>
    </row>
    <row r="216" spans="2:31" s="766" customFormat="1" ht="14.25" customHeight="1">
      <c r="B216" s="822"/>
      <c r="C216" s="822"/>
      <c r="D216" s="822"/>
      <c r="E216" s="822"/>
      <c r="AB216" s="851"/>
      <c r="AD216" s="822"/>
      <c r="AE216" s="822"/>
    </row>
    <row r="217" spans="2:31" s="766" customFormat="1" ht="14.25" customHeight="1">
      <c r="B217" s="822"/>
      <c r="C217" s="822"/>
      <c r="D217" s="822"/>
      <c r="E217" s="822"/>
      <c r="AB217" s="851"/>
      <c r="AD217" s="822"/>
      <c r="AE217" s="822"/>
    </row>
    <row r="218" spans="2:31" s="766" customFormat="1" ht="14.25" customHeight="1">
      <c r="B218" s="822"/>
      <c r="C218" s="822"/>
      <c r="D218" s="822"/>
      <c r="E218" s="822"/>
      <c r="AB218" s="851"/>
      <c r="AD218" s="822"/>
      <c r="AE218" s="822"/>
    </row>
    <row r="219" spans="2:31" s="766" customFormat="1" ht="14.25" customHeight="1">
      <c r="B219" s="822"/>
      <c r="C219" s="822"/>
      <c r="D219" s="822"/>
      <c r="E219" s="822"/>
      <c r="AB219" s="851"/>
      <c r="AD219" s="822"/>
      <c r="AE219" s="822"/>
    </row>
    <row r="220" spans="2:31" s="766" customFormat="1" ht="14.25" customHeight="1">
      <c r="B220" s="822"/>
      <c r="C220" s="822"/>
      <c r="D220" s="822"/>
      <c r="E220" s="822"/>
      <c r="AB220" s="851"/>
      <c r="AD220" s="822"/>
      <c r="AE220" s="822"/>
    </row>
    <row r="221" spans="2:31" s="766" customFormat="1" ht="14.25" customHeight="1">
      <c r="B221" s="822"/>
      <c r="C221" s="822"/>
      <c r="D221" s="822"/>
      <c r="E221" s="822"/>
      <c r="AB221" s="851"/>
      <c r="AD221" s="822"/>
      <c r="AE221" s="822"/>
    </row>
    <row r="222" spans="2:31" s="766" customFormat="1" ht="14.25" customHeight="1">
      <c r="B222" s="822"/>
      <c r="C222" s="822"/>
      <c r="D222" s="822"/>
      <c r="E222" s="822"/>
      <c r="AB222" s="851"/>
      <c r="AD222" s="822"/>
      <c r="AE222" s="822"/>
    </row>
    <row r="223" spans="2:31" s="766" customFormat="1" ht="14.25" customHeight="1">
      <c r="B223" s="822"/>
      <c r="C223" s="822"/>
      <c r="D223" s="822"/>
      <c r="E223" s="822"/>
      <c r="AB223" s="851"/>
      <c r="AD223" s="822"/>
      <c r="AE223" s="822"/>
    </row>
    <row r="224" spans="2:31" s="766" customFormat="1" ht="14.25" customHeight="1">
      <c r="B224" s="822"/>
      <c r="C224" s="822"/>
      <c r="D224" s="822"/>
      <c r="E224" s="822"/>
      <c r="AB224" s="851"/>
      <c r="AD224" s="822"/>
      <c r="AE224" s="822"/>
    </row>
    <row r="225" spans="2:31" s="766" customFormat="1" ht="14.25" customHeight="1">
      <c r="B225" s="822"/>
      <c r="C225" s="822"/>
      <c r="D225" s="822"/>
      <c r="E225" s="822"/>
      <c r="AB225" s="851"/>
      <c r="AD225" s="822"/>
      <c r="AE225" s="822"/>
    </row>
    <row r="226" spans="2:31" s="766" customFormat="1" ht="14.25" customHeight="1">
      <c r="B226" s="822"/>
      <c r="C226" s="822"/>
      <c r="D226" s="822"/>
      <c r="E226" s="822"/>
      <c r="AB226" s="851"/>
      <c r="AD226" s="822"/>
      <c r="AE226" s="822"/>
    </row>
    <row r="227" spans="2:31" s="766" customFormat="1" ht="14.25" customHeight="1">
      <c r="B227" s="822"/>
      <c r="C227" s="822"/>
      <c r="D227" s="822"/>
      <c r="E227" s="822"/>
      <c r="AB227" s="851"/>
      <c r="AD227" s="822"/>
      <c r="AE227" s="822"/>
    </row>
    <row r="228" spans="2:31" s="766" customFormat="1" ht="14.25" customHeight="1">
      <c r="B228" s="822"/>
      <c r="C228" s="822"/>
      <c r="D228" s="822"/>
      <c r="E228" s="822"/>
      <c r="AB228" s="851"/>
      <c r="AD228" s="822"/>
      <c r="AE228" s="822"/>
    </row>
    <row r="229" spans="2:31" s="766" customFormat="1" ht="14.25" customHeight="1">
      <c r="B229" s="822"/>
      <c r="C229" s="822"/>
      <c r="D229" s="822"/>
      <c r="E229" s="822"/>
      <c r="AB229" s="851"/>
      <c r="AD229" s="822"/>
      <c r="AE229" s="822"/>
    </row>
    <row r="230" spans="2:31" s="766" customFormat="1" ht="14.25" customHeight="1">
      <c r="B230" s="822"/>
      <c r="C230" s="822"/>
      <c r="D230" s="822"/>
      <c r="E230" s="822"/>
      <c r="AB230" s="851"/>
      <c r="AD230" s="822"/>
      <c r="AE230" s="822"/>
    </row>
    <row r="231" spans="2:31" s="766" customFormat="1" ht="14.25" customHeight="1">
      <c r="B231" s="822"/>
      <c r="C231" s="822"/>
      <c r="D231" s="822"/>
      <c r="E231" s="822"/>
      <c r="AB231" s="851"/>
      <c r="AD231" s="822"/>
      <c r="AE231" s="822"/>
    </row>
    <row r="232" spans="2:31" s="766" customFormat="1" ht="14.25" customHeight="1">
      <c r="B232" s="822"/>
      <c r="C232" s="822"/>
      <c r="D232" s="822"/>
      <c r="E232" s="822"/>
      <c r="AB232" s="851"/>
      <c r="AD232" s="822"/>
      <c r="AE232" s="822"/>
    </row>
    <row r="233" spans="2:31" s="766" customFormat="1" ht="14.25" customHeight="1">
      <c r="B233" s="822"/>
      <c r="C233" s="822"/>
      <c r="D233" s="822"/>
      <c r="E233" s="822"/>
      <c r="AB233" s="851"/>
      <c r="AD233" s="822"/>
      <c r="AE233" s="822"/>
    </row>
    <row r="234" spans="2:31" s="766" customFormat="1" ht="14.25" customHeight="1">
      <c r="B234" s="822"/>
      <c r="C234" s="822"/>
      <c r="D234" s="822"/>
      <c r="E234" s="822"/>
      <c r="AB234" s="851"/>
      <c r="AD234" s="822"/>
      <c r="AE234" s="822"/>
    </row>
    <row r="235" spans="2:31" s="766" customFormat="1" ht="14.25" customHeight="1">
      <c r="B235" s="822"/>
      <c r="C235" s="822"/>
      <c r="D235" s="822"/>
      <c r="E235" s="822"/>
      <c r="AB235" s="851"/>
      <c r="AD235" s="822"/>
      <c r="AE235" s="822"/>
    </row>
    <row r="236" spans="2:31" s="766" customFormat="1" ht="14.25" customHeight="1">
      <c r="B236" s="822"/>
      <c r="C236" s="822"/>
      <c r="D236" s="822"/>
      <c r="E236" s="822"/>
      <c r="AB236" s="851"/>
      <c r="AD236" s="822"/>
      <c r="AE236" s="822"/>
    </row>
    <row r="237" spans="2:31" s="766" customFormat="1" ht="14.25" customHeight="1">
      <c r="B237" s="822"/>
      <c r="C237" s="822"/>
      <c r="D237" s="822"/>
      <c r="E237" s="822"/>
      <c r="AB237" s="851"/>
      <c r="AD237" s="822"/>
      <c r="AE237" s="822"/>
    </row>
    <row r="238" spans="2:31" s="766" customFormat="1" ht="14.25" customHeight="1">
      <c r="B238" s="822"/>
      <c r="C238" s="822"/>
      <c r="D238" s="822"/>
      <c r="E238" s="822"/>
      <c r="AB238" s="851"/>
      <c r="AD238" s="822"/>
      <c r="AE238" s="822"/>
    </row>
  </sheetData>
  <mergeCells count="36">
    <mergeCell ref="H21:J21"/>
    <mergeCell ref="H22:J22"/>
    <mergeCell ref="B18:AE18"/>
    <mergeCell ref="B20:AE20"/>
    <mergeCell ref="B9:D9"/>
    <mergeCell ref="B10:D10"/>
    <mergeCell ref="B13:D13"/>
    <mergeCell ref="B14:D14"/>
    <mergeCell ref="B15:D15"/>
    <mergeCell ref="B16:D16"/>
    <mergeCell ref="P5:P6"/>
    <mergeCell ref="Q5:Q6"/>
    <mergeCell ref="R5:W5"/>
    <mergeCell ref="X5:AC5"/>
    <mergeCell ref="AD5:AD6"/>
    <mergeCell ref="AE5:AE6"/>
    <mergeCell ref="R6:S6"/>
    <mergeCell ref="V6:W6"/>
    <mergeCell ref="X6:Y6"/>
    <mergeCell ref="AB6:AC6"/>
    <mergeCell ref="O5:O6"/>
    <mergeCell ref="B2:AE2"/>
    <mergeCell ref="B3:AE3"/>
    <mergeCell ref="B5:B6"/>
    <mergeCell ref="C5:C6"/>
    <mergeCell ref="D5:D6"/>
    <mergeCell ref="E5:E6"/>
    <mergeCell ref="F5:F6"/>
    <mergeCell ref="G5:G6"/>
    <mergeCell ref="H5:H6"/>
    <mergeCell ref="I5:I6"/>
    <mergeCell ref="J5:J6"/>
    <mergeCell ref="K5:K6"/>
    <mergeCell ref="L5:L6"/>
    <mergeCell ref="M5:M6"/>
    <mergeCell ref="N5:N6"/>
  </mergeCells>
  <phoneticPr fontId="7" type="noConversion"/>
  <dataValidations count="2">
    <dataValidation type="list" allowBlank="1" showInputMessage="1" showErrorMessage="1" sqref="D7">
      <formula1>$R$22:$R$26</formula1>
    </dataValidation>
    <dataValidation type="list" allowBlank="1" showInputMessage="1" showErrorMessage="1" sqref="D11">
      <formula1>$U$22:$U$26</formula1>
    </dataValidation>
  </dataValidations>
  <printOptions horizontalCentered="1"/>
  <pageMargins left="0.6692913385826772" right="0.47244094488188981" top="0.74803149606299213" bottom="0.55118110236220474" header="0.31496062992125984" footer="0.51181102362204722"/>
  <pageSetup paperSize="9" scale="44" fitToHeight="0" orientation="landscape" blackAndWhite="1" r:id="rId1"/>
  <headerFooter alignWithMargins="0"/>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3"/>
    <pageSetUpPr fitToPage="1"/>
  </sheetPr>
  <dimension ref="A1:AH197"/>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8" defaultRowHeight="14.25" customHeight="1"/>
  <cols>
    <col min="1" max="1" width="4.375" style="909" hidden="1" customWidth="1"/>
    <col min="2" max="2" width="13.625" style="910" customWidth="1"/>
    <col min="3" max="3" width="16.5" style="910" customWidth="1"/>
    <col min="4" max="4" width="4.625" style="911" customWidth="1"/>
    <col min="5" max="5" width="13.75" style="909" hidden="1" customWidth="1"/>
    <col min="6" max="6" width="8.625" style="912" customWidth="1"/>
    <col min="7" max="7" width="7" style="912" customWidth="1"/>
    <col min="8" max="8" width="11.375" style="912" customWidth="1"/>
    <col min="9" max="20" width="10.125" style="909" customWidth="1"/>
    <col min="21" max="21" width="11.125" style="909" customWidth="1"/>
    <col min="22" max="22" width="3.5" style="909" customWidth="1"/>
    <col min="23" max="23" width="6" style="909" customWidth="1"/>
    <col min="24" max="24" width="9.375" style="912" customWidth="1"/>
    <col min="25" max="25" width="11" style="909" customWidth="1"/>
    <col min="26" max="26" width="4.125" style="909" customWidth="1"/>
    <col min="27" max="27" width="11.375" style="909" customWidth="1"/>
    <col min="28" max="28" width="3.625" style="909" customWidth="1"/>
    <col min="29" max="29" width="6" style="909" customWidth="1"/>
    <col min="30" max="30" width="10.25" style="912" customWidth="1"/>
    <col min="31" max="31" width="11.25" style="912" customWidth="1"/>
    <col min="32" max="32" width="3.375" style="909" customWidth="1"/>
    <col min="33" max="33" width="5.625" style="910" customWidth="1"/>
    <col min="34" max="34" width="9" style="910" customWidth="1"/>
    <col min="35" max="16384" width="8" style="909"/>
  </cols>
  <sheetData>
    <row r="1" spans="1:34" s="853" customFormat="1" ht="24.95" customHeight="1">
      <c r="B1" s="854"/>
      <c r="C1" s="854"/>
      <c r="D1" s="855"/>
      <c r="E1" s="856"/>
      <c r="F1" s="857"/>
      <c r="G1" s="857"/>
      <c r="H1" s="857"/>
      <c r="I1" s="856"/>
      <c r="J1" s="856"/>
      <c r="K1" s="856"/>
      <c r="L1" s="856"/>
      <c r="M1" s="856"/>
      <c r="N1" s="856"/>
      <c r="O1" s="856"/>
      <c r="P1" s="856"/>
      <c r="Q1" s="856"/>
      <c r="R1" s="856"/>
      <c r="S1" s="856"/>
      <c r="T1" s="856"/>
      <c r="U1" s="856"/>
      <c r="V1" s="856"/>
      <c r="W1" s="856"/>
      <c r="X1" s="857"/>
      <c r="Y1" s="856"/>
      <c r="Z1" s="856"/>
      <c r="AA1" s="856"/>
      <c r="AB1" s="856"/>
      <c r="AC1" s="856"/>
      <c r="AD1" s="857"/>
      <c r="AE1" s="857"/>
      <c r="AF1" s="856"/>
      <c r="AG1" s="854"/>
      <c r="AH1" s="854"/>
    </row>
    <row r="2" spans="1:34" s="853" customFormat="1" ht="24.95" customHeight="1">
      <c r="A2" s="858"/>
      <c r="B2" s="2495" t="s">
        <v>4188</v>
      </c>
      <c r="C2" s="2496"/>
      <c r="D2" s="2496"/>
      <c r="E2" s="2496"/>
      <c r="F2" s="2496"/>
      <c r="G2" s="2496"/>
      <c r="H2" s="2496"/>
      <c r="I2" s="2496"/>
      <c r="J2" s="2496"/>
      <c r="K2" s="2496"/>
      <c r="L2" s="2496"/>
      <c r="M2" s="2496"/>
      <c r="N2" s="2496"/>
      <c r="O2" s="2496"/>
      <c r="P2" s="2496"/>
      <c r="Q2" s="2496"/>
      <c r="R2" s="2496"/>
      <c r="S2" s="2496"/>
      <c r="T2" s="2496"/>
      <c r="U2" s="2496"/>
      <c r="V2" s="2496"/>
      <c r="W2" s="2496"/>
      <c r="X2" s="2496"/>
      <c r="Y2" s="2496"/>
      <c r="Z2" s="2496"/>
      <c r="AA2" s="2496"/>
      <c r="AB2" s="2496"/>
      <c r="AC2" s="2496"/>
      <c r="AD2" s="2496"/>
      <c r="AE2" s="2496"/>
      <c r="AF2" s="2496"/>
      <c r="AG2" s="2496"/>
      <c r="AH2" s="2496"/>
    </row>
    <row r="3" spans="1:34" s="860" customFormat="1" ht="39.950000000000003" customHeight="1">
      <c r="A3" s="859"/>
      <c r="B3" s="2497"/>
      <c r="C3" s="2497"/>
      <c r="D3" s="2497"/>
      <c r="E3" s="2497"/>
      <c r="F3" s="2497"/>
      <c r="G3" s="2497"/>
      <c r="H3" s="2497"/>
      <c r="I3" s="2497"/>
      <c r="J3" s="2497"/>
      <c r="K3" s="2497"/>
      <c r="L3" s="2497"/>
      <c r="M3" s="2497"/>
      <c r="N3" s="2497"/>
      <c r="O3" s="2497"/>
      <c r="P3" s="2497"/>
      <c r="Q3" s="2497"/>
      <c r="R3" s="2497"/>
      <c r="S3" s="2497"/>
      <c r="T3" s="2497"/>
      <c r="U3" s="2497"/>
      <c r="V3" s="2497"/>
      <c r="W3" s="2497"/>
      <c r="X3" s="2497"/>
      <c r="Y3" s="2497"/>
      <c r="Z3" s="2497"/>
      <c r="AA3" s="2497"/>
      <c r="AB3" s="2497"/>
      <c r="AC3" s="2497"/>
      <c r="AD3" s="2497"/>
      <c r="AE3" s="2497"/>
      <c r="AF3" s="2497"/>
      <c r="AG3" s="2497"/>
      <c r="AH3" s="2497"/>
    </row>
    <row r="4" spans="1:34" s="864" customFormat="1" ht="12" customHeight="1">
      <c r="A4" s="861"/>
      <c r="B4" s="862"/>
      <c r="C4" s="862"/>
      <c r="D4" s="863"/>
      <c r="E4" s="862"/>
      <c r="F4" s="862"/>
      <c r="G4" s="862"/>
      <c r="H4" s="862"/>
      <c r="I4" s="862"/>
      <c r="J4" s="862"/>
      <c r="K4" s="862"/>
      <c r="L4" s="862"/>
      <c r="M4" s="862"/>
      <c r="N4" s="862"/>
      <c r="O4" s="862"/>
      <c r="P4" s="862"/>
      <c r="Q4" s="862"/>
      <c r="R4" s="862"/>
      <c r="S4" s="862"/>
      <c r="T4" s="862"/>
      <c r="U4" s="862"/>
      <c r="V4" s="862"/>
      <c r="W4" s="862"/>
      <c r="X4" s="862"/>
      <c r="Y4" s="862"/>
      <c r="Z4" s="862"/>
      <c r="AA4" s="862"/>
      <c r="AB4" s="862"/>
      <c r="AC4" s="862"/>
      <c r="AD4" s="862"/>
      <c r="AE4" s="862"/>
      <c r="AF4" s="862"/>
      <c r="AG4" s="862"/>
      <c r="AH4" s="862"/>
    </row>
    <row r="5" spans="1:34" s="866" customFormat="1" ht="18" customHeight="1">
      <c r="A5" s="865"/>
      <c r="B5" s="2498" t="s">
        <v>4118</v>
      </c>
      <c r="C5" s="2499" t="s">
        <v>4189</v>
      </c>
      <c r="D5" s="2499" t="s">
        <v>4121</v>
      </c>
      <c r="E5" s="2500"/>
      <c r="F5" s="2502" t="s">
        <v>4190</v>
      </c>
      <c r="G5" s="2502" t="s">
        <v>4191</v>
      </c>
      <c r="H5" s="2502" t="s">
        <v>4192</v>
      </c>
      <c r="I5" s="2503" t="s">
        <v>4122</v>
      </c>
      <c r="J5" s="2503" t="s">
        <v>4123</v>
      </c>
      <c r="K5" s="2503" t="s">
        <v>4124</v>
      </c>
      <c r="L5" s="2503" t="s">
        <v>4125</v>
      </c>
      <c r="M5" s="2503" t="s">
        <v>4126</v>
      </c>
      <c r="N5" s="2503" t="s">
        <v>4127</v>
      </c>
      <c r="O5" s="2503" t="s">
        <v>4128</v>
      </c>
      <c r="P5" s="2503" t="s">
        <v>4129</v>
      </c>
      <c r="Q5" s="2503" t="s">
        <v>4130</v>
      </c>
      <c r="R5" s="2503" t="s">
        <v>4131</v>
      </c>
      <c r="S5" s="2503" t="s">
        <v>4132</v>
      </c>
      <c r="T5" s="2503" t="s">
        <v>4133</v>
      </c>
      <c r="U5" s="2503" t="s">
        <v>4134</v>
      </c>
      <c r="V5" s="2503"/>
      <c r="W5" s="2503"/>
      <c r="X5" s="2503"/>
      <c r="Y5" s="2503"/>
      <c r="Z5" s="2503"/>
      <c r="AA5" s="2503" t="s">
        <v>4135</v>
      </c>
      <c r="AB5" s="2503"/>
      <c r="AC5" s="2503"/>
      <c r="AD5" s="2503"/>
      <c r="AE5" s="2503"/>
      <c r="AF5" s="2503"/>
      <c r="AG5" s="2499" t="s">
        <v>4136</v>
      </c>
      <c r="AH5" s="2499" t="s">
        <v>4137</v>
      </c>
    </row>
    <row r="6" spans="1:34" s="866" customFormat="1" ht="18" customHeight="1">
      <c r="A6" s="865"/>
      <c r="B6" s="2499"/>
      <c r="C6" s="2499"/>
      <c r="D6" s="2499"/>
      <c r="E6" s="2501"/>
      <c r="F6" s="2502"/>
      <c r="G6" s="2502"/>
      <c r="H6" s="2502"/>
      <c r="I6" s="2503"/>
      <c r="J6" s="2503"/>
      <c r="K6" s="2503"/>
      <c r="L6" s="2503"/>
      <c r="M6" s="2503"/>
      <c r="N6" s="2503"/>
      <c r="O6" s="2503"/>
      <c r="P6" s="2503"/>
      <c r="Q6" s="2503"/>
      <c r="R6" s="2503"/>
      <c r="S6" s="2503"/>
      <c r="T6" s="2503"/>
      <c r="U6" s="2503" t="s">
        <v>4193</v>
      </c>
      <c r="V6" s="2503"/>
      <c r="W6" s="867" t="s">
        <v>4139</v>
      </c>
      <c r="X6" s="868" t="s">
        <v>4091</v>
      </c>
      <c r="Y6" s="2499" t="s">
        <v>4140</v>
      </c>
      <c r="Z6" s="2499"/>
      <c r="AA6" s="2503" t="s">
        <v>4193</v>
      </c>
      <c r="AB6" s="2503"/>
      <c r="AC6" s="867" t="s">
        <v>4139</v>
      </c>
      <c r="AD6" s="868" t="s">
        <v>4091</v>
      </c>
      <c r="AE6" s="2499" t="s">
        <v>4140</v>
      </c>
      <c r="AF6" s="2499"/>
      <c r="AG6" s="2499"/>
      <c r="AH6" s="2499"/>
    </row>
    <row r="7" spans="1:34" s="866" customFormat="1" ht="20.100000000000001" customHeight="1">
      <c r="A7" s="869"/>
      <c r="B7" s="769" t="s">
        <v>1663</v>
      </c>
      <c r="C7" s="870"/>
      <c r="D7" s="871"/>
      <c r="E7" s="872" t="e">
        <f>#REF!&amp;"`"&amp;D7</f>
        <v>#REF!</v>
      </c>
      <c r="F7" s="873"/>
      <c r="G7" s="874"/>
      <c r="H7" s="873"/>
      <c r="I7" s="875"/>
      <c r="J7" s="875"/>
      <c r="K7" s="875"/>
      <c r="L7" s="875"/>
      <c r="M7" s="875"/>
      <c r="N7" s="875"/>
      <c r="O7" s="875"/>
      <c r="P7" s="875"/>
      <c r="Q7" s="875"/>
      <c r="R7" s="875"/>
      <c r="S7" s="875"/>
      <c r="T7" s="875"/>
      <c r="U7" s="876"/>
      <c r="V7" s="872"/>
      <c r="W7" s="774" t="str">
        <f>IF(U$9 &lt;&gt; 0,U7/U$9,"")</f>
        <v/>
      </c>
      <c r="X7" s="875"/>
      <c r="Y7" s="875"/>
      <c r="Z7" s="873"/>
      <c r="AA7" s="875"/>
      <c r="AB7" s="873"/>
      <c r="AC7" s="774" t="str">
        <f>IF(AA$9 &lt;&gt; 0,AA7/AA$9,"")</f>
        <v/>
      </c>
      <c r="AD7" s="875"/>
      <c r="AE7" s="875"/>
      <c r="AF7" s="877"/>
      <c r="AG7" s="877"/>
      <c r="AH7" s="877"/>
    </row>
    <row r="8" spans="1:34" s="866" customFormat="1" ht="20.100000000000001" hidden="1" customHeight="1">
      <c r="A8" s="869"/>
      <c r="B8" s="877"/>
      <c r="C8" s="877"/>
      <c r="D8" s="877"/>
      <c r="E8" s="872" t="e">
        <f>#REF!&amp;"`"&amp;D8</f>
        <v>#REF!</v>
      </c>
      <c r="F8" s="878"/>
      <c r="G8" s="879"/>
      <c r="H8" s="873"/>
      <c r="I8" s="880"/>
      <c r="J8" s="880"/>
      <c r="K8" s="880"/>
      <c r="L8" s="880"/>
      <c r="M8" s="880"/>
      <c r="N8" s="880"/>
      <c r="O8" s="880"/>
      <c r="P8" s="880"/>
      <c r="Q8" s="880"/>
      <c r="R8" s="880"/>
      <c r="S8" s="880"/>
      <c r="T8" s="880"/>
      <c r="U8" s="881"/>
      <c r="V8" s="882"/>
      <c r="W8" s="774" t="str">
        <f>IF(U$9 &lt;&gt; 0,U8/U$9,"")</f>
        <v/>
      </c>
      <c r="X8" s="880"/>
      <c r="Y8" s="881"/>
      <c r="Z8" s="883"/>
      <c r="AA8" s="881"/>
      <c r="AB8" s="883"/>
      <c r="AC8" s="774" t="str">
        <f>IF(AA$9 &lt;&gt; 0,AA8/AA$9,"")</f>
        <v/>
      </c>
      <c r="AD8" s="880"/>
      <c r="AE8" s="881"/>
      <c r="AF8" s="882"/>
      <c r="AG8" s="884"/>
      <c r="AH8" s="884"/>
    </row>
    <row r="9" spans="1:34" s="866" customFormat="1" ht="20.100000000000001" customHeight="1">
      <c r="A9" s="869"/>
      <c r="B9" s="877" t="s">
        <v>4194</v>
      </c>
      <c r="C9" s="877"/>
      <c r="D9" s="877"/>
      <c r="E9" s="877"/>
      <c r="F9" s="878"/>
      <c r="G9" s="879"/>
      <c r="H9" s="878"/>
      <c r="I9" s="885">
        <f>(SUMIF($D7:$D8,"借",I7:I8) - SUMIF($D7:$D8,"贷",I7:I8) )</f>
        <v>0</v>
      </c>
      <c r="J9" s="885">
        <f t="shared" ref="J9:U9" si="0">(SUMIF($D7:$D8,"借",J7:J8) - SUMIF($D7:$D8,"贷",J7:J8) )</f>
        <v>0</v>
      </c>
      <c r="K9" s="885">
        <f t="shared" si="0"/>
        <v>0</v>
      </c>
      <c r="L9" s="885">
        <f t="shared" si="0"/>
        <v>0</v>
      </c>
      <c r="M9" s="885">
        <f t="shared" si="0"/>
        <v>0</v>
      </c>
      <c r="N9" s="885">
        <f t="shared" si="0"/>
        <v>0</v>
      </c>
      <c r="O9" s="885">
        <f t="shared" si="0"/>
        <v>0</v>
      </c>
      <c r="P9" s="885">
        <f t="shared" si="0"/>
        <v>0</v>
      </c>
      <c r="Q9" s="885">
        <f t="shared" si="0"/>
        <v>0</v>
      </c>
      <c r="R9" s="885">
        <f t="shared" si="0"/>
        <v>0</v>
      </c>
      <c r="S9" s="885">
        <f t="shared" si="0"/>
        <v>0</v>
      </c>
      <c r="T9" s="885">
        <f t="shared" si="0"/>
        <v>0</v>
      </c>
      <c r="U9" s="885">
        <f t="shared" si="0"/>
        <v>0</v>
      </c>
      <c r="V9" s="886" t="str">
        <f>IF(ABS(U9-综合类——利润表!C9)&lt;0.01,"G","错")</f>
        <v>G</v>
      </c>
      <c r="W9" s="776">
        <v>1</v>
      </c>
      <c r="X9" s="885">
        <f t="shared" ref="X9" si="1">(SUMIF($D7:$D8,"借",X7:X8) - SUMIF($D7:$D8,"贷",X7:X8) )</f>
        <v>0</v>
      </c>
      <c r="Y9" s="885">
        <f>(SUMIF($D7:$D8,"借",Y7:Y8) - SUMIF($D7:$D8,"贷",Y7:Y8) )</f>
        <v>0</v>
      </c>
      <c r="Z9" s="886" t="str">
        <f>IF(ABS(Y9-综合类——利润表!H9)&lt;0.01,"G","错")</f>
        <v>G</v>
      </c>
      <c r="AA9" s="885">
        <f>(SUMIF($D7:$D8,"借",AA7:AA8) - SUMIF($D7:$D8,"贷",AA7:AA8) )</f>
        <v>0</v>
      </c>
      <c r="AB9" s="886"/>
      <c r="AC9" s="776">
        <v>1</v>
      </c>
      <c r="AD9" s="885">
        <f t="shared" ref="AD9" si="2">(SUMIF($D7:$D8,"借",AD7:AD8) - SUMIF($D7:$D8,"贷",AD7:AD8) )</f>
        <v>0</v>
      </c>
      <c r="AE9" s="885">
        <f>(SUMIF($D7:$D8,"借",AE7:AE8) - SUMIF($D7:$D8,"贷",AE7:AE8) )</f>
        <v>0</v>
      </c>
      <c r="AF9" s="886" t="str">
        <f>IF(ABS(AE9-综合类——利润表!I9)&lt;0.01,"G","错")</f>
        <v>G</v>
      </c>
      <c r="AG9" s="884"/>
      <c r="AH9" s="884"/>
    </row>
    <row r="10" spans="1:34" s="866" customFormat="1" ht="20.100000000000001" customHeight="1">
      <c r="A10" s="869"/>
      <c r="B10" s="877"/>
      <c r="C10" s="877"/>
      <c r="D10" s="877"/>
      <c r="E10" s="877"/>
      <c r="F10" s="878"/>
      <c r="G10" s="879"/>
      <c r="H10" s="878"/>
      <c r="I10" s="887"/>
      <c r="J10" s="887"/>
      <c r="K10" s="887"/>
      <c r="L10" s="887"/>
      <c r="M10" s="887"/>
      <c r="N10" s="887"/>
      <c r="O10" s="887"/>
      <c r="P10" s="887"/>
      <c r="Q10" s="887"/>
      <c r="R10" s="887"/>
      <c r="S10" s="887"/>
      <c r="T10" s="887"/>
      <c r="U10" s="787" t="s">
        <v>4195</v>
      </c>
      <c r="V10" s="882"/>
      <c r="W10" s="776"/>
      <c r="X10" s="880"/>
      <c r="Y10" s="787" t="s">
        <v>4195</v>
      </c>
      <c r="Z10" s="882"/>
      <c r="AA10" s="787" t="s">
        <v>4195</v>
      </c>
      <c r="AB10" s="882"/>
      <c r="AC10" s="776"/>
      <c r="AD10" s="880"/>
      <c r="AE10" s="881" t="s">
        <v>4195</v>
      </c>
      <c r="AF10" s="882"/>
      <c r="AG10" s="884"/>
      <c r="AH10" s="884"/>
    </row>
    <row r="11" spans="1:34" s="866" customFormat="1" ht="20.100000000000001" customHeight="1">
      <c r="A11" s="865"/>
      <c r="B11" s="877" t="s">
        <v>4145</v>
      </c>
      <c r="C11" s="877"/>
      <c r="D11" s="877"/>
      <c r="E11" s="888"/>
      <c r="F11" s="878"/>
      <c r="G11" s="879"/>
      <c r="H11" s="878"/>
      <c r="I11" s="889" t="str">
        <f>IF(ISERROR(I9/U9),"",I9/U9)</f>
        <v/>
      </c>
      <c r="J11" s="889" t="str">
        <f>IF(ISERROR(J9/U9),"",J9/U9)</f>
        <v/>
      </c>
      <c r="K11" s="889" t="str">
        <f>IF(ISERROR(K9/U9),"",K9/U9)</f>
        <v/>
      </c>
      <c r="L11" s="889" t="str">
        <f>IF(ISERROR(L9/U9),"",L9/U9)</f>
        <v/>
      </c>
      <c r="M11" s="889" t="str">
        <f>IF(ISERROR(M9/U9),"",M9/U9)</f>
        <v/>
      </c>
      <c r="N11" s="889" t="str">
        <f>IF(ISERROR(N9/U9),"",N9/U9)</f>
        <v/>
      </c>
      <c r="O11" s="889" t="str">
        <f>IF(ISERROR(O9/U9),"",O9/U9)</f>
        <v/>
      </c>
      <c r="P11" s="889" t="str">
        <f>IF(ISERROR(P9/U9),"",P9/U9)</f>
        <v/>
      </c>
      <c r="Q11" s="889" t="str">
        <f>IF(ISERROR(Q9/U9),"",Q9/U9)</f>
        <v/>
      </c>
      <c r="R11" s="889" t="str">
        <f>IF(ISERROR(R9/U9),"",R9/U9)</f>
        <v/>
      </c>
      <c r="S11" s="889" t="str">
        <f>IF(ISERROR(S9/U9),"",S9/U9)</f>
        <v/>
      </c>
      <c r="T11" s="889" t="str">
        <f>IF(ISERROR(T9/U9),"",T9/U9)</f>
        <v/>
      </c>
      <c r="U11" s="890">
        <v>1</v>
      </c>
      <c r="V11" s="890"/>
      <c r="W11" s="890"/>
      <c r="X11" s="883"/>
      <c r="Y11" s="882"/>
      <c r="Z11" s="882"/>
      <c r="AA11" s="890">
        <v>1</v>
      </c>
      <c r="AB11" s="890"/>
      <c r="AC11" s="890"/>
      <c r="AD11" s="883"/>
      <c r="AE11" s="883"/>
      <c r="AF11" s="890"/>
      <c r="AG11" s="884"/>
      <c r="AH11" s="884"/>
    </row>
    <row r="12" spans="1:34" s="795" customFormat="1" ht="20.100000000000001" customHeight="1">
      <c r="A12" s="791"/>
      <c r="B12" s="792" t="s">
        <v>4196</v>
      </c>
      <c r="C12" s="793"/>
      <c r="D12" s="891"/>
      <c r="E12" s="793"/>
      <c r="F12" s="793"/>
      <c r="G12" s="793"/>
      <c r="H12" s="793"/>
      <c r="I12" s="793"/>
      <c r="J12" s="793"/>
      <c r="K12" s="793"/>
      <c r="L12" s="793"/>
      <c r="M12" s="793"/>
      <c r="N12" s="793"/>
      <c r="O12" s="793"/>
      <c r="P12" s="793"/>
      <c r="Q12" s="793"/>
      <c r="R12" s="793"/>
      <c r="S12" s="793"/>
      <c r="T12" s="793"/>
      <c r="U12" s="793"/>
      <c r="V12" s="793"/>
      <c r="W12" s="793"/>
      <c r="X12" s="793"/>
      <c r="Y12" s="793"/>
      <c r="Z12" s="794"/>
      <c r="AA12" s="794"/>
      <c r="AB12" s="794"/>
      <c r="AC12" s="794"/>
      <c r="AD12" s="794"/>
      <c r="AE12" s="794"/>
      <c r="AF12" s="794"/>
      <c r="AG12" s="794"/>
      <c r="AH12" s="794"/>
    </row>
    <row r="13" spans="1:34" s="797" customFormat="1" ht="30" customHeight="1">
      <c r="A13" s="796"/>
      <c r="B13" s="2484"/>
      <c r="C13" s="2484"/>
      <c r="D13" s="2484"/>
      <c r="E13" s="2484"/>
      <c r="F13" s="2484"/>
      <c r="G13" s="2484"/>
      <c r="H13" s="2484"/>
      <c r="I13" s="2484"/>
      <c r="J13" s="2484"/>
      <c r="K13" s="2484"/>
      <c r="L13" s="2484"/>
      <c r="M13" s="2484"/>
      <c r="N13" s="2484"/>
      <c r="O13" s="2484"/>
      <c r="P13" s="2484"/>
      <c r="Q13" s="2484"/>
      <c r="R13" s="2484"/>
      <c r="S13" s="2484"/>
      <c r="T13" s="2484"/>
      <c r="U13" s="2484"/>
      <c r="V13" s="2484"/>
      <c r="W13" s="2484"/>
      <c r="X13" s="2484"/>
      <c r="Y13" s="2484"/>
      <c r="Z13" s="2485"/>
      <c r="AA13" s="2485"/>
      <c r="AB13" s="2485"/>
      <c r="AC13" s="2485"/>
      <c r="AD13" s="2485"/>
      <c r="AE13" s="2485"/>
      <c r="AF13" s="2485"/>
      <c r="AG13" s="2485"/>
      <c r="AH13" s="2485"/>
    </row>
    <row r="14" spans="1:34" s="795" customFormat="1" ht="20.100000000000001" customHeight="1">
      <c r="A14" s="791"/>
      <c r="B14" s="792" t="s">
        <v>4197</v>
      </c>
      <c r="C14" s="793"/>
      <c r="D14" s="891"/>
      <c r="E14" s="793"/>
      <c r="F14" s="793"/>
      <c r="G14" s="793"/>
      <c r="H14" s="793"/>
      <c r="I14" s="793"/>
      <c r="J14" s="793"/>
      <c r="K14" s="793"/>
      <c r="L14" s="793"/>
      <c r="M14" s="793"/>
      <c r="N14" s="793"/>
      <c r="O14" s="793"/>
      <c r="P14" s="793"/>
      <c r="Q14" s="793"/>
      <c r="R14" s="793"/>
      <c r="S14" s="793"/>
      <c r="T14" s="793"/>
      <c r="U14" s="793"/>
      <c r="V14" s="793"/>
      <c r="W14" s="793"/>
      <c r="X14" s="793"/>
      <c r="Y14" s="793"/>
      <c r="Z14" s="794"/>
      <c r="AA14" s="794"/>
      <c r="AB14" s="794"/>
      <c r="AC14" s="794"/>
      <c r="AD14" s="794"/>
      <c r="AE14" s="794"/>
      <c r="AF14" s="794"/>
      <c r="AG14" s="794"/>
      <c r="AH14" s="794"/>
    </row>
    <row r="15" spans="1:34" s="797" customFormat="1" ht="30" customHeight="1">
      <c r="A15" s="796"/>
      <c r="B15" s="2484"/>
      <c r="C15" s="2484"/>
      <c r="D15" s="2484"/>
      <c r="E15" s="2484"/>
      <c r="F15" s="2484"/>
      <c r="G15" s="2484"/>
      <c r="H15" s="2484"/>
      <c r="I15" s="2484"/>
      <c r="J15" s="2484"/>
      <c r="K15" s="2484"/>
      <c r="L15" s="2484"/>
      <c r="M15" s="2484"/>
      <c r="N15" s="2484"/>
      <c r="O15" s="2484"/>
      <c r="P15" s="2484"/>
      <c r="Q15" s="2484"/>
      <c r="R15" s="2484"/>
      <c r="S15" s="2484"/>
      <c r="T15" s="2484"/>
      <c r="U15" s="2484"/>
      <c r="V15" s="2484"/>
      <c r="W15" s="2484"/>
      <c r="X15" s="2484"/>
      <c r="Y15" s="2484"/>
      <c r="Z15" s="2485"/>
      <c r="AA15" s="2485"/>
      <c r="AB15" s="2485"/>
      <c r="AC15" s="2485"/>
      <c r="AD15" s="2485"/>
      <c r="AE15" s="2485"/>
      <c r="AF15" s="2485"/>
      <c r="AG15" s="2485"/>
      <c r="AH15" s="2485"/>
    </row>
    <row r="16" spans="1:34" s="802" customFormat="1" ht="15" customHeight="1">
      <c r="A16" s="798"/>
      <c r="B16" s="799"/>
      <c r="C16" s="798"/>
      <c r="D16" s="892"/>
      <c r="E16" s="798"/>
      <c r="F16" s="893"/>
      <c r="G16" s="798"/>
      <c r="H16" s="798"/>
      <c r="I16" s="798"/>
      <c r="J16" s="798"/>
      <c r="K16" s="798"/>
      <c r="L16" s="798"/>
      <c r="M16" s="798"/>
      <c r="N16" s="798"/>
      <c r="O16" s="798"/>
      <c r="P16" s="798"/>
      <c r="Q16" s="798"/>
      <c r="R16" s="798"/>
      <c r="S16" s="798"/>
      <c r="T16" s="798"/>
      <c r="U16" s="798"/>
      <c r="V16" s="798"/>
      <c r="W16" s="798"/>
      <c r="X16" s="798"/>
      <c r="Y16" s="798"/>
      <c r="Z16" s="798"/>
      <c r="AA16" s="798"/>
      <c r="AB16" s="798"/>
      <c r="AC16" s="798"/>
      <c r="AD16" s="798"/>
      <c r="AE16" s="798"/>
      <c r="AF16" s="798"/>
      <c r="AG16" s="798"/>
      <c r="AH16" s="798"/>
    </row>
    <row r="17" spans="1:34" s="808" customFormat="1" ht="12.75">
      <c r="A17" s="803"/>
      <c r="B17" s="804"/>
      <c r="C17" s="894"/>
      <c r="D17" s="895"/>
      <c r="E17" s="804"/>
      <c r="F17" s="804"/>
      <c r="G17" s="804"/>
      <c r="H17" s="804"/>
      <c r="I17" s="804"/>
      <c r="J17" s="804"/>
      <c r="K17" s="804"/>
      <c r="L17" s="803"/>
      <c r="M17" s="803"/>
      <c r="N17" s="803"/>
      <c r="O17" s="803"/>
      <c r="P17" s="803"/>
      <c r="Q17" s="803"/>
      <c r="R17" s="803"/>
      <c r="S17" s="803"/>
      <c r="T17" s="803"/>
      <c r="U17" s="803"/>
      <c r="V17" s="803"/>
      <c r="W17" s="803"/>
      <c r="X17" s="803"/>
      <c r="Y17" s="803"/>
      <c r="Z17" s="803"/>
      <c r="AA17" s="803"/>
      <c r="AB17" s="803"/>
      <c r="AC17" s="803"/>
      <c r="AD17" s="803"/>
      <c r="AE17" s="803"/>
      <c r="AF17" s="803"/>
      <c r="AG17" s="803"/>
      <c r="AH17" s="803"/>
    </row>
    <row r="18" spans="1:34" s="812" customFormat="1" ht="12.75">
      <c r="A18" s="809"/>
      <c r="B18" s="809" t="s">
        <v>4198</v>
      </c>
      <c r="C18" s="810"/>
      <c r="D18" s="896"/>
      <c r="E18" s="809"/>
      <c r="F18" s="809"/>
      <c r="G18" s="809"/>
      <c r="H18" s="809"/>
      <c r="I18" s="809"/>
      <c r="J18" s="809"/>
      <c r="K18" s="809"/>
      <c r="L18" s="809"/>
      <c r="M18" s="809"/>
      <c r="N18" s="809"/>
      <c r="O18" s="809"/>
      <c r="P18" s="809"/>
      <c r="Q18" s="809"/>
      <c r="R18" s="809"/>
      <c r="S18" s="809"/>
      <c r="T18" s="809"/>
      <c r="U18" s="809"/>
      <c r="V18" s="809"/>
      <c r="W18" s="809"/>
      <c r="X18" s="809"/>
      <c r="Y18" s="809"/>
      <c r="Z18" s="809"/>
      <c r="AA18" s="809"/>
      <c r="AB18" s="809"/>
      <c r="AC18" s="809"/>
      <c r="AD18" s="809"/>
      <c r="AE18" s="809"/>
      <c r="AF18" s="809"/>
      <c r="AG18" s="809"/>
      <c r="AH18" s="809"/>
    </row>
    <row r="19" spans="1:34" s="816" customFormat="1" ht="15" customHeight="1">
      <c r="A19" s="813"/>
      <c r="B19" s="809" t="s">
        <v>4199</v>
      </c>
      <c r="C19" s="809"/>
      <c r="D19" s="896"/>
      <c r="E19" s="809"/>
      <c r="F19" s="809"/>
      <c r="G19" s="809"/>
      <c r="H19" s="809"/>
      <c r="I19" s="809"/>
      <c r="J19" s="809"/>
      <c r="K19" s="813"/>
      <c r="L19" s="813"/>
      <c r="M19" s="813"/>
      <c r="N19" s="813"/>
      <c r="O19" s="813"/>
      <c r="P19" s="813"/>
      <c r="Q19" s="813"/>
      <c r="R19" s="813"/>
      <c r="S19" s="813"/>
      <c r="T19" s="813"/>
      <c r="U19" s="813"/>
      <c r="V19" s="813"/>
      <c r="W19" s="813"/>
      <c r="X19" s="813"/>
      <c r="Y19" s="813"/>
      <c r="Z19" s="813"/>
      <c r="AA19" s="813"/>
      <c r="AB19" s="813"/>
      <c r="AC19" s="813"/>
      <c r="AD19" s="813"/>
      <c r="AE19" s="813"/>
      <c r="AF19" s="813"/>
      <c r="AG19" s="813"/>
      <c r="AH19" s="813"/>
    </row>
    <row r="20" spans="1:34" s="816" customFormat="1" ht="15" customHeight="1">
      <c r="A20" s="813"/>
      <c r="B20" s="809" t="s">
        <v>4200</v>
      </c>
      <c r="C20" s="810"/>
      <c r="D20" s="896"/>
      <c r="E20" s="809"/>
      <c r="F20" s="809"/>
      <c r="G20" s="809"/>
      <c r="H20" s="809"/>
      <c r="I20" s="809"/>
      <c r="J20" s="809"/>
      <c r="K20" s="813"/>
      <c r="L20" s="813"/>
      <c r="M20" s="813"/>
      <c r="N20" s="813"/>
      <c r="O20" s="813"/>
      <c r="P20" s="813"/>
      <c r="Q20" s="813"/>
      <c r="R20" s="813"/>
      <c r="S20" s="813"/>
      <c r="T20" s="813"/>
      <c r="U20" s="813"/>
      <c r="V20" s="813"/>
      <c r="W20" s="813"/>
      <c r="X20" s="813"/>
      <c r="Y20" s="813"/>
      <c r="Z20" s="813"/>
      <c r="AA20" s="813"/>
      <c r="AB20" s="813"/>
      <c r="AC20" s="813"/>
      <c r="AD20" s="813"/>
      <c r="AE20" s="813"/>
      <c r="AF20" s="813"/>
      <c r="AG20" s="813"/>
      <c r="AH20" s="813"/>
    </row>
    <row r="21" spans="1:34" s="816" customFormat="1" ht="15" customHeight="1">
      <c r="A21" s="813"/>
      <c r="B21" s="817"/>
      <c r="C21" s="818"/>
      <c r="D21" s="897"/>
      <c r="E21" s="818"/>
      <c r="F21" s="818"/>
      <c r="G21" s="818"/>
      <c r="H21" s="818"/>
      <c r="I21" s="818"/>
      <c r="J21" s="818"/>
      <c r="K21" s="813"/>
      <c r="L21" s="813"/>
      <c r="M21" s="813"/>
      <c r="N21" s="813"/>
      <c r="O21" s="813"/>
      <c r="P21" s="813"/>
      <c r="Q21" s="813"/>
      <c r="R21" s="813"/>
      <c r="S21" s="813"/>
      <c r="T21" s="813"/>
      <c r="U21" s="813"/>
      <c r="V21" s="813"/>
      <c r="W21" s="813"/>
      <c r="X21" s="813"/>
      <c r="Y21" s="813"/>
      <c r="Z21" s="813"/>
      <c r="AA21" s="813"/>
      <c r="AB21" s="813"/>
      <c r="AC21" s="813"/>
      <c r="AD21" s="813"/>
      <c r="AE21" s="813"/>
      <c r="AF21" s="813"/>
      <c r="AG21" s="813"/>
      <c r="AH21" s="813"/>
    </row>
    <row r="22" spans="1:34" s="902" customFormat="1" ht="14.25" customHeight="1">
      <c r="A22" s="898"/>
      <c r="B22" s="899"/>
      <c r="C22" s="899"/>
      <c r="D22" s="900"/>
      <c r="E22" s="898"/>
      <c r="F22" s="901"/>
      <c r="G22" s="901"/>
      <c r="H22" s="901"/>
      <c r="I22" s="898"/>
      <c r="J22" s="898"/>
      <c r="K22" s="898"/>
      <c r="L22" s="898"/>
      <c r="M22" s="898"/>
      <c r="N22" s="898"/>
      <c r="O22" s="898"/>
      <c r="P22" s="898"/>
      <c r="Q22" s="898"/>
      <c r="R22" s="898"/>
      <c r="S22" s="898"/>
      <c r="T22" s="898"/>
      <c r="U22" s="898"/>
      <c r="V22" s="898"/>
      <c r="W22" s="898"/>
      <c r="X22" s="901"/>
      <c r="Y22" s="898"/>
      <c r="Z22" s="898"/>
      <c r="AA22" s="898"/>
      <c r="AB22" s="898"/>
      <c r="AC22" s="898"/>
      <c r="AD22" s="901"/>
      <c r="AE22" s="901"/>
      <c r="AF22" s="898"/>
      <c r="AG22" s="899"/>
      <c r="AH22" s="899"/>
    </row>
    <row r="23" spans="1:34" s="866" customFormat="1" ht="14.25" customHeight="1">
      <c r="A23" s="865"/>
      <c r="B23" s="903"/>
      <c r="C23" s="903"/>
      <c r="D23" s="904"/>
      <c r="E23" s="865"/>
      <c r="F23" s="905"/>
      <c r="G23" s="905"/>
      <c r="H23" s="905"/>
      <c r="I23" s="865"/>
      <c r="J23" s="865"/>
      <c r="K23" s="865"/>
      <c r="L23" s="865"/>
      <c r="M23" s="865"/>
      <c r="N23" s="865"/>
      <c r="O23" s="865"/>
      <c r="P23" s="865"/>
      <c r="Q23" s="865"/>
      <c r="R23" s="865"/>
      <c r="S23" s="865"/>
      <c r="T23" s="865"/>
      <c r="U23" s="865"/>
      <c r="V23" s="865"/>
      <c r="W23" s="865"/>
      <c r="X23" s="905"/>
      <c r="Y23" s="865"/>
      <c r="Z23" s="865"/>
      <c r="AA23" s="865"/>
      <c r="AB23" s="865"/>
      <c r="AC23" s="865"/>
      <c r="AD23" s="905"/>
      <c r="AE23" s="905"/>
      <c r="AF23" s="865"/>
      <c r="AG23" s="903"/>
      <c r="AH23" s="903"/>
    </row>
    <row r="24" spans="1:34" s="866" customFormat="1" ht="14.25" customHeight="1">
      <c r="A24" s="865"/>
      <c r="B24" s="903"/>
      <c r="C24" s="903"/>
      <c r="D24" s="904"/>
      <c r="E24" s="865"/>
      <c r="F24" s="905"/>
      <c r="G24" s="905"/>
      <c r="H24" s="905"/>
      <c r="I24" s="865"/>
      <c r="J24" s="865"/>
      <c r="K24" s="865"/>
      <c r="L24" s="865"/>
      <c r="M24" s="865"/>
      <c r="N24" s="865"/>
      <c r="O24" s="865"/>
      <c r="P24" s="865"/>
      <c r="Q24" s="865"/>
      <c r="R24" s="865"/>
      <c r="S24" s="865"/>
      <c r="T24" s="865"/>
      <c r="U24" s="865"/>
      <c r="V24" s="865"/>
      <c r="W24" s="865"/>
      <c r="X24" s="905"/>
      <c r="Y24" s="865"/>
      <c r="Z24" s="865"/>
      <c r="AA24" s="865"/>
      <c r="AB24" s="865"/>
      <c r="AC24" s="865"/>
      <c r="AD24" s="905"/>
      <c r="AE24" s="905"/>
      <c r="AF24" s="865"/>
      <c r="AG24" s="903"/>
      <c r="AH24" s="903"/>
    </row>
    <row r="25" spans="1:34" s="866" customFormat="1" ht="14.25" customHeight="1">
      <c r="A25" s="865"/>
      <c r="B25" s="903"/>
      <c r="C25" s="903"/>
      <c r="D25" s="904"/>
      <c r="E25" s="865"/>
      <c r="F25" s="905"/>
      <c r="G25" s="905"/>
      <c r="H25" s="905"/>
      <c r="I25" s="865"/>
      <c r="J25" s="865"/>
      <c r="K25" s="865"/>
      <c r="L25" s="865"/>
      <c r="M25" s="865"/>
      <c r="N25" s="865"/>
      <c r="O25" s="865"/>
      <c r="P25" s="865"/>
      <c r="Q25" s="865"/>
      <c r="R25" s="865"/>
      <c r="S25" s="865"/>
      <c r="T25" s="865"/>
      <c r="U25" s="865"/>
      <c r="V25" s="865"/>
      <c r="W25" s="865"/>
      <c r="X25" s="905"/>
      <c r="Y25" s="865"/>
      <c r="Z25" s="865"/>
      <c r="AA25" s="865"/>
      <c r="AB25" s="865"/>
      <c r="AC25" s="865"/>
      <c r="AD25" s="905"/>
      <c r="AE25" s="905"/>
      <c r="AF25" s="865"/>
      <c r="AG25" s="903"/>
      <c r="AH25" s="903"/>
    </row>
    <row r="26" spans="1:34" s="866" customFormat="1" ht="14.25" customHeight="1">
      <c r="A26" s="865"/>
      <c r="B26" s="903"/>
      <c r="C26" s="903"/>
      <c r="D26" s="904"/>
      <c r="E26" s="865"/>
      <c r="F26" s="905"/>
      <c r="G26" s="905"/>
      <c r="H26" s="905"/>
      <c r="I26" s="865"/>
      <c r="J26" s="865"/>
      <c r="K26" s="865"/>
      <c r="L26" s="865"/>
      <c r="M26" s="865"/>
      <c r="N26" s="865"/>
      <c r="O26" s="865"/>
      <c r="P26" s="865"/>
      <c r="Q26" s="865"/>
      <c r="R26" s="865"/>
      <c r="S26" s="865"/>
      <c r="T26" s="865"/>
      <c r="U26" s="865"/>
      <c r="V26" s="865"/>
      <c r="W26" s="865"/>
      <c r="X26" s="905"/>
      <c r="Y26" s="865"/>
      <c r="Z26" s="865"/>
      <c r="AA26" s="865"/>
      <c r="AB26" s="865"/>
      <c r="AC26" s="865"/>
      <c r="AD26" s="905"/>
      <c r="AE26" s="905"/>
      <c r="AF26" s="865"/>
      <c r="AG26" s="903"/>
      <c r="AH26" s="903"/>
    </row>
    <row r="27" spans="1:34" s="866" customFormat="1" ht="14.25" customHeight="1">
      <c r="B27" s="906"/>
      <c r="C27" s="906"/>
      <c r="D27" s="907"/>
      <c r="F27" s="908"/>
      <c r="G27" s="908"/>
      <c r="H27" s="908"/>
      <c r="X27" s="908"/>
      <c r="AD27" s="908"/>
      <c r="AE27" s="908"/>
      <c r="AG27" s="906"/>
      <c r="AH27" s="906"/>
    </row>
    <row r="28" spans="1:34" s="866" customFormat="1" ht="14.25" customHeight="1">
      <c r="B28" s="906"/>
      <c r="C28" s="906"/>
      <c r="D28" s="907"/>
      <c r="F28" s="908"/>
      <c r="G28" s="908"/>
      <c r="H28" s="908"/>
      <c r="X28" s="908"/>
      <c r="AD28" s="908"/>
      <c r="AE28" s="908"/>
      <c r="AG28" s="906"/>
      <c r="AH28" s="906"/>
    </row>
    <row r="29" spans="1:34" s="866" customFormat="1" ht="14.25" customHeight="1">
      <c r="B29" s="906"/>
      <c r="C29" s="906"/>
      <c r="D29" s="907"/>
      <c r="F29" s="908"/>
      <c r="G29" s="908"/>
      <c r="H29" s="908"/>
      <c r="X29" s="908"/>
      <c r="AD29" s="908"/>
      <c r="AE29" s="908"/>
      <c r="AG29" s="906"/>
      <c r="AH29" s="906"/>
    </row>
    <row r="30" spans="1:34" s="866" customFormat="1" ht="14.25" customHeight="1">
      <c r="B30" s="906"/>
      <c r="C30" s="906"/>
      <c r="D30" s="907"/>
      <c r="F30" s="908"/>
      <c r="G30" s="908"/>
      <c r="H30" s="908"/>
      <c r="X30" s="908"/>
      <c r="AD30" s="908"/>
      <c r="AE30" s="908"/>
      <c r="AG30" s="906"/>
      <c r="AH30" s="906"/>
    </row>
    <row r="31" spans="1:34" s="866" customFormat="1" ht="14.25" customHeight="1">
      <c r="B31" s="906"/>
      <c r="C31" s="906"/>
      <c r="D31" s="907"/>
      <c r="F31" s="908"/>
      <c r="G31" s="908"/>
      <c r="H31" s="908"/>
      <c r="X31" s="908"/>
      <c r="AD31" s="908"/>
      <c r="AE31" s="908"/>
      <c r="AG31" s="906"/>
      <c r="AH31" s="906"/>
    </row>
    <row r="32" spans="1:34" s="866" customFormat="1" ht="14.25" customHeight="1">
      <c r="B32" s="906"/>
      <c r="C32" s="906"/>
      <c r="D32" s="907"/>
      <c r="F32" s="908"/>
      <c r="G32" s="908"/>
      <c r="H32" s="908"/>
      <c r="X32" s="908"/>
      <c r="AD32" s="908"/>
      <c r="AE32" s="908"/>
      <c r="AG32" s="906"/>
      <c r="AH32" s="906"/>
    </row>
    <row r="33" spans="2:34" s="866" customFormat="1" ht="14.25" customHeight="1">
      <c r="B33" s="906"/>
      <c r="C33" s="906"/>
      <c r="D33" s="907"/>
      <c r="F33" s="908"/>
      <c r="G33" s="908"/>
      <c r="H33" s="908"/>
      <c r="X33" s="908"/>
      <c r="AD33" s="908"/>
      <c r="AE33" s="908"/>
      <c r="AG33" s="906"/>
      <c r="AH33" s="906"/>
    </row>
    <row r="34" spans="2:34" s="866" customFormat="1" ht="14.25" customHeight="1">
      <c r="B34" s="906"/>
      <c r="C34" s="906"/>
      <c r="D34" s="907"/>
      <c r="F34" s="908"/>
      <c r="G34" s="908"/>
      <c r="H34" s="908"/>
      <c r="X34" s="908"/>
      <c r="AD34" s="908"/>
      <c r="AE34" s="908"/>
      <c r="AG34" s="906"/>
      <c r="AH34" s="906"/>
    </row>
    <row r="35" spans="2:34" s="866" customFormat="1" ht="14.25" customHeight="1">
      <c r="B35" s="906"/>
      <c r="C35" s="906"/>
      <c r="D35" s="907"/>
      <c r="F35" s="908"/>
      <c r="G35" s="908"/>
      <c r="H35" s="908"/>
      <c r="X35" s="908"/>
      <c r="AD35" s="908"/>
      <c r="AE35" s="908"/>
      <c r="AG35" s="906"/>
      <c r="AH35" s="906"/>
    </row>
    <row r="36" spans="2:34" s="866" customFormat="1" ht="14.25" customHeight="1">
      <c r="B36" s="906"/>
      <c r="C36" s="906"/>
      <c r="D36" s="907"/>
      <c r="F36" s="908"/>
      <c r="G36" s="908"/>
      <c r="H36" s="908"/>
      <c r="X36" s="908"/>
      <c r="AD36" s="908"/>
      <c r="AE36" s="908"/>
      <c r="AG36" s="906"/>
      <c r="AH36" s="906"/>
    </row>
    <row r="37" spans="2:34" s="866" customFormat="1" ht="14.25" customHeight="1">
      <c r="B37" s="906"/>
      <c r="C37" s="906"/>
      <c r="D37" s="907"/>
      <c r="F37" s="908"/>
      <c r="G37" s="908"/>
      <c r="H37" s="908"/>
      <c r="X37" s="908"/>
      <c r="AD37" s="908"/>
      <c r="AE37" s="908"/>
      <c r="AG37" s="906"/>
      <c r="AH37" s="906"/>
    </row>
    <row r="38" spans="2:34" s="866" customFormat="1" ht="14.25" customHeight="1">
      <c r="B38" s="906"/>
      <c r="C38" s="906"/>
      <c r="D38" s="907"/>
      <c r="F38" s="908"/>
      <c r="G38" s="908"/>
      <c r="H38" s="908"/>
      <c r="X38" s="908"/>
      <c r="AD38" s="908"/>
      <c r="AE38" s="908"/>
      <c r="AG38" s="906"/>
      <c r="AH38" s="906"/>
    </row>
    <row r="39" spans="2:34" s="866" customFormat="1" ht="14.25" customHeight="1">
      <c r="B39" s="906"/>
      <c r="C39" s="906"/>
      <c r="D39" s="907"/>
      <c r="F39" s="908"/>
      <c r="G39" s="908"/>
      <c r="H39" s="908"/>
      <c r="X39" s="908"/>
      <c r="AD39" s="908"/>
      <c r="AE39" s="908"/>
      <c r="AG39" s="906"/>
      <c r="AH39" s="906"/>
    </row>
    <row r="40" spans="2:34" s="866" customFormat="1" ht="14.25" customHeight="1">
      <c r="B40" s="906"/>
      <c r="C40" s="906"/>
      <c r="D40" s="907"/>
      <c r="F40" s="908"/>
      <c r="G40" s="908"/>
      <c r="H40" s="908"/>
      <c r="X40" s="908"/>
      <c r="AD40" s="908"/>
      <c r="AE40" s="908"/>
      <c r="AG40" s="906"/>
      <c r="AH40" s="906"/>
    </row>
    <row r="41" spans="2:34" s="866" customFormat="1" ht="14.25" customHeight="1">
      <c r="B41" s="906"/>
      <c r="C41" s="906"/>
      <c r="D41" s="907"/>
      <c r="F41" s="908"/>
      <c r="G41" s="908"/>
      <c r="H41" s="908"/>
      <c r="X41" s="908"/>
      <c r="AD41" s="908"/>
      <c r="AE41" s="908"/>
      <c r="AG41" s="906"/>
      <c r="AH41" s="906"/>
    </row>
    <row r="42" spans="2:34" s="866" customFormat="1" ht="14.25" customHeight="1">
      <c r="B42" s="906"/>
      <c r="C42" s="906"/>
      <c r="D42" s="907"/>
      <c r="F42" s="908"/>
      <c r="G42" s="908"/>
      <c r="H42" s="908"/>
      <c r="X42" s="908"/>
      <c r="AD42" s="908"/>
      <c r="AE42" s="908"/>
      <c r="AG42" s="906"/>
      <c r="AH42" s="906"/>
    </row>
    <row r="43" spans="2:34" s="866" customFormat="1" ht="14.25" customHeight="1">
      <c r="B43" s="906"/>
      <c r="C43" s="906"/>
      <c r="D43" s="907"/>
      <c r="F43" s="908"/>
      <c r="G43" s="908"/>
      <c r="H43" s="908"/>
      <c r="X43" s="908"/>
      <c r="AD43" s="908"/>
      <c r="AE43" s="908"/>
      <c r="AG43" s="906"/>
      <c r="AH43" s="906"/>
    </row>
    <row r="44" spans="2:34" s="866" customFormat="1" ht="14.25" customHeight="1">
      <c r="B44" s="906"/>
      <c r="C44" s="906"/>
      <c r="D44" s="907"/>
      <c r="F44" s="908"/>
      <c r="G44" s="908"/>
      <c r="H44" s="908"/>
      <c r="X44" s="908"/>
      <c r="AD44" s="908"/>
      <c r="AE44" s="908"/>
      <c r="AG44" s="906"/>
      <c r="AH44" s="906"/>
    </row>
    <row r="45" spans="2:34" s="866" customFormat="1" ht="14.25" customHeight="1">
      <c r="B45" s="906"/>
      <c r="C45" s="906"/>
      <c r="D45" s="907"/>
      <c r="F45" s="908"/>
      <c r="G45" s="908"/>
      <c r="H45" s="908"/>
      <c r="X45" s="908"/>
      <c r="AD45" s="908"/>
      <c r="AE45" s="908"/>
      <c r="AG45" s="906"/>
      <c r="AH45" s="906"/>
    </row>
    <row r="46" spans="2:34" s="866" customFormat="1" ht="14.25" customHeight="1">
      <c r="B46" s="906"/>
      <c r="C46" s="906"/>
      <c r="D46" s="907"/>
      <c r="F46" s="908"/>
      <c r="G46" s="908"/>
      <c r="H46" s="908"/>
      <c r="X46" s="908"/>
      <c r="AD46" s="908"/>
      <c r="AE46" s="908"/>
      <c r="AG46" s="906"/>
      <c r="AH46" s="906"/>
    </row>
    <row r="47" spans="2:34" s="866" customFormat="1" ht="14.25" customHeight="1">
      <c r="B47" s="906"/>
      <c r="C47" s="906"/>
      <c r="D47" s="907"/>
      <c r="F47" s="908"/>
      <c r="G47" s="908"/>
      <c r="H47" s="908"/>
      <c r="X47" s="908"/>
      <c r="AD47" s="908"/>
      <c r="AE47" s="908"/>
      <c r="AG47" s="906"/>
      <c r="AH47" s="906"/>
    </row>
    <row r="48" spans="2:34" s="866" customFormat="1" ht="14.25" customHeight="1">
      <c r="B48" s="906"/>
      <c r="C48" s="906"/>
      <c r="D48" s="907"/>
      <c r="F48" s="908"/>
      <c r="G48" s="908"/>
      <c r="H48" s="908"/>
      <c r="X48" s="908"/>
      <c r="AD48" s="908"/>
      <c r="AE48" s="908"/>
      <c r="AG48" s="906"/>
      <c r="AH48" s="906"/>
    </row>
    <row r="49" spans="2:34" s="866" customFormat="1" ht="14.25" customHeight="1">
      <c r="B49" s="906"/>
      <c r="C49" s="906"/>
      <c r="D49" s="907"/>
      <c r="F49" s="908"/>
      <c r="G49" s="908"/>
      <c r="H49" s="908"/>
      <c r="X49" s="908"/>
      <c r="AD49" s="908"/>
      <c r="AE49" s="908"/>
      <c r="AG49" s="906"/>
      <c r="AH49" s="906"/>
    </row>
    <row r="50" spans="2:34" s="866" customFormat="1" ht="14.25" customHeight="1">
      <c r="B50" s="906"/>
      <c r="C50" s="906"/>
      <c r="D50" s="907"/>
      <c r="F50" s="908"/>
      <c r="G50" s="908"/>
      <c r="H50" s="908"/>
      <c r="X50" s="908"/>
      <c r="AD50" s="908"/>
      <c r="AE50" s="908"/>
      <c r="AG50" s="906"/>
      <c r="AH50" s="906"/>
    </row>
    <row r="51" spans="2:34" s="866" customFormat="1" ht="14.25" customHeight="1">
      <c r="B51" s="906"/>
      <c r="C51" s="906"/>
      <c r="D51" s="907"/>
      <c r="F51" s="908"/>
      <c r="G51" s="908"/>
      <c r="H51" s="908"/>
      <c r="X51" s="908"/>
      <c r="AD51" s="908"/>
      <c r="AE51" s="908"/>
      <c r="AG51" s="906"/>
      <c r="AH51" s="906"/>
    </row>
    <row r="52" spans="2:34" s="866" customFormat="1" ht="14.25" customHeight="1">
      <c r="B52" s="906"/>
      <c r="C52" s="906"/>
      <c r="D52" s="907"/>
      <c r="F52" s="908"/>
      <c r="G52" s="908"/>
      <c r="H52" s="908"/>
      <c r="X52" s="908"/>
      <c r="AD52" s="908"/>
      <c r="AE52" s="908"/>
      <c r="AG52" s="906"/>
      <c r="AH52" s="906"/>
    </row>
    <row r="53" spans="2:34" s="866" customFormat="1" ht="14.25" customHeight="1">
      <c r="B53" s="906"/>
      <c r="C53" s="906"/>
      <c r="D53" s="907"/>
      <c r="F53" s="908"/>
      <c r="G53" s="908"/>
      <c r="H53" s="908"/>
      <c r="X53" s="908"/>
      <c r="AD53" s="908"/>
      <c r="AE53" s="908"/>
      <c r="AG53" s="906"/>
      <c r="AH53" s="906"/>
    </row>
    <row r="54" spans="2:34" s="866" customFormat="1" ht="14.25" customHeight="1">
      <c r="B54" s="906"/>
      <c r="C54" s="906"/>
      <c r="D54" s="907"/>
      <c r="F54" s="908"/>
      <c r="G54" s="908"/>
      <c r="H54" s="908"/>
      <c r="X54" s="908"/>
      <c r="AD54" s="908"/>
      <c r="AE54" s="908"/>
      <c r="AG54" s="906"/>
      <c r="AH54" s="906"/>
    </row>
    <row r="55" spans="2:34" s="866" customFormat="1" ht="14.25" customHeight="1">
      <c r="B55" s="906"/>
      <c r="C55" s="906"/>
      <c r="D55" s="907"/>
      <c r="F55" s="908"/>
      <c r="G55" s="908"/>
      <c r="H55" s="908"/>
      <c r="X55" s="908"/>
      <c r="AD55" s="908"/>
      <c r="AE55" s="908"/>
      <c r="AG55" s="906"/>
      <c r="AH55" s="906"/>
    </row>
    <row r="56" spans="2:34" s="866" customFormat="1" ht="14.25" customHeight="1">
      <c r="B56" s="906"/>
      <c r="C56" s="906"/>
      <c r="D56" s="907"/>
      <c r="F56" s="908"/>
      <c r="G56" s="908"/>
      <c r="H56" s="908"/>
      <c r="X56" s="908"/>
      <c r="AD56" s="908"/>
      <c r="AE56" s="908"/>
      <c r="AG56" s="906"/>
      <c r="AH56" s="906"/>
    </row>
    <row r="57" spans="2:34" s="866" customFormat="1" ht="14.25" customHeight="1">
      <c r="B57" s="906"/>
      <c r="C57" s="906"/>
      <c r="D57" s="907"/>
      <c r="F57" s="908"/>
      <c r="G57" s="908"/>
      <c r="H57" s="908"/>
      <c r="X57" s="908"/>
      <c r="AD57" s="908"/>
      <c r="AE57" s="908"/>
      <c r="AG57" s="906"/>
      <c r="AH57" s="906"/>
    </row>
    <row r="58" spans="2:34" s="866" customFormat="1" ht="14.25" customHeight="1">
      <c r="B58" s="906"/>
      <c r="C58" s="906"/>
      <c r="D58" s="907"/>
      <c r="F58" s="908"/>
      <c r="G58" s="908"/>
      <c r="H58" s="908"/>
      <c r="X58" s="908"/>
      <c r="AD58" s="908"/>
      <c r="AE58" s="908"/>
      <c r="AG58" s="906"/>
      <c r="AH58" s="906"/>
    </row>
    <row r="59" spans="2:34" s="866" customFormat="1" ht="14.25" customHeight="1">
      <c r="B59" s="906"/>
      <c r="C59" s="906"/>
      <c r="D59" s="907"/>
      <c r="F59" s="908"/>
      <c r="G59" s="908"/>
      <c r="H59" s="908"/>
      <c r="X59" s="908"/>
      <c r="AD59" s="908"/>
      <c r="AE59" s="908"/>
      <c r="AG59" s="906"/>
      <c r="AH59" s="906"/>
    </row>
    <row r="60" spans="2:34" s="866" customFormat="1" ht="14.25" customHeight="1">
      <c r="B60" s="906"/>
      <c r="C60" s="906"/>
      <c r="D60" s="907"/>
      <c r="F60" s="908"/>
      <c r="G60" s="908"/>
      <c r="H60" s="908"/>
      <c r="X60" s="908"/>
      <c r="AD60" s="908"/>
      <c r="AE60" s="908"/>
      <c r="AG60" s="906"/>
      <c r="AH60" s="906"/>
    </row>
    <row r="61" spans="2:34" s="866" customFormat="1" ht="14.25" customHeight="1">
      <c r="B61" s="906"/>
      <c r="C61" s="906"/>
      <c r="D61" s="907"/>
      <c r="F61" s="908"/>
      <c r="G61" s="908"/>
      <c r="H61" s="908"/>
      <c r="X61" s="908"/>
      <c r="AD61" s="908"/>
      <c r="AE61" s="908"/>
      <c r="AG61" s="906"/>
      <c r="AH61" s="906"/>
    </row>
    <row r="62" spans="2:34" s="866" customFormat="1" ht="14.25" customHeight="1">
      <c r="B62" s="906"/>
      <c r="C62" s="906"/>
      <c r="D62" s="907"/>
      <c r="F62" s="908"/>
      <c r="G62" s="908"/>
      <c r="H62" s="908"/>
      <c r="X62" s="908"/>
      <c r="AD62" s="908"/>
      <c r="AE62" s="908"/>
      <c r="AG62" s="906"/>
      <c r="AH62" s="906"/>
    </row>
    <row r="63" spans="2:34" s="866" customFormat="1" ht="14.25" customHeight="1">
      <c r="B63" s="906"/>
      <c r="C63" s="906"/>
      <c r="D63" s="907"/>
      <c r="F63" s="908"/>
      <c r="G63" s="908"/>
      <c r="H63" s="908"/>
      <c r="X63" s="908"/>
      <c r="AD63" s="908"/>
      <c r="AE63" s="908"/>
      <c r="AG63" s="906"/>
      <c r="AH63" s="906"/>
    </row>
    <row r="64" spans="2:34" s="866" customFormat="1" ht="14.25" customHeight="1">
      <c r="B64" s="906"/>
      <c r="C64" s="906"/>
      <c r="D64" s="907"/>
      <c r="F64" s="908"/>
      <c r="G64" s="908"/>
      <c r="H64" s="908"/>
      <c r="X64" s="908"/>
      <c r="AD64" s="908"/>
      <c r="AE64" s="908"/>
      <c r="AG64" s="906"/>
      <c r="AH64" s="906"/>
    </row>
    <row r="65" spans="2:34" s="866" customFormat="1" ht="14.25" customHeight="1">
      <c r="B65" s="906"/>
      <c r="C65" s="906"/>
      <c r="D65" s="907"/>
      <c r="F65" s="908"/>
      <c r="G65" s="908"/>
      <c r="H65" s="908"/>
      <c r="X65" s="908"/>
      <c r="AD65" s="908"/>
      <c r="AE65" s="908"/>
      <c r="AG65" s="906"/>
      <c r="AH65" s="906"/>
    </row>
    <row r="66" spans="2:34" s="866" customFormat="1" ht="14.25" customHeight="1">
      <c r="B66" s="906"/>
      <c r="C66" s="906"/>
      <c r="D66" s="907"/>
      <c r="F66" s="908"/>
      <c r="G66" s="908"/>
      <c r="H66" s="908"/>
      <c r="X66" s="908"/>
      <c r="AD66" s="908"/>
      <c r="AE66" s="908"/>
      <c r="AG66" s="906"/>
      <c r="AH66" s="906"/>
    </row>
    <row r="67" spans="2:34" s="866" customFormat="1" ht="14.25" customHeight="1">
      <c r="B67" s="906"/>
      <c r="C67" s="906"/>
      <c r="D67" s="907"/>
      <c r="F67" s="908"/>
      <c r="G67" s="908"/>
      <c r="H67" s="908"/>
      <c r="X67" s="908"/>
      <c r="AD67" s="908"/>
      <c r="AE67" s="908"/>
      <c r="AG67" s="906"/>
      <c r="AH67" s="906"/>
    </row>
    <row r="68" spans="2:34" s="866" customFormat="1" ht="14.25" customHeight="1">
      <c r="B68" s="906"/>
      <c r="C68" s="906"/>
      <c r="D68" s="907"/>
      <c r="F68" s="908"/>
      <c r="G68" s="908"/>
      <c r="H68" s="908"/>
      <c r="X68" s="908"/>
      <c r="AD68" s="908"/>
      <c r="AE68" s="908"/>
      <c r="AG68" s="906"/>
      <c r="AH68" s="906"/>
    </row>
    <row r="69" spans="2:34" s="866" customFormat="1" ht="14.25" customHeight="1">
      <c r="B69" s="906"/>
      <c r="C69" s="906"/>
      <c r="D69" s="907"/>
      <c r="F69" s="908"/>
      <c r="G69" s="908"/>
      <c r="H69" s="908"/>
      <c r="X69" s="908"/>
      <c r="AD69" s="908"/>
      <c r="AE69" s="908"/>
      <c r="AG69" s="906"/>
      <c r="AH69" s="906"/>
    </row>
    <row r="70" spans="2:34" s="866" customFormat="1" ht="14.25" customHeight="1">
      <c r="B70" s="906"/>
      <c r="C70" s="906"/>
      <c r="D70" s="907"/>
      <c r="F70" s="908"/>
      <c r="G70" s="908"/>
      <c r="H70" s="908"/>
      <c r="X70" s="908"/>
      <c r="AD70" s="908"/>
      <c r="AE70" s="908"/>
      <c r="AG70" s="906"/>
      <c r="AH70" s="906"/>
    </row>
    <row r="71" spans="2:34" s="866" customFormat="1" ht="14.25" customHeight="1">
      <c r="B71" s="906"/>
      <c r="C71" s="906"/>
      <c r="D71" s="907"/>
      <c r="F71" s="908"/>
      <c r="G71" s="908"/>
      <c r="H71" s="908"/>
      <c r="X71" s="908"/>
      <c r="AD71" s="908"/>
      <c r="AE71" s="908"/>
      <c r="AG71" s="906"/>
      <c r="AH71" s="906"/>
    </row>
    <row r="72" spans="2:34" s="866" customFormat="1" ht="14.25" customHeight="1">
      <c r="B72" s="906"/>
      <c r="C72" s="906"/>
      <c r="D72" s="907"/>
      <c r="F72" s="908"/>
      <c r="G72" s="908"/>
      <c r="H72" s="908"/>
      <c r="X72" s="908"/>
      <c r="AD72" s="908"/>
      <c r="AE72" s="908"/>
      <c r="AG72" s="906"/>
      <c r="AH72" s="906"/>
    </row>
    <row r="73" spans="2:34" s="866" customFormat="1" ht="14.25" customHeight="1">
      <c r="B73" s="906"/>
      <c r="C73" s="906"/>
      <c r="D73" s="907"/>
      <c r="F73" s="908"/>
      <c r="G73" s="908"/>
      <c r="H73" s="908"/>
      <c r="X73" s="908"/>
      <c r="AD73" s="908"/>
      <c r="AE73" s="908"/>
      <c r="AG73" s="906"/>
      <c r="AH73" s="906"/>
    </row>
    <row r="74" spans="2:34" s="866" customFormat="1" ht="14.25" customHeight="1">
      <c r="B74" s="906"/>
      <c r="C74" s="906"/>
      <c r="D74" s="907"/>
      <c r="F74" s="908"/>
      <c r="G74" s="908"/>
      <c r="H74" s="908"/>
      <c r="X74" s="908"/>
      <c r="AD74" s="908"/>
      <c r="AE74" s="908"/>
      <c r="AG74" s="906"/>
      <c r="AH74" s="906"/>
    </row>
    <row r="75" spans="2:34" s="866" customFormat="1" ht="14.25" customHeight="1">
      <c r="B75" s="906"/>
      <c r="C75" s="906"/>
      <c r="D75" s="907"/>
      <c r="F75" s="908"/>
      <c r="G75" s="908"/>
      <c r="H75" s="908"/>
      <c r="X75" s="908"/>
      <c r="AD75" s="908"/>
      <c r="AE75" s="908"/>
      <c r="AG75" s="906"/>
      <c r="AH75" s="906"/>
    </row>
    <row r="76" spans="2:34" s="866" customFormat="1" ht="14.25" customHeight="1">
      <c r="B76" s="906"/>
      <c r="C76" s="906"/>
      <c r="D76" s="907"/>
      <c r="F76" s="908"/>
      <c r="G76" s="908"/>
      <c r="H76" s="908"/>
      <c r="X76" s="908"/>
      <c r="AD76" s="908"/>
      <c r="AE76" s="908"/>
      <c r="AG76" s="906"/>
      <c r="AH76" s="906"/>
    </row>
    <row r="77" spans="2:34" s="866" customFormat="1" ht="14.25" customHeight="1">
      <c r="B77" s="906"/>
      <c r="C77" s="906"/>
      <c r="D77" s="907"/>
      <c r="F77" s="908"/>
      <c r="G77" s="908"/>
      <c r="H77" s="908"/>
      <c r="X77" s="908"/>
      <c r="AD77" s="908"/>
      <c r="AE77" s="908"/>
      <c r="AG77" s="906"/>
      <c r="AH77" s="906"/>
    </row>
    <row r="78" spans="2:34" s="866" customFormat="1" ht="14.25" customHeight="1">
      <c r="B78" s="906"/>
      <c r="C78" s="906"/>
      <c r="D78" s="907"/>
      <c r="F78" s="908"/>
      <c r="G78" s="908"/>
      <c r="H78" s="908"/>
      <c r="X78" s="908"/>
      <c r="AD78" s="908"/>
      <c r="AE78" s="908"/>
      <c r="AG78" s="906"/>
      <c r="AH78" s="906"/>
    </row>
    <row r="79" spans="2:34" s="866" customFormat="1" ht="14.25" customHeight="1">
      <c r="B79" s="906"/>
      <c r="C79" s="906"/>
      <c r="D79" s="907"/>
      <c r="F79" s="908"/>
      <c r="G79" s="908"/>
      <c r="H79" s="908"/>
      <c r="X79" s="908"/>
      <c r="AD79" s="908"/>
      <c r="AE79" s="908"/>
      <c r="AG79" s="906"/>
      <c r="AH79" s="906"/>
    </row>
    <row r="80" spans="2:34" s="866" customFormat="1" ht="14.25" customHeight="1">
      <c r="B80" s="906"/>
      <c r="C80" s="906"/>
      <c r="D80" s="907"/>
      <c r="F80" s="908"/>
      <c r="G80" s="908"/>
      <c r="H80" s="908"/>
      <c r="X80" s="908"/>
      <c r="AD80" s="908"/>
      <c r="AE80" s="908"/>
      <c r="AG80" s="906"/>
      <c r="AH80" s="906"/>
    </row>
    <row r="81" spans="2:34" s="866" customFormat="1" ht="14.25" customHeight="1">
      <c r="B81" s="906"/>
      <c r="C81" s="906"/>
      <c r="D81" s="907"/>
      <c r="F81" s="908"/>
      <c r="G81" s="908"/>
      <c r="H81" s="908"/>
      <c r="X81" s="908"/>
      <c r="AD81" s="908"/>
      <c r="AE81" s="908"/>
      <c r="AG81" s="906"/>
      <c r="AH81" s="906"/>
    </row>
    <row r="82" spans="2:34" s="866" customFormat="1" ht="14.25" customHeight="1">
      <c r="B82" s="906"/>
      <c r="C82" s="906"/>
      <c r="D82" s="907"/>
      <c r="F82" s="908"/>
      <c r="G82" s="908"/>
      <c r="H82" s="908"/>
      <c r="X82" s="908"/>
      <c r="AD82" s="908"/>
      <c r="AE82" s="908"/>
      <c r="AG82" s="906"/>
      <c r="AH82" s="906"/>
    </row>
    <row r="83" spans="2:34" s="866" customFormat="1" ht="14.25" customHeight="1">
      <c r="B83" s="906"/>
      <c r="C83" s="906"/>
      <c r="D83" s="907"/>
      <c r="F83" s="908"/>
      <c r="G83" s="908"/>
      <c r="H83" s="908"/>
      <c r="X83" s="908"/>
      <c r="AD83" s="908"/>
      <c r="AE83" s="908"/>
      <c r="AG83" s="906"/>
      <c r="AH83" s="906"/>
    </row>
    <row r="84" spans="2:34" s="866" customFormat="1" ht="14.25" customHeight="1">
      <c r="B84" s="906"/>
      <c r="C84" s="906"/>
      <c r="D84" s="907"/>
      <c r="F84" s="908"/>
      <c r="G84" s="908"/>
      <c r="H84" s="908"/>
      <c r="X84" s="908"/>
      <c r="AD84" s="908"/>
      <c r="AE84" s="908"/>
      <c r="AG84" s="906"/>
      <c r="AH84" s="906"/>
    </row>
    <row r="85" spans="2:34" s="866" customFormat="1" ht="14.25" customHeight="1">
      <c r="B85" s="906"/>
      <c r="C85" s="906"/>
      <c r="D85" s="907"/>
      <c r="F85" s="908"/>
      <c r="G85" s="908"/>
      <c r="H85" s="908"/>
      <c r="X85" s="908"/>
      <c r="AD85" s="908"/>
      <c r="AE85" s="908"/>
      <c r="AG85" s="906"/>
      <c r="AH85" s="906"/>
    </row>
    <row r="86" spans="2:34" s="866" customFormat="1" ht="14.25" customHeight="1">
      <c r="B86" s="906"/>
      <c r="C86" s="906"/>
      <c r="D86" s="907"/>
      <c r="F86" s="908"/>
      <c r="G86" s="908"/>
      <c r="H86" s="908"/>
      <c r="X86" s="908"/>
      <c r="AD86" s="908"/>
      <c r="AE86" s="908"/>
      <c r="AG86" s="906"/>
      <c r="AH86" s="906"/>
    </row>
    <row r="87" spans="2:34" s="866" customFormat="1" ht="14.25" customHeight="1">
      <c r="B87" s="906"/>
      <c r="C87" s="906"/>
      <c r="D87" s="907"/>
      <c r="F87" s="908"/>
      <c r="G87" s="908"/>
      <c r="H87" s="908"/>
      <c r="X87" s="908"/>
      <c r="AD87" s="908"/>
      <c r="AE87" s="908"/>
      <c r="AG87" s="906"/>
      <c r="AH87" s="906"/>
    </row>
    <row r="88" spans="2:34" s="866" customFormat="1" ht="14.25" customHeight="1">
      <c r="B88" s="906"/>
      <c r="C88" s="906"/>
      <c r="D88" s="907"/>
      <c r="F88" s="908"/>
      <c r="G88" s="908"/>
      <c r="H88" s="908"/>
      <c r="X88" s="908"/>
      <c r="AD88" s="908"/>
      <c r="AE88" s="908"/>
      <c r="AG88" s="906"/>
      <c r="AH88" s="906"/>
    </row>
    <row r="89" spans="2:34" s="866" customFormat="1" ht="14.25" customHeight="1">
      <c r="B89" s="906"/>
      <c r="C89" s="906"/>
      <c r="D89" s="907"/>
      <c r="F89" s="908"/>
      <c r="G89" s="908"/>
      <c r="H89" s="908"/>
      <c r="X89" s="908"/>
      <c r="AD89" s="908"/>
      <c r="AE89" s="908"/>
      <c r="AG89" s="906"/>
      <c r="AH89" s="906"/>
    </row>
    <row r="90" spans="2:34" s="866" customFormat="1" ht="14.25" customHeight="1">
      <c r="B90" s="906"/>
      <c r="C90" s="906"/>
      <c r="D90" s="907"/>
      <c r="F90" s="908"/>
      <c r="G90" s="908"/>
      <c r="H90" s="908"/>
      <c r="X90" s="908"/>
      <c r="AD90" s="908"/>
      <c r="AE90" s="908"/>
      <c r="AG90" s="906"/>
      <c r="AH90" s="906"/>
    </row>
    <row r="91" spans="2:34" s="866" customFormat="1" ht="14.25" customHeight="1">
      <c r="B91" s="906"/>
      <c r="C91" s="906"/>
      <c r="D91" s="907"/>
      <c r="F91" s="908"/>
      <c r="G91" s="908"/>
      <c r="H91" s="908"/>
      <c r="X91" s="908"/>
      <c r="AD91" s="908"/>
      <c r="AE91" s="908"/>
      <c r="AG91" s="906"/>
      <c r="AH91" s="906"/>
    </row>
    <row r="92" spans="2:34" s="866" customFormat="1" ht="14.25" customHeight="1">
      <c r="B92" s="906"/>
      <c r="C92" s="906"/>
      <c r="D92" s="907"/>
      <c r="F92" s="908"/>
      <c r="G92" s="908"/>
      <c r="H92" s="908"/>
      <c r="X92" s="908"/>
      <c r="AD92" s="908"/>
      <c r="AE92" s="908"/>
      <c r="AG92" s="906"/>
      <c r="AH92" s="906"/>
    </row>
    <row r="93" spans="2:34" s="866" customFormat="1" ht="14.25" customHeight="1">
      <c r="B93" s="906"/>
      <c r="C93" s="906"/>
      <c r="D93" s="907"/>
      <c r="F93" s="908"/>
      <c r="G93" s="908"/>
      <c r="H93" s="908"/>
      <c r="X93" s="908"/>
      <c r="AD93" s="908"/>
      <c r="AE93" s="908"/>
      <c r="AG93" s="906"/>
      <c r="AH93" s="906"/>
    </row>
    <row r="94" spans="2:34" s="866" customFormat="1" ht="14.25" customHeight="1">
      <c r="B94" s="906"/>
      <c r="C94" s="906"/>
      <c r="D94" s="907"/>
      <c r="F94" s="908"/>
      <c r="G94" s="908"/>
      <c r="H94" s="908"/>
      <c r="X94" s="908"/>
      <c r="AD94" s="908"/>
      <c r="AE94" s="908"/>
      <c r="AG94" s="906"/>
      <c r="AH94" s="906"/>
    </row>
    <row r="95" spans="2:34" s="866" customFormat="1" ht="14.25" customHeight="1">
      <c r="B95" s="906"/>
      <c r="C95" s="906"/>
      <c r="D95" s="907"/>
      <c r="F95" s="908"/>
      <c r="G95" s="908"/>
      <c r="H95" s="908"/>
      <c r="X95" s="908"/>
      <c r="AD95" s="908"/>
      <c r="AE95" s="908"/>
      <c r="AG95" s="906"/>
      <c r="AH95" s="906"/>
    </row>
    <row r="96" spans="2:34" s="866" customFormat="1" ht="14.25" customHeight="1">
      <c r="B96" s="906"/>
      <c r="C96" s="906"/>
      <c r="D96" s="907"/>
      <c r="F96" s="908"/>
      <c r="G96" s="908"/>
      <c r="H96" s="908"/>
      <c r="X96" s="908"/>
      <c r="AD96" s="908"/>
      <c r="AE96" s="908"/>
      <c r="AG96" s="906"/>
      <c r="AH96" s="906"/>
    </row>
    <row r="97" spans="2:34" s="866" customFormat="1" ht="14.25" customHeight="1">
      <c r="B97" s="906"/>
      <c r="C97" s="906"/>
      <c r="D97" s="907"/>
      <c r="F97" s="908"/>
      <c r="G97" s="908"/>
      <c r="H97" s="908"/>
      <c r="X97" s="908"/>
      <c r="AD97" s="908"/>
      <c r="AE97" s="908"/>
      <c r="AG97" s="906"/>
      <c r="AH97" s="906"/>
    </row>
    <row r="98" spans="2:34" s="866" customFormat="1" ht="14.25" customHeight="1">
      <c r="B98" s="906"/>
      <c r="C98" s="906"/>
      <c r="D98" s="907"/>
      <c r="F98" s="908"/>
      <c r="G98" s="908"/>
      <c r="H98" s="908"/>
      <c r="X98" s="908"/>
      <c r="AD98" s="908"/>
      <c r="AE98" s="908"/>
      <c r="AG98" s="906"/>
      <c r="AH98" s="906"/>
    </row>
    <row r="99" spans="2:34" s="866" customFormat="1" ht="14.25" customHeight="1">
      <c r="B99" s="906"/>
      <c r="C99" s="906"/>
      <c r="D99" s="907"/>
      <c r="F99" s="908"/>
      <c r="G99" s="908"/>
      <c r="H99" s="908"/>
      <c r="X99" s="908"/>
      <c r="AD99" s="908"/>
      <c r="AE99" s="908"/>
      <c r="AG99" s="906"/>
      <c r="AH99" s="906"/>
    </row>
    <row r="100" spans="2:34" s="866" customFormat="1" ht="14.25" customHeight="1">
      <c r="B100" s="906"/>
      <c r="C100" s="906"/>
      <c r="D100" s="907"/>
      <c r="F100" s="908"/>
      <c r="G100" s="908"/>
      <c r="H100" s="908"/>
      <c r="X100" s="908"/>
      <c r="AD100" s="908"/>
      <c r="AE100" s="908"/>
      <c r="AG100" s="906"/>
      <c r="AH100" s="906"/>
    </row>
    <row r="101" spans="2:34" s="866" customFormat="1" ht="14.25" customHeight="1">
      <c r="B101" s="906"/>
      <c r="C101" s="906"/>
      <c r="D101" s="907"/>
      <c r="F101" s="908"/>
      <c r="G101" s="908"/>
      <c r="H101" s="908"/>
      <c r="X101" s="908"/>
      <c r="AD101" s="908"/>
      <c r="AE101" s="908"/>
      <c r="AG101" s="906"/>
      <c r="AH101" s="906"/>
    </row>
    <row r="102" spans="2:34" s="866" customFormat="1" ht="14.25" customHeight="1">
      <c r="B102" s="906"/>
      <c r="C102" s="906"/>
      <c r="D102" s="907"/>
      <c r="F102" s="908"/>
      <c r="G102" s="908"/>
      <c r="H102" s="908"/>
      <c r="X102" s="908"/>
      <c r="AD102" s="908"/>
      <c r="AE102" s="908"/>
      <c r="AG102" s="906"/>
      <c r="AH102" s="906"/>
    </row>
    <row r="103" spans="2:34" s="866" customFormat="1" ht="14.25" customHeight="1">
      <c r="B103" s="906"/>
      <c r="C103" s="906"/>
      <c r="D103" s="907"/>
      <c r="F103" s="908"/>
      <c r="G103" s="908"/>
      <c r="H103" s="908"/>
      <c r="X103" s="908"/>
      <c r="AD103" s="908"/>
      <c r="AE103" s="908"/>
      <c r="AG103" s="906"/>
      <c r="AH103" s="906"/>
    </row>
    <row r="104" spans="2:34" s="866" customFormat="1" ht="14.25" customHeight="1">
      <c r="B104" s="906"/>
      <c r="C104" s="906"/>
      <c r="D104" s="907"/>
      <c r="F104" s="908"/>
      <c r="G104" s="908"/>
      <c r="H104" s="908"/>
      <c r="X104" s="908"/>
      <c r="AD104" s="908"/>
      <c r="AE104" s="908"/>
      <c r="AG104" s="906"/>
      <c r="AH104" s="906"/>
    </row>
    <row r="105" spans="2:34" s="866" customFormat="1" ht="14.25" customHeight="1">
      <c r="B105" s="906"/>
      <c r="C105" s="906"/>
      <c r="D105" s="907"/>
      <c r="F105" s="908"/>
      <c r="G105" s="908"/>
      <c r="H105" s="908"/>
      <c r="X105" s="908"/>
      <c r="AD105" s="908"/>
      <c r="AE105" s="908"/>
      <c r="AG105" s="906"/>
      <c r="AH105" s="906"/>
    </row>
    <row r="106" spans="2:34" s="866" customFormat="1" ht="14.25" customHeight="1">
      <c r="B106" s="906"/>
      <c r="C106" s="906"/>
      <c r="D106" s="907"/>
      <c r="F106" s="908"/>
      <c r="G106" s="908"/>
      <c r="H106" s="908"/>
      <c r="X106" s="908"/>
      <c r="AD106" s="908"/>
      <c r="AE106" s="908"/>
      <c r="AG106" s="906"/>
      <c r="AH106" s="906"/>
    </row>
    <row r="107" spans="2:34" s="866" customFormat="1" ht="14.25" customHeight="1">
      <c r="B107" s="906"/>
      <c r="C107" s="906"/>
      <c r="D107" s="907"/>
      <c r="F107" s="908"/>
      <c r="G107" s="908"/>
      <c r="H107" s="908"/>
      <c r="X107" s="908"/>
      <c r="AD107" s="908"/>
      <c r="AE107" s="908"/>
      <c r="AG107" s="906"/>
      <c r="AH107" s="906"/>
    </row>
    <row r="108" spans="2:34" s="866" customFormat="1" ht="14.25" customHeight="1">
      <c r="B108" s="906"/>
      <c r="C108" s="906"/>
      <c r="D108" s="907"/>
      <c r="F108" s="908"/>
      <c r="G108" s="908"/>
      <c r="H108" s="908"/>
      <c r="X108" s="908"/>
      <c r="AD108" s="908"/>
      <c r="AE108" s="908"/>
      <c r="AG108" s="906"/>
      <c r="AH108" s="906"/>
    </row>
    <row r="109" spans="2:34" s="866" customFormat="1" ht="14.25" customHeight="1">
      <c r="B109" s="906"/>
      <c r="C109" s="906"/>
      <c r="D109" s="907"/>
      <c r="F109" s="908"/>
      <c r="G109" s="908"/>
      <c r="H109" s="908"/>
      <c r="X109" s="908"/>
      <c r="AD109" s="908"/>
      <c r="AE109" s="908"/>
      <c r="AG109" s="906"/>
      <c r="AH109" s="906"/>
    </row>
    <row r="110" spans="2:34" s="866" customFormat="1" ht="14.25" customHeight="1">
      <c r="B110" s="906"/>
      <c r="C110" s="906"/>
      <c r="D110" s="907"/>
      <c r="F110" s="908"/>
      <c r="G110" s="908"/>
      <c r="H110" s="908"/>
      <c r="X110" s="908"/>
      <c r="AD110" s="908"/>
      <c r="AE110" s="908"/>
      <c r="AG110" s="906"/>
      <c r="AH110" s="906"/>
    </row>
    <row r="111" spans="2:34" s="866" customFormat="1" ht="14.25" customHeight="1">
      <c r="B111" s="906"/>
      <c r="C111" s="906"/>
      <c r="D111" s="907"/>
      <c r="F111" s="908"/>
      <c r="G111" s="908"/>
      <c r="H111" s="908"/>
      <c r="X111" s="908"/>
      <c r="AD111" s="908"/>
      <c r="AE111" s="908"/>
      <c r="AG111" s="906"/>
      <c r="AH111" s="906"/>
    </row>
    <row r="112" spans="2:34" s="866" customFormat="1" ht="14.25" customHeight="1">
      <c r="B112" s="906"/>
      <c r="C112" s="906"/>
      <c r="D112" s="907"/>
      <c r="F112" s="908"/>
      <c r="G112" s="908"/>
      <c r="H112" s="908"/>
      <c r="X112" s="908"/>
      <c r="AD112" s="908"/>
      <c r="AE112" s="908"/>
      <c r="AG112" s="906"/>
      <c r="AH112" s="906"/>
    </row>
    <row r="113" spans="2:34" s="866" customFormat="1" ht="14.25" customHeight="1">
      <c r="B113" s="906"/>
      <c r="C113" s="906"/>
      <c r="D113" s="907"/>
      <c r="F113" s="908"/>
      <c r="G113" s="908"/>
      <c r="H113" s="908"/>
      <c r="X113" s="908"/>
      <c r="AD113" s="908"/>
      <c r="AE113" s="908"/>
      <c r="AG113" s="906"/>
      <c r="AH113" s="906"/>
    </row>
    <row r="114" spans="2:34" s="866" customFormat="1" ht="14.25" customHeight="1">
      <c r="B114" s="906"/>
      <c r="C114" s="906"/>
      <c r="D114" s="907"/>
      <c r="F114" s="908"/>
      <c r="G114" s="908"/>
      <c r="H114" s="908"/>
      <c r="X114" s="908"/>
      <c r="AD114" s="908"/>
      <c r="AE114" s="908"/>
      <c r="AG114" s="906"/>
      <c r="AH114" s="906"/>
    </row>
    <row r="115" spans="2:34" s="866" customFormat="1" ht="14.25" customHeight="1">
      <c r="B115" s="906"/>
      <c r="C115" s="906"/>
      <c r="D115" s="907"/>
      <c r="F115" s="908"/>
      <c r="G115" s="908"/>
      <c r="H115" s="908"/>
      <c r="X115" s="908"/>
      <c r="AD115" s="908"/>
      <c r="AE115" s="908"/>
      <c r="AG115" s="906"/>
      <c r="AH115" s="906"/>
    </row>
    <row r="116" spans="2:34" s="866" customFormat="1" ht="14.25" customHeight="1">
      <c r="B116" s="906"/>
      <c r="C116" s="906"/>
      <c r="D116" s="907"/>
      <c r="F116" s="908"/>
      <c r="G116" s="908"/>
      <c r="H116" s="908"/>
      <c r="X116" s="908"/>
      <c r="AD116" s="908"/>
      <c r="AE116" s="908"/>
      <c r="AG116" s="906"/>
      <c r="AH116" s="906"/>
    </row>
    <row r="117" spans="2:34" s="866" customFormat="1" ht="14.25" customHeight="1">
      <c r="B117" s="906"/>
      <c r="C117" s="906"/>
      <c r="D117" s="907"/>
      <c r="F117" s="908"/>
      <c r="G117" s="908"/>
      <c r="H117" s="908"/>
      <c r="X117" s="908"/>
      <c r="AD117" s="908"/>
      <c r="AE117" s="908"/>
      <c r="AG117" s="906"/>
      <c r="AH117" s="906"/>
    </row>
    <row r="118" spans="2:34" s="866" customFormat="1" ht="14.25" customHeight="1">
      <c r="B118" s="906"/>
      <c r="C118" s="906"/>
      <c r="D118" s="907"/>
      <c r="F118" s="908"/>
      <c r="G118" s="908"/>
      <c r="H118" s="908"/>
      <c r="X118" s="908"/>
      <c r="AD118" s="908"/>
      <c r="AE118" s="908"/>
      <c r="AG118" s="906"/>
      <c r="AH118" s="906"/>
    </row>
    <row r="119" spans="2:34" s="866" customFormat="1" ht="14.25" customHeight="1">
      <c r="B119" s="906"/>
      <c r="C119" s="906"/>
      <c r="D119" s="907"/>
      <c r="F119" s="908"/>
      <c r="G119" s="908"/>
      <c r="H119" s="908"/>
      <c r="X119" s="908"/>
      <c r="AD119" s="908"/>
      <c r="AE119" s="908"/>
      <c r="AG119" s="906"/>
      <c r="AH119" s="906"/>
    </row>
    <row r="120" spans="2:34" s="866" customFormat="1" ht="14.25" customHeight="1">
      <c r="B120" s="906"/>
      <c r="C120" s="906"/>
      <c r="D120" s="907"/>
      <c r="F120" s="908"/>
      <c r="G120" s="908"/>
      <c r="H120" s="908"/>
      <c r="X120" s="908"/>
      <c r="AD120" s="908"/>
      <c r="AE120" s="908"/>
      <c r="AG120" s="906"/>
      <c r="AH120" s="906"/>
    </row>
    <row r="121" spans="2:34" s="866" customFormat="1" ht="14.25" customHeight="1">
      <c r="B121" s="906"/>
      <c r="C121" s="906"/>
      <c r="D121" s="907"/>
      <c r="F121" s="908"/>
      <c r="G121" s="908"/>
      <c r="H121" s="908"/>
      <c r="X121" s="908"/>
      <c r="AD121" s="908"/>
      <c r="AE121" s="908"/>
      <c r="AG121" s="906"/>
      <c r="AH121" s="906"/>
    </row>
    <row r="122" spans="2:34" s="866" customFormat="1" ht="14.25" customHeight="1">
      <c r="B122" s="906"/>
      <c r="C122" s="906"/>
      <c r="D122" s="907"/>
      <c r="F122" s="908"/>
      <c r="G122" s="908"/>
      <c r="H122" s="908"/>
      <c r="X122" s="908"/>
      <c r="AD122" s="908"/>
      <c r="AE122" s="908"/>
      <c r="AG122" s="906"/>
      <c r="AH122" s="906"/>
    </row>
    <row r="123" spans="2:34" s="866" customFormat="1" ht="14.25" customHeight="1">
      <c r="B123" s="906"/>
      <c r="C123" s="906"/>
      <c r="D123" s="907"/>
      <c r="F123" s="908"/>
      <c r="G123" s="908"/>
      <c r="H123" s="908"/>
      <c r="X123" s="908"/>
      <c r="AD123" s="908"/>
      <c r="AE123" s="908"/>
      <c r="AG123" s="906"/>
      <c r="AH123" s="906"/>
    </row>
    <row r="124" spans="2:34" s="866" customFormat="1" ht="14.25" customHeight="1">
      <c r="B124" s="906"/>
      <c r="C124" s="906"/>
      <c r="D124" s="907"/>
      <c r="F124" s="908"/>
      <c r="G124" s="908"/>
      <c r="H124" s="908"/>
      <c r="X124" s="908"/>
      <c r="AD124" s="908"/>
      <c r="AE124" s="908"/>
      <c r="AG124" s="906"/>
      <c r="AH124" s="906"/>
    </row>
    <row r="125" spans="2:34" s="866" customFormat="1" ht="14.25" customHeight="1">
      <c r="B125" s="906"/>
      <c r="C125" s="906"/>
      <c r="D125" s="907"/>
      <c r="F125" s="908"/>
      <c r="G125" s="908"/>
      <c r="H125" s="908"/>
      <c r="X125" s="908"/>
      <c r="AD125" s="908"/>
      <c r="AE125" s="908"/>
      <c r="AG125" s="906"/>
      <c r="AH125" s="906"/>
    </row>
    <row r="126" spans="2:34" s="866" customFormat="1" ht="14.25" customHeight="1">
      <c r="B126" s="906"/>
      <c r="C126" s="906"/>
      <c r="D126" s="907"/>
      <c r="F126" s="908"/>
      <c r="G126" s="908"/>
      <c r="H126" s="908"/>
      <c r="X126" s="908"/>
      <c r="AD126" s="908"/>
      <c r="AE126" s="908"/>
      <c r="AG126" s="906"/>
      <c r="AH126" s="906"/>
    </row>
    <row r="127" spans="2:34" s="866" customFormat="1" ht="14.25" customHeight="1">
      <c r="B127" s="906"/>
      <c r="C127" s="906"/>
      <c r="D127" s="907"/>
      <c r="F127" s="908"/>
      <c r="G127" s="908"/>
      <c r="H127" s="908"/>
      <c r="X127" s="908"/>
      <c r="AD127" s="908"/>
      <c r="AE127" s="908"/>
      <c r="AG127" s="906"/>
      <c r="AH127" s="906"/>
    </row>
    <row r="128" spans="2:34" s="866" customFormat="1" ht="14.25" customHeight="1">
      <c r="B128" s="906"/>
      <c r="C128" s="906"/>
      <c r="D128" s="907"/>
      <c r="F128" s="908"/>
      <c r="G128" s="908"/>
      <c r="H128" s="908"/>
      <c r="X128" s="908"/>
      <c r="AD128" s="908"/>
      <c r="AE128" s="908"/>
      <c r="AG128" s="906"/>
      <c r="AH128" s="906"/>
    </row>
    <row r="129" spans="2:34" s="866" customFormat="1" ht="14.25" customHeight="1">
      <c r="B129" s="906"/>
      <c r="C129" s="906"/>
      <c r="D129" s="907"/>
      <c r="F129" s="908"/>
      <c r="G129" s="908"/>
      <c r="H129" s="908"/>
      <c r="X129" s="908"/>
      <c r="AD129" s="908"/>
      <c r="AE129" s="908"/>
      <c r="AG129" s="906"/>
      <c r="AH129" s="906"/>
    </row>
    <row r="130" spans="2:34" s="866" customFormat="1" ht="14.25" customHeight="1">
      <c r="B130" s="906"/>
      <c r="C130" s="906"/>
      <c r="D130" s="907"/>
      <c r="F130" s="908"/>
      <c r="G130" s="908"/>
      <c r="H130" s="908"/>
      <c r="X130" s="908"/>
      <c r="AD130" s="908"/>
      <c r="AE130" s="908"/>
      <c r="AG130" s="906"/>
      <c r="AH130" s="906"/>
    </row>
    <row r="131" spans="2:34" s="866" customFormat="1" ht="14.25" customHeight="1">
      <c r="B131" s="906"/>
      <c r="C131" s="906"/>
      <c r="D131" s="907"/>
      <c r="F131" s="908"/>
      <c r="G131" s="908"/>
      <c r="H131" s="908"/>
      <c r="X131" s="908"/>
      <c r="AD131" s="908"/>
      <c r="AE131" s="908"/>
      <c r="AG131" s="906"/>
      <c r="AH131" s="906"/>
    </row>
    <row r="132" spans="2:34" s="866" customFormat="1" ht="14.25" customHeight="1">
      <c r="B132" s="906"/>
      <c r="C132" s="906"/>
      <c r="D132" s="907"/>
      <c r="F132" s="908"/>
      <c r="G132" s="908"/>
      <c r="H132" s="908"/>
      <c r="X132" s="908"/>
      <c r="AD132" s="908"/>
      <c r="AE132" s="908"/>
      <c r="AG132" s="906"/>
      <c r="AH132" s="906"/>
    </row>
    <row r="133" spans="2:34" s="866" customFormat="1" ht="14.25" customHeight="1">
      <c r="B133" s="906"/>
      <c r="C133" s="906"/>
      <c r="D133" s="907"/>
      <c r="F133" s="908"/>
      <c r="G133" s="908"/>
      <c r="H133" s="908"/>
      <c r="X133" s="908"/>
      <c r="AD133" s="908"/>
      <c r="AE133" s="908"/>
      <c r="AG133" s="906"/>
      <c r="AH133" s="906"/>
    </row>
    <row r="134" spans="2:34" s="866" customFormat="1" ht="14.25" customHeight="1">
      <c r="B134" s="906"/>
      <c r="C134" s="906"/>
      <c r="D134" s="907"/>
      <c r="F134" s="908"/>
      <c r="G134" s="908"/>
      <c r="H134" s="908"/>
      <c r="X134" s="908"/>
      <c r="AD134" s="908"/>
      <c r="AE134" s="908"/>
      <c r="AG134" s="906"/>
      <c r="AH134" s="906"/>
    </row>
    <row r="135" spans="2:34" s="866" customFormat="1" ht="14.25" customHeight="1">
      <c r="B135" s="906"/>
      <c r="C135" s="906"/>
      <c r="D135" s="907"/>
      <c r="F135" s="908"/>
      <c r="G135" s="908"/>
      <c r="H135" s="908"/>
      <c r="X135" s="908"/>
      <c r="AD135" s="908"/>
      <c r="AE135" s="908"/>
      <c r="AG135" s="906"/>
      <c r="AH135" s="906"/>
    </row>
    <row r="136" spans="2:34" s="866" customFormat="1" ht="14.25" customHeight="1">
      <c r="B136" s="906"/>
      <c r="C136" s="906"/>
      <c r="D136" s="907"/>
      <c r="F136" s="908"/>
      <c r="G136" s="908"/>
      <c r="H136" s="908"/>
      <c r="X136" s="908"/>
      <c r="AD136" s="908"/>
      <c r="AE136" s="908"/>
      <c r="AG136" s="906"/>
      <c r="AH136" s="906"/>
    </row>
    <row r="137" spans="2:34" s="866" customFormat="1" ht="14.25" customHeight="1">
      <c r="B137" s="906"/>
      <c r="C137" s="906"/>
      <c r="D137" s="907"/>
      <c r="F137" s="908"/>
      <c r="G137" s="908"/>
      <c r="H137" s="908"/>
      <c r="X137" s="908"/>
      <c r="AD137" s="908"/>
      <c r="AE137" s="908"/>
      <c r="AG137" s="906"/>
      <c r="AH137" s="906"/>
    </row>
    <row r="138" spans="2:34" s="866" customFormat="1" ht="14.25" customHeight="1">
      <c r="B138" s="906"/>
      <c r="C138" s="906"/>
      <c r="D138" s="907"/>
      <c r="F138" s="908"/>
      <c r="G138" s="908"/>
      <c r="H138" s="908"/>
      <c r="X138" s="908"/>
      <c r="AD138" s="908"/>
      <c r="AE138" s="908"/>
      <c r="AG138" s="906"/>
      <c r="AH138" s="906"/>
    </row>
    <row r="139" spans="2:34" s="866" customFormat="1" ht="14.25" customHeight="1">
      <c r="B139" s="906"/>
      <c r="C139" s="906"/>
      <c r="D139" s="907"/>
      <c r="F139" s="908"/>
      <c r="G139" s="908"/>
      <c r="H139" s="908"/>
      <c r="X139" s="908"/>
      <c r="AD139" s="908"/>
      <c r="AE139" s="908"/>
      <c r="AG139" s="906"/>
      <c r="AH139" s="906"/>
    </row>
    <row r="140" spans="2:34" s="866" customFormat="1" ht="14.25" customHeight="1">
      <c r="B140" s="906"/>
      <c r="C140" s="906"/>
      <c r="D140" s="907"/>
      <c r="F140" s="908"/>
      <c r="G140" s="908"/>
      <c r="H140" s="908"/>
      <c r="X140" s="908"/>
      <c r="AD140" s="908"/>
      <c r="AE140" s="908"/>
      <c r="AG140" s="906"/>
      <c r="AH140" s="906"/>
    </row>
    <row r="141" spans="2:34" s="866" customFormat="1" ht="14.25" customHeight="1">
      <c r="B141" s="906"/>
      <c r="C141" s="906"/>
      <c r="D141" s="907"/>
      <c r="F141" s="908"/>
      <c r="G141" s="908"/>
      <c r="H141" s="908"/>
      <c r="X141" s="908"/>
      <c r="AD141" s="908"/>
      <c r="AE141" s="908"/>
      <c r="AG141" s="906"/>
      <c r="AH141" s="906"/>
    </row>
    <row r="142" spans="2:34" s="866" customFormat="1" ht="14.25" customHeight="1">
      <c r="B142" s="906"/>
      <c r="C142" s="906"/>
      <c r="D142" s="907"/>
      <c r="F142" s="908"/>
      <c r="G142" s="908"/>
      <c r="H142" s="908"/>
      <c r="X142" s="908"/>
      <c r="AD142" s="908"/>
      <c r="AE142" s="908"/>
      <c r="AG142" s="906"/>
      <c r="AH142" s="906"/>
    </row>
    <row r="143" spans="2:34" s="866" customFormat="1" ht="14.25" customHeight="1">
      <c r="B143" s="906"/>
      <c r="C143" s="906"/>
      <c r="D143" s="907"/>
      <c r="F143" s="908"/>
      <c r="G143" s="908"/>
      <c r="H143" s="908"/>
      <c r="X143" s="908"/>
      <c r="AD143" s="908"/>
      <c r="AE143" s="908"/>
      <c r="AG143" s="906"/>
      <c r="AH143" s="906"/>
    </row>
    <row r="144" spans="2:34" s="866" customFormat="1" ht="14.25" customHeight="1">
      <c r="B144" s="906"/>
      <c r="C144" s="906"/>
      <c r="D144" s="907"/>
      <c r="F144" s="908"/>
      <c r="G144" s="908"/>
      <c r="H144" s="908"/>
      <c r="X144" s="908"/>
      <c r="AD144" s="908"/>
      <c r="AE144" s="908"/>
      <c r="AG144" s="906"/>
      <c r="AH144" s="906"/>
    </row>
    <row r="145" spans="2:34" s="866" customFormat="1" ht="14.25" customHeight="1">
      <c r="B145" s="906"/>
      <c r="C145" s="906"/>
      <c r="D145" s="907"/>
      <c r="F145" s="908"/>
      <c r="G145" s="908"/>
      <c r="H145" s="908"/>
      <c r="X145" s="908"/>
      <c r="AD145" s="908"/>
      <c r="AE145" s="908"/>
      <c r="AG145" s="906"/>
      <c r="AH145" s="906"/>
    </row>
    <row r="146" spans="2:34" s="866" customFormat="1" ht="14.25" customHeight="1">
      <c r="B146" s="906"/>
      <c r="C146" s="906"/>
      <c r="D146" s="907"/>
      <c r="F146" s="908"/>
      <c r="G146" s="908"/>
      <c r="H146" s="908"/>
      <c r="X146" s="908"/>
      <c r="AD146" s="908"/>
      <c r="AE146" s="908"/>
      <c r="AG146" s="906"/>
      <c r="AH146" s="906"/>
    </row>
    <row r="147" spans="2:34" s="866" customFormat="1" ht="14.25" customHeight="1">
      <c r="B147" s="906"/>
      <c r="C147" s="906"/>
      <c r="D147" s="907"/>
      <c r="F147" s="908"/>
      <c r="G147" s="908"/>
      <c r="H147" s="908"/>
      <c r="X147" s="908"/>
      <c r="AD147" s="908"/>
      <c r="AE147" s="908"/>
      <c r="AG147" s="906"/>
      <c r="AH147" s="906"/>
    </row>
    <row r="148" spans="2:34" s="866" customFormat="1" ht="14.25" customHeight="1">
      <c r="B148" s="906"/>
      <c r="C148" s="906"/>
      <c r="D148" s="907"/>
      <c r="F148" s="908"/>
      <c r="G148" s="908"/>
      <c r="H148" s="908"/>
      <c r="X148" s="908"/>
      <c r="AD148" s="908"/>
      <c r="AE148" s="908"/>
      <c r="AG148" s="906"/>
      <c r="AH148" s="906"/>
    </row>
    <row r="149" spans="2:34" s="866" customFormat="1" ht="14.25" customHeight="1">
      <c r="B149" s="906"/>
      <c r="C149" s="906"/>
      <c r="D149" s="907"/>
      <c r="F149" s="908"/>
      <c r="G149" s="908"/>
      <c r="H149" s="908"/>
      <c r="X149" s="908"/>
      <c r="AD149" s="908"/>
      <c r="AE149" s="908"/>
      <c r="AG149" s="906"/>
      <c r="AH149" s="906"/>
    </row>
    <row r="150" spans="2:34" s="866" customFormat="1" ht="14.25" customHeight="1">
      <c r="B150" s="906"/>
      <c r="C150" s="906"/>
      <c r="D150" s="907"/>
      <c r="F150" s="908"/>
      <c r="G150" s="908"/>
      <c r="H150" s="908"/>
      <c r="X150" s="908"/>
      <c r="AD150" s="908"/>
      <c r="AE150" s="908"/>
      <c r="AG150" s="906"/>
      <c r="AH150" s="906"/>
    </row>
    <row r="151" spans="2:34" s="866" customFormat="1" ht="14.25" customHeight="1">
      <c r="B151" s="906"/>
      <c r="C151" s="906"/>
      <c r="D151" s="907"/>
      <c r="F151" s="908"/>
      <c r="G151" s="908"/>
      <c r="H151" s="908"/>
      <c r="X151" s="908"/>
      <c r="AD151" s="908"/>
      <c r="AE151" s="908"/>
      <c r="AG151" s="906"/>
      <c r="AH151" s="906"/>
    </row>
    <row r="152" spans="2:34" s="866" customFormat="1" ht="14.25" customHeight="1">
      <c r="B152" s="906"/>
      <c r="C152" s="906"/>
      <c r="D152" s="907"/>
      <c r="F152" s="908"/>
      <c r="G152" s="908"/>
      <c r="H152" s="908"/>
      <c r="X152" s="908"/>
      <c r="AD152" s="908"/>
      <c r="AE152" s="908"/>
      <c r="AG152" s="906"/>
      <c r="AH152" s="906"/>
    </row>
    <row r="153" spans="2:34" s="866" customFormat="1" ht="14.25" customHeight="1">
      <c r="B153" s="906"/>
      <c r="C153" s="906"/>
      <c r="D153" s="907"/>
      <c r="F153" s="908"/>
      <c r="G153" s="908"/>
      <c r="H153" s="908"/>
      <c r="X153" s="908"/>
      <c r="AD153" s="908"/>
      <c r="AE153" s="908"/>
      <c r="AG153" s="906"/>
      <c r="AH153" s="906"/>
    </row>
    <row r="154" spans="2:34" s="866" customFormat="1" ht="14.25" customHeight="1">
      <c r="B154" s="906"/>
      <c r="C154" s="906"/>
      <c r="D154" s="907"/>
      <c r="F154" s="908"/>
      <c r="G154" s="908"/>
      <c r="H154" s="908"/>
      <c r="X154" s="908"/>
      <c r="AD154" s="908"/>
      <c r="AE154" s="908"/>
      <c r="AG154" s="906"/>
      <c r="AH154" s="906"/>
    </row>
    <row r="155" spans="2:34" s="866" customFormat="1" ht="14.25" customHeight="1">
      <c r="B155" s="906"/>
      <c r="C155" s="906"/>
      <c r="D155" s="907"/>
      <c r="F155" s="908"/>
      <c r="G155" s="908"/>
      <c r="H155" s="908"/>
      <c r="X155" s="908"/>
      <c r="AD155" s="908"/>
      <c r="AE155" s="908"/>
      <c r="AG155" s="906"/>
      <c r="AH155" s="906"/>
    </row>
    <row r="156" spans="2:34" s="866" customFormat="1" ht="14.25" customHeight="1">
      <c r="B156" s="906"/>
      <c r="C156" s="906"/>
      <c r="D156" s="907"/>
      <c r="F156" s="908"/>
      <c r="G156" s="908"/>
      <c r="H156" s="908"/>
      <c r="X156" s="908"/>
      <c r="AD156" s="908"/>
      <c r="AE156" s="908"/>
      <c r="AG156" s="906"/>
      <c r="AH156" s="906"/>
    </row>
    <row r="157" spans="2:34" s="866" customFormat="1" ht="14.25" customHeight="1">
      <c r="B157" s="906"/>
      <c r="C157" s="906"/>
      <c r="D157" s="907"/>
      <c r="F157" s="908"/>
      <c r="G157" s="908"/>
      <c r="H157" s="908"/>
      <c r="X157" s="908"/>
      <c r="AD157" s="908"/>
      <c r="AE157" s="908"/>
      <c r="AG157" s="906"/>
      <c r="AH157" s="906"/>
    </row>
    <row r="158" spans="2:34" s="866" customFormat="1" ht="14.25" customHeight="1">
      <c r="B158" s="906"/>
      <c r="C158" s="906"/>
      <c r="D158" s="907"/>
      <c r="F158" s="908"/>
      <c r="G158" s="908"/>
      <c r="H158" s="908"/>
      <c r="X158" s="908"/>
      <c r="AD158" s="908"/>
      <c r="AE158" s="908"/>
      <c r="AG158" s="906"/>
      <c r="AH158" s="906"/>
    </row>
    <row r="159" spans="2:34" s="866" customFormat="1" ht="14.25" customHeight="1">
      <c r="B159" s="906"/>
      <c r="C159" s="906"/>
      <c r="D159" s="907"/>
      <c r="F159" s="908"/>
      <c r="G159" s="908"/>
      <c r="H159" s="908"/>
      <c r="X159" s="908"/>
      <c r="AD159" s="908"/>
      <c r="AE159" s="908"/>
      <c r="AG159" s="906"/>
      <c r="AH159" s="906"/>
    </row>
    <row r="160" spans="2:34" s="866" customFormat="1" ht="14.25" customHeight="1">
      <c r="B160" s="906"/>
      <c r="C160" s="906"/>
      <c r="D160" s="907"/>
      <c r="F160" s="908"/>
      <c r="G160" s="908"/>
      <c r="H160" s="908"/>
      <c r="X160" s="908"/>
      <c r="AD160" s="908"/>
      <c r="AE160" s="908"/>
      <c r="AG160" s="906"/>
      <c r="AH160" s="906"/>
    </row>
    <row r="161" spans="2:34" s="866" customFormat="1" ht="14.25" customHeight="1">
      <c r="B161" s="906"/>
      <c r="C161" s="906"/>
      <c r="D161" s="907"/>
      <c r="F161" s="908"/>
      <c r="G161" s="908"/>
      <c r="H161" s="908"/>
      <c r="X161" s="908"/>
      <c r="AD161" s="908"/>
      <c r="AE161" s="908"/>
      <c r="AG161" s="906"/>
      <c r="AH161" s="906"/>
    </row>
    <row r="162" spans="2:34" s="866" customFormat="1" ht="14.25" customHeight="1">
      <c r="B162" s="906"/>
      <c r="C162" s="906"/>
      <c r="D162" s="907"/>
      <c r="F162" s="908"/>
      <c r="G162" s="908"/>
      <c r="H162" s="908"/>
      <c r="X162" s="908"/>
      <c r="AD162" s="908"/>
      <c r="AE162" s="908"/>
      <c r="AG162" s="906"/>
      <c r="AH162" s="906"/>
    </row>
    <row r="163" spans="2:34" s="866" customFormat="1" ht="14.25" customHeight="1">
      <c r="B163" s="906"/>
      <c r="C163" s="906"/>
      <c r="D163" s="907"/>
      <c r="F163" s="908"/>
      <c r="G163" s="908"/>
      <c r="H163" s="908"/>
      <c r="X163" s="908"/>
      <c r="AD163" s="908"/>
      <c r="AE163" s="908"/>
      <c r="AG163" s="906"/>
      <c r="AH163" s="906"/>
    </row>
    <row r="164" spans="2:34" s="866" customFormat="1" ht="14.25" customHeight="1">
      <c r="B164" s="906"/>
      <c r="C164" s="906"/>
      <c r="D164" s="907"/>
      <c r="F164" s="908"/>
      <c r="G164" s="908"/>
      <c r="H164" s="908"/>
      <c r="X164" s="908"/>
      <c r="AD164" s="908"/>
      <c r="AE164" s="908"/>
      <c r="AG164" s="906"/>
      <c r="AH164" s="906"/>
    </row>
    <row r="165" spans="2:34" s="866" customFormat="1" ht="14.25" customHeight="1">
      <c r="B165" s="906"/>
      <c r="C165" s="906"/>
      <c r="D165" s="907"/>
      <c r="F165" s="908"/>
      <c r="G165" s="908"/>
      <c r="H165" s="908"/>
      <c r="X165" s="908"/>
      <c r="AD165" s="908"/>
      <c r="AE165" s="908"/>
      <c r="AG165" s="906"/>
      <c r="AH165" s="906"/>
    </row>
    <row r="166" spans="2:34" s="866" customFormat="1" ht="14.25" customHeight="1">
      <c r="B166" s="906"/>
      <c r="C166" s="906"/>
      <c r="D166" s="907"/>
      <c r="F166" s="908"/>
      <c r="G166" s="908"/>
      <c r="H166" s="908"/>
      <c r="X166" s="908"/>
      <c r="AD166" s="908"/>
      <c r="AE166" s="908"/>
      <c r="AG166" s="906"/>
      <c r="AH166" s="906"/>
    </row>
    <row r="167" spans="2:34" s="866" customFormat="1" ht="14.25" customHeight="1">
      <c r="B167" s="906"/>
      <c r="C167" s="906"/>
      <c r="D167" s="907"/>
      <c r="F167" s="908"/>
      <c r="G167" s="908"/>
      <c r="H167" s="908"/>
      <c r="X167" s="908"/>
      <c r="AD167" s="908"/>
      <c r="AE167" s="908"/>
      <c r="AG167" s="906"/>
      <c r="AH167" s="906"/>
    </row>
    <row r="168" spans="2:34" s="866" customFormat="1" ht="14.25" customHeight="1">
      <c r="B168" s="906"/>
      <c r="C168" s="906"/>
      <c r="D168" s="907"/>
      <c r="F168" s="908"/>
      <c r="G168" s="908"/>
      <c r="H168" s="908"/>
      <c r="X168" s="908"/>
      <c r="AD168" s="908"/>
      <c r="AE168" s="908"/>
      <c r="AG168" s="906"/>
      <c r="AH168" s="906"/>
    </row>
    <row r="169" spans="2:34" s="866" customFormat="1" ht="14.25" customHeight="1">
      <c r="B169" s="906"/>
      <c r="C169" s="906"/>
      <c r="D169" s="907"/>
      <c r="F169" s="908"/>
      <c r="G169" s="908"/>
      <c r="H169" s="908"/>
      <c r="X169" s="908"/>
      <c r="AD169" s="908"/>
      <c r="AE169" s="908"/>
      <c r="AG169" s="906"/>
      <c r="AH169" s="906"/>
    </row>
    <row r="170" spans="2:34" s="866" customFormat="1" ht="14.25" customHeight="1">
      <c r="B170" s="906"/>
      <c r="C170" s="906"/>
      <c r="D170" s="907"/>
      <c r="F170" s="908"/>
      <c r="G170" s="908"/>
      <c r="H170" s="908"/>
      <c r="X170" s="908"/>
      <c r="AD170" s="908"/>
      <c r="AE170" s="908"/>
      <c r="AG170" s="906"/>
      <c r="AH170" s="906"/>
    </row>
    <row r="171" spans="2:34" s="866" customFormat="1" ht="14.25" customHeight="1">
      <c r="B171" s="906"/>
      <c r="C171" s="906"/>
      <c r="D171" s="907"/>
      <c r="F171" s="908"/>
      <c r="G171" s="908"/>
      <c r="H171" s="908"/>
      <c r="X171" s="908"/>
      <c r="AD171" s="908"/>
      <c r="AE171" s="908"/>
      <c r="AG171" s="906"/>
      <c r="AH171" s="906"/>
    </row>
    <row r="172" spans="2:34" s="866" customFormat="1" ht="14.25" customHeight="1">
      <c r="B172" s="906"/>
      <c r="C172" s="906"/>
      <c r="D172" s="907"/>
      <c r="F172" s="908"/>
      <c r="G172" s="908"/>
      <c r="H172" s="908"/>
      <c r="X172" s="908"/>
      <c r="AD172" s="908"/>
      <c r="AE172" s="908"/>
      <c r="AG172" s="906"/>
      <c r="AH172" s="906"/>
    </row>
    <row r="173" spans="2:34" s="866" customFormat="1" ht="14.25" customHeight="1">
      <c r="B173" s="906"/>
      <c r="C173" s="906"/>
      <c r="D173" s="907"/>
      <c r="F173" s="908"/>
      <c r="G173" s="908"/>
      <c r="H173" s="908"/>
      <c r="X173" s="908"/>
      <c r="AD173" s="908"/>
      <c r="AE173" s="908"/>
      <c r="AG173" s="906"/>
      <c r="AH173" s="906"/>
    </row>
    <row r="174" spans="2:34" s="866" customFormat="1" ht="14.25" customHeight="1">
      <c r="B174" s="906"/>
      <c r="C174" s="906"/>
      <c r="D174" s="907"/>
      <c r="F174" s="908"/>
      <c r="G174" s="908"/>
      <c r="H174" s="908"/>
      <c r="X174" s="908"/>
      <c r="AD174" s="908"/>
      <c r="AE174" s="908"/>
      <c r="AG174" s="906"/>
      <c r="AH174" s="906"/>
    </row>
    <row r="175" spans="2:34" s="866" customFormat="1" ht="14.25" customHeight="1">
      <c r="B175" s="906"/>
      <c r="C175" s="906"/>
      <c r="D175" s="907"/>
      <c r="F175" s="908"/>
      <c r="G175" s="908"/>
      <c r="H175" s="908"/>
      <c r="X175" s="908"/>
      <c r="AD175" s="908"/>
      <c r="AE175" s="908"/>
      <c r="AG175" s="906"/>
      <c r="AH175" s="906"/>
    </row>
    <row r="176" spans="2:34" s="866" customFormat="1" ht="14.25" customHeight="1">
      <c r="B176" s="906"/>
      <c r="C176" s="906"/>
      <c r="D176" s="907"/>
      <c r="F176" s="908"/>
      <c r="G176" s="908"/>
      <c r="H176" s="908"/>
      <c r="X176" s="908"/>
      <c r="AD176" s="908"/>
      <c r="AE176" s="908"/>
      <c r="AG176" s="906"/>
      <c r="AH176" s="906"/>
    </row>
    <row r="177" spans="2:34" s="866" customFormat="1" ht="14.25" customHeight="1">
      <c r="B177" s="906"/>
      <c r="C177" s="906"/>
      <c r="D177" s="907"/>
      <c r="F177" s="908"/>
      <c r="G177" s="908"/>
      <c r="H177" s="908"/>
      <c r="X177" s="908"/>
      <c r="AD177" s="908"/>
      <c r="AE177" s="908"/>
      <c r="AG177" s="906"/>
      <c r="AH177" s="906"/>
    </row>
    <row r="178" spans="2:34" s="866" customFormat="1" ht="14.25" customHeight="1">
      <c r="B178" s="906"/>
      <c r="C178" s="906"/>
      <c r="D178" s="907"/>
      <c r="F178" s="908"/>
      <c r="G178" s="908"/>
      <c r="H178" s="908"/>
      <c r="X178" s="908"/>
      <c r="AD178" s="908"/>
      <c r="AE178" s="908"/>
      <c r="AG178" s="906"/>
      <c r="AH178" s="906"/>
    </row>
    <row r="179" spans="2:34" s="866" customFormat="1" ht="14.25" customHeight="1">
      <c r="B179" s="906"/>
      <c r="C179" s="906"/>
      <c r="D179" s="907"/>
      <c r="F179" s="908"/>
      <c r="G179" s="908"/>
      <c r="H179" s="908"/>
      <c r="X179" s="908"/>
      <c r="AD179" s="908"/>
      <c r="AE179" s="908"/>
      <c r="AG179" s="906"/>
      <c r="AH179" s="906"/>
    </row>
    <row r="180" spans="2:34" s="866" customFormat="1" ht="14.25" customHeight="1">
      <c r="B180" s="906"/>
      <c r="C180" s="906"/>
      <c r="D180" s="907"/>
      <c r="F180" s="908"/>
      <c r="G180" s="908"/>
      <c r="H180" s="908"/>
      <c r="X180" s="908"/>
      <c r="AD180" s="908"/>
      <c r="AE180" s="908"/>
      <c r="AG180" s="906"/>
      <c r="AH180" s="906"/>
    </row>
    <row r="181" spans="2:34" s="866" customFormat="1" ht="14.25" customHeight="1">
      <c r="B181" s="906"/>
      <c r="C181" s="906"/>
      <c r="D181" s="907"/>
      <c r="F181" s="908"/>
      <c r="G181" s="908"/>
      <c r="H181" s="908"/>
      <c r="X181" s="908"/>
      <c r="AD181" s="908"/>
      <c r="AE181" s="908"/>
      <c r="AG181" s="906"/>
      <c r="AH181" s="906"/>
    </row>
    <row r="182" spans="2:34" s="866" customFormat="1" ht="14.25" customHeight="1">
      <c r="B182" s="906"/>
      <c r="C182" s="906"/>
      <c r="D182" s="907"/>
      <c r="F182" s="908"/>
      <c r="G182" s="908"/>
      <c r="H182" s="908"/>
      <c r="X182" s="908"/>
      <c r="AD182" s="908"/>
      <c r="AE182" s="908"/>
      <c r="AG182" s="906"/>
      <c r="AH182" s="906"/>
    </row>
    <row r="183" spans="2:34" s="866" customFormat="1" ht="14.25" customHeight="1">
      <c r="B183" s="906"/>
      <c r="C183" s="906"/>
      <c r="D183" s="907"/>
      <c r="F183" s="908"/>
      <c r="G183" s="908"/>
      <c r="H183" s="908"/>
      <c r="X183" s="908"/>
      <c r="AD183" s="908"/>
      <c r="AE183" s="908"/>
      <c r="AG183" s="906"/>
      <c r="AH183" s="906"/>
    </row>
    <row r="184" spans="2:34" s="866" customFormat="1" ht="14.25" customHeight="1">
      <c r="B184" s="906"/>
      <c r="C184" s="906"/>
      <c r="D184" s="907"/>
      <c r="F184" s="908"/>
      <c r="G184" s="908"/>
      <c r="H184" s="908"/>
      <c r="X184" s="908"/>
      <c r="AD184" s="908"/>
      <c r="AE184" s="908"/>
      <c r="AG184" s="906"/>
      <c r="AH184" s="906"/>
    </row>
    <row r="185" spans="2:34" s="866" customFormat="1" ht="14.25" customHeight="1">
      <c r="B185" s="906"/>
      <c r="C185" s="906"/>
      <c r="D185" s="907"/>
      <c r="F185" s="908"/>
      <c r="G185" s="908"/>
      <c r="H185" s="908"/>
      <c r="X185" s="908"/>
      <c r="AD185" s="908"/>
      <c r="AE185" s="908"/>
      <c r="AG185" s="906"/>
      <c r="AH185" s="906"/>
    </row>
    <row r="186" spans="2:34" s="866" customFormat="1" ht="14.25" customHeight="1">
      <c r="B186" s="906"/>
      <c r="C186" s="906"/>
      <c r="D186" s="907"/>
      <c r="F186" s="908"/>
      <c r="G186" s="908"/>
      <c r="H186" s="908"/>
      <c r="X186" s="908"/>
      <c r="AD186" s="908"/>
      <c r="AE186" s="908"/>
      <c r="AG186" s="906"/>
      <c r="AH186" s="906"/>
    </row>
    <row r="187" spans="2:34" s="866" customFormat="1" ht="14.25" customHeight="1">
      <c r="B187" s="906"/>
      <c r="C187" s="906"/>
      <c r="D187" s="907"/>
      <c r="F187" s="908"/>
      <c r="G187" s="908"/>
      <c r="H187" s="908"/>
      <c r="X187" s="908"/>
      <c r="AD187" s="908"/>
      <c r="AE187" s="908"/>
      <c r="AG187" s="906"/>
      <c r="AH187" s="906"/>
    </row>
    <row r="188" spans="2:34" s="866" customFormat="1" ht="14.25" customHeight="1">
      <c r="B188" s="906"/>
      <c r="C188" s="906"/>
      <c r="D188" s="907"/>
      <c r="F188" s="908"/>
      <c r="G188" s="908"/>
      <c r="H188" s="908"/>
      <c r="X188" s="908"/>
      <c r="AD188" s="908"/>
      <c r="AE188" s="908"/>
      <c r="AG188" s="906"/>
      <c r="AH188" s="906"/>
    </row>
    <row r="189" spans="2:34" s="866" customFormat="1" ht="14.25" customHeight="1">
      <c r="B189" s="906"/>
      <c r="C189" s="906"/>
      <c r="D189" s="907"/>
      <c r="F189" s="908"/>
      <c r="G189" s="908"/>
      <c r="H189" s="908"/>
      <c r="X189" s="908"/>
      <c r="AD189" s="908"/>
      <c r="AE189" s="908"/>
      <c r="AG189" s="906"/>
      <c r="AH189" s="906"/>
    </row>
    <row r="190" spans="2:34" s="866" customFormat="1" ht="14.25" customHeight="1">
      <c r="B190" s="906"/>
      <c r="C190" s="906"/>
      <c r="D190" s="907"/>
      <c r="F190" s="908"/>
      <c r="G190" s="908"/>
      <c r="H190" s="908"/>
      <c r="X190" s="908"/>
      <c r="AD190" s="908"/>
      <c r="AE190" s="908"/>
      <c r="AG190" s="906"/>
      <c r="AH190" s="906"/>
    </row>
    <row r="191" spans="2:34" s="866" customFormat="1" ht="14.25" customHeight="1">
      <c r="B191" s="906"/>
      <c r="C191" s="906"/>
      <c r="D191" s="907"/>
      <c r="F191" s="908"/>
      <c r="G191" s="908"/>
      <c r="H191" s="908"/>
      <c r="X191" s="908"/>
      <c r="AD191" s="908"/>
      <c r="AE191" s="908"/>
      <c r="AG191" s="906"/>
      <c r="AH191" s="906"/>
    </row>
    <row r="192" spans="2:34" s="866" customFormat="1" ht="14.25" customHeight="1">
      <c r="B192" s="906"/>
      <c r="C192" s="906"/>
      <c r="D192" s="907"/>
      <c r="F192" s="908"/>
      <c r="G192" s="908"/>
      <c r="H192" s="908"/>
      <c r="X192" s="908"/>
      <c r="AD192" s="908"/>
      <c r="AE192" s="908"/>
      <c r="AG192" s="906"/>
      <c r="AH192" s="906"/>
    </row>
    <row r="193" spans="2:34" s="866" customFormat="1" ht="14.25" customHeight="1">
      <c r="B193" s="906"/>
      <c r="C193" s="906"/>
      <c r="D193" s="907"/>
      <c r="F193" s="908"/>
      <c r="G193" s="908"/>
      <c r="H193" s="908"/>
      <c r="X193" s="908"/>
      <c r="AD193" s="908"/>
      <c r="AE193" s="908"/>
      <c r="AG193" s="906"/>
      <c r="AH193" s="906"/>
    </row>
    <row r="194" spans="2:34" s="866" customFormat="1" ht="14.25" customHeight="1">
      <c r="B194" s="906"/>
      <c r="C194" s="906"/>
      <c r="D194" s="907"/>
      <c r="F194" s="908"/>
      <c r="G194" s="908"/>
      <c r="H194" s="908"/>
      <c r="X194" s="908"/>
      <c r="AD194" s="908"/>
      <c r="AE194" s="908"/>
      <c r="AG194" s="906"/>
      <c r="AH194" s="906"/>
    </row>
    <row r="195" spans="2:34" s="866" customFormat="1" ht="14.25" customHeight="1">
      <c r="B195" s="906"/>
      <c r="C195" s="906"/>
      <c r="D195" s="907"/>
      <c r="F195" s="908"/>
      <c r="G195" s="908"/>
      <c r="H195" s="908"/>
      <c r="X195" s="908"/>
      <c r="AD195" s="908"/>
      <c r="AE195" s="908"/>
      <c r="AG195" s="906"/>
      <c r="AH195" s="906"/>
    </row>
    <row r="196" spans="2:34" s="866" customFormat="1" ht="14.25" customHeight="1">
      <c r="B196" s="906"/>
      <c r="C196" s="906"/>
      <c r="D196" s="907"/>
      <c r="F196" s="908"/>
      <c r="G196" s="908"/>
      <c r="H196" s="908"/>
      <c r="X196" s="908"/>
      <c r="AD196" s="908"/>
      <c r="AE196" s="908"/>
      <c r="AG196" s="906"/>
      <c r="AH196" s="906"/>
    </row>
    <row r="197" spans="2:34" s="866" customFormat="1" ht="14.25" customHeight="1">
      <c r="B197" s="906"/>
      <c r="C197" s="906"/>
      <c r="D197" s="907"/>
      <c r="F197" s="908"/>
      <c r="G197" s="908"/>
      <c r="H197" s="908"/>
      <c r="X197" s="908"/>
      <c r="AD197" s="908"/>
      <c r="AE197" s="908"/>
      <c r="AG197" s="906"/>
      <c r="AH197" s="906"/>
    </row>
  </sheetData>
  <mergeCells count="31">
    <mergeCell ref="B13:AH13"/>
    <mergeCell ref="B15:AH15"/>
    <mergeCell ref="AA5:AF5"/>
    <mergeCell ref="AG5:AG6"/>
    <mergeCell ref="AH5:AH6"/>
    <mergeCell ref="U6:V6"/>
    <mergeCell ref="Y6:Z6"/>
    <mergeCell ref="AA6:AB6"/>
    <mergeCell ref="AE6:AF6"/>
    <mergeCell ref="P5:P6"/>
    <mergeCell ref="Q5:Q6"/>
    <mergeCell ref="R5:R6"/>
    <mergeCell ref="S5:S6"/>
    <mergeCell ref="T5:T6"/>
    <mergeCell ref="U5:Z5"/>
    <mergeCell ref="J5:J6"/>
    <mergeCell ref="B2:AH2"/>
    <mergeCell ref="B3:AH3"/>
    <mergeCell ref="B5:B6"/>
    <mergeCell ref="C5:C6"/>
    <mergeCell ref="D5:D6"/>
    <mergeCell ref="E5:E6"/>
    <mergeCell ref="F5:F6"/>
    <mergeCell ref="G5:G6"/>
    <mergeCell ref="H5:H6"/>
    <mergeCell ref="I5:I6"/>
    <mergeCell ref="K5:K6"/>
    <mergeCell ref="L5:L6"/>
    <mergeCell ref="M5:M6"/>
    <mergeCell ref="N5:N6"/>
    <mergeCell ref="O5:O6"/>
  </mergeCells>
  <phoneticPr fontId="7" type="noConversion"/>
  <printOptions horizontalCentered="1"/>
  <pageMargins left="0.6692913385826772" right="0.51181102362204722" top="0.74803149606299213" bottom="0.55118110236220474" header="0.31496062992125984" footer="0.51181102362204722"/>
  <pageSetup paperSize="9" scale="43" fitToHeight="0" orientation="landscape" blackAndWhite="1" r:id="rId1"/>
  <headerFooter alignWithMargins="0"/>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3"/>
    <pageSetUpPr fitToPage="1"/>
  </sheetPr>
  <dimension ref="A1:AH237"/>
  <sheetViews>
    <sheetView showGridLines="0" topLeftCell="B1" zoomScaleNormal="100" zoomScaleSheetLayoutView="100" workbookViewId="0">
      <pane ySplit="6" topLeftCell="A8" activePane="bottomLeft" state="frozen"/>
      <selection activeCell="B1" sqref="B1"/>
      <selection pane="bottomLeft" activeCell="B7" sqref="B7"/>
    </sheetView>
  </sheetViews>
  <sheetFormatPr defaultColWidth="8" defaultRowHeight="14.25" customHeight="1"/>
  <cols>
    <col min="1" max="1" width="4.375" style="992" hidden="1" customWidth="1"/>
    <col min="2" max="2" width="14" style="992" customWidth="1"/>
    <col min="3" max="4" width="12.5" style="992" customWidth="1"/>
    <col min="5" max="5" width="5.375" style="993" customWidth="1"/>
    <col min="6" max="17" width="10.375" style="992" customWidth="1"/>
    <col min="18" max="18" width="12.25" style="992" customWidth="1"/>
    <col min="19" max="19" width="2.75" style="992" customWidth="1"/>
    <col min="20" max="20" width="6.25" style="992" customWidth="1"/>
    <col min="21" max="21" width="10.125" style="992" customWidth="1"/>
    <col min="22" max="22" width="11.5" style="992" customWidth="1"/>
    <col min="23" max="23" width="2.75" style="992" customWidth="1"/>
    <col min="24" max="24" width="11.75" style="992" customWidth="1"/>
    <col min="25" max="25" width="2.875" style="992" customWidth="1"/>
    <col min="26" max="26" width="6.875" style="992" customWidth="1"/>
    <col min="27" max="27" width="10.5" style="992" customWidth="1"/>
    <col min="28" max="28" width="11.25" style="992" customWidth="1"/>
    <col min="29" max="29" width="3.125" style="992" customWidth="1"/>
    <col min="30" max="30" width="10.75" style="992" customWidth="1"/>
    <col min="31" max="31" width="9.375" style="992" customWidth="1"/>
    <col min="32" max="32" width="10.5" style="992" customWidth="1"/>
    <col min="33" max="33" width="7.625" style="992" customWidth="1"/>
    <col min="34" max="34" width="11.5" style="992" customWidth="1"/>
    <col min="35" max="16384" width="8" style="992"/>
  </cols>
  <sheetData>
    <row r="1" spans="1:34" s="913" customFormat="1" ht="24.95" customHeight="1">
      <c r="B1" s="914"/>
      <c r="C1" s="914"/>
      <c r="D1" s="914"/>
      <c r="E1" s="915"/>
      <c r="F1" s="914"/>
      <c r="G1" s="914"/>
      <c r="H1" s="914"/>
      <c r="I1" s="914"/>
      <c r="J1" s="914"/>
      <c r="K1" s="914"/>
      <c r="L1" s="914"/>
      <c r="M1" s="914"/>
      <c r="N1" s="914"/>
      <c r="O1" s="914"/>
      <c r="P1" s="914"/>
      <c r="Q1" s="914"/>
      <c r="R1" s="914"/>
      <c r="S1" s="914"/>
      <c r="T1" s="914"/>
      <c r="U1" s="914"/>
      <c r="V1" s="914"/>
      <c r="W1" s="914"/>
      <c r="X1" s="914"/>
      <c r="Y1" s="914"/>
      <c r="Z1" s="914"/>
      <c r="AA1" s="914"/>
      <c r="AB1" s="914"/>
      <c r="AC1" s="914"/>
      <c r="AD1" s="914"/>
      <c r="AE1" s="914"/>
      <c r="AF1" s="914"/>
      <c r="AG1" s="914"/>
      <c r="AH1" s="914"/>
    </row>
    <row r="2" spans="1:34" s="913" customFormat="1" ht="24.95" customHeight="1">
      <c r="A2" s="916"/>
      <c r="B2" s="2505" t="s">
        <v>4201</v>
      </c>
      <c r="C2" s="2505"/>
      <c r="D2" s="2506"/>
      <c r="E2" s="2506"/>
      <c r="F2" s="2506"/>
      <c r="G2" s="2506"/>
      <c r="H2" s="2506"/>
      <c r="I2" s="2506"/>
      <c r="J2" s="2506"/>
      <c r="K2" s="2506"/>
      <c r="L2" s="2506"/>
      <c r="M2" s="2506"/>
      <c r="N2" s="2506"/>
      <c r="O2" s="2506"/>
      <c r="P2" s="2506"/>
      <c r="Q2" s="2506"/>
      <c r="R2" s="2506"/>
      <c r="S2" s="2506"/>
      <c r="T2" s="2506"/>
      <c r="U2" s="2506"/>
      <c r="V2" s="2506"/>
      <c r="W2" s="2506"/>
      <c r="X2" s="2506"/>
      <c r="Y2" s="2506"/>
      <c r="Z2" s="2506"/>
      <c r="AA2" s="2506"/>
      <c r="AB2" s="2506"/>
      <c r="AC2" s="2506"/>
      <c r="AD2" s="2506"/>
      <c r="AE2" s="2506"/>
      <c r="AF2" s="2506"/>
      <c r="AG2" s="2506"/>
      <c r="AH2" s="914"/>
    </row>
    <row r="3" spans="1:34" s="918" customFormat="1" ht="39.950000000000003" customHeight="1">
      <c r="A3" s="917"/>
      <c r="B3" s="2507"/>
      <c r="C3" s="2508"/>
      <c r="D3" s="2508"/>
      <c r="E3" s="2508"/>
      <c r="F3" s="2508"/>
      <c r="G3" s="2508"/>
      <c r="H3" s="2508"/>
      <c r="I3" s="2508"/>
      <c r="J3" s="2508"/>
      <c r="K3" s="2508"/>
      <c r="L3" s="2508"/>
      <c r="M3" s="2508"/>
      <c r="N3" s="2508"/>
      <c r="O3" s="2508"/>
      <c r="P3" s="2508"/>
      <c r="Q3" s="2508"/>
      <c r="R3" s="2508"/>
      <c r="S3" s="2508"/>
      <c r="T3" s="2508"/>
      <c r="U3" s="2508"/>
      <c r="V3" s="2508"/>
      <c r="W3" s="2508"/>
      <c r="X3" s="2508"/>
      <c r="Y3" s="2508"/>
      <c r="Z3" s="2508"/>
      <c r="AA3" s="2508"/>
      <c r="AB3" s="2508"/>
      <c r="AC3" s="2508"/>
      <c r="AD3" s="2508"/>
      <c r="AE3" s="2508"/>
      <c r="AF3" s="2508"/>
      <c r="AG3" s="2508"/>
      <c r="AH3" s="2509"/>
    </row>
    <row r="4" spans="1:34" s="918" customFormat="1" ht="12" customHeight="1">
      <c r="A4" s="917"/>
      <c r="B4" s="919"/>
      <c r="C4" s="919"/>
      <c r="D4" s="919"/>
      <c r="E4" s="920"/>
      <c r="F4" s="919"/>
      <c r="G4" s="919"/>
      <c r="H4" s="919"/>
      <c r="I4" s="919"/>
      <c r="J4" s="919"/>
      <c r="K4" s="919"/>
      <c r="L4" s="919"/>
      <c r="M4" s="919"/>
      <c r="N4" s="919"/>
      <c r="O4" s="919"/>
      <c r="P4" s="919"/>
      <c r="Q4" s="919"/>
      <c r="R4" s="919"/>
      <c r="S4" s="919"/>
      <c r="T4" s="919"/>
      <c r="U4" s="919"/>
      <c r="V4" s="919"/>
      <c r="W4" s="919"/>
      <c r="X4" s="919"/>
      <c r="Y4" s="919"/>
      <c r="Z4" s="919"/>
      <c r="AA4" s="919"/>
      <c r="AB4" s="919"/>
      <c r="AC4" s="919"/>
      <c r="AD4" s="921" t="s">
        <v>4202</v>
      </c>
      <c r="AE4" s="922">
        <v>0.1</v>
      </c>
      <c r="AF4" s="919"/>
      <c r="AG4" s="919"/>
      <c r="AH4" s="923"/>
    </row>
    <row r="5" spans="1:34" s="925" customFormat="1" ht="20.25" customHeight="1">
      <c r="A5" s="924"/>
      <c r="B5" s="2510" t="s">
        <v>4118</v>
      </c>
      <c r="C5" s="2511" t="s">
        <v>4119</v>
      </c>
      <c r="D5" s="2511" t="s">
        <v>4165</v>
      </c>
      <c r="E5" s="2511" t="s">
        <v>4121</v>
      </c>
      <c r="F5" s="2504" t="s">
        <v>4122</v>
      </c>
      <c r="G5" s="2504" t="s">
        <v>4123</v>
      </c>
      <c r="H5" s="2504" t="s">
        <v>4124</v>
      </c>
      <c r="I5" s="2504" t="s">
        <v>4125</v>
      </c>
      <c r="J5" s="2504" t="s">
        <v>4126</v>
      </c>
      <c r="K5" s="2504" t="s">
        <v>4127</v>
      </c>
      <c r="L5" s="2504" t="s">
        <v>4128</v>
      </c>
      <c r="M5" s="2504" t="s">
        <v>4129</v>
      </c>
      <c r="N5" s="2504" t="s">
        <v>4130</v>
      </c>
      <c r="O5" s="2504" t="s">
        <v>4131</v>
      </c>
      <c r="P5" s="2504" t="s">
        <v>4132</v>
      </c>
      <c r="Q5" s="2504" t="s">
        <v>4133</v>
      </c>
      <c r="R5" s="2504" t="s">
        <v>4134</v>
      </c>
      <c r="S5" s="2504"/>
      <c r="T5" s="2504"/>
      <c r="U5" s="2504"/>
      <c r="V5" s="2504"/>
      <c r="W5" s="2504"/>
      <c r="X5" s="2504" t="s">
        <v>4135</v>
      </c>
      <c r="Y5" s="2504"/>
      <c r="Z5" s="2504"/>
      <c r="AA5" s="2504"/>
      <c r="AB5" s="2504"/>
      <c r="AC5" s="2504"/>
      <c r="AD5" s="2518" t="s">
        <v>4203</v>
      </c>
      <c r="AE5" s="2518" t="s">
        <v>4204</v>
      </c>
      <c r="AF5" s="2511" t="s">
        <v>4136</v>
      </c>
      <c r="AG5" s="2511" t="s">
        <v>4137</v>
      </c>
      <c r="AH5" s="2516" t="s">
        <v>4205</v>
      </c>
    </row>
    <row r="6" spans="1:34" s="925" customFormat="1" ht="15.75" customHeight="1">
      <c r="A6" s="924"/>
      <c r="B6" s="2511"/>
      <c r="C6" s="2511"/>
      <c r="D6" s="2511"/>
      <c r="E6" s="2511"/>
      <c r="F6" s="2504"/>
      <c r="G6" s="2504"/>
      <c r="H6" s="2504"/>
      <c r="I6" s="2504"/>
      <c r="J6" s="2504"/>
      <c r="K6" s="2504"/>
      <c r="L6" s="2504"/>
      <c r="M6" s="2504"/>
      <c r="N6" s="2504"/>
      <c r="O6" s="2504"/>
      <c r="P6" s="2504"/>
      <c r="Q6" s="2504"/>
      <c r="R6" s="2504" t="s">
        <v>4138</v>
      </c>
      <c r="S6" s="2504"/>
      <c r="T6" s="926" t="s">
        <v>4139</v>
      </c>
      <c r="U6" s="927" t="s">
        <v>4091</v>
      </c>
      <c r="V6" s="2511" t="s">
        <v>4140</v>
      </c>
      <c r="W6" s="2511"/>
      <c r="X6" s="2504" t="s">
        <v>4138</v>
      </c>
      <c r="Y6" s="2504"/>
      <c r="Z6" s="926" t="s">
        <v>4139</v>
      </c>
      <c r="AA6" s="927" t="s">
        <v>4091</v>
      </c>
      <c r="AB6" s="2511" t="s">
        <v>4140</v>
      </c>
      <c r="AC6" s="2511"/>
      <c r="AD6" s="2518"/>
      <c r="AE6" s="2518"/>
      <c r="AF6" s="2511"/>
      <c r="AG6" s="2511"/>
      <c r="AH6" s="2517"/>
    </row>
    <row r="7" spans="1:34" s="925" customFormat="1" ht="22.5" customHeight="1">
      <c r="A7" s="924"/>
      <c r="B7" s="928" t="s">
        <v>1663</v>
      </c>
      <c r="C7" s="928"/>
      <c r="D7" s="929" t="s">
        <v>4206</v>
      </c>
      <c r="E7" s="930"/>
      <c r="F7" s="931"/>
      <c r="G7" s="931"/>
      <c r="H7" s="931"/>
      <c r="I7" s="931"/>
      <c r="J7" s="931"/>
      <c r="K7" s="931"/>
      <c r="L7" s="931"/>
      <c r="M7" s="931"/>
      <c r="N7" s="931"/>
      <c r="O7" s="931"/>
      <c r="P7" s="931"/>
      <c r="Q7" s="931"/>
      <c r="R7" s="829"/>
      <c r="S7" s="932"/>
      <c r="T7" s="933" t="str">
        <f>IF(R$9 &lt;&gt; 0,R7/R$9,"")</f>
        <v/>
      </c>
      <c r="U7" s="931"/>
      <c r="V7" s="931"/>
      <c r="W7" s="932"/>
      <c r="X7" s="934"/>
      <c r="Y7" s="932"/>
      <c r="Z7" s="933" t="str">
        <f>IF(X$9 &lt;&gt; 0,X7/X$9,"")</f>
        <v/>
      </c>
      <c r="AA7" s="931"/>
      <c r="AB7" s="935"/>
      <c r="AC7" s="936"/>
      <c r="AD7" s="932">
        <f>V7-AB7</f>
        <v>0</v>
      </c>
      <c r="AE7" s="936" t="str">
        <f>IF(AB7&lt;&gt;0,AD7/AB7,"")</f>
        <v/>
      </c>
      <c r="AF7" s="937"/>
      <c r="AG7" s="938"/>
      <c r="AH7" s="939"/>
    </row>
    <row r="8" spans="1:34" s="925" customFormat="1" ht="22.5" customHeight="1">
      <c r="A8" s="924"/>
      <c r="B8" s="940"/>
      <c r="C8" s="940"/>
      <c r="D8" s="940"/>
      <c r="E8" s="941"/>
      <c r="F8" s="932"/>
      <c r="G8" s="932"/>
      <c r="H8" s="932"/>
      <c r="I8" s="932"/>
      <c r="J8" s="932"/>
      <c r="K8" s="932"/>
      <c r="L8" s="932"/>
      <c r="M8" s="932"/>
      <c r="N8" s="932"/>
      <c r="O8" s="932"/>
      <c r="P8" s="932"/>
      <c r="Q8" s="932"/>
      <c r="R8" s="932"/>
      <c r="S8" s="932"/>
      <c r="T8" s="933" t="str">
        <f>IF(R$9 &lt;&gt; 0,R8/R$9,"")</f>
        <v/>
      </c>
      <c r="U8" s="932"/>
      <c r="V8" s="932"/>
      <c r="W8" s="932"/>
      <c r="X8" s="942"/>
      <c r="Y8" s="932"/>
      <c r="Z8" s="933" t="str">
        <f>IF(X$9 &lt;&gt; 0,X8/X$9,"")</f>
        <v/>
      </c>
      <c r="AA8" s="932"/>
      <c r="AB8" s="942"/>
      <c r="AC8" s="936"/>
      <c r="AD8" s="932">
        <f>V8-AB8</f>
        <v>0</v>
      </c>
      <c r="AE8" s="936" t="str">
        <f t="shared" ref="AE8:AE9" si="0">IF(AB8&lt;&gt;0,AD8/AB8,"")</f>
        <v/>
      </c>
      <c r="AF8" s="937"/>
      <c r="AG8" s="938"/>
      <c r="AH8" s="939"/>
    </row>
    <row r="9" spans="1:34" s="948" customFormat="1" ht="22.5" customHeight="1">
      <c r="A9" s="943"/>
      <c r="B9" s="941" t="s">
        <v>4207</v>
      </c>
      <c r="C9" s="941"/>
      <c r="D9" s="941"/>
      <c r="E9" s="941"/>
      <c r="F9" s="944">
        <f>(SUMIF($E7:$E8,"借",F7:F8) - SUMIF($E7:$E8,"贷",F7:F8) )</f>
        <v>0</v>
      </c>
      <c r="G9" s="944">
        <f t="shared" ref="G9:R9" si="1">(SUMIF($E7:$E8,"借",G7:G8) - SUMIF($E7:$E8,"贷",G7:G8) )</f>
        <v>0</v>
      </c>
      <c r="H9" s="944">
        <f t="shared" si="1"/>
        <v>0</v>
      </c>
      <c r="I9" s="944">
        <f t="shared" si="1"/>
        <v>0</v>
      </c>
      <c r="J9" s="944">
        <f t="shared" si="1"/>
        <v>0</v>
      </c>
      <c r="K9" s="944">
        <f t="shared" si="1"/>
        <v>0</v>
      </c>
      <c r="L9" s="944">
        <f t="shared" si="1"/>
        <v>0</v>
      </c>
      <c r="M9" s="944">
        <f t="shared" si="1"/>
        <v>0</v>
      </c>
      <c r="N9" s="944">
        <f t="shared" si="1"/>
        <v>0</v>
      </c>
      <c r="O9" s="944">
        <f t="shared" si="1"/>
        <v>0</v>
      </c>
      <c r="P9" s="944">
        <f t="shared" si="1"/>
        <v>0</v>
      </c>
      <c r="Q9" s="944">
        <f t="shared" si="1"/>
        <v>0</v>
      </c>
      <c r="R9" s="944">
        <f t="shared" si="1"/>
        <v>0</v>
      </c>
      <c r="S9" s="945" t="str">
        <f>IF(ABS(R9-综合类——利润表!C11)&lt;0.01,"G","错")</f>
        <v>G</v>
      </c>
      <c r="T9" s="936">
        <v>1</v>
      </c>
      <c r="U9" s="944">
        <f t="shared" ref="U9" si="2">(SUMIF($E7:$E8,"借",U7:U8) - SUMIF($E7:$E8,"贷",U7:U8) )</f>
        <v>0</v>
      </c>
      <c r="V9" s="944">
        <f>(SUMIF($E7:$E8,"借",V7:V8) - SUMIF($E7:$E8,"贷",V7:V8) )</f>
        <v>0</v>
      </c>
      <c r="W9" s="945" t="str">
        <f>IF(ABS(V9-综合类——利润表!G11)&lt;0.01,"G","错")</f>
        <v>G</v>
      </c>
      <c r="X9" s="946">
        <f>(SUMIF($E7:$E8,"借",X7:X8) - SUMIF($E7:$E8,"贷",X7:X8) )</f>
        <v>0</v>
      </c>
      <c r="Y9" s="945"/>
      <c r="Z9" s="936">
        <v>1</v>
      </c>
      <c r="AA9" s="944">
        <f>(SUMIF($E7:$E8,"借",AA7:AA8) - SUMIF($E7:$E8,"贷",AA7:AA8) )</f>
        <v>0</v>
      </c>
      <c r="AB9" s="944">
        <f t="shared" ref="AB9" si="3">(SUMIF($E7:$E8,"借",AB7:AB8) - SUMIF($E7:$E8,"贷",AB7:AB8) )</f>
        <v>0</v>
      </c>
      <c r="AC9" s="945" t="str">
        <f>IF(ABS(AB9-综合类——利润表!M11)&lt;0.01,"G","错")</f>
        <v>G</v>
      </c>
      <c r="AD9" s="931">
        <f>V9-AB9</f>
        <v>0</v>
      </c>
      <c r="AE9" s="947" t="str">
        <f t="shared" si="0"/>
        <v/>
      </c>
      <c r="AF9" s="937"/>
      <c r="AG9" s="938"/>
      <c r="AH9" s="934">
        <f>SUM(AH7:AH8)</f>
        <v>0</v>
      </c>
    </row>
    <row r="10" spans="1:34" s="948" customFormat="1" ht="22.5" customHeight="1">
      <c r="A10" s="949"/>
      <c r="B10" s="941"/>
      <c r="C10" s="941"/>
      <c r="D10" s="941"/>
      <c r="E10" s="941"/>
      <c r="F10" s="950"/>
      <c r="G10" s="950"/>
      <c r="H10" s="950"/>
      <c r="I10" s="950"/>
      <c r="J10" s="950"/>
      <c r="K10" s="950"/>
      <c r="L10" s="950"/>
      <c r="M10" s="950"/>
      <c r="N10" s="950"/>
      <c r="O10" s="950"/>
      <c r="P10" s="950"/>
      <c r="Q10" s="950"/>
      <c r="R10" s="951" t="s">
        <v>4208</v>
      </c>
      <c r="S10" s="932"/>
      <c r="T10" s="936"/>
      <c r="U10" s="950"/>
      <c r="V10" s="951" t="s">
        <v>4208</v>
      </c>
      <c r="W10" s="932"/>
      <c r="X10" s="952" t="s">
        <v>4208</v>
      </c>
      <c r="Y10" s="932"/>
      <c r="Z10" s="936"/>
      <c r="AA10" s="950"/>
      <c r="AB10" s="951" t="s">
        <v>4208</v>
      </c>
      <c r="AC10" s="932"/>
      <c r="AD10" s="932"/>
      <c r="AE10" s="953"/>
      <c r="AF10" s="950"/>
      <c r="AG10" s="954"/>
      <c r="AH10" s="955"/>
    </row>
    <row r="11" spans="1:34" s="948" customFormat="1" ht="22.5" customHeight="1">
      <c r="A11" s="943"/>
      <c r="B11" s="2512" t="s">
        <v>4145</v>
      </c>
      <c r="C11" s="2512"/>
      <c r="D11" s="2512"/>
      <c r="E11" s="956"/>
      <c r="F11" s="957" t="str">
        <f>IF(ISERROR(F9/R9),"",F9/R9)</f>
        <v/>
      </c>
      <c r="G11" s="957" t="str">
        <f>IF(ISERROR(G9/R9),"",G9/R9)</f>
        <v/>
      </c>
      <c r="H11" s="957" t="str">
        <f>IF(ISERROR(H9/R9),"",H9/R9)</f>
        <v/>
      </c>
      <c r="I11" s="957" t="str">
        <f>IF(ISERROR(I9/R9),"",I9/R9)</f>
        <v/>
      </c>
      <c r="J11" s="957" t="str">
        <f>IF(ISERROR(J9/R9),"",J9/R9)</f>
        <v/>
      </c>
      <c r="K11" s="957" t="str">
        <f>IF(ISERROR(K9/R9),"",K9/R9)</f>
        <v/>
      </c>
      <c r="L11" s="957" t="str">
        <f>IF(ISERROR(L9/R9),"",L9/R9)</f>
        <v/>
      </c>
      <c r="M11" s="957" t="str">
        <f>IF(ISERROR(M9/R9),"",M9/R9)</f>
        <v/>
      </c>
      <c r="N11" s="957" t="str">
        <f>IF(ISERROR(N9/R9),"",N9/R9)</f>
        <v/>
      </c>
      <c r="O11" s="957" t="str">
        <f>IF(ISERROR(O9/R9),"",O9/R9)</f>
        <v/>
      </c>
      <c r="P11" s="957" t="str">
        <f>IF(ISERROR(P9/R9),"",P9/R9)</f>
        <v/>
      </c>
      <c r="Q11" s="957" t="str">
        <f>IF(ISERROR(Q9/R9),"",Q9/R9)</f>
        <v/>
      </c>
      <c r="R11" s="942"/>
      <c r="S11" s="936"/>
      <c r="T11" s="936"/>
      <c r="U11" s="936"/>
      <c r="V11" s="932"/>
      <c r="W11" s="932"/>
      <c r="X11" s="942"/>
      <c r="Y11" s="936"/>
      <c r="Z11" s="936"/>
      <c r="AA11" s="936"/>
      <c r="AB11" s="936"/>
      <c r="AC11" s="936"/>
      <c r="AD11" s="936"/>
      <c r="AE11" s="953"/>
      <c r="AF11" s="936"/>
      <c r="AG11" s="958"/>
      <c r="AH11" s="955"/>
    </row>
    <row r="12" spans="1:34" s="963" customFormat="1" ht="20.100000000000001" customHeight="1">
      <c r="A12" s="791"/>
      <c r="B12" s="959" t="s">
        <v>4209</v>
      </c>
      <c r="C12" s="959"/>
      <c r="D12" s="960"/>
      <c r="E12" s="961"/>
      <c r="F12" s="960"/>
      <c r="G12" s="960"/>
      <c r="H12" s="960"/>
      <c r="I12" s="960"/>
      <c r="J12" s="960"/>
      <c r="K12" s="960"/>
      <c r="L12" s="960"/>
      <c r="M12" s="960"/>
      <c r="N12" s="960"/>
      <c r="O12" s="960"/>
      <c r="P12" s="960"/>
      <c r="Q12" s="960"/>
      <c r="R12" s="960"/>
      <c r="S12" s="960"/>
      <c r="T12" s="960"/>
      <c r="U12" s="960"/>
      <c r="V12" s="960"/>
      <c r="W12" s="960"/>
      <c r="X12" s="960"/>
      <c r="Y12" s="960"/>
      <c r="Z12" s="960"/>
      <c r="AA12" s="960"/>
      <c r="AB12" s="791"/>
      <c r="AC12" s="791"/>
      <c r="AD12" s="791"/>
      <c r="AE12" s="791"/>
      <c r="AF12" s="791"/>
      <c r="AG12" s="791"/>
      <c r="AH12" s="962"/>
    </row>
    <row r="13" spans="1:34" s="964" customFormat="1" ht="30" customHeight="1">
      <c r="A13" s="796"/>
      <c r="B13" s="2513"/>
      <c r="C13" s="2514"/>
      <c r="D13" s="2514"/>
      <c r="E13" s="2514"/>
      <c r="F13" s="2514"/>
      <c r="G13" s="2514"/>
      <c r="H13" s="2514"/>
      <c r="I13" s="2514"/>
      <c r="J13" s="2514"/>
      <c r="K13" s="2514"/>
      <c r="L13" s="2514"/>
      <c r="M13" s="2514"/>
      <c r="N13" s="2514"/>
      <c r="O13" s="2514"/>
      <c r="P13" s="2514"/>
      <c r="Q13" s="2514"/>
      <c r="R13" s="2514"/>
      <c r="S13" s="2514"/>
      <c r="T13" s="2514"/>
      <c r="U13" s="2514"/>
      <c r="V13" s="2514"/>
      <c r="W13" s="2514"/>
      <c r="X13" s="2514"/>
      <c r="Y13" s="2514"/>
      <c r="Z13" s="2514"/>
      <c r="AA13" s="2514"/>
      <c r="AB13" s="2514"/>
      <c r="AC13" s="2514"/>
      <c r="AD13" s="2514"/>
      <c r="AE13" s="2514"/>
      <c r="AF13" s="2514"/>
      <c r="AG13" s="2514"/>
      <c r="AH13" s="2515"/>
    </row>
    <row r="14" spans="1:34" s="963" customFormat="1" ht="20.100000000000001" customHeight="1">
      <c r="A14" s="791"/>
      <c r="B14" s="959" t="s">
        <v>4210</v>
      </c>
      <c r="C14" s="959"/>
      <c r="D14" s="960"/>
      <c r="E14" s="961"/>
      <c r="F14" s="960"/>
      <c r="G14" s="960"/>
      <c r="H14" s="960"/>
      <c r="I14" s="960"/>
      <c r="J14" s="960"/>
      <c r="K14" s="960"/>
      <c r="L14" s="960"/>
      <c r="M14" s="960"/>
      <c r="N14" s="960"/>
      <c r="O14" s="960"/>
      <c r="P14" s="960"/>
      <c r="Q14" s="960"/>
      <c r="R14" s="960"/>
      <c r="S14" s="960"/>
      <c r="T14" s="960"/>
      <c r="U14" s="960"/>
      <c r="V14" s="960"/>
      <c r="W14" s="960"/>
      <c r="X14" s="960"/>
      <c r="Y14" s="960"/>
      <c r="Z14" s="960"/>
      <c r="AA14" s="960"/>
      <c r="AB14" s="791"/>
      <c r="AC14" s="791"/>
      <c r="AD14" s="791"/>
      <c r="AE14" s="791"/>
      <c r="AF14" s="791"/>
      <c r="AG14" s="791"/>
      <c r="AH14" s="962"/>
    </row>
    <row r="15" spans="1:34" s="964" customFormat="1" ht="30" customHeight="1">
      <c r="A15" s="796"/>
      <c r="B15" s="2513"/>
      <c r="C15" s="2514"/>
      <c r="D15" s="2514"/>
      <c r="E15" s="2514"/>
      <c r="F15" s="2514"/>
      <c r="G15" s="2514"/>
      <c r="H15" s="2514"/>
      <c r="I15" s="2514"/>
      <c r="J15" s="2514"/>
      <c r="K15" s="2514"/>
      <c r="L15" s="2514"/>
      <c r="M15" s="2514"/>
      <c r="N15" s="2514"/>
      <c r="O15" s="2514"/>
      <c r="P15" s="2514"/>
      <c r="Q15" s="2514"/>
      <c r="R15" s="2514"/>
      <c r="S15" s="2514"/>
      <c r="T15" s="2514"/>
      <c r="U15" s="2514"/>
      <c r="V15" s="2514"/>
      <c r="W15" s="2514"/>
      <c r="X15" s="2514"/>
      <c r="Y15" s="2514"/>
      <c r="Z15" s="2514"/>
      <c r="AA15" s="2514"/>
      <c r="AB15" s="2514"/>
      <c r="AC15" s="2514"/>
      <c r="AD15" s="2514"/>
      <c r="AE15" s="2514"/>
      <c r="AF15" s="2514"/>
      <c r="AG15" s="2514"/>
      <c r="AH15" s="2515"/>
    </row>
    <row r="16" spans="1:34" s="971" customFormat="1" ht="15" customHeight="1">
      <c r="A16" s="965"/>
      <c r="B16" s="966"/>
      <c r="C16" s="966"/>
      <c r="D16" s="965"/>
      <c r="E16" s="967"/>
      <c r="F16" s="965"/>
      <c r="G16" s="965"/>
      <c r="H16" s="968"/>
      <c r="I16" s="965"/>
      <c r="J16" s="965"/>
      <c r="K16" s="965"/>
      <c r="L16" s="965"/>
      <c r="M16" s="965"/>
      <c r="N16" s="965"/>
      <c r="O16" s="965"/>
      <c r="P16" s="965"/>
      <c r="Q16" s="965"/>
      <c r="R16" s="969"/>
      <c r="S16" s="965"/>
      <c r="T16" s="965"/>
      <c r="U16" s="965"/>
      <c r="V16" s="965"/>
      <c r="W16" s="965"/>
      <c r="X16" s="965"/>
      <c r="Y16" s="965"/>
      <c r="Z16" s="965"/>
      <c r="AA16" s="965"/>
      <c r="AB16" s="965"/>
      <c r="AC16" s="965"/>
      <c r="AD16" s="965"/>
      <c r="AE16" s="965"/>
      <c r="AF16" s="965"/>
      <c r="AG16" s="965"/>
      <c r="AH16" s="970"/>
    </row>
    <row r="17" spans="1:34" s="808" customFormat="1" ht="12.75">
      <c r="A17" s="803"/>
      <c r="B17" s="804"/>
      <c r="C17" s="804"/>
      <c r="D17" s="972"/>
      <c r="E17" s="895"/>
      <c r="F17" s="804"/>
      <c r="G17" s="804"/>
      <c r="H17" s="804"/>
      <c r="I17" s="804"/>
      <c r="J17" s="804"/>
      <c r="K17" s="804"/>
      <c r="L17" s="804"/>
      <c r="M17" s="804"/>
      <c r="N17" s="803"/>
      <c r="O17" s="803"/>
      <c r="P17" s="803"/>
      <c r="Q17" s="803"/>
      <c r="R17" s="839" t="s">
        <v>4211</v>
      </c>
      <c r="S17" s="803"/>
      <c r="T17" s="803"/>
      <c r="U17" s="803"/>
      <c r="V17" s="803"/>
      <c r="W17" s="803"/>
      <c r="X17" s="803"/>
      <c r="Y17" s="803"/>
      <c r="Z17" s="803"/>
      <c r="AA17" s="803"/>
      <c r="AB17" s="803"/>
      <c r="AC17" s="803"/>
      <c r="AD17" s="803"/>
      <c r="AE17" s="803"/>
      <c r="AF17" s="803"/>
      <c r="AG17" s="803"/>
      <c r="AH17" s="973"/>
    </row>
    <row r="18" spans="1:34" s="812" customFormat="1" ht="12.75">
      <c r="A18" s="809"/>
      <c r="B18" s="809" t="s">
        <v>4212</v>
      </c>
      <c r="C18" s="809"/>
      <c r="D18" s="974"/>
      <c r="E18" s="896"/>
      <c r="F18" s="809"/>
      <c r="G18" s="809"/>
      <c r="H18" s="809"/>
      <c r="I18" s="809"/>
      <c r="J18" s="809"/>
      <c r="K18" s="809"/>
      <c r="L18" s="809"/>
      <c r="M18" s="809"/>
      <c r="N18" s="809"/>
      <c r="O18" s="803"/>
      <c r="P18" s="803"/>
      <c r="Q18" s="803"/>
      <c r="R18" s="839" t="s">
        <v>4213</v>
      </c>
      <c r="S18" s="803"/>
      <c r="T18" s="803"/>
      <c r="U18" s="809"/>
      <c r="V18" s="809"/>
      <c r="W18" s="809"/>
      <c r="X18" s="809"/>
      <c r="Y18" s="809"/>
      <c r="Z18" s="809"/>
      <c r="AA18" s="809"/>
      <c r="AB18" s="809"/>
      <c r="AC18" s="809"/>
      <c r="AD18" s="809"/>
      <c r="AE18" s="809"/>
      <c r="AF18" s="809"/>
      <c r="AG18" s="809"/>
      <c r="AH18" s="975"/>
    </row>
    <row r="19" spans="1:34" s="816" customFormat="1" ht="15" customHeight="1">
      <c r="A19" s="813"/>
      <c r="B19" s="809" t="s">
        <v>4214</v>
      </c>
      <c r="C19" s="809"/>
      <c r="D19" s="809"/>
      <c r="E19" s="896"/>
      <c r="F19" s="809"/>
      <c r="G19" s="809"/>
      <c r="H19" s="809"/>
      <c r="I19" s="809"/>
      <c r="J19" s="809"/>
      <c r="K19" s="809"/>
      <c r="L19" s="809"/>
      <c r="M19" s="813"/>
      <c r="N19" s="813"/>
      <c r="O19" s="976"/>
      <c r="P19" s="976"/>
      <c r="Q19" s="976"/>
      <c r="R19" s="840" t="s">
        <v>4215</v>
      </c>
      <c r="S19" s="976"/>
      <c r="T19" s="976"/>
      <c r="U19" s="813"/>
      <c r="V19" s="813"/>
      <c r="W19" s="813"/>
      <c r="X19" s="813"/>
      <c r="Y19" s="813"/>
      <c r="Z19" s="813"/>
      <c r="AA19" s="813"/>
      <c r="AB19" s="813"/>
      <c r="AC19" s="813"/>
      <c r="AD19" s="813"/>
      <c r="AE19" s="813"/>
      <c r="AF19" s="813"/>
      <c r="AG19" s="813"/>
      <c r="AH19" s="814"/>
    </row>
    <row r="20" spans="1:34" s="816" customFormat="1" ht="15" customHeight="1">
      <c r="A20" s="813"/>
      <c r="B20" s="809" t="s">
        <v>4216</v>
      </c>
      <c r="C20" s="809"/>
      <c r="D20" s="974"/>
      <c r="E20" s="896"/>
      <c r="F20" s="809"/>
      <c r="G20" s="809"/>
      <c r="H20" s="809"/>
      <c r="I20" s="809"/>
      <c r="J20" s="809"/>
      <c r="K20" s="809"/>
      <c r="L20" s="809"/>
      <c r="M20" s="813"/>
      <c r="N20" s="813"/>
      <c r="O20" s="976"/>
      <c r="P20" s="976"/>
      <c r="Q20" s="976"/>
      <c r="R20" s="840" t="s">
        <v>4217</v>
      </c>
      <c r="S20" s="976"/>
      <c r="T20" s="976"/>
      <c r="U20" s="813"/>
      <c r="V20" s="813"/>
      <c r="W20" s="813"/>
      <c r="X20" s="813"/>
      <c r="Y20" s="813"/>
      <c r="Z20" s="813"/>
      <c r="AA20" s="813"/>
      <c r="AB20" s="813"/>
      <c r="AC20" s="813"/>
      <c r="AD20" s="813"/>
      <c r="AE20" s="813"/>
      <c r="AF20" s="813"/>
      <c r="AG20" s="813"/>
      <c r="AH20" s="814"/>
    </row>
    <row r="21" spans="1:34" s="816" customFormat="1" ht="15" hidden="1" customHeight="1">
      <c r="A21" s="813"/>
      <c r="B21" s="977"/>
      <c r="C21" s="977"/>
      <c r="D21" s="978"/>
      <c r="E21" s="979"/>
      <c r="F21" s="978"/>
      <c r="G21" s="978"/>
      <c r="H21" s="978"/>
      <c r="I21" s="978"/>
      <c r="J21" s="978"/>
      <c r="K21" s="978"/>
      <c r="L21" s="978"/>
      <c r="M21" s="813"/>
      <c r="N21" s="813"/>
      <c r="O21" s="976"/>
      <c r="P21" s="976"/>
      <c r="Q21" s="976"/>
      <c r="R21" s="840" t="s">
        <v>4218</v>
      </c>
      <c r="S21" s="976"/>
      <c r="T21" s="976"/>
      <c r="U21" s="813"/>
      <c r="V21" s="813"/>
      <c r="W21" s="813"/>
      <c r="X21" s="813"/>
      <c r="Y21" s="813"/>
      <c r="Z21" s="813"/>
      <c r="AA21" s="813"/>
      <c r="AB21" s="813"/>
      <c r="AC21" s="813"/>
      <c r="AD21" s="813"/>
      <c r="AE21" s="813"/>
      <c r="AF21" s="813"/>
      <c r="AG21" s="813"/>
      <c r="AH21" s="814"/>
    </row>
    <row r="22" spans="1:34" s="984" customFormat="1" ht="14.25" hidden="1" customHeight="1">
      <c r="A22" s="980"/>
      <c r="B22" s="980"/>
      <c r="C22" s="980"/>
      <c r="D22" s="980"/>
      <c r="E22" s="981"/>
      <c r="F22" s="980"/>
      <c r="G22" s="980"/>
      <c r="H22" s="980"/>
      <c r="I22" s="980"/>
      <c r="J22" s="980"/>
      <c r="K22" s="980"/>
      <c r="L22" s="980"/>
      <c r="M22" s="980"/>
      <c r="N22" s="980"/>
      <c r="O22" s="943"/>
      <c r="P22" s="943"/>
      <c r="Q22" s="943"/>
      <c r="R22" s="982" t="s">
        <v>4219</v>
      </c>
      <c r="S22" s="943"/>
      <c r="T22" s="943"/>
      <c r="U22" s="980"/>
      <c r="V22" s="980"/>
      <c r="W22" s="980"/>
      <c r="X22" s="980"/>
      <c r="Y22" s="980"/>
      <c r="Z22" s="980"/>
      <c r="AA22" s="980"/>
      <c r="AB22" s="980"/>
      <c r="AC22" s="980"/>
      <c r="AD22" s="980"/>
      <c r="AE22" s="980"/>
      <c r="AF22" s="980"/>
      <c r="AG22" s="980"/>
      <c r="AH22" s="983"/>
    </row>
    <row r="23" spans="1:34" s="948" customFormat="1" ht="14.25" hidden="1" customHeight="1">
      <c r="A23" s="943"/>
      <c r="B23" s="943"/>
      <c r="C23" s="943"/>
      <c r="D23" s="943"/>
      <c r="E23" s="985"/>
      <c r="F23" s="943"/>
      <c r="G23" s="943"/>
      <c r="H23" s="943"/>
      <c r="I23" s="943"/>
      <c r="J23" s="943"/>
      <c r="K23" s="943"/>
      <c r="L23" s="943"/>
      <c r="M23" s="943"/>
      <c r="N23" s="943"/>
      <c r="O23" s="943"/>
      <c r="P23" s="943"/>
      <c r="Q23" s="943"/>
      <c r="R23" s="982" t="s">
        <v>4220</v>
      </c>
      <c r="S23" s="943"/>
      <c r="T23" s="943"/>
      <c r="U23" s="943"/>
      <c r="V23" s="943"/>
      <c r="W23" s="943"/>
      <c r="X23" s="943"/>
      <c r="Y23" s="943"/>
      <c r="Z23" s="943"/>
      <c r="AA23" s="943"/>
      <c r="AB23" s="943"/>
      <c r="AC23" s="943"/>
      <c r="AD23" s="943"/>
      <c r="AE23" s="943"/>
      <c r="AF23" s="943"/>
      <c r="AG23" s="943"/>
      <c r="AH23" s="986"/>
    </row>
    <row r="24" spans="1:34" s="948" customFormat="1" ht="14.25" hidden="1" customHeight="1">
      <c r="A24" s="943"/>
      <c r="B24" s="943"/>
      <c r="C24" s="943"/>
      <c r="D24" s="943"/>
      <c r="E24" s="985"/>
      <c r="F24" s="943"/>
      <c r="G24" s="943"/>
      <c r="H24" s="943"/>
      <c r="I24" s="943"/>
      <c r="J24" s="943"/>
      <c r="K24" s="943"/>
      <c r="L24" s="943"/>
      <c r="M24" s="943"/>
      <c r="N24" s="943"/>
      <c r="O24" s="943"/>
      <c r="P24" s="943"/>
      <c r="Q24" s="943"/>
      <c r="R24" s="982" t="s">
        <v>4221</v>
      </c>
      <c r="S24" s="943"/>
      <c r="T24" s="943"/>
      <c r="U24" s="943"/>
      <c r="V24" s="943"/>
      <c r="W24" s="943"/>
      <c r="X24" s="943"/>
      <c r="Y24" s="943"/>
      <c r="Z24" s="943"/>
      <c r="AA24" s="943"/>
      <c r="AB24" s="943"/>
      <c r="AC24" s="943"/>
      <c r="AD24" s="943"/>
      <c r="AE24" s="943"/>
      <c r="AF24" s="943"/>
      <c r="AG24" s="943"/>
      <c r="AH24" s="986"/>
    </row>
    <row r="25" spans="1:34" s="948" customFormat="1" ht="14.25" hidden="1" customHeight="1">
      <c r="A25" s="943"/>
      <c r="B25" s="943"/>
      <c r="C25" s="943"/>
      <c r="D25" s="943"/>
      <c r="E25" s="985"/>
      <c r="F25" s="943"/>
      <c r="G25" s="943"/>
      <c r="H25" s="943"/>
      <c r="I25" s="943"/>
      <c r="J25" s="943"/>
      <c r="K25" s="943"/>
      <c r="L25" s="943"/>
      <c r="M25" s="943"/>
      <c r="N25" s="943"/>
      <c r="O25" s="943"/>
      <c r="P25" s="943"/>
      <c r="Q25" s="943"/>
      <c r="R25" s="982" t="s">
        <v>4222</v>
      </c>
      <c r="S25" s="943"/>
      <c r="T25" s="943"/>
      <c r="U25" s="943"/>
      <c r="V25" s="943"/>
      <c r="W25" s="943"/>
      <c r="X25" s="943"/>
      <c r="Y25" s="943"/>
      <c r="Z25" s="943"/>
      <c r="AA25" s="943"/>
      <c r="AB25" s="943"/>
      <c r="AC25" s="943"/>
      <c r="AD25" s="943"/>
      <c r="AE25" s="943"/>
      <c r="AF25" s="943"/>
      <c r="AG25" s="943"/>
      <c r="AH25" s="986"/>
    </row>
    <row r="26" spans="1:34" s="948" customFormat="1" ht="14.25" hidden="1" customHeight="1">
      <c r="B26" s="986"/>
      <c r="C26" s="986"/>
      <c r="D26" s="986"/>
      <c r="E26" s="987"/>
      <c r="F26" s="986"/>
      <c r="G26" s="986"/>
      <c r="H26" s="986"/>
      <c r="I26" s="986"/>
      <c r="J26" s="986"/>
      <c r="K26" s="986"/>
      <c r="L26" s="986"/>
      <c r="M26" s="986"/>
      <c r="N26" s="986"/>
      <c r="O26" s="986"/>
      <c r="P26" s="986"/>
      <c r="Q26" s="986"/>
      <c r="R26" s="988" t="s">
        <v>4223</v>
      </c>
      <c r="S26" s="986"/>
      <c r="T26" s="986"/>
      <c r="U26" s="986"/>
      <c r="V26" s="986"/>
      <c r="W26" s="986"/>
      <c r="X26" s="986"/>
      <c r="Y26" s="986"/>
      <c r="Z26" s="986"/>
      <c r="AA26" s="986"/>
      <c r="AB26" s="986"/>
      <c r="AC26" s="986"/>
      <c r="AD26" s="986"/>
      <c r="AE26" s="986"/>
      <c r="AF26" s="986"/>
      <c r="AG26" s="986"/>
      <c r="AH26" s="986"/>
    </row>
    <row r="27" spans="1:34" s="948" customFormat="1" ht="14.25" hidden="1" customHeight="1">
      <c r="B27" s="986"/>
      <c r="C27" s="986"/>
      <c r="D27" s="986"/>
      <c r="E27" s="987"/>
      <c r="F27" s="986"/>
      <c r="G27" s="986"/>
      <c r="H27" s="986"/>
      <c r="I27" s="986"/>
      <c r="J27" s="986"/>
      <c r="K27" s="986"/>
      <c r="L27" s="986"/>
      <c r="M27" s="986"/>
      <c r="N27" s="986"/>
      <c r="O27" s="986"/>
      <c r="P27" s="986"/>
      <c r="Q27" s="986"/>
      <c r="R27" s="988" t="s">
        <v>4224</v>
      </c>
      <c r="S27" s="986"/>
      <c r="T27" s="986"/>
      <c r="U27" s="986"/>
      <c r="V27" s="986"/>
      <c r="W27" s="986"/>
      <c r="X27" s="986"/>
      <c r="Y27" s="986"/>
      <c r="Z27" s="986"/>
      <c r="AA27" s="986"/>
      <c r="AB27" s="986"/>
      <c r="AC27" s="986"/>
      <c r="AD27" s="986"/>
      <c r="AE27" s="986"/>
      <c r="AF27" s="986"/>
      <c r="AG27" s="986"/>
      <c r="AH27" s="986"/>
    </row>
    <row r="28" spans="1:34" s="948" customFormat="1" ht="14.25" hidden="1" customHeight="1">
      <c r="B28" s="986"/>
      <c r="C28" s="986"/>
      <c r="D28" s="986"/>
      <c r="E28" s="987"/>
      <c r="F28" s="986"/>
      <c r="G28" s="986"/>
      <c r="H28" s="986"/>
      <c r="I28" s="986"/>
      <c r="J28" s="986"/>
      <c r="K28" s="986"/>
      <c r="L28" s="986"/>
      <c r="M28" s="986"/>
      <c r="N28" s="986"/>
      <c r="O28" s="986"/>
      <c r="P28" s="986"/>
      <c r="Q28" s="986"/>
      <c r="R28" s="988" t="s">
        <v>4225</v>
      </c>
      <c r="S28" s="986"/>
      <c r="T28" s="986"/>
      <c r="U28" s="986"/>
      <c r="V28" s="986"/>
      <c r="W28" s="986"/>
      <c r="X28" s="986"/>
      <c r="Y28" s="986"/>
      <c r="Z28" s="986"/>
      <c r="AA28" s="986"/>
      <c r="AB28" s="986"/>
      <c r="AC28" s="986"/>
      <c r="AD28" s="986"/>
      <c r="AE28" s="986"/>
      <c r="AF28" s="986"/>
      <c r="AG28" s="986"/>
      <c r="AH28" s="986"/>
    </row>
    <row r="29" spans="1:34" s="948" customFormat="1" ht="14.25" hidden="1" customHeight="1">
      <c r="B29" s="986"/>
      <c r="C29" s="986"/>
      <c r="D29" s="986"/>
      <c r="E29" s="987"/>
      <c r="F29" s="986"/>
      <c r="G29" s="986"/>
      <c r="H29" s="986"/>
      <c r="I29" s="986"/>
      <c r="J29" s="986"/>
      <c r="K29" s="986"/>
      <c r="L29" s="986"/>
      <c r="M29" s="986"/>
      <c r="N29" s="986"/>
      <c r="O29" s="986"/>
      <c r="P29" s="986"/>
      <c r="Q29" s="986"/>
      <c r="R29" s="988" t="s">
        <v>4226</v>
      </c>
      <c r="S29" s="986"/>
      <c r="T29" s="986"/>
      <c r="U29" s="986"/>
      <c r="V29" s="986"/>
      <c r="W29" s="986"/>
      <c r="X29" s="986"/>
      <c r="Y29" s="986"/>
      <c r="Z29" s="986"/>
      <c r="AA29" s="986"/>
      <c r="AB29" s="986"/>
      <c r="AC29" s="986"/>
      <c r="AD29" s="986"/>
      <c r="AE29" s="986"/>
      <c r="AF29" s="986"/>
      <c r="AG29" s="986"/>
      <c r="AH29" s="986"/>
    </row>
    <row r="30" spans="1:34" s="948" customFormat="1" ht="14.25" hidden="1" customHeight="1">
      <c r="B30" s="986"/>
      <c r="C30" s="986"/>
      <c r="D30" s="986"/>
      <c r="E30" s="987"/>
      <c r="F30" s="986"/>
      <c r="G30" s="986"/>
      <c r="H30" s="986"/>
      <c r="I30" s="986"/>
      <c r="J30" s="986"/>
      <c r="K30" s="986"/>
      <c r="L30" s="986"/>
      <c r="M30" s="986"/>
      <c r="N30" s="986"/>
      <c r="O30" s="986"/>
      <c r="P30" s="986"/>
      <c r="Q30" s="986"/>
      <c r="R30" s="988" t="s">
        <v>4227</v>
      </c>
      <c r="S30" s="986"/>
      <c r="T30" s="986"/>
      <c r="U30" s="986"/>
      <c r="V30" s="986"/>
      <c r="W30" s="986"/>
      <c r="X30" s="986"/>
      <c r="Y30" s="986"/>
      <c r="Z30" s="986"/>
      <c r="AA30" s="986"/>
      <c r="AB30" s="986"/>
      <c r="AC30" s="986"/>
      <c r="AD30" s="986"/>
      <c r="AE30" s="986"/>
      <c r="AF30" s="986"/>
      <c r="AG30" s="986"/>
      <c r="AH30" s="986"/>
    </row>
    <row r="31" spans="1:34" s="948" customFormat="1" ht="14.25" hidden="1" customHeight="1">
      <c r="B31" s="986"/>
      <c r="C31" s="986"/>
      <c r="D31" s="986"/>
      <c r="E31" s="987"/>
      <c r="F31" s="986"/>
      <c r="G31" s="986"/>
      <c r="H31" s="986"/>
      <c r="I31" s="986"/>
      <c r="J31" s="986"/>
      <c r="K31" s="986"/>
      <c r="L31" s="986"/>
      <c r="M31" s="986"/>
      <c r="N31" s="986"/>
      <c r="O31" s="986"/>
      <c r="P31" s="986"/>
      <c r="Q31" s="986"/>
      <c r="R31" s="988" t="s">
        <v>4228</v>
      </c>
      <c r="S31" s="986"/>
      <c r="T31" s="986"/>
      <c r="U31" s="986"/>
      <c r="V31" s="986"/>
      <c r="W31" s="986"/>
      <c r="X31" s="986"/>
      <c r="Y31" s="986"/>
      <c r="Z31" s="986"/>
      <c r="AA31" s="986"/>
      <c r="AB31" s="986"/>
      <c r="AC31" s="986"/>
      <c r="AD31" s="986"/>
      <c r="AE31" s="986"/>
      <c r="AF31" s="986"/>
      <c r="AG31" s="986"/>
      <c r="AH31" s="986"/>
    </row>
    <row r="32" spans="1:34" s="948" customFormat="1" ht="14.25" hidden="1" customHeight="1">
      <c r="B32" s="986"/>
      <c r="C32" s="986"/>
      <c r="D32" s="986"/>
      <c r="E32" s="987"/>
      <c r="F32" s="986"/>
      <c r="G32" s="986"/>
      <c r="H32" s="986"/>
      <c r="I32" s="986"/>
      <c r="J32" s="986"/>
      <c r="K32" s="986"/>
      <c r="L32" s="986"/>
      <c r="M32" s="986"/>
      <c r="N32" s="986"/>
      <c r="O32" s="986"/>
      <c r="P32" s="986"/>
      <c r="Q32" s="986"/>
      <c r="R32" s="988" t="s">
        <v>4229</v>
      </c>
      <c r="S32" s="986"/>
      <c r="T32" s="986"/>
      <c r="U32" s="986"/>
      <c r="V32" s="986"/>
      <c r="W32" s="986"/>
      <c r="X32" s="986"/>
      <c r="Y32" s="986"/>
      <c r="Z32" s="986"/>
      <c r="AA32" s="986"/>
      <c r="AB32" s="986"/>
      <c r="AC32" s="986"/>
      <c r="AD32" s="986"/>
      <c r="AE32" s="986"/>
      <c r="AF32" s="986"/>
      <c r="AG32" s="986"/>
      <c r="AH32" s="986"/>
    </row>
    <row r="33" spans="1:34" s="948" customFormat="1" ht="14.25" hidden="1" customHeight="1">
      <c r="B33" s="986"/>
      <c r="C33" s="986"/>
      <c r="D33" s="986"/>
      <c r="E33" s="987"/>
      <c r="F33" s="986"/>
      <c r="G33" s="986"/>
      <c r="H33" s="986"/>
      <c r="I33" s="986"/>
      <c r="J33" s="986"/>
      <c r="K33" s="986"/>
      <c r="L33" s="986"/>
      <c r="M33" s="986"/>
      <c r="N33" s="986"/>
      <c r="O33" s="986"/>
      <c r="P33" s="986"/>
      <c r="Q33" s="986"/>
      <c r="R33" s="988" t="s">
        <v>4230</v>
      </c>
      <c r="S33" s="986"/>
      <c r="T33" s="986"/>
      <c r="U33" s="986"/>
      <c r="V33" s="986"/>
      <c r="W33" s="986"/>
      <c r="X33" s="986"/>
      <c r="Y33" s="986"/>
      <c r="Z33" s="986"/>
      <c r="AA33" s="986"/>
      <c r="AB33" s="986"/>
      <c r="AC33" s="986"/>
      <c r="AD33" s="986"/>
      <c r="AE33" s="986"/>
      <c r="AF33" s="986"/>
      <c r="AG33" s="986"/>
      <c r="AH33" s="986"/>
    </row>
    <row r="34" spans="1:34" s="948" customFormat="1" ht="14.25" hidden="1" customHeight="1">
      <c r="B34" s="986"/>
      <c r="C34" s="986"/>
      <c r="D34" s="986"/>
      <c r="E34" s="987"/>
      <c r="F34" s="986"/>
      <c r="G34" s="986"/>
      <c r="H34" s="986"/>
      <c r="I34" s="986"/>
      <c r="J34" s="986"/>
      <c r="K34" s="986"/>
      <c r="L34" s="986"/>
      <c r="M34" s="986"/>
      <c r="N34" s="986"/>
      <c r="O34" s="986"/>
      <c r="P34" s="986"/>
      <c r="Q34" s="986"/>
      <c r="R34" s="988" t="s">
        <v>4231</v>
      </c>
      <c r="S34" s="986"/>
      <c r="T34" s="986"/>
      <c r="U34" s="986"/>
      <c r="V34" s="986"/>
      <c r="W34" s="986"/>
      <c r="X34" s="986"/>
      <c r="Y34" s="986"/>
      <c r="Z34" s="986"/>
      <c r="AA34" s="986"/>
      <c r="AB34" s="986"/>
      <c r="AC34" s="986"/>
      <c r="AD34" s="986"/>
      <c r="AE34" s="986"/>
      <c r="AF34" s="986"/>
      <c r="AG34" s="986"/>
      <c r="AH34" s="986"/>
    </row>
    <row r="35" spans="1:34" s="948" customFormat="1" ht="14.25" hidden="1" customHeight="1">
      <c r="B35" s="986"/>
      <c r="C35" s="986"/>
      <c r="D35" s="986"/>
      <c r="E35" s="987"/>
      <c r="F35" s="986"/>
      <c r="G35" s="986"/>
      <c r="H35" s="986"/>
      <c r="I35" s="986"/>
      <c r="J35" s="986"/>
      <c r="K35" s="986"/>
      <c r="L35" s="986"/>
      <c r="M35" s="986"/>
      <c r="N35" s="986"/>
      <c r="O35" s="986"/>
      <c r="P35" s="986"/>
      <c r="Q35" s="986"/>
      <c r="R35" s="988" t="s">
        <v>4232</v>
      </c>
      <c r="S35" s="986"/>
      <c r="T35" s="986"/>
      <c r="U35" s="986"/>
      <c r="V35" s="986"/>
      <c r="W35" s="986"/>
      <c r="X35" s="986"/>
      <c r="Y35" s="986"/>
      <c r="Z35" s="986"/>
      <c r="AA35" s="986"/>
      <c r="AB35" s="986"/>
      <c r="AC35" s="986"/>
      <c r="AD35" s="986"/>
      <c r="AE35" s="986"/>
      <c r="AF35" s="986"/>
      <c r="AG35" s="986"/>
      <c r="AH35" s="986"/>
    </row>
    <row r="36" spans="1:34" s="948" customFormat="1" ht="14.25" hidden="1" customHeight="1">
      <c r="B36" s="986"/>
      <c r="C36" s="986"/>
      <c r="D36" s="986"/>
      <c r="E36" s="987"/>
      <c r="F36" s="986"/>
      <c r="G36" s="986"/>
      <c r="H36" s="986"/>
      <c r="I36" s="986"/>
      <c r="J36" s="986"/>
      <c r="K36" s="986"/>
      <c r="L36" s="986"/>
      <c r="M36" s="986"/>
      <c r="N36" s="986"/>
      <c r="O36" s="986"/>
      <c r="P36" s="986"/>
      <c r="Q36" s="986"/>
      <c r="R36" s="988" t="s">
        <v>4233</v>
      </c>
      <c r="S36" s="986"/>
      <c r="T36" s="986"/>
      <c r="U36" s="986"/>
      <c r="V36" s="986"/>
      <c r="W36" s="986"/>
      <c r="X36" s="986"/>
      <c r="Y36" s="986"/>
      <c r="Z36" s="986"/>
      <c r="AA36" s="986"/>
      <c r="AB36" s="986"/>
      <c r="AC36" s="986"/>
      <c r="AD36" s="986"/>
      <c r="AE36" s="986"/>
      <c r="AF36" s="986"/>
      <c r="AG36" s="986"/>
      <c r="AH36" s="986"/>
    </row>
    <row r="37" spans="1:34" s="948" customFormat="1" ht="14.25" hidden="1" customHeight="1">
      <c r="B37" s="986"/>
      <c r="C37" s="986"/>
      <c r="D37" s="986"/>
      <c r="E37" s="987"/>
      <c r="F37" s="986"/>
      <c r="G37" s="986"/>
      <c r="H37" s="986"/>
      <c r="I37" s="986"/>
      <c r="J37" s="986"/>
      <c r="K37" s="986"/>
      <c r="L37" s="986"/>
      <c r="M37" s="986"/>
      <c r="N37" s="986"/>
      <c r="O37" s="986"/>
      <c r="P37" s="986"/>
      <c r="Q37" s="986"/>
      <c r="R37" s="988" t="s">
        <v>4234</v>
      </c>
      <c r="S37" s="986"/>
      <c r="T37" s="986"/>
      <c r="U37" s="986"/>
      <c r="V37" s="986"/>
      <c r="W37" s="986"/>
      <c r="X37" s="986"/>
      <c r="Y37" s="986"/>
      <c r="Z37" s="986"/>
      <c r="AA37" s="986"/>
      <c r="AB37" s="986"/>
      <c r="AC37" s="986"/>
      <c r="AD37" s="986"/>
      <c r="AE37" s="986"/>
      <c r="AF37" s="986"/>
      <c r="AG37" s="986"/>
      <c r="AH37" s="986"/>
    </row>
    <row r="38" spans="1:34" s="948" customFormat="1" ht="14.25" hidden="1" customHeight="1">
      <c r="B38" s="986"/>
      <c r="C38" s="986"/>
      <c r="D38" s="986"/>
      <c r="E38" s="987"/>
      <c r="F38" s="986"/>
      <c r="G38" s="986"/>
      <c r="H38" s="986"/>
      <c r="I38" s="986"/>
      <c r="J38" s="986"/>
      <c r="K38" s="986"/>
      <c r="L38" s="986"/>
      <c r="M38" s="986"/>
      <c r="N38" s="986"/>
      <c r="O38" s="986"/>
      <c r="P38" s="986"/>
      <c r="Q38" s="986"/>
      <c r="R38" s="988" t="s">
        <v>4235</v>
      </c>
      <c r="S38" s="986"/>
      <c r="T38" s="986"/>
      <c r="U38" s="986"/>
      <c r="V38" s="986"/>
      <c r="W38" s="986"/>
      <c r="X38" s="986"/>
      <c r="Y38" s="986"/>
      <c r="Z38" s="986"/>
      <c r="AA38" s="986"/>
      <c r="AB38" s="986"/>
      <c r="AC38" s="986"/>
      <c r="AD38" s="986"/>
      <c r="AE38" s="986"/>
      <c r="AF38" s="986"/>
      <c r="AG38" s="986"/>
      <c r="AH38" s="986"/>
    </row>
    <row r="39" spans="1:34" s="948" customFormat="1" ht="14.25" hidden="1" customHeight="1">
      <c r="B39" s="986"/>
      <c r="C39" s="986"/>
      <c r="D39" s="986"/>
      <c r="E39" s="987"/>
      <c r="F39" s="986"/>
      <c r="G39" s="986"/>
      <c r="H39" s="986"/>
      <c r="I39" s="986"/>
      <c r="J39" s="986"/>
      <c r="K39" s="986"/>
      <c r="L39" s="986"/>
      <c r="M39" s="986"/>
      <c r="N39" s="986"/>
      <c r="O39" s="986"/>
      <c r="P39" s="986"/>
      <c r="Q39" s="986"/>
      <c r="R39" s="988" t="s">
        <v>4236</v>
      </c>
      <c r="S39" s="986"/>
      <c r="T39" s="986"/>
      <c r="U39" s="986"/>
      <c r="V39" s="986"/>
      <c r="W39" s="986"/>
      <c r="X39" s="986"/>
      <c r="Y39" s="986"/>
      <c r="Z39" s="986"/>
      <c r="AA39" s="986"/>
      <c r="AB39" s="986"/>
      <c r="AC39" s="986"/>
      <c r="AD39" s="986"/>
      <c r="AE39" s="986"/>
      <c r="AF39" s="986"/>
      <c r="AG39" s="986"/>
      <c r="AH39" s="986"/>
    </row>
    <row r="40" spans="1:34" s="948" customFormat="1" ht="14.25" hidden="1" customHeight="1">
      <c r="B40" s="986"/>
      <c r="C40" s="986"/>
      <c r="D40" s="986"/>
      <c r="E40" s="987"/>
      <c r="F40" s="986"/>
      <c r="G40" s="986"/>
      <c r="H40" s="986"/>
      <c r="I40" s="986"/>
      <c r="J40" s="986"/>
      <c r="K40" s="986"/>
      <c r="L40" s="986"/>
      <c r="M40" s="986"/>
      <c r="N40" s="986"/>
      <c r="O40" s="986"/>
      <c r="P40" s="986"/>
      <c r="Q40" s="986"/>
      <c r="R40" s="988" t="s">
        <v>4237</v>
      </c>
      <c r="S40" s="986"/>
      <c r="T40" s="986"/>
      <c r="U40" s="986"/>
      <c r="V40" s="986"/>
      <c r="W40" s="986"/>
      <c r="X40" s="986"/>
      <c r="Y40" s="986"/>
      <c r="Z40" s="986"/>
      <c r="AA40" s="986"/>
      <c r="AB40" s="986"/>
      <c r="AC40" s="986"/>
      <c r="AD40" s="986"/>
      <c r="AE40" s="986"/>
      <c r="AF40" s="986"/>
      <c r="AG40" s="986"/>
      <c r="AH40" s="986"/>
    </row>
    <row r="41" spans="1:34" s="948" customFormat="1" ht="14.25" hidden="1" customHeight="1">
      <c r="B41" s="986"/>
      <c r="C41" s="986"/>
      <c r="D41" s="986"/>
      <c r="E41" s="987"/>
      <c r="F41" s="986"/>
      <c r="G41" s="986"/>
      <c r="H41" s="986"/>
      <c r="I41" s="986"/>
      <c r="J41" s="986"/>
      <c r="K41" s="986"/>
      <c r="L41" s="986"/>
      <c r="M41" s="986"/>
      <c r="N41" s="986"/>
      <c r="O41" s="986"/>
      <c r="P41" s="986"/>
      <c r="Q41" s="986"/>
      <c r="R41" s="988" t="s">
        <v>4238</v>
      </c>
      <c r="S41" s="986"/>
      <c r="T41" s="986"/>
      <c r="U41" s="986"/>
      <c r="V41" s="986"/>
      <c r="W41" s="986"/>
      <c r="X41" s="986"/>
      <c r="Y41" s="986"/>
      <c r="Z41" s="986"/>
      <c r="AA41" s="986"/>
      <c r="AB41" s="986"/>
      <c r="AC41" s="986"/>
      <c r="AD41" s="986"/>
      <c r="AE41" s="986"/>
      <c r="AF41" s="986"/>
      <c r="AG41" s="986"/>
      <c r="AH41" s="986"/>
    </row>
    <row r="42" spans="1:34" s="948" customFormat="1" ht="14.25" hidden="1" customHeight="1">
      <c r="B42" s="986"/>
      <c r="C42" s="986"/>
      <c r="D42" s="986"/>
      <c r="E42" s="987"/>
      <c r="F42" s="986"/>
      <c r="G42" s="986"/>
      <c r="H42" s="986"/>
      <c r="I42" s="986"/>
      <c r="J42" s="986"/>
      <c r="K42" s="986"/>
      <c r="L42" s="986"/>
      <c r="M42" s="986"/>
      <c r="N42" s="986"/>
      <c r="O42" s="986"/>
      <c r="P42" s="986"/>
      <c r="Q42" s="986"/>
      <c r="R42" s="988" t="s">
        <v>4239</v>
      </c>
      <c r="S42" s="986"/>
      <c r="T42" s="986"/>
      <c r="U42" s="986"/>
      <c r="V42" s="986"/>
      <c r="W42" s="986"/>
      <c r="X42" s="986"/>
      <c r="Y42" s="986"/>
      <c r="Z42" s="986"/>
      <c r="AA42" s="986"/>
      <c r="AB42" s="986"/>
      <c r="AC42" s="986"/>
      <c r="AD42" s="986"/>
      <c r="AE42" s="986"/>
      <c r="AF42" s="986"/>
      <c r="AG42" s="986"/>
      <c r="AH42" s="986"/>
    </row>
    <row r="43" spans="1:34" s="948" customFormat="1" ht="14.25" hidden="1" customHeight="1">
      <c r="B43" s="986"/>
      <c r="C43" s="986"/>
      <c r="D43" s="986"/>
      <c r="E43" s="987"/>
      <c r="F43" s="986"/>
      <c r="G43" s="986"/>
      <c r="H43" s="986"/>
      <c r="I43" s="986"/>
      <c r="J43" s="986"/>
      <c r="K43" s="986"/>
      <c r="L43" s="986"/>
      <c r="M43" s="986"/>
      <c r="N43" s="986"/>
      <c r="O43" s="986"/>
      <c r="P43" s="986"/>
      <c r="Q43" s="986"/>
      <c r="R43" s="988" t="s">
        <v>4240</v>
      </c>
      <c r="S43" s="986"/>
      <c r="T43" s="986"/>
      <c r="U43" s="986"/>
      <c r="V43" s="986"/>
      <c r="W43" s="986"/>
      <c r="X43" s="986"/>
      <c r="Y43" s="986"/>
      <c r="Z43" s="986"/>
      <c r="AA43" s="986"/>
      <c r="AB43" s="986"/>
      <c r="AC43" s="986"/>
      <c r="AD43" s="986"/>
      <c r="AE43" s="986"/>
      <c r="AF43" s="986"/>
      <c r="AG43" s="986"/>
      <c r="AH43" s="986"/>
    </row>
    <row r="44" spans="1:34" s="948" customFormat="1" ht="14.25" hidden="1" customHeight="1">
      <c r="B44" s="986"/>
      <c r="C44" s="986"/>
      <c r="D44" s="986"/>
      <c r="E44" s="987"/>
      <c r="F44" s="986"/>
      <c r="G44" s="986"/>
      <c r="H44" s="986"/>
      <c r="I44" s="986"/>
      <c r="J44" s="986"/>
      <c r="K44" s="986"/>
      <c r="L44" s="986"/>
      <c r="M44" s="986"/>
      <c r="N44" s="986"/>
      <c r="O44" s="986"/>
      <c r="P44" s="986"/>
      <c r="Q44" s="986"/>
      <c r="R44" s="988" t="s">
        <v>4241</v>
      </c>
      <c r="S44" s="986"/>
      <c r="T44" s="986"/>
      <c r="U44" s="986"/>
      <c r="V44" s="986"/>
      <c r="W44" s="986"/>
      <c r="X44" s="986"/>
      <c r="Y44" s="986"/>
      <c r="Z44" s="986"/>
      <c r="AA44" s="986"/>
      <c r="AB44" s="986"/>
      <c r="AC44" s="986"/>
      <c r="AD44" s="986"/>
      <c r="AE44" s="986"/>
      <c r="AF44" s="986"/>
      <c r="AG44" s="986"/>
      <c r="AH44" s="986"/>
    </row>
    <row r="45" spans="1:34" s="948" customFormat="1" ht="14.25" hidden="1" customHeight="1">
      <c r="B45" s="986"/>
      <c r="C45" s="986"/>
      <c r="D45" s="986"/>
      <c r="E45" s="987"/>
      <c r="F45" s="986"/>
      <c r="G45" s="986"/>
      <c r="H45" s="986"/>
      <c r="I45" s="986"/>
      <c r="J45" s="986"/>
      <c r="K45" s="986"/>
      <c r="L45" s="986"/>
      <c r="M45" s="986"/>
      <c r="N45" s="986"/>
      <c r="O45" s="986"/>
      <c r="P45" s="986"/>
      <c r="Q45" s="986"/>
      <c r="R45" s="988" t="s">
        <v>4187</v>
      </c>
      <c r="S45" s="986"/>
      <c r="T45" s="986"/>
      <c r="U45" s="986"/>
      <c r="V45" s="986"/>
      <c r="W45" s="986"/>
      <c r="X45" s="986"/>
      <c r="Y45" s="986"/>
      <c r="Z45" s="986"/>
      <c r="AA45" s="986"/>
      <c r="AB45" s="986"/>
      <c r="AC45" s="986"/>
      <c r="AD45" s="986"/>
      <c r="AE45" s="986"/>
      <c r="AF45" s="986"/>
      <c r="AG45" s="986"/>
      <c r="AH45" s="986"/>
    </row>
    <row r="46" spans="1:34" s="948" customFormat="1" ht="14.25" hidden="1" customHeight="1">
      <c r="B46" s="986"/>
      <c r="C46" s="986"/>
      <c r="D46" s="986"/>
      <c r="E46" s="987"/>
      <c r="F46" s="986"/>
      <c r="G46" s="986"/>
      <c r="H46" s="986"/>
      <c r="I46" s="986"/>
      <c r="J46" s="986"/>
      <c r="K46" s="986"/>
      <c r="L46" s="986"/>
      <c r="M46" s="986"/>
      <c r="N46" s="986"/>
      <c r="O46" s="986"/>
      <c r="P46" s="986"/>
      <c r="Q46" s="986"/>
      <c r="R46" s="988" t="s">
        <v>4242</v>
      </c>
      <c r="S46" s="986"/>
      <c r="T46" s="986"/>
      <c r="U46" s="989"/>
      <c r="V46" s="989"/>
      <c r="W46" s="986"/>
      <c r="X46" s="986"/>
      <c r="Y46" s="986"/>
      <c r="Z46" s="986"/>
      <c r="AA46" s="986"/>
      <c r="AB46" s="986"/>
      <c r="AC46" s="986"/>
      <c r="AD46" s="986"/>
      <c r="AE46" s="986"/>
      <c r="AF46" s="986"/>
      <c r="AG46" s="986"/>
      <c r="AH46" s="986"/>
    </row>
    <row r="47" spans="1:34" s="948" customFormat="1" ht="14.25" hidden="1" customHeight="1">
      <c r="A47" s="986"/>
      <c r="B47" s="986"/>
      <c r="C47" s="986"/>
      <c r="D47" s="986"/>
      <c r="E47" s="987"/>
      <c r="F47" s="986"/>
      <c r="G47" s="986"/>
      <c r="H47" s="986"/>
      <c r="I47" s="986"/>
      <c r="J47" s="986"/>
      <c r="K47" s="986"/>
      <c r="L47" s="986"/>
      <c r="M47" s="986"/>
      <c r="N47" s="986"/>
      <c r="O47" s="986"/>
      <c r="P47" s="986"/>
      <c r="Q47" s="986"/>
      <c r="R47" s="990" t="s">
        <v>4243</v>
      </c>
      <c r="S47" s="986"/>
      <c r="T47" s="986"/>
      <c r="U47" s="989"/>
      <c r="V47" s="989"/>
      <c r="W47" s="986"/>
      <c r="X47" s="986"/>
      <c r="Y47" s="986"/>
      <c r="Z47" s="986"/>
      <c r="AA47" s="986"/>
      <c r="AB47" s="986"/>
      <c r="AC47" s="986"/>
      <c r="AD47" s="986"/>
      <c r="AE47" s="986"/>
      <c r="AF47" s="986"/>
      <c r="AG47" s="986"/>
      <c r="AH47" s="986"/>
    </row>
    <row r="48" spans="1:34" s="948" customFormat="1" ht="14.25" hidden="1" customHeight="1">
      <c r="A48" s="986"/>
      <c r="B48" s="986"/>
      <c r="C48" s="986"/>
      <c r="D48" s="986"/>
      <c r="E48" s="987"/>
      <c r="F48" s="986"/>
      <c r="G48" s="986"/>
      <c r="H48" s="986"/>
      <c r="I48" s="986"/>
      <c r="J48" s="986"/>
      <c r="K48" s="986"/>
      <c r="L48" s="986"/>
      <c r="M48" s="986"/>
      <c r="N48" s="986"/>
      <c r="O48" s="986"/>
      <c r="P48" s="986"/>
      <c r="Q48" s="986"/>
      <c r="R48" s="988" t="s">
        <v>4244</v>
      </c>
      <c r="S48" s="986"/>
      <c r="T48" s="986"/>
      <c r="U48" s="989"/>
      <c r="V48" s="989"/>
      <c r="W48" s="986"/>
      <c r="X48" s="986"/>
      <c r="Y48" s="986"/>
      <c r="Z48" s="986"/>
      <c r="AA48" s="986"/>
      <c r="AB48" s="986"/>
      <c r="AC48" s="986"/>
      <c r="AD48" s="986"/>
      <c r="AE48" s="986"/>
      <c r="AF48" s="986"/>
      <c r="AG48" s="986"/>
      <c r="AH48" s="986"/>
    </row>
    <row r="49" spans="1:34" s="948" customFormat="1" ht="14.25" hidden="1" customHeight="1">
      <c r="A49" s="986"/>
      <c r="B49" s="986"/>
      <c r="C49" s="986"/>
      <c r="D49" s="986"/>
      <c r="E49" s="987"/>
      <c r="F49" s="986"/>
      <c r="G49" s="986"/>
      <c r="H49" s="986"/>
      <c r="I49" s="986"/>
      <c r="J49" s="986"/>
      <c r="K49" s="986"/>
      <c r="L49" s="986"/>
      <c r="M49" s="986"/>
      <c r="N49" s="986"/>
      <c r="O49" s="986"/>
      <c r="P49" s="986"/>
      <c r="Q49" s="986"/>
      <c r="R49" s="988" t="s">
        <v>4245</v>
      </c>
      <c r="S49" s="986"/>
      <c r="T49" s="986"/>
      <c r="U49" s="989"/>
      <c r="V49" s="989"/>
      <c r="W49" s="986"/>
      <c r="X49" s="986"/>
      <c r="Y49" s="986"/>
      <c r="Z49" s="986"/>
      <c r="AA49" s="986"/>
      <c r="AB49" s="986"/>
      <c r="AC49" s="986"/>
      <c r="AD49" s="986"/>
      <c r="AE49" s="986"/>
      <c r="AF49" s="986"/>
      <c r="AG49" s="986"/>
      <c r="AH49" s="986"/>
    </row>
    <row r="50" spans="1:34" s="948" customFormat="1" ht="14.25" hidden="1" customHeight="1">
      <c r="A50" s="986"/>
      <c r="B50" s="986"/>
      <c r="C50" s="986"/>
      <c r="D50" s="986"/>
      <c r="E50" s="987"/>
      <c r="F50" s="986"/>
      <c r="G50" s="986"/>
      <c r="H50" s="986"/>
      <c r="I50" s="986"/>
      <c r="J50" s="986"/>
      <c r="K50" s="986"/>
      <c r="L50" s="986"/>
      <c r="M50" s="986"/>
      <c r="N50" s="986"/>
      <c r="O50" s="986"/>
      <c r="P50" s="986"/>
      <c r="Q50" s="986"/>
      <c r="R50" s="988" t="s">
        <v>4246</v>
      </c>
      <c r="S50" s="986"/>
      <c r="T50" s="986"/>
      <c r="U50" s="989"/>
      <c r="V50" s="989"/>
      <c r="W50" s="986"/>
      <c r="X50" s="986"/>
      <c r="Y50" s="986"/>
      <c r="Z50" s="986"/>
      <c r="AA50" s="986"/>
      <c r="AB50" s="986"/>
      <c r="AC50" s="986"/>
      <c r="AD50" s="986"/>
      <c r="AE50" s="986"/>
      <c r="AF50" s="986"/>
      <c r="AG50" s="986"/>
      <c r="AH50" s="986"/>
    </row>
    <row r="51" spans="1:34" s="948" customFormat="1" ht="14.25" hidden="1" customHeight="1">
      <c r="A51" s="986"/>
      <c r="B51" s="986"/>
      <c r="C51" s="986"/>
      <c r="D51" s="986"/>
      <c r="E51" s="987"/>
      <c r="F51" s="986"/>
      <c r="G51" s="986"/>
      <c r="H51" s="986"/>
      <c r="I51" s="986"/>
      <c r="J51" s="986"/>
      <c r="K51" s="986"/>
      <c r="L51" s="986"/>
      <c r="M51" s="986"/>
      <c r="N51" s="986"/>
      <c r="O51" s="986"/>
      <c r="P51" s="986"/>
      <c r="Q51" s="986"/>
      <c r="R51" s="988" t="s">
        <v>4247</v>
      </c>
      <c r="S51" s="986"/>
      <c r="T51" s="986"/>
      <c r="U51" s="989"/>
      <c r="V51" s="989"/>
      <c r="W51" s="986"/>
      <c r="X51" s="986"/>
      <c r="Y51" s="986"/>
      <c r="Z51" s="986"/>
      <c r="AA51" s="986"/>
      <c r="AB51" s="986"/>
      <c r="AC51" s="986"/>
      <c r="AD51" s="986"/>
      <c r="AE51" s="986"/>
      <c r="AF51" s="986"/>
      <c r="AG51" s="986"/>
      <c r="AH51" s="986"/>
    </row>
    <row r="52" spans="1:34" s="948" customFormat="1" ht="14.25" hidden="1" customHeight="1">
      <c r="A52" s="986"/>
      <c r="B52" s="986"/>
      <c r="C52" s="986"/>
      <c r="D52" s="986"/>
      <c r="E52" s="987"/>
      <c r="F52" s="986"/>
      <c r="G52" s="986"/>
      <c r="H52" s="986"/>
      <c r="I52" s="986"/>
      <c r="J52" s="986"/>
      <c r="K52" s="986"/>
      <c r="L52" s="986"/>
      <c r="M52" s="986"/>
      <c r="N52" s="986"/>
      <c r="O52" s="986"/>
      <c r="P52" s="986"/>
      <c r="Q52" s="986"/>
      <c r="R52" s="988"/>
      <c r="S52" s="986"/>
      <c r="T52" s="986"/>
      <c r="U52" s="986"/>
      <c r="V52" s="986"/>
      <c r="W52" s="986"/>
      <c r="X52" s="986"/>
      <c r="Y52" s="986"/>
      <c r="Z52" s="986"/>
      <c r="AA52" s="986"/>
      <c r="AB52" s="986"/>
      <c r="AC52" s="986"/>
      <c r="AD52" s="986"/>
      <c r="AE52" s="986"/>
      <c r="AF52" s="986"/>
      <c r="AG52" s="986"/>
      <c r="AH52" s="986"/>
    </row>
    <row r="53" spans="1:34" s="948" customFormat="1" ht="14.25" customHeight="1">
      <c r="E53" s="991"/>
    </row>
    <row r="54" spans="1:34" s="948" customFormat="1" ht="14.25" customHeight="1">
      <c r="E54" s="991"/>
    </row>
    <row r="55" spans="1:34" s="948" customFormat="1" ht="14.25" customHeight="1">
      <c r="E55" s="991"/>
    </row>
    <row r="56" spans="1:34" s="948" customFormat="1" ht="14.25" customHeight="1">
      <c r="E56" s="991"/>
    </row>
    <row r="57" spans="1:34" s="948" customFormat="1" ht="14.25" customHeight="1">
      <c r="E57" s="991"/>
    </row>
    <row r="58" spans="1:34" s="948" customFormat="1" ht="14.25" customHeight="1">
      <c r="E58" s="991"/>
    </row>
    <row r="59" spans="1:34" s="948" customFormat="1" ht="14.25" customHeight="1">
      <c r="E59" s="991"/>
    </row>
    <row r="60" spans="1:34" s="948" customFormat="1" ht="14.25" customHeight="1">
      <c r="E60" s="991"/>
    </row>
    <row r="61" spans="1:34" s="948" customFormat="1" ht="14.25" customHeight="1">
      <c r="E61" s="991"/>
    </row>
    <row r="62" spans="1:34" s="948" customFormat="1" ht="14.25" customHeight="1">
      <c r="E62" s="991"/>
    </row>
    <row r="63" spans="1:34" s="948" customFormat="1" ht="14.25" customHeight="1">
      <c r="E63" s="991"/>
    </row>
    <row r="64" spans="1:34" s="948" customFormat="1" ht="14.25" customHeight="1">
      <c r="E64" s="991"/>
    </row>
    <row r="65" spans="5:5" s="948" customFormat="1" ht="14.25" customHeight="1">
      <c r="E65" s="991"/>
    </row>
    <row r="66" spans="5:5" s="948" customFormat="1" ht="14.25" customHeight="1">
      <c r="E66" s="991"/>
    </row>
    <row r="67" spans="5:5" s="948" customFormat="1" ht="14.25" customHeight="1">
      <c r="E67" s="991"/>
    </row>
    <row r="68" spans="5:5" s="948" customFormat="1" ht="14.25" customHeight="1">
      <c r="E68" s="991"/>
    </row>
    <row r="69" spans="5:5" s="948" customFormat="1" ht="14.25" customHeight="1">
      <c r="E69" s="991"/>
    </row>
    <row r="70" spans="5:5" s="948" customFormat="1" ht="14.25" customHeight="1">
      <c r="E70" s="991"/>
    </row>
    <row r="71" spans="5:5" s="948" customFormat="1" ht="14.25" customHeight="1">
      <c r="E71" s="991"/>
    </row>
    <row r="72" spans="5:5" s="948" customFormat="1" ht="14.25" customHeight="1">
      <c r="E72" s="991"/>
    </row>
    <row r="73" spans="5:5" s="948" customFormat="1" ht="14.25" customHeight="1">
      <c r="E73" s="991"/>
    </row>
    <row r="74" spans="5:5" s="948" customFormat="1" ht="14.25" customHeight="1">
      <c r="E74" s="991"/>
    </row>
    <row r="75" spans="5:5" s="948" customFormat="1" ht="14.25" customHeight="1">
      <c r="E75" s="991"/>
    </row>
    <row r="76" spans="5:5" s="948" customFormat="1" ht="14.25" customHeight="1">
      <c r="E76" s="991"/>
    </row>
    <row r="77" spans="5:5" s="948" customFormat="1" ht="14.25" customHeight="1">
      <c r="E77" s="991"/>
    </row>
    <row r="78" spans="5:5" s="948" customFormat="1" ht="14.25" customHeight="1">
      <c r="E78" s="991"/>
    </row>
    <row r="79" spans="5:5" s="948" customFormat="1" ht="14.25" customHeight="1">
      <c r="E79" s="991"/>
    </row>
    <row r="80" spans="5:5" s="948" customFormat="1" ht="14.25" customHeight="1">
      <c r="E80" s="991"/>
    </row>
    <row r="81" spans="5:5" s="948" customFormat="1" ht="14.25" customHeight="1">
      <c r="E81" s="991"/>
    </row>
    <row r="82" spans="5:5" s="948" customFormat="1" ht="14.25" customHeight="1">
      <c r="E82" s="991"/>
    </row>
    <row r="83" spans="5:5" s="948" customFormat="1" ht="14.25" customHeight="1">
      <c r="E83" s="991"/>
    </row>
    <row r="84" spans="5:5" s="948" customFormat="1" ht="14.25" customHeight="1">
      <c r="E84" s="991"/>
    </row>
    <row r="85" spans="5:5" s="948" customFormat="1" ht="14.25" customHeight="1">
      <c r="E85" s="991"/>
    </row>
    <row r="86" spans="5:5" s="948" customFormat="1" ht="14.25" customHeight="1">
      <c r="E86" s="991"/>
    </row>
    <row r="87" spans="5:5" s="948" customFormat="1" ht="14.25" customHeight="1">
      <c r="E87" s="991"/>
    </row>
    <row r="88" spans="5:5" s="948" customFormat="1" ht="14.25" customHeight="1">
      <c r="E88" s="991"/>
    </row>
    <row r="89" spans="5:5" s="948" customFormat="1" ht="14.25" customHeight="1">
      <c r="E89" s="991"/>
    </row>
    <row r="90" spans="5:5" s="948" customFormat="1" ht="14.25" customHeight="1">
      <c r="E90" s="991"/>
    </row>
    <row r="91" spans="5:5" s="948" customFormat="1" ht="14.25" customHeight="1">
      <c r="E91" s="991"/>
    </row>
    <row r="92" spans="5:5" s="948" customFormat="1" ht="14.25" customHeight="1">
      <c r="E92" s="991"/>
    </row>
    <row r="93" spans="5:5" s="948" customFormat="1" ht="14.25" customHeight="1">
      <c r="E93" s="991"/>
    </row>
    <row r="94" spans="5:5" s="948" customFormat="1" ht="14.25" customHeight="1">
      <c r="E94" s="991"/>
    </row>
    <row r="95" spans="5:5" s="948" customFormat="1" ht="14.25" customHeight="1">
      <c r="E95" s="991"/>
    </row>
    <row r="96" spans="5:5" s="948" customFormat="1" ht="14.25" customHeight="1">
      <c r="E96" s="991"/>
    </row>
    <row r="97" spans="5:5" s="948" customFormat="1" ht="14.25" customHeight="1">
      <c r="E97" s="991"/>
    </row>
    <row r="98" spans="5:5" s="948" customFormat="1" ht="14.25" customHeight="1">
      <c r="E98" s="991"/>
    </row>
    <row r="99" spans="5:5" s="948" customFormat="1" ht="14.25" customHeight="1">
      <c r="E99" s="991"/>
    </row>
    <row r="100" spans="5:5" s="948" customFormat="1" ht="14.25" customHeight="1">
      <c r="E100" s="991"/>
    </row>
    <row r="101" spans="5:5" s="948" customFormat="1" ht="14.25" customHeight="1">
      <c r="E101" s="991"/>
    </row>
    <row r="102" spans="5:5" s="948" customFormat="1" ht="14.25" customHeight="1">
      <c r="E102" s="991"/>
    </row>
    <row r="103" spans="5:5" s="948" customFormat="1" ht="14.25" customHeight="1">
      <c r="E103" s="991"/>
    </row>
    <row r="104" spans="5:5" s="948" customFormat="1" ht="14.25" customHeight="1">
      <c r="E104" s="991"/>
    </row>
    <row r="105" spans="5:5" s="948" customFormat="1" ht="14.25" customHeight="1">
      <c r="E105" s="991"/>
    </row>
    <row r="106" spans="5:5" s="948" customFormat="1" ht="14.25" customHeight="1">
      <c r="E106" s="991"/>
    </row>
    <row r="107" spans="5:5" s="948" customFormat="1" ht="14.25" customHeight="1">
      <c r="E107" s="991"/>
    </row>
    <row r="108" spans="5:5" s="948" customFormat="1" ht="14.25" customHeight="1">
      <c r="E108" s="991"/>
    </row>
    <row r="109" spans="5:5" s="948" customFormat="1" ht="14.25" customHeight="1">
      <c r="E109" s="991"/>
    </row>
    <row r="110" spans="5:5" s="948" customFormat="1" ht="14.25" customHeight="1">
      <c r="E110" s="991"/>
    </row>
    <row r="111" spans="5:5" s="948" customFormat="1" ht="14.25" customHeight="1">
      <c r="E111" s="991"/>
    </row>
    <row r="112" spans="5:5" s="948" customFormat="1" ht="14.25" customHeight="1">
      <c r="E112" s="991"/>
    </row>
    <row r="113" spans="5:5" s="948" customFormat="1" ht="14.25" customHeight="1">
      <c r="E113" s="991"/>
    </row>
    <row r="114" spans="5:5" s="948" customFormat="1" ht="14.25" customHeight="1">
      <c r="E114" s="991"/>
    </row>
    <row r="115" spans="5:5" s="948" customFormat="1" ht="14.25" customHeight="1">
      <c r="E115" s="991"/>
    </row>
    <row r="116" spans="5:5" s="948" customFormat="1" ht="14.25" customHeight="1">
      <c r="E116" s="991"/>
    </row>
    <row r="117" spans="5:5" s="948" customFormat="1" ht="14.25" customHeight="1">
      <c r="E117" s="991"/>
    </row>
    <row r="118" spans="5:5" s="948" customFormat="1" ht="14.25" customHeight="1">
      <c r="E118" s="991"/>
    </row>
    <row r="119" spans="5:5" s="948" customFormat="1" ht="14.25" customHeight="1">
      <c r="E119" s="991"/>
    </row>
    <row r="120" spans="5:5" s="948" customFormat="1" ht="14.25" customHeight="1">
      <c r="E120" s="991"/>
    </row>
    <row r="121" spans="5:5" s="948" customFormat="1" ht="14.25" customHeight="1">
      <c r="E121" s="991"/>
    </row>
    <row r="122" spans="5:5" s="948" customFormat="1" ht="14.25" customHeight="1">
      <c r="E122" s="991"/>
    </row>
    <row r="123" spans="5:5" s="948" customFormat="1" ht="14.25" customHeight="1">
      <c r="E123" s="991"/>
    </row>
    <row r="124" spans="5:5" s="948" customFormat="1" ht="14.25" customHeight="1">
      <c r="E124" s="991"/>
    </row>
    <row r="125" spans="5:5" s="948" customFormat="1" ht="14.25" customHeight="1">
      <c r="E125" s="991"/>
    </row>
    <row r="126" spans="5:5" s="948" customFormat="1" ht="14.25" customHeight="1">
      <c r="E126" s="991"/>
    </row>
    <row r="127" spans="5:5" s="948" customFormat="1" ht="14.25" customHeight="1">
      <c r="E127" s="991"/>
    </row>
    <row r="128" spans="5:5" s="948" customFormat="1" ht="14.25" customHeight="1">
      <c r="E128" s="991"/>
    </row>
    <row r="129" spans="5:5" s="948" customFormat="1" ht="14.25" customHeight="1">
      <c r="E129" s="991"/>
    </row>
    <row r="130" spans="5:5" s="948" customFormat="1" ht="14.25" customHeight="1">
      <c r="E130" s="991"/>
    </row>
    <row r="131" spans="5:5" s="948" customFormat="1" ht="14.25" customHeight="1">
      <c r="E131" s="991"/>
    </row>
    <row r="132" spans="5:5" s="948" customFormat="1" ht="14.25" customHeight="1">
      <c r="E132" s="991"/>
    </row>
    <row r="133" spans="5:5" s="948" customFormat="1" ht="14.25" customHeight="1">
      <c r="E133" s="991"/>
    </row>
    <row r="134" spans="5:5" s="948" customFormat="1" ht="14.25" customHeight="1">
      <c r="E134" s="991"/>
    </row>
    <row r="135" spans="5:5" s="948" customFormat="1" ht="14.25" customHeight="1">
      <c r="E135" s="991"/>
    </row>
    <row r="136" spans="5:5" s="948" customFormat="1" ht="14.25" customHeight="1">
      <c r="E136" s="991"/>
    </row>
    <row r="137" spans="5:5" s="948" customFormat="1" ht="14.25" customHeight="1">
      <c r="E137" s="991"/>
    </row>
    <row r="138" spans="5:5" s="948" customFormat="1" ht="14.25" customHeight="1">
      <c r="E138" s="991"/>
    </row>
    <row r="139" spans="5:5" s="948" customFormat="1" ht="14.25" customHeight="1">
      <c r="E139" s="991"/>
    </row>
    <row r="140" spans="5:5" s="948" customFormat="1" ht="14.25" customHeight="1">
      <c r="E140" s="991"/>
    </row>
    <row r="141" spans="5:5" s="948" customFormat="1" ht="14.25" customHeight="1">
      <c r="E141" s="991"/>
    </row>
    <row r="142" spans="5:5" s="948" customFormat="1" ht="14.25" customHeight="1">
      <c r="E142" s="991"/>
    </row>
    <row r="143" spans="5:5" s="948" customFormat="1" ht="14.25" customHeight="1">
      <c r="E143" s="991"/>
    </row>
    <row r="144" spans="5:5" s="948" customFormat="1" ht="14.25" customHeight="1">
      <c r="E144" s="991"/>
    </row>
    <row r="145" spans="5:5" s="948" customFormat="1" ht="14.25" customHeight="1">
      <c r="E145" s="991"/>
    </row>
    <row r="146" spans="5:5" s="948" customFormat="1" ht="14.25" customHeight="1">
      <c r="E146" s="991"/>
    </row>
    <row r="147" spans="5:5" s="948" customFormat="1" ht="14.25" customHeight="1">
      <c r="E147" s="991"/>
    </row>
    <row r="148" spans="5:5" s="948" customFormat="1" ht="14.25" customHeight="1">
      <c r="E148" s="991"/>
    </row>
    <row r="149" spans="5:5" s="948" customFormat="1" ht="14.25" customHeight="1">
      <c r="E149" s="991"/>
    </row>
    <row r="150" spans="5:5" s="948" customFormat="1" ht="14.25" customHeight="1">
      <c r="E150" s="991"/>
    </row>
    <row r="151" spans="5:5" s="948" customFormat="1" ht="14.25" customHeight="1">
      <c r="E151" s="991"/>
    </row>
    <row r="152" spans="5:5" s="948" customFormat="1" ht="14.25" customHeight="1">
      <c r="E152" s="991"/>
    </row>
    <row r="153" spans="5:5" s="948" customFormat="1" ht="14.25" customHeight="1">
      <c r="E153" s="991"/>
    </row>
    <row r="154" spans="5:5" s="948" customFormat="1" ht="14.25" customHeight="1">
      <c r="E154" s="991"/>
    </row>
    <row r="155" spans="5:5" s="948" customFormat="1" ht="14.25" customHeight="1">
      <c r="E155" s="991"/>
    </row>
    <row r="156" spans="5:5" s="948" customFormat="1" ht="14.25" customHeight="1">
      <c r="E156" s="991"/>
    </row>
    <row r="157" spans="5:5" s="948" customFormat="1" ht="14.25" customHeight="1">
      <c r="E157" s="991"/>
    </row>
    <row r="158" spans="5:5" s="948" customFormat="1" ht="14.25" customHeight="1">
      <c r="E158" s="991"/>
    </row>
    <row r="159" spans="5:5" s="948" customFormat="1" ht="14.25" customHeight="1">
      <c r="E159" s="991"/>
    </row>
    <row r="160" spans="5:5" s="948" customFormat="1" ht="14.25" customHeight="1">
      <c r="E160" s="991"/>
    </row>
    <row r="161" spans="5:5" s="948" customFormat="1" ht="14.25" customHeight="1">
      <c r="E161" s="991"/>
    </row>
    <row r="162" spans="5:5" s="948" customFormat="1" ht="14.25" customHeight="1">
      <c r="E162" s="991"/>
    </row>
    <row r="163" spans="5:5" s="948" customFormat="1" ht="14.25" customHeight="1">
      <c r="E163" s="991"/>
    </row>
    <row r="164" spans="5:5" s="948" customFormat="1" ht="14.25" customHeight="1">
      <c r="E164" s="991"/>
    </row>
    <row r="165" spans="5:5" s="948" customFormat="1" ht="14.25" customHeight="1">
      <c r="E165" s="991"/>
    </row>
    <row r="166" spans="5:5" s="948" customFormat="1" ht="14.25" customHeight="1">
      <c r="E166" s="991"/>
    </row>
    <row r="167" spans="5:5" s="948" customFormat="1" ht="14.25" customHeight="1">
      <c r="E167" s="991"/>
    </row>
    <row r="168" spans="5:5" s="948" customFormat="1" ht="14.25" customHeight="1">
      <c r="E168" s="991"/>
    </row>
    <row r="169" spans="5:5" s="948" customFormat="1" ht="14.25" customHeight="1">
      <c r="E169" s="991"/>
    </row>
    <row r="170" spans="5:5" s="948" customFormat="1" ht="14.25" customHeight="1">
      <c r="E170" s="991"/>
    </row>
    <row r="171" spans="5:5" s="948" customFormat="1" ht="14.25" customHeight="1">
      <c r="E171" s="991"/>
    </row>
    <row r="172" spans="5:5" s="948" customFormat="1" ht="14.25" customHeight="1">
      <c r="E172" s="991"/>
    </row>
    <row r="173" spans="5:5" s="948" customFormat="1" ht="14.25" customHeight="1">
      <c r="E173" s="991"/>
    </row>
    <row r="174" spans="5:5" s="948" customFormat="1" ht="14.25" customHeight="1">
      <c r="E174" s="991"/>
    </row>
    <row r="175" spans="5:5" s="948" customFormat="1" ht="14.25" customHeight="1">
      <c r="E175" s="991"/>
    </row>
    <row r="176" spans="5:5" s="948" customFormat="1" ht="14.25" customHeight="1">
      <c r="E176" s="991"/>
    </row>
    <row r="177" spans="5:5" s="948" customFormat="1" ht="14.25" customHeight="1">
      <c r="E177" s="991"/>
    </row>
    <row r="178" spans="5:5" s="948" customFormat="1" ht="14.25" customHeight="1">
      <c r="E178" s="991"/>
    </row>
    <row r="179" spans="5:5" s="948" customFormat="1" ht="14.25" customHeight="1">
      <c r="E179" s="991"/>
    </row>
    <row r="180" spans="5:5" s="948" customFormat="1" ht="14.25" customHeight="1">
      <c r="E180" s="991"/>
    </row>
    <row r="181" spans="5:5" s="948" customFormat="1" ht="14.25" customHeight="1">
      <c r="E181" s="991"/>
    </row>
    <row r="182" spans="5:5" s="948" customFormat="1" ht="14.25" customHeight="1">
      <c r="E182" s="991"/>
    </row>
    <row r="183" spans="5:5" s="948" customFormat="1" ht="14.25" customHeight="1">
      <c r="E183" s="991"/>
    </row>
    <row r="184" spans="5:5" s="948" customFormat="1" ht="14.25" customHeight="1">
      <c r="E184" s="991"/>
    </row>
    <row r="185" spans="5:5" s="948" customFormat="1" ht="14.25" customHeight="1">
      <c r="E185" s="991"/>
    </row>
    <row r="186" spans="5:5" s="948" customFormat="1" ht="14.25" customHeight="1">
      <c r="E186" s="991"/>
    </row>
    <row r="187" spans="5:5" s="948" customFormat="1" ht="14.25" customHeight="1">
      <c r="E187" s="991"/>
    </row>
    <row r="188" spans="5:5" s="948" customFormat="1" ht="14.25" customHeight="1">
      <c r="E188" s="991"/>
    </row>
    <row r="189" spans="5:5" s="948" customFormat="1" ht="14.25" customHeight="1">
      <c r="E189" s="991"/>
    </row>
    <row r="190" spans="5:5" s="948" customFormat="1" ht="14.25" customHeight="1">
      <c r="E190" s="991"/>
    </row>
    <row r="191" spans="5:5" s="948" customFormat="1" ht="14.25" customHeight="1">
      <c r="E191" s="991"/>
    </row>
    <row r="192" spans="5:5" s="948" customFormat="1" ht="14.25" customHeight="1">
      <c r="E192" s="991"/>
    </row>
    <row r="193" spans="5:5" s="948" customFormat="1" ht="14.25" customHeight="1">
      <c r="E193" s="991"/>
    </row>
    <row r="194" spans="5:5" s="948" customFormat="1" ht="14.25" customHeight="1">
      <c r="E194" s="991"/>
    </row>
    <row r="195" spans="5:5" s="948" customFormat="1" ht="14.25" customHeight="1">
      <c r="E195" s="991"/>
    </row>
    <row r="196" spans="5:5" s="948" customFormat="1" ht="14.25" customHeight="1">
      <c r="E196" s="991"/>
    </row>
    <row r="197" spans="5:5" s="948" customFormat="1" ht="14.25" customHeight="1">
      <c r="E197" s="991"/>
    </row>
    <row r="198" spans="5:5" s="948" customFormat="1" ht="14.25" customHeight="1">
      <c r="E198" s="991"/>
    </row>
    <row r="199" spans="5:5" s="948" customFormat="1" ht="14.25" customHeight="1">
      <c r="E199" s="991"/>
    </row>
    <row r="200" spans="5:5" s="948" customFormat="1" ht="14.25" customHeight="1">
      <c r="E200" s="991"/>
    </row>
    <row r="201" spans="5:5" s="948" customFormat="1" ht="14.25" customHeight="1">
      <c r="E201" s="991"/>
    </row>
    <row r="202" spans="5:5" s="948" customFormat="1" ht="14.25" customHeight="1">
      <c r="E202" s="991"/>
    </row>
    <row r="203" spans="5:5" s="948" customFormat="1" ht="14.25" customHeight="1">
      <c r="E203" s="991"/>
    </row>
    <row r="204" spans="5:5" s="948" customFormat="1" ht="14.25" customHeight="1">
      <c r="E204" s="991"/>
    </row>
    <row r="205" spans="5:5" s="948" customFormat="1" ht="14.25" customHeight="1">
      <c r="E205" s="991"/>
    </row>
    <row r="206" spans="5:5" s="948" customFormat="1" ht="14.25" customHeight="1">
      <c r="E206" s="991"/>
    </row>
    <row r="207" spans="5:5" s="948" customFormat="1" ht="14.25" customHeight="1">
      <c r="E207" s="991"/>
    </row>
    <row r="208" spans="5:5" s="948" customFormat="1" ht="14.25" customHeight="1">
      <c r="E208" s="991"/>
    </row>
    <row r="209" spans="5:5" s="948" customFormat="1" ht="14.25" customHeight="1">
      <c r="E209" s="991"/>
    </row>
    <row r="210" spans="5:5" s="948" customFormat="1" ht="14.25" customHeight="1">
      <c r="E210" s="991"/>
    </row>
    <row r="211" spans="5:5" s="948" customFormat="1" ht="14.25" customHeight="1">
      <c r="E211" s="991"/>
    </row>
    <row r="212" spans="5:5" s="948" customFormat="1" ht="14.25" customHeight="1">
      <c r="E212" s="991"/>
    </row>
    <row r="213" spans="5:5" s="948" customFormat="1" ht="14.25" customHeight="1">
      <c r="E213" s="991"/>
    </row>
    <row r="214" spans="5:5" s="948" customFormat="1" ht="14.25" customHeight="1">
      <c r="E214" s="991"/>
    </row>
    <row r="215" spans="5:5" s="948" customFormat="1" ht="14.25" customHeight="1">
      <c r="E215" s="991"/>
    </row>
    <row r="216" spans="5:5" s="948" customFormat="1" ht="14.25" customHeight="1">
      <c r="E216" s="991"/>
    </row>
    <row r="217" spans="5:5" s="948" customFormat="1" ht="14.25" customHeight="1">
      <c r="E217" s="991"/>
    </row>
    <row r="218" spans="5:5" s="948" customFormat="1" ht="14.25" customHeight="1">
      <c r="E218" s="991"/>
    </row>
    <row r="219" spans="5:5" s="948" customFormat="1" ht="14.25" customHeight="1">
      <c r="E219" s="991"/>
    </row>
    <row r="220" spans="5:5" s="948" customFormat="1" ht="14.25" customHeight="1">
      <c r="E220" s="991"/>
    </row>
    <row r="221" spans="5:5" s="948" customFormat="1" ht="14.25" customHeight="1">
      <c r="E221" s="991"/>
    </row>
    <row r="222" spans="5:5" s="948" customFormat="1" ht="14.25" customHeight="1">
      <c r="E222" s="991"/>
    </row>
    <row r="223" spans="5:5" s="948" customFormat="1" ht="14.25" customHeight="1">
      <c r="E223" s="991"/>
    </row>
    <row r="224" spans="5:5" s="948" customFormat="1" ht="14.25" customHeight="1">
      <c r="E224" s="991"/>
    </row>
    <row r="225" spans="5:5" s="948" customFormat="1" ht="14.25" customHeight="1">
      <c r="E225" s="991"/>
    </row>
    <row r="226" spans="5:5" s="948" customFormat="1" ht="14.25" customHeight="1">
      <c r="E226" s="991"/>
    </row>
    <row r="227" spans="5:5" s="948" customFormat="1" ht="14.25" customHeight="1">
      <c r="E227" s="991"/>
    </row>
    <row r="228" spans="5:5" s="948" customFormat="1" ht="14.25" customHeight="1">
      <c r="E228" s="991"/>
    </row>
    <row r="229" spans="5:5" s="948" customFormat="1" ht="14.25" customHeight="1">
      <c r="E229" s="991"/>
    </row>
    <row r="230" spans="5:5" s="948" customFormat="1" ht="14.25" customHeight="1">
      <c r="E230" s="991"/>
    </row>
    <row r="231" spans="5:5" s="948" customFormat="1" ht="14.25" customHeight="1">
      <c r="E231" s="991"/>
    </row>
    <row r="232" spans="5:5" s="948" customFormat="1" ht="14.25" customHeight="1">
      <c r="E232" s="991"/>
    </row>
    <row r="233" spans="5:5" s="948" customFormat="1" ht="14.25" customHeight="1">
      <c r="E233" s="991"/>
    </row>
    <row r="234" spans="5:5" s="948" customFormat="1" ht="14.25" customHeight="1">
      <c r="E234" s="991"/>
    </row>
    <row r="235" spans="5:5" s="948" customFormat="1" ht="14.25" customHeight="1">
      <c r="E235" s="991"/>
    </row>
    <row r="236" spans="5:5" s="948" customFormat="1" ht="14.25" customHeight="1">
      <c r="E236" s="991"/>
    </row>
    <row r="237" spans="5:5" s="948" customFormat="1" ht="14.25" customHeight="1">
      <c r="E237" s="991"/>
    </row>
  </sheetData>
  <mergeCells count="32">
    <mergeCell ref="B11:D11"/>
    <mergeCell ref="B13:AH13"/>
    <mergeCell ref="B15:AH15"/>
    <mergeCell ref="AF5:AF6"/>
    <mergeCell ref="AG5:AG6"/>
    <mergeCell ref="AH5:AH6"/>
    <mergeCell ref="R6:S6"/>
    <mergeCell ref="V6:W6"/>
    <mergeCell ref="X6:Y6"/>
    <mergeCell ref="AB6:AC6"/>
    <mergeCell ref="P5:P6"/>
    <mergeCell ref="Q5:Q6"/>
    <mergeCell ref="R5:W5"/>
    <mergeCell ref="X5:AC5"/>
    <mergeCell ref="AD5:AD6"/>
    <mergeCell ref="AE5:AE6"/>
    <mergeCell ref="O5:O6"/>
    <mergeCell ref="B2:AG2"/>
    <mergeCell ref="B3:AH3"/>
    <mergeCell ref="B5:B6"/>
    <mergeCell ref="C5:C6"/>
    <mergeCell ref="D5:D6"/>
    <mergeCell ref="E5:E6"/>
    <mergeCell ref="F5:F6"/>
    <mergeCell ref="G5:G6"/>
    <mergeCell ref="H5:H6"/>
    <mergeCell ref="I5:I6"/>
    <mergeCell ref="J5:J6"/>
    <mergeCell ref="K5:K6"/>
    <mergeCell ref="L5:L6"/>
    <mergeCell ref="M5:M6"/>
    <mergeCell ref="N5:N6"/>
  </mergeCells>
  <phoneticPr fontId="7" type="noConversion"/>
  <conditionalFormatting sqref="AE7:AE8">
    <cfRule type="cellIs" dxfId="41" priority="1" operator="greaterThan">
      <formula>$AE$4</formula>
    </cfRule>
  </conditionalFormatting>
  <dataValidations count="2">
    <dataValidation allowBlank="1" showInputMessage="1" showErrorMessage="1" promptTitle="提示：" prompt="报警比率可以修改,超过报警比例的会变成红色粗体字。如果没有设置报警比例则不变化颜色。" sqref="AE4"/>
    <dataValidation type="list" allowBlank="1" showInputMessage="1" showErrorMessage="1" sqref="D7">
      <formula1>$R$17:$R$53</formula1>
    </dataValidation>
  </dataValidations>
  <printOptions horizontalCentered="1"/>
  <pageMargins left="0.6692913385826772" right="0.47244094488188981" top="0.74803149606299213" bottom="0.55118110236220474" header="0.31496062992125984" footer="0.51181102362204722"/>
  <pageSetup paperSize="9" scale="40" fitToHeight="0" orientation="landscape" blackAndWhite="1" r:id="rId1"/>
  <headerFooter alignWithMargins="0"/>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3"/>
    <pageSetUpPr fitToPage="1"/>
  </sheetPr>
  <dimension ref="A1:AH278"/>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8" defaultRowHeight="14.25" customHeight="1"/>
  <cols>
    <col min="1" max="1" width="2.75" style="1052" hidden="1" customWidth="1"/>
    <col min="2" max="3" width="13.875" style="1052" customWidth="1"/>
    <col min="4" max="4" width="12.5" style="1052" customWidth="1"/>
    <col min="5" max="5" width="5.375" style="1053" customWidth="1"/>
    <col min="6" max="17" width="10" style="1052" customWidth="1"/>
    <col min="18" max="18" width="10.5" style="1052" customWidth="1"/>
    <col min="19" max="19" width="3.25" style="1052" customWidth="1"/>
    <col min="20" max="20" width="6.625" style="1052" customWidth="1"/>
    <col min="21" max="21" width="10.125" style="1052" customWidth="1"/>
    <col min="22" max="22" width="10.625" style="1052" customWidth="1"/>
    <col min="23" max="23" width="3.25" style="1052" customWidth="1"/>
    <col min="24" max="24" width="10.5" style="1052" customWidth="1"/>
    <col min="25" max="25" width="3.25" style="1052" customWidth="1"/>
    <col min="26" max="26" width="7" style="1052" customWidth="1"/>
    <col min="27" max="27" width="11" style="1052" customWidth="1"/>
    <col min="28" max="28" width="11.375" style="1052" customWidth="1"/>
    <col min="29" max="29" width="3.25" style="1052" customWidth="1"/>
    <col min="30" max="30" width="11" style="1052" customWidth="1"/>
    <col min="31" max="31" width="9.375" style="1052" customWidth="1"/>
    <col min="32" max="32" width="6.5" style="1054" customWidth="1"/>
    <col min="33" max="33" width="9.375" style="1052" customWidth="1"/>
    <col min="34" max="34" width="11.125" style="1052" customWidth="1"/>
    <col min="35" max="16384" width="8" style="1052"/>
  </cols>
  <sheetData>
    <row r="1" spans="1:34" s="994" customFormat="1" ht="24.95" customHeight="1">
      <c r="B1" s="995"/>
      <c r="C1" s="995"/>
      <c r="D1" s="995"/>
      <c r="E1" s="996"/>
      <c r="F1" s="995"/>
      <c r="G1" s="995"/>
      <c r="H1" s="995"/>
      <c r="I1" s="995"/>
      <c r="J1" s="995"/>
      <c r="K1" s="995"/>
      <c r="L1" s="995"/>
      <c r="M1" s="995"/>
      <c r="N1" s="995"/>
      <c r="O1" s="995"/>
      <c r="P1" s="995"/>
      <c r="Q1" s="995"/>
      <c r="R1" s="995"/>
      <c r="S1" s="995"/>
      <c r="T1" s="995"/>
      <c r="U1" s="995"/>
      <c r="V1" s="995"/>
      <c r="W1" s="995"/>
      <c r="X1" s="995"/>
      <c r="Y1" s="995"/>
      <c r="Z1" s="995"/>
      <c r="AA1" s="995"/>
      <c r="AB1" s="995"/>
      <c r="AC1" s="995"/>
      <c r="AD1" s="995"/>
      <c r="AE1" s="995"/>
      <c r="AF1" s="997"/>
      <c r="AG1" s="995"/>
      <c r="AH1" s="995"/>
    </row>
    <row r="2" spans="1:34" s="994" customFormat="1" ht="24.95" customHeight="1">
      <c r="A2" s="998"/>
      <c r="B2" s="2505" t="s">
        <v>4248</v>
      </c>
      <c r="C2" s="2505"/>
      <c r="D2" s="2521"/>
      <c r="E2" s="2521"/>
      <c r="F2" s="2521"/>
      <c r="G2" s="2521"/>
      <c r="H2" s="2521"/>
      <c r="I2" s="2521"/>
      <c r="J2" s="2521"/>
      <c r="K2" s="2521"/>
      <c r="L2" s="2521"/>
      <c r="M2" s="2521"/>
      <c r="N2" s="2521"/>
      <c r="O2" s="2521"/>
      <c r="P2" s="2521"/>
      <c r="Q2" s="2521"/>
      <c r="R2" s="2521"/>
      <c r="S2" s="2521"/>
      <c r="T2" s="2521"/>
      <c r="U2" s="2521"/>
      <c r="V2" s="2521"/>
      <c r="W2" s="2521"/>
      <c r="X2" s="2521"/>
      <c r="Y2" s="2521"/>
      <c r="Z2" s="2521"/>
      <c r="AA2" s="2521"/>
      <c r="AB2" s="2521"/>
      <c r="AC2" s="2521"/>
      <c r="AD2" s="2521"/>
      <c r="AE2" s="2521"/>
      <c r="AF2" s="2521"/>
      <c r="AG2" s="2521"/>
      <c r="AH2" s="995"/>
    </row>
    <row r="3" spans="1:34" s="1000" customFormat="1" ht="39.950000000000003" customHeight="1">
      <c r="A3" s="999"/>
      <c r="B3" s="2522"/>
      <c r="C3" s="2522"/>
      <c r="D3" s="2522"/>
      <c r="E3" s="2522"/>
      <c r="F3" s="2522"/>
      <c r="G3" s="2522"/>
      <c r="H3" s="2522"/>
      <c r="I3" s="2522"/>
      <c r="J3" s="2522"/>
      <c r="K3" s="2522"/>
      <c r="L3" s="2522"/>
      <c r="M3" s="2522"/>
      <c r="N3" s="2522"/>
      <c r="O3" s="2522"/>
      <c r="P3" s="2522"/>
      <c r="Q3" s="2522"/>
      <c r="R3" s="2522"/>
      <c r="S3" s="2522"/>
      <c r="T3" s="2522"/>
      <c r="U3" s="2522"/>
      <c r="V3" s="2522"/>
      <c r="W3" s="2522"/>
      <c r="X3" s="2522"/>
      <c r="Y3" s="2522"/>
      <c r="Z3" s="2522"/>
      <c r="AA3" s="2522"/>
      <c r="AB3" s="2522"/>
      <c r="AC3" s="2522"/>
      <c r="AD3" s="2522"/>
      <c r="AE3" s="2522"/>
      <c r="AF3" s="2522"/>
      <c r="AG3" s="2522"/>
      <c r="AH3" s="2522"/>
    </row>
    <row r="4" spans="1:34" s="1004" customFormat="1" ht="12" customHeight="1">
      <c r="A4" s="999"/>
      <c r="B4" s="1001"/>
      <c r="C4" s="1001"/>
      <c r="D4" s="1001"/>
      <c r="E4" s="1002"/>
      <c r="F4" s="1001"/>
      <c r="G4" s="1001"/>
      <c r="H4" s="1001"/>
      <c r="I4" s="1001"/>
      <c r="J4" s="1001"/>
      <c r="K4" s="1001"/>
      <c r="L4" s="1001"/>
      <c r="M4" s="1001"/>
      <c r="N4" s="1001"/>
      <c r="O4" s="1001"/>
      <c r="P4" s="1001"/>
      <c r="Q4" s="1001"/>
      <c r="R4" s="1001"/>
      <c r="S4" s="1001"/>
      <c r="T4" s="1001"/>
      <c r="U4" s="1001"/>
      <c r="V4" s="1001"/>
      <c r="W4" s="1001"/>
      <c r="X4" s="1001"/>
      <c r="Y4" s="1001"/>
      <c r="Z4" s="1001"/>
      <c r="AA4" s="1001"/>
      <c r="AB4" s="1001"/>
      <c r="AC4" s="1001"/>
      <c r="AD4" s="921" t="s">
        <v>4202</v>
      </c>
      <c r="AE4" s="922">
        <v>0.1</v>
      </c>
      <c r="AF4" s="1001"/>
      <c r="AG4" s="1001"/>
      <c r="AH4" s="1003"/>
    </row>
    <row r="5" spans="1:34" s="1006" customFormat="1" ht="20.25" customHeight="1">
      <c r="A5" s="1005"/>
      <c r="B5" s="2523" t="s">
        <v>4118</v>
      </c>
      <c r="C5" s="2525" t="s">
        <v>4119</v>
      </c>
      <c r="D5" s="2525" t="s">
        <v>4165</v>
      </c>
      <c r="E5" s="2525" t="s">
        <v>4121</v>
      </c>
      <c r="F5" s="2519" t="s">
        <v>4122</v>
      </c>
      <c r="G5" s="2519" t="s">
        <v>4123</v>
      </c>
      <c r="H5" s="2519" t="s">
        <v>4124</v>
      </c>
      <c r="I5" s="2519" t="s">
        <v>4125</v>
      </c>
      <c r="J5" s="2519" t="s">
        <v>4126</v>
      </c>
      <c r="K5" s="2519" t="s">
        <v>4127</v>
      </c>
      <c r="L5" s="2519" t="s">
        <v>4128</v>
      </c>
      <c r="M5" s="2519" t="s">
        <v>4129</v>
      </c>
      <c r="N5" s="2519" t="s">
        <v>4130</v>
      </c>
      <c r="O5" s="2519" t="s">
        <v>4131</v>
      </c>
      <c r="P5" s="2519" t="s">
        <v>4132</v>
      </c>
      <c r="Q5" s="2519" t="s">
        <v>4133</v>
      </c>
      <c r="R5" s="2519" t="s">
        <v>4134</v>
      </c>
      <c r="S5" s="2519"/>
      <c r="T5" s="2519"/>
      <c r="U5" s="2519"/>
      <c r="V5" s="2519"/>
      <c r="W5" s="2519"/>
      <c r="X5" s="2519" t="s">
        <v>4135</v>
      </c>
      <c r="Y5" s="2519"/>
      <c r="Z5" s="2519"/>
      <c r="AA5" s="2519"/>
      <c r="AB5" s="2519"/>
      <c r="AC5" s="2519"/>
      <c r="AD5" s="2518" t="s">
        <v>4203</v>
      </c>
      <c r="AE5" s="2518" t="s">
        <v>4204</v>
      </c>
      <c r="AF5" s="2525" t="s">
        <v>4136</v>
      </c>
      <c r="AG5" s="2525" t="s">
        <v>4137</v>
      </c>
      <c r="AH5" s="2516" t="s">
        <v>4205</v>
      </c>
    </row>
    <row r="6" spans="1:34" s="1006" customFormat="1" ht="20.25" customHeight="1">
      <c r="A6" s="1007"/>
      <c r="B6" s="2524"/>
      <c r="C6" s="2524"/>
      <c r="D6" s="2524"/>
      <c r="E6" s="2524"/>
      <c r="F6" s="2520"/>
      <c r="G6" s="2520"/>
      <c r="H6" s="2520"/>
      <c r="I6" s="2520"/>
      <c r="J6" s="2520"/>
      <c r="K6" s="2520"/>
      <c r="L6" s="2520"/>
      <c r="M6" s="2520"/>
      <c r="N6" s="2520"/>
      <c r="O6" s="2520"/>
      <c r="P6" s="2520"/>
      <c r="Q6" s="2520"/>
      <c r="R6" s="2520" t="s">
        <v>4138</v>
      </c>
      <c r="S6" s="2520"/>
      <c r="T6" s="1008" t="s">
        <v>4139</v>
      </c>
      <c r="U6" s="1009" t="s">
        <v>4091</v>
      </c>
      <c r="V6" s="2524" t="s">
        <v>4140</v>
      </c>
      <c r="W6" s="2524"/>
      <c r="X6" s="2520" t="s">
        <v>4138</v>
      </c>
      <c r="Y6" s="2520"/>
      <c r="Z6" s="1008" t="s">
        <v>4139</v>
      </c>
      <c r="AA6" s="1009" t="s">
        <v>4091</v>
      </c>
      <c r="AB6" s="2524" t="s">
        <v>4140</v>
      </c>
      <c r="AC6" s="2524"/>
      <c r="AD6" s="2532"/>
      <c r="AE6" s="2532"/>
      <c r="AF6" s="2524"/>
      <c r="AG6" s="2524"/>
      <c r="AH6" s="2531"/>
    </row>
    <row r="7" spans="1:34" s="1021" customFormat="1" ht="21.75" customHeight="1">
      <c r="A7" s="1010"/>
      <c r="B7" s="928" t="s">
        <v>1663</v>
      </c>
      <c r="C7" s="928"/>
      <c r="D7" s="1011" t="s">
        <v>4206</v>
      </c>
      <c r="E7" s="1012"/>
      <c r="F7" s="1013"/>
      <c r="G7" s="1013"/>
      <c r="H7" s="1013"/>
      <c r="I7" s="1013"/>
      <c r="J7" s="1013"/>
      <c r="K7" s="1013"/>
      <c r="L7" s="1013"/>
      <c r="M7" s="1013"/>
      <c r="N7" s="1013"/>
      <c r="O7" s="1013"/>
      <c r="P7" s="1013"/>
      <c r="Q7" s="1013"/>
      <c r="R7" s="829"/>
      <c r="S7" s="1014"/>
      <c r="T7" s="933" t="str">
        <f>IF(R$9 &lt;&gt; 0,R7/R$9,"")</f>
        <v/>
      </c>
      <c r="U7" s="931"/>
      <c r="V7" s="931"/>
      <c r="W7" s="932"/>
      <c r="X7" s="1015"/>
      <c r="Y7" s="932"/>
      <c r="Z7" s="933" t="str">
        <f>IF(X$9 &lt;&gt; 0,X7/X$9,"")</f>
        <v/>
      </c>
      <c r="AA7" s="1013"/>
      <c r="AB7" s="876"/>
      <c r="AC7" s="1016"/>
      <c r="AD7" s="1017">
        <f>V7-AB7</f>
        <v>0</v>
      </c>
      <c r="AE7" s="1016" t="str">
        <f>IF(AB7&lt;&gt;0,AD7/AB7,"")</f>
        <v/>
      </c>
      <c r="AF7" s="1018"/>
      <c r="AG7" s="1019"/>
      <c r="AH7" s="1020"/>
    </row>
    <row r="8" spans="1:34" s="1021" customFormat="1" ht="21.75" customHeight="1">
      <c r="A8" s="1010"/>
      <c r="B8" s="1022"/>
      <c r="C8" s="1022"/>
      <c r="D8" s="1023"/>
      <c r="E8" s="1024"/>
      <c r="F8" s="1017"/>
      <c r="G8" s="1017"/>
      <c r="H8" s="1017"/>
      <c r="I8" s="1017"/>
      <c r="J8" s="1017"/>
      <c r="K8" s="1017"/>
      <c r="L8" s="1017"/>
      <c r="M8" s="1017"/>
      <c r="N8" s="1017"/>
      <c r="O8" s="1017"/>
      <c r="P8" s="1017"/>
      <c r="Q8" s="1017"/>
      <c r="R8" s="1017"/>
      <c r="S8" s="1014"/>
      <c r="T8" s="933" t="str">
        <f>IF(R$9 &lt;&gt; 0,R8/R$9,"")</f>
        <v/>
      </c>
      <c r="U8" s="932"/>
      <c r="V8" s="932"/>
      <c r="W8" s="932"/>
      <c r="X8" s="932"/>
      <c r="Y8" s="932"/>
      <c r="Z8" s="933" t="str">
        <f>IF(X$9 &lt;&gt; 0,X8/X$9,"")</f>
        <v/>
      </c>
      <c r="AA8" s="1017"/>
      <c r="AB8" s="883"/>
      <c r="AC8" s="1016"/>
      <c r="AD8" s="1017">
        <f>V8-AB8</f>
        <v>0</v>
      </c>
      <c r="AE8" s="1016" t="str">
        <f t="shared" ref="AE8:AE9" si="0">IF(AB8&lt;&gt;0,AD8/AB8,"")</f>
        <v/>
      </c>
      <c r="AF8" s="1018"/>
      <c r="AG8" s="1019"/>
      <c r="AH8" s="1020"/>
    </row>
    <row r="9" spans="1:34" s="1029" customFormat="1" ht="21.75" customHeight="1">
      <c r="A9" s="1025"/>
      <c r="B9" s="1024" t="s">
        <v>4207</v>
      </c>
      <c r="C9" s="1024"/>
      <c r="D9" s="1024"/>
      <c r="E9" s="1024"/>
      <c r="F9" s="1026">
        <f>(SUMIF($E7:$E8,"借",F7:F8) - SUMIF($E7:$E8,"贷",F7:F8) )</f>
        <v>0</v>
      </c>
      <c r="G9" s="1026">
        <f t="shared" ref="G9:R9" si="1">(SUMIF($E7:$E8,"借",G7:G8) - SUMIF($E7:$E8,"贷",G7:G8) )</f>
        <v>0</v>
      </c>
      <c r="H9" s="1026">
        <f t="shared" si="1"/>
        <v>0</v>
      </c>
      <c r="I9" s="1026">
        <f t="shared" si="1"/>
        <v>0</v>
      </c>
      <c r="J9" s="1026">
        <f t="shared" si="1"/>
        <v>0</v>
      </c>
      <c r="K9" s="1026">
        <f t="shared" si="1"/>
        <v>0</v>
      </c>
      <c r="L9" s="1026">
        <f t="shared" si="1"/>
        <v>0</v>
      </c>
      <c r="M9" s="1026">
        <f t="shared" si="1"/>
        <v>0</v>
      </c>
      <c r="N9" s="1026">
        <f t="shared" si="1"/>
        <v>0</v>
      </c>
      <c r="O9" s="1026">
        <f t="shared" si="1"/>
        <v>0</v>
      </c>
      <c r="P9" s="1026">
        <f t="shared" si="1"/>
        <v>0</v>
      </c>
      <c r="Q9" s="1026">
        <f t="shared" si="1"/>
        <v>0</v>
      </c>
      <c r="R9" s="1026">
        <f t="shared" si="1"/>
        <v>0</v>
      </c>
      <c r="S9" s="945" t="str">
        <f>IF(ABS(R9-综合类——利润表!C12)&lt;0.01,"G","错")</f>
        <v>G</v>
      </c>
      <c r="T9" s="1016">
        <v>1</v>
      </c>
      <c r="U9" s="1026">
        <f t="shared" ref="U9:V9" si="2">(SUMIF($E7:$E8,"借",U7:U8) - SUMIF($E7:$E8,"贷",U7:U8) )</f>
        <v>0</v>
      </c>
      <c r="V9" s="1026">
        <f t="shared" si="2"/>
        <v>0</v>
      </c>
      <c r="W9" s="945" t="str">
        <f>IF(ABS(V9-综合类——利润表!H12)&lt;0.01,"G","错")</f>
        <v>G</v>
      </c>
      <c r="X9" s="1026">
        <f>(SUMIF($E7:$E8,"借",X7:X8) - SUMIF($E7:$E8,"贷",X7:X8) )</f>
        <v>0</v>
      </c>
      <c r="Y9" s="945"/>
      <c r="Z9" s="1016">
        <v>1</v>
      </c>
      <c r="AA9" s="1026">
        <f>(SUMIF($E7:$E8,"借",AA7:AA8) - SUMIF($E7:$E8,"贷",AA7:AA8) )</f>
        <v>0</v>
      </c>
      <c r="AB9" s="1026">
        <f t="shared" ref="AB9" si="3">(SUMIF($E7:$E8,"借",AB7:AB8) - SUMIF($E7:$E8,"贷",AB7:AB8) )</f>
        <v>0</v>
      </c>
      <c r="AC9" s="945" t="str">
        <f>IF(ABS(AB9-综合类——利润表!I12)&lt;0.01,"G","错")</f>
        <v>G</v>
      </c>
      <c r="AD9" s="1013">
        <f>V9-AB9</f>
        <v>0</v>
      </c>
      <c r="AE9" s="1027" t="str">
        <f t="shared" si="0"/>
        <v/>
      </c>
      <c r="AF9" s="1018"/>
      <c r="AG9" s="1019"/>
      <c r="AH9" s="1028">
        <f>SUM(AH7:AH8)</f>
        <v>0</v>
      </c>
    </row>
    <row r="10" spans="1:34" s="1029" customFormat="1" ht="21.75" customHeight="1">
      <c r="A10" s="1025"/>
      <c r="B10" s="2526" t="s">
        <v>4145</v>
      </c>
      <c r="C10" s="2526"/>
      <c r="D10" s="2526"/>
      <c r="E10" s="1030"/>
      <c r="F10" s="1031" t="str">
        <f>IF(ISERROR(F9/R9),"",F9/R9)</f>
        <v/>
      </c>
      <c r="G10" s="1031" t="str">
        <f>IF(ISERROR(G9/R9),"",G9/R9)</f>
        <v/>
      </c>
      <c r="H10" s="1031" t="str">
        <f>IF(ISERROR(H9/R9),"",H9/R9)</f>
        <v/>
      </c>
      <c r="I10" s="1031" t="str">
        <f>IF(ISERROR(I9/R9),"",I9/R9)</f>
        <v/>
      </c>
      <c r="J10" s="1031" t="str">
        <f>IF(ISERROR(J9/R9),"",J9/R9)</f>
        <v/>
      </c>
      <c r="K10" s="1031" t="str">
        <f>IF(ISERROR(K9/R9),"",K9/R9)</f>
        <v/>
      </c>
      <c r="L10" s="1031" t="str">
        <f>IF(ISERROR(L9/R9),"",L9/R9)</f>
        <v/>
      </c>
      <c r="M10" s="1031" t="str">
        <f>IF(ISERROR(M9/R9),"",M9/R9)</f>
        <v/>
      </c>
      <c r="N10" s="1031" t="str">
        <f>IF(ISERROR(N9/R9),"",N9/R9)</f>
        <v/>
      </c>
      <c r="O10" s="1031" t="str">
        <f>IF(ISERROR(O9/R9),"",O9/R9)</f>
        <v/>
      </c>
      <c r="P10" s="1031" t="str">
        <f>IF(ISERROR(P9/R9),"",P9/R9)</f>
        <v/>
      </c>
      <c r="Q10" s="1031" t="str">
        <f>IF(ISERROR(Q9/R9),"",Q9/R9)</f>
        <v/>
      </c>
      <c r="R10" s="951" t="s">
        <v>4249</v>
      </c>
      <c r="S10" s="1014"/>
      <c r="T10" s="1016"/>
      <c r="U10" s="1016"/>
      <c r="V10" s="951" t="s">
        <v>4249</v>
      </c>
      <c r="W10" s="1032"/>
      <c r="X10" s="951" t="s">
        <v>4249</v>
      </c>
      <c r="Y10" s="1032"/>
      <c r="Z10" s="1033"/>
      <c r="AA10" s="950"/>
      <c r="AB10" s="951" t="s">
        <v>4249</v>
      </c>
      <c r="AC10" s="1016"/>
      <c r="AD10" s="1016"/>
      <c r="AE10" s="1016"/>
      <c r="AF10" s="1034"/>
      <c r="AG10" s="1016"/>
      <c r="AH10" s="1035"/>
    </row>
    <row r="11" spans="1:34" s="1040" customFormat="1" ht="20.100000000000001" customHeight="1">
      <c r="A11" s="1036"/>
      <c r="B11" s="1037" t="s">
        <v>4196</v>
      </c>
      <c r="C11" s="1037"/>
      <c r="D11" s="1038"/>
      <c r="E11" s="1039"/>
      <c r="F11" s="1038"/>
      <c r="G11" s="1038"/>
      <c r="H11" s="1038"/>
      <c r="I11" s="1038"/>
      <c r="J11" s="1038"/>
      <c r="K11" s="1038"/>
      <c r="L11" s="1038"/>
      <c r="M11" s="1038"/>
      <c r="N11" s="1038"/>
      <c r="O11" s="1038"/>
      <c r="P11" s="1038"/>
      <c r="Q11" s="1038"/>
      <c r="R11" s="1038"/>
      <c r="S11" s="1038"/>
      <c r="T11" s="1038"/>
      <c r="U11" s="1038"/>
      <c r="V11" s="1038"/>
      <c r="W11" s="1038"/>
      <c r="X11" s="1038"/>
      <c r="Y11" s="1038"/>
      <c r="Z11" s="1038"/>
      <c r="AA11" s="1038"/>
      <c r="AB11" s="1036"/>
      <c r="AC11" s="1036"/>
      <c r="AD11" s="1036"/>
      <c r="AE11" s="1036"/>
      <c r="AF11" s="1036"/>
      <c r="AG11" s="1036"/>
      <c r="AH11" s="1036"/>
    </row>
    <row r="12" spans="1:34" s="964" customFormat="1" ht="30" customHeight="1">
      <c r="A12" s="791"/>
      <c r="B12" s="2527"/>
      <c r="C12" s="2528"/>
      <c r="D12" s="2528"/>
      <c r="E12" s="2528"/>
      <c r="F12" s="2528"/>
      <c r="G12" s="2528"/>
      <c r="H12" s="2528"/>
      <c r="I12" s="2528"/>
      <c r="J12" s="2528"/>
      <c r="K12" s="2528"/>
      <c r="L12" s="2528"/>
      <c r="M12" s="2528"/>
      <c r="N12" s="2528"/>
      <c r="O12" s="2528"/>
      <c r="P12" s="2528"/>
      <c r="Q12" s="2528"/>
      <c r="R12" s="2528"/>
      <c r="S12" s="2528"/>
      <c r="T12" s="2528"/>
      <c r="U12" s="2528"/>
      <c r="V12" s="2528"/>
      <c r="W12" s="2528"/>
      <c r="X12" s="2528"/>
      <c r="Y12" s="2528"/>
      <c r="Z12" s="2528"/>
      <c r="AA12" s="2528"/>
      <c r="AB12" s="2528"/>
      <c r="AC12" s="2528"/>
      <c r="AD12" s="2528"/>
      <c r="AE12" s="2528"/>
      <c r="AF12" s="2528"/>
      <c r="AG12" s="2528"/>
      <c r="AH12" s="2529"/>
    </row>
    <row r="13" spans="1:34" s="963" customFormat="1" ht="20.100000000000001" customHeight="1">
      <c r="A13" s="791"/>
      <c r="B13" s="959" t="s">
        <v>4197</v>
      </c>
      <c r="C13" s="959"/>
      <c r="D13" s="960"/>
      <c r="E13" s="961"/>
      <c r="F13" s="960"/>
      <c r="G13" s="960"/>
      <c r="H13" s="960"/>
      <c r="I13" s="960"/>
      <c r="J13" s="960"/>
      <c r="K13" s="960"/>
      <c r="L13" s="960"/>
      <c r="M13" s="960"/>
      <c r="N13" s="960"/>
      <c r="O13" s="960"/>
      <c r="P13" s="960"/>
      <c r="Q13" s="960"/>
      <c r="R13" s="960"/>
      <c r="S13" s="960"/>
      <c r="T13" s="960"/>
      <c r="U13" s="960"/>
      <c r="V13" s="960"/>
      <c r="W13" s="960"/>
      <c r="X13" s="960"/>
      <c r="Y13" s="960"/>
      <c r="Z13" s="960"/>
      <c r="AA13" s="960"/>
      <c r="AB13" s="791"/>
      <c r="AC13" s="791"/>
      <c r="AD13" s="791"/>
      <c r="AE13" s="791"/>
      <c r="AF13" s="791"/>
      <c r="AG13" s="791"/>
      <c r="AH13" s="962"/>
    </row>
    <row r="14" spans="1:34" s="964" customFormat="1" ht="30" customHeight="1">
      <c r="A14" s="791"/>
      <c r="B14" s="2530"/>
      <c r="C14" s="2530"/>
      <c r="D14" s="2530"/>
      <c r="E14" s="2530"/>
      <c r="F14" s="2530"/>
      <c r="G14" s="2530"/>
      <c r="H14" s="2530"/>
      <c r="I14" s="2530"/>
      <c r="J14" s="2530"/>
      <c r="K14" s="2530"/>
      <c r="L14" s="2530"/>
      <c r="M14" s="2530"/>
      <c r="N14" s="2530"/>
      <c r="O14" s="2530"/>
      <c r="P14" s="2530"/>
      <c r="Q14" s="2530"/>
      <c r="R14" s="2530"/>
      <c r="S14" s="2530"/>
      <c r="T14" s="2530"/>
      <c r="U14" s="2530"/>
      <c r="V14" s="2530"/>
      <c r="W14" s="2530"/>
      <c r="X14" s="2530"/>
      <c r="Y14" s="2530"/>
      <c r="Z14" s="2530"/>
      <c r="AA14" s="2530"/>
      <c r="AB14" s="2530"/>
      <c r="AC14" s="2530"/>
      <c r="AD14" s="2530"/>
      <c r="AE14" s="2530"/>
      <c r="AF14" s="2530"/>
      <c r="AG14" s="2530"/>
      <c r="AH14" s="2530"/>
    </row>
    <row r="15" spans="1:34" s="971" customFormat="1" ht="15" customHeight="1">
      <c r="A15" s="965"/>
      <c r="B15" s="966"/>
      <c r="C15" s="966"/>
      <c r="D15" s="965"/>
      <c r="E15" s="967"/>
      <c r="F15" s="965"/>
      <c r="G15" s="965"/>
      <c r="H15" s="968"/>
      <c r="I15" s="965"/>
      <c r="J15" s="965"/>
      <c r="K15" s="965"/>
      <c r="L15" s="965"/>
      <c r="M15" s="965"/>
      <c r="N15" s="965"/>
      <c r="O15" s="965"/>
      <c r="P15" s="965"/>
      <c r="Q15" s="965"/>
      <c r="R15" s="965"/>
      <c r="S15" s="965"/>
      <c r="T15" s="965"/>
      <c r="U15" s="965"/>
      <c r="V15" s="965"/>
      <c r="W15" s="965"/>
      <c r="X15" s="965"/>
      <c r="Y15" s="965"/>
      <c r="Z15" s="965"/>
      <c r="AA15" s="965"/>
      <c r="AB15" s="965"/>
      <c r="AC15" s="965"/>
      <c r="AD15" s="965"/>
      <c r="AE15" s="965"/>
      <c r="AF15" s="965"/>
      <c r="AG15" s="965"/>
      <c r="AH15" s="970"/>
    </row>
    <row r="16" spans="1:34" s="808" customFormat="1" ht="12.75" hidden="1">
      <c r="A16" s="803"/>
      <c r="B16" s="804"/>
      <c r="C16" s="804"/>
      <c r="D16" s="972"/>
      <c r="E16" s="895"/>
      <c r="F16" s="804"/>
      <c r="G16" s="804"/>
      <c r="H16" s="804"/>
      <c r="I16" s="804"/>
      <c r="J16" s="804"/>
      <c r="K16" s="804"/>
      <c r="L16" s="804"/>
      <c r="M16" s="804"/>
      <c r="N16" s="803"/>
      <c r="O16" s="803"/>
      <c r="P16" s="803"/>
      <c r="Q16" s="803"/>
      <c r="R16" s="839" t="s">
        <v>4211</v>
      </c>
      <c r="S16" s="803"/>
      <c r="T16" s="803"/>
      <c r="U16" s="803"/>
      <c r="V16" s="803"/>
      <c r="W16" s="803"/>
      <c r="X16" s="803"/>
      <c r="Y16" s="803"/>
      <c r="Z16" s="803"/>
      <c r="AA16" s="803"/>
      <c r="AB16" s="803"/>
      <c r="AC16" s="803"/>
      <c r="AD16" s="803"/>
      <c r="AE16" s="803"/>
      <c r="AF16" s="803"/>
      <c r="AG16" s="803"/>
      <c r="AH16" s="973"/>
    </row>
    <row r="17" spans="1:34" s="812" customFormat="1" ht="12.75" hidden="1">
      <c r="A17" s="809"/>
      <c r="B17" s="809" t="s">
        <v>4198</v>
      </c>
      <c r="C17" s="809"/>
      <c r="D17" s="974"/>
      <c r="E17" s="896"/>
      <c r="F17" s="809"/>
      <c r="G17" s="809"/>
      <c r="H17" s="809"/>
      <c r="I17" s="809"/>
      <c r="J17" s="809"/>
      <c r="K17" s="809"/>
      <c r="L17" s="809"/>
      <c r="M17" s="809"/>
      <c r="N17" s="809"/>
      <c r="O17" s="809"/>
      <c r="P17" s="809"/>
      <c r="Q17" s="809"/>
      <c r="R17" s="839" t="s">
        <v>4213</v>
      </c>
      <c r="S17" s="809"/>
      <c r="T17" s="809"/>
      <c r="U17" s="809"/>
      <c r="V17" s="809"/>
      <c r="W17" s="809"/>
      <c r="X17" s="809"/>
      <c r="Y17" s="809"/>
      <c r="Z17" s="809"/>
      <c r="AA17" s="809"/>
      <c r="AB17" s="809"/>
      <c r="AC17" s="809"/>
      <c r="AD17" s="809"/>
      <c r="AE17" s="809"/>
      <c r="AF17" s="809"/>
      <c r="AG17" s="809"/>
      <c r="AH17" s="975"/>
    </row>
    <row r="18" spans="1:34" s="816" customFormat="1" ht="15" hidden="1" customHeight="1">
      <c r="A18" s="813"/>
      <c r="B18" s="809" t="s">
        <v>4199</v>
      </c>
      <c r="C18" s="809"/>
      <c r="D18" s="809"/>
      <c r="E18" s="896"/>
      <c r="F18" s="809"/>
      <c r="G18" s="809"/>
      <c r="H18" s="809"/>
      <c r="I18" s="809"/>
      <c r="J18" s="809"/>
      <c r="K18" s="809"/>
      <c r="L18" s="809"/>
      <c r="M18" s="813"/>
      <c r="N18" s="813"/>
      <c r="O18" s="813"/>
      <c r="P18" s="813"/>
      <c r="Q18" s="813"/>
      <c r="R18" s="840" t="s">
        <v>4215</v>
      </c>
      <c r="S18" s="813"/>
      <c r="T18" s="813"/>
      <c r="U18" s="813"/>
      <c r="V18" s="813"/>
      <c r="W18" s="813"/>
      <c r="X18" s="813"/>
      <c r="Y18" s="813"/>
      <c r="Z18" s="813"/>
      <c r="AA18" s="813"/>
      <c r="AB18" s="813"/>
      <c r="AC18" s="813"/>
      <c r="AD18" s="813"/>
      <c r="AE18" s="813"/>
      <c r="AF18" s="813"/>
      <c r="AG18" s="813"/>
      <c r="AH18" s="814"/>
    </row>
    <row r="19" spans="1:34" s="816" customFormat="1" ht="15" hidden="1" customHeight="1">
      <c r="A19" s="813"/>
      <c r="B19" s="809" t="s">
        <v>4200</v>
      </c>
      <c r="C19" s="809"/>
      <c r="D19" s="974"/>
      <c r="E19" s="896"/>
      <c r="F19" s="809"/>
      <c r="G19" s="809"/>
      <c r="H19" s="809"/>
      <c r="I19" s="809"/>
      <c r="J19" s="809"/>
      <c r="K19" s="809"/>
      <c r="L19" s="809"/>
      <c r="M19" s="813"/>
      <c r="N19" s="813"/>
      <c r="O19" s="813"/>
      <c r="P19" s="813"/>
      <c r="Q19" s="813"/>
      <c r="R19" s="840" t="s">
        <v>4217</v>
      </c>
      <c r="S19" s="813"/>
      <c r="T19" s="813"/>
      <c r="U19" s="813"/>
      <c r="V19" s="813"/>
      <c r="W19" s="813"/>
      <c r="X19" s="813"/>
      <c r="Y19" s="813"/>
      <c r="Z19" s="813"/>
      <c r="AA19" s="813"/>
      <c r="AB19" s="813"/>
      <c r="AC19" s="813"/>
      <c r="AD19" s="813"/>
      <c r="AE19" s="813"/>
      <c r="AF19" s="813"/>
      <c r="AG19" s="813"/>
      <c r="AH19" s="814"/>
    </row>
    <row r="20" spans="1:34" s="816" customFormat="1" ht="15" hidden="1" customHeight="1">
      <c r="A20" s="813"/>
      <c r="B20" s="977"/>
      <c r="C20" s="977"/>
      <c r="D20" s="978"/>
      <c r="E20" s="979"/>
      <c r="F20" s="978"/>
      <c r="G20" s="978"/>
      <c r="H20" s="978"/>
      <c r="I20" s="978"/>
      <c r="J20" s="978"/>
      <c r="K20" s="978"/>
      <c r="L20" s="978"/>
      <c r="M20" s="813"/>
      <c r="N20" s="813"/>
      <c r="O20" s="813"/>
      <c r="P20" s="813"/>
      <c r="Q20" s="813"/>
      <c r="R20" s="840" t="s">
        <v>4218</v>
      </c>
      <c r="S20" s="813"/>
      <c r="T20" s="813"/>
      <c r="U20" s="813"/>
      <c r="V20" s="813"/>
      <c r="W20" s="813"/>
      <c r="X20" s="813"/>
      <c r="Y20" s="813"/>
      <c r="Z20" s="813"/>
      <c r="AA20" s="813"/>
      <c r="AB20" s="813"/>
      <c r="AC20" s="813"/>
      <c r="AD20" s="813"/>
      <c r="AE20" s="813"/>
      <c r="AF20" s="813"/>
      <c r="AG20" s="813"/>
      <c r="AH20" s="814"/>
    </row>
    <row r="21" spans="1:34" s="1046" customFormat="1" ht="14.25" hidden="1" customHeight="1">
      <c r="A21" s="1041"/>
      <c r="B21" s="1041"/>
      <c r="C21" s="1041"/>
      <c r="D21" s="1041"/>
      <c r="E21" s="1042"/>
      <c r="F21" s="1041"/>
      <c r="G21" s="1041"/>
      <c r="H21" s="1041"/>
      <c r="I21" s="1041"/>
      <c r="J21" s="1041"/>
      <c r="K21" s="1041"/>
      <c r="L21" s="1041"/>
      <c r="M21" s="1041"/>
      <c r="N21" s="1041"/>
      <c r="O21" s="1041"/>
      <c r="P21" s="1041"/>
      <c r="Q21" s="1041"/>
      <c r="R21" s="1043" t="s">
        <v>4219</v>
      </c>
      <c r="S21" s="1041"/>
      <c r="T21" s="1041"/>
      <c r="U21" s="1041"/>
      <c r="V21" s="1041"/>
      <c r="W21" s="1041"/>
      <c r="X21" s="1041"/>
      <c r="Y21" s="1041"/>
      <c r="Z21" s="1041"/>
      <c r="AA21" s="1041"/>
      <c r="AB21" s="1041"/>
      <c r="AC21" s="1041"/>
      <c r="AD21" s="1041"/>
      <c r="AE21" s="1041"/>
      <c r="AF21" s="1044"/>
      <c r="AG21" s="1041"/>
      <c r="AH21" s="1045"/>
    </row>
    <row r="22" spans="1:34" s="1046" customFormat="1" ht="14.25" hidden="1" customHeight="1">
      <c r="A22" s="1041"/>
      <c r="B22" s="1041"/>
      <c r="C22" s="1041"/>
      <c r="D22" s="1041"/>
      <c r="E22" s="1042"/>
      <c r="F22" s="1041"/>
      <c r="G22" s="1041"/>
      <c r="H22" s="1041"/>
      <c r="I22" s="1041"/>
      <c r="J22" s="1041"/>
      <c r="K22" s="1041"/>
      <c r="L22" s="1041"/>
      <c r="M22" s="1041"/>
      <c r="N22" s="1041"/>
      <c r="O22" s="1041"/>
      <c r="P22" s="1041"/>
      <c r="Q22" s="1041"/>
      <c r="R22" s="1043" t="s">
        <v>4220</v>
      </c>
      <c r="S22" s="1041"/>
      <c r="T22" s="1041"/>
      <c r="U22" s="1041"/>
      <c r="V22" s="1041"/>
      <c r="W22" s="1041"/>
      <c r="X22" s="1041"/>
      <c r="Y22" s="1041"/>
      <c r="Z22" s="1041"/>
      <c r="AA22" s="1041"/>
      <c r="AB22" s="1041"/>
      <c r="AC22" s="1041"/>
      <c r="AD22" s="1041"/>
      <c r="AE22" s="1041"/>
      <c r="AF22" s="1044"/>
      <c r="AG22" s="1041"/>
      <c r="AH22" s="1045"/>
    </row>
    <row r="23" spans="1:34" s="1046" customFormat="1" ht="14.25" hidden="1" customHeight="1">
      <c r="A23" s="1041"/>
      <c r="B23" s="1041"/>
      <c r="C23" s="1041"/>
      <c r="D23" s="1041"/>
      <c r="E23" s="1042"/>
      <c r="F23" s="1041"/>
      <c r="G23" s="1041"/>
      <c r="H23" s="1041"/>
      <c r="I23" s="1041"/>
      <c r="J23" s="1041"/>
      <c r="K23" s="1041"/>
      <c r="L23" s="1041"/>
      <c r="M23" s="1041"/>
      <c r="N23" s="1041"/>
      <c r="O23" s="1041"/>
      <c r="P23" s="1041"/>
      <c r="Q23" s="1041"/>
      <c r="R23" s="1043" t="s">
        <v>4221</v>
      </c>
      <c r="S23" s="1041"/>
      <c r="T23" s="1041"/>
      <c r="U23" s="1041"/>
      <c r="V23" s="1041"/>
      <c r="W23" s="1041"/>
      <c r="X23" s="1041"/>
      <c r="Y23" s="1041"/>
      <c r="Z23" s="1041"/>
      <c r="AA23" s="1041"/>
      <c r="AB23" s="1041"/>
      <c r="AC23" s="1041"/>
      <c r="AD23" s="1041"/>
      <c r="AE23" s="1041"/>
      <c r="AF23" s="1044"/>
      <c r="AG23" s="1041"/>
      <c r="AH23" s="1045"/>
    </row>
    <row r="24" spans="1:34" s="1046" customFormat="1" ht="14.25" hidden="1" customHeight="1">
      <c r="A24" s="1041"/>
      <c r="B24" s="1041"/>
      <c r="C24" s="1041"/>
      <c r="D24" s="1041"/>
      <c r="E24" s="1042"/>
      <c r="F24" s="1041"/>
      <c r="G24" s="1041"/>
      <c r="H24" s="1041"/>
      <c r="I24" s="1041"/>
      <c r="J24" s="1041"/>
      <c r="K24" s="1041"/>
      <c r="L24" s="1041"/>
      <c r="M24" s="1041"/>
      <c r="N24" s="1041"/>
      <c r="O24" s="1041"/>
      <c r="P24" s="1041"/>
      <c r="Q24" s="1041"/>
      <c r="R24" s="1043" t="s">
        <v>4222</v>
      </c>
      <c r="S24" s="1041"/>
      <c r="T24" s="1041"/>
      <c r="U24" s="1041"/>
      <c r="V24" s="1041"/>
      <c r="W24" s="1041"/>
      <c r="X24" s="1041"/>
      <c r="Y24" s="1041"/>
      <c r="Z24" s="1041"/>
      <c r="AA24" s="1041"/>
      <c r="AB24" s="1041"/>
      <c r="AC24" s="1041"/>
      <c r="AD24" s="1041"/>
      <c r="AE24" s="1041"/>
      <c r="AF24" s="1044"/>
      <c r="AG24" s="1041"/>
      <c r="AH24" s="1045"/>
    </row>
    <row r="25" spans="1:34" s="1046" customFormat="1" ht="14.25" hidden="1" customHeight="1">
      <c r="B25" s="1045"/>
      <c r="C25" s="1045"/>
      <c r="D25" s="1045"/>
      <c r="E25" s="1047"/>
      <c r="F25" s="1045"/>
      <c r="G25" s="1045"/>
      <c r="H25" s="1045"/>
      <c r="I25" s="1045"/>
      <c r="J25" s="1045"/>
      <c r="K25" s="1045"/>
      <c r="L25" s="1045"/>
      <c r="M25" s="1045"/>
      <c r="N25" s="1045"/>
      <c r="O25" s="1045"/>
      <c r="P25" s="1045"/>
      <c r="Q25" s="1045"/>
      <c r="R25" s="1048" t="s">
        <v>4223</v>
      </c>
      <c r="S25" s="1045"/>
      <c r="T25" s="1045"/>
      <c r="U25" s="1045"/>
      <c r="V25" s="1045"/>
      <c r="W25" s="1045"/>
      <c r="X25" s="1045"/>
      <c r="Y25" s="1045"/>
      <c r="Z25" s="1045"/>
      <c r="AA25" s="1045"/>
      <c r="AB25" s="1045"/>
      <c r="AC25" s="1045"/>
      <c r="AD25" s="1045"/>
      <c r="AE25" s="1045"/>
      <c r="AF25" s="1049"/>
      <c r="AG25" s="1045"/>
      <c r="AH25" s="1045"/>
    </row>
    <row r="26" spans="1:34" s="1046" customFormat="1" ht="14.25" hidden="1" customHeight="1">
      <c r="B26" s="1045"/>
      <c r="C26" s="1045"/>
      <c r="D26" s="1045"/>
      <c r="E26" s="1047"/>
      <c r="F26" s="1045"/>
      <c r="G26" s="1045"/>
      <c r="H26" s="1045"/>
      <c r="I26" s="1045"/>
      <c r="J26" s="1045"/>
      <c r="K26" s="1045"/>
      <c r="L26" s="1045"/>
      <c r="M26" s="1045"/>
      <c r="N26" s="1045"/>
      <c r="O26" s="1045"/>
      <c r="P26" s="1045"/>
      <c r="Q26" s="1045"/>
      <c r="R26" s="1048" t="s">
        <v>4224</v>
      </c>
      <c r="S26" s="1045"/>
      <c r="T26" s="1045"/>
      <c r="U26" s="1045"/>
      <c r="V26" s="1045"/>
      <c r="W26" s="1045"/>
      <c r="X26" s="1045"/>
      <c r="Y26" s="1045"/>
      <c r="Z26" s="1045"/>
      <c r="AA26" s="1045"/>
      <c r="AB26" s="1045"/>
      <c r="AC26" s="1045"/>
      <c r="AD26" s="1045"/>
      <c r="AE26" s="1045"/>
      <c r="AF26" s="1049"/>
      <c r="AG26" s="1045"/>
      <c r="AH26" s="1045"/>
    </row>
    <row r="27" spans="1:34" s="1046" customFormat="1" ht="14.25" hidden="1" customHeight="1">
      <c r="B27" s="1045"/>
      <c r="C27" s="1045"/>
      <c r="D27" s="1045"/>
      <c r="E27" s="1047"/>
      <c r="F27" s="1045"/>
      <c r="G27" s="1045"/>
      <c r="H27" s="1045"/>
      <c r="I27" s="1045"/>
      <c r="J27" s="1045"/>
      <c r="K27" s="1045"/>
      <c r="L27" s="1045"/>
      <c r="M27" s="1045"/>
      <c r="N27" s="1045"/>
      <c r="O27" s="1045"/>
      <c r="P27" s="1045"/>
      <c r="Q27" s="1045"/>
      <c r="R27" s="1048" t="s">
        <v>4225</v>
      </c>
      <c r="S27" s="1045"/>
      <c r="T27" s="1045"/>
      <c r="U27" s="1045"/>
      <c r="V27" s="1045"/>
      <c r="W27" s="1045"/>
      <c r="X27" s="1045"/>
      <c r="Y27" s="1045"/>
      <c r="Z27" s="1045"/>
      <c r="AA27" s="1045"/>
      <c r="AB27" s="1045"/>
      <c r="AC27" s="1045"/>
      <c r="AD27" s="1045"/>
      <c r="AE27" s="1045"/>
      <c r="AF27" s="1049"/>
      <c r="AG27" s="1045"/>
      <c r="AH27" s="1045"/>
    </row>
    <row r="28" spans="1:34" s="1046" customFormat="1" ht="14.25" hidden="1" customHeight="1">
      <c r="B28" s="1045"/>
      <c r="C28" s="1045"/>
      <c r="D28" s="1045"/>
      <c r="E28" s="1047"/>
      <c r="F28" s="1045"/>
      <c r="G28" s="1045"/>
      <c r="H28" s="1045"/>
      <c r="I28" s="1045"/>
      <c r="J28" s="1045"/>
      <c r="K28" s="1045"/>
      <c r="L28" s="1045"/>
      <c r="M28" s="1045"/>
      <c r="N28" s="1045"/>
      <c r="O28" s="1045"/>
      <c r="P28" s="1045"/>
      <c r="Q28" s="1045"/>
      <c r="R28" s="1048" t="s">
        <v>4226</v>
      </c>
      <c r="S28" s="1045"/>
      <c r="T28" s="1045"/>
      <c r="U28" s="1045"/>
      <c r="V28" s="1045"/>
      <c r="W28" s="1045"/>
      <c r="X28" s="1045"/>
      <c r="Y28" s="1045"/>
      <c r="Z28" s="1045"/>
      <c r="AA28" s="1045"/>
      <c r="AB28" s="1045"/>
      <c r="AC28" s="1045"/>
      <c r="AD28" s="1045"/>
      <c r="AE28" s="1045"/>
      <c r="AF28" s="1049"/>
      <c r="AG28" s="1045"/>
      <c r="AH28" s="1045"/>
    </row>
    <row r="29" spans="1:34" s="1046" customFormat="1" ht="14.25" hidden="1" customHeight="1">
      <c r="B29" s="1045"/>
      <c r="C29" s="1045"/>
      <c r="D29" s="1045"/>
      <c r="E29" s="1047"/>
      <c r="F29" s="1045"/>
      <c r="G29" s="1045"/>
      <c r="H29" s="1045"/>
      <c r="I29" s="1045"/>
      <c r="J29" s="1045"/>
      <c r="K29" s="1045"/>
      <c r="L29" s="1045"/>
      <c r="M29" s="1045"/>
      <c r="N29" s="1045"/>
      <c r="O29" s="1045"/>
      <c r="P29" s="1045"/>
      <c r="Q29" s="1045"/>
      <c r="R29" s="1048" t="s">
        <v>4227</v>
      </c>
      <c r="S29" s="1045"/>
      <c r="T29" s="1045"/>
      <c r="U29" s="1045"/>
      <c r="V29" s="1045"/>
      <c r="W29" s="1045"/>
      <c r="X29" s="1045"/>
      <c r="Y29" s="1045"/>
      <c r="Z29" s="1045"/>
      <c r="AA29" s="1045"/>
      <c r="AB29" s="1045"/>
      <c r="AC29" s="1045"/>
      <c r="AD29" s="1045"/>
      <c r="AE29" s="1045"/>
      <c r="AF29" s="1049"/>
      <c r="AG29" s="1045"/>
      <c r="AH29" s="1045"/>
    </row>
    <row r="30" spans="1:34" s="1046" customFormat="1" ht="14.25" hidden="1" customHeight="1">
      <c r="B30" s="1045"/>
      <c r="C30" s="1045"/>
      <c r="D30" s="1045"/>
      <c r="E30" s="1047"/>
      <c r="F30" s="1045"/>
      <c r="G30" s="1045"/>
      <c r="H30" s="1045"/>
      <c r="I30" s="1045"/>
      <c r="J30" s="1045"/>
      <c r="K30" s="1045"/>
      <c r="L30" s="1045"/>
      <c r="M30" s="1045"/>
      <c r="N30" s="1045"/>
      <c r="O30" s="1045"/>
      <c r="P30" s="1045"/>
      <c r="Q30" s="1045"/>
      <c r="R30" s="1048" t="s">
        <v>4228</v>
      </c>
      <c r="S30" s="1045"/>
      <c r="T30" s="1045"/>
      <c r="U30" s="1045"/>
      <c r="V30" s="1045"/>
      <c r="W30" s="1045"/>
      <c r="X30" s="1045"/>
      <c r="Y30" s="1045"/>
      <c r="Z30" s="1045"/>
      <c r="AA30" s="1045"/>
      <c r="AB30" s="1045"/>
      <c r="AC30" s="1045"/>
      <c r="AD30" s="1045"/>
      <c r="AE30" s="1045"/>
      <c r="AF30" s="1049"/>
      <c r="AG30" s="1045"/>
      <c r="AH30" s="1045"/>
    </row>
    <row r="31" spans="1:34" s="1046" customFormat="1" ht="14.25" hidden="1" customHeight="1">
      <c r="B31" s="1045"/>
      <c r="C31" s="1045"/>
      <c r="D31" s="1045"/>
      <c r="E31" s="1047"/>
      <c r="F31" s="1045"/>
      <c r="G31" s="1045"/>
      <c r="H31" s="1045"/>
      <c r="I31" s="1045"/>
      <c r="J31" s="1045"/>
      <c r="K31" s="1045"/>
      <c r="L31" s="1045"/>
      <c r="M31" s="1045"/>
      <c r="N31" s="1045"/>
      <c r="O31" s="1045"/>
      <c r="P31" s="1045"/>
      <c r="Q31" s="1045"/>
      <c r="R31" s="1048" t="s">
        <v>4229</v>
      </c>
      <c r="S31" s="1045"/>
      <c r="T31" s="1045"/>
      <c r="U31" s="1045"/>
      <c r="V31" s="1045"/>
      <c r="W31" s="1045"/>
      <c r="X31" s="1045"/>
      <c r="Y31" s="1045"/>
      <c r="Z31" s="1045"/>
      <c r="AA31" s="1045"/>
      <c r="AB31" s="1045"/>
      <c r="AC31" s="1045"/>
      <c r="AD31" s="1045"/>
      <c r="AE31" s="1045"/>
      <c r="AF31" s="1049"/>
      <c r="AG31" s="1045"/>
      <c r="AH31" s="1045"/>
    </row>
    <row r="32" spans="1:34" s="1046" customFormat="1" ht="14.25" hidden="1" customHeight="1">
      <c r="B32" s="1045"/>
      <c r="C32" s="1045"/>
      <c r="D32" s="1045"/>
      <c r="E32" s="1047"/>
      <c r="F32" s="1045"/>
      <c r="G32" s="1045"/>
      <c r="H32" s="1045"/>
      <c r="I32" s="1045"/>
      <c r="J32" s="1045"/>
      <c r="K32" s="1045"/>
      <c r="L32" s="1045"/>
      <c r="M32" s="1045"/>
      <c r="N32" s="1045"/>
      <c r="O32" s="1045"/>
      <c r="P32" s="1045"/>
      <c r="Q32" s="1045"/>
      <c r="R32" s="1048" t="s">
        <v>4230</v>
      </c>
      <c r="S32" s="1045"/>
      <c r="T32" s="1045"/>
      <c r="U32" s="1045"/>
      <c r="V32" s="1045"/>
      <c r="W32" s="1045"/>
      <c r="X32" s="1045"/>
      <c r="Y32" s="1045"/>
      <c r="Z32" s="1045"/>
      <c r="AA32" s="1045"/>
      <c r="AB32" s="1045"/>
      <c r="AC32" s="1045"/>
      <c r="AD32" s="1045"/>
      <c r="AE32" s="1045"/>
      <c r="AF32" s="1049"/>
      <c r="AG32" s="1045"/>
      <c r="AH32" s="1045"/>
    </row>
    <row r="33" spans="2:34" s="1046" customFormat="1" ht="14.25" hidden="1" customHeight="1">
      <c r="B33" s="1045"/>
      <c r="C33" s="1045"/>
      <c r="D33" s="1045"/>
      <c r="E33" s="1047"/>
      <c r="F33" s="1045"/>
      <c r="G33" s="1045"/>
      <c r="H33" s="1045"/>
      <c r="I33" s="1045"/>
      <c r="J33" s="1045"/>
      <c r="K33" s="1045"/>
      <c r="L33" s="1045"/>
      <c r="M33" s="1045"/>
      <c r="N33" s="1045"/>
      <c r="O33" s="1045"/>
      <c r="P33" s="1045"/>
      <c r="Q33" s="1045"/>
      <c r="R33" s="1048" t="s">
        <v>4231</v>
      </c>
      <c r="S33" s="1045"/>
      <c r="T33" s="1045"/>
      <c r="U33" s="1045"/>
      <c r="V33" s="1045"/>
      <c r="W33" s="1045"/>
      <c r="X33" s="1045"/>
      <c r="Y33" s="1045"/>
      <c r="Z33" s="1045"/>
      <c r="AA33" s="1045"/>
      <c r="AB33" s="1045"/>
      <c r="AC33" s="1045"/>
      <c r="AD33" s="1045"/>
      <c r="AE33" s="1045"/>
      <c r="AF33" s="1049"/>
      <c r="AG33" s="1045"/>
      <c r="AH33" s="1045"/>
    </row>
    <row r="34" spans="2:34" s="1046" customFormat="1" ht="14.25" hidden="1" customHeight="1">
      <c r="B34" s="1045"/>
      <c r="C34" s="1045"/>
      <c r="D34" s="1045"/>
      <c r="E34" s="1047"/>
      <c r="F34" s="1045"/>
      <c r="G34" s="1045"/>
      <c r="H34" s="1045"/>
      <c r="I34" s="1045"/>
      <c r="J34" s="1045"/>
      <c r="K34" s="1045"/>
      <c r="L34" s="1045"/>
      <c r="M34" s="1045"/>
      <c r="N34" s="1045"/>
      <c r="O34" s="1045"/>
      <c r="P34" s="1045"/>
      <c r="Q34" s="1045"/>
      <c r="R34" s="1048" t="s">
        <v>4232</v>
      </c>
      <c r="S34" s="1045"/>
      <c r="T34" s="1045"/>
      <c r="U34" s="1045"/>
      <c r="V34" s="1045"/>
      <c r="W34" s="1045"/>
      <c r="X34" s="1045"/>
      <c r="Y34" s="1045"/>
      <c r="Z34" s="1045"/>
      <c r="AA34" s="1045"/>
      <c r="AB34" s="1045"/>
      <c r="AC34" s="1045"/>
      <c r="AD34" s="1045"/>
      <c r="AE34" s="1045"/>
      <c r="AF34" s="1049"/>
      <c r="AG34" s="1045"/>
      <c r="AH34" s="1045"/>
    </row>
    <row r="35" spans="2:34" s="1046" customFormat="1" ht="14.25" hidden="1" customHeight="1">
      <c r="B35" s="1045"/>
      <c r="C35" s="1045"/>
      <c r="D35" s="1045"/>
      <c r="E35" s="1047"/>
      <c r="F35" s="1045"/>
      <c r="G35" s="1045"/>
      <c r="H35" s="1045"/>
      <c r="I35" s="1045"/>
      <c r="J35" s="1045"/>
      <c r="K35" s="1045"/>
      <c r="L35" s="1045"/>
      <c r="M35" s="1045"/>
      <c r="N35" s="1045"/>
      <c r="O35" s="1045"/>
      <c r="P35" s="1045"/>
      <c r="Q35" s="1045"/>
      <c r="R35" s="1048" t="s">
        <v>4233</v>
      </c>
      <c r="S35" s="1045"/>
      <c r="T35" s="1045"/>
      <c r="U35" s="1045"/>
      <c r="V35" s="1045"/>
      <c r="W35" s="1045"/>
      <c r="X35" s="1045"/>
      <c r="Y35" s="1045"/>
      <c r="Z35" s="1045"/>
      <c r="AA35" s="1045"/>
      <c r="AB35" s="1045"/>
      <c r="AC35" s="1045"/>
      <c r="AD35" s="1045"/>
      <c r="AE35" s="1045"/>
      <c r="AF35" s="1049"/>
      <c r="AG35" s="1045"/>
      <c r="AH35" s="1045"/>
    </row>
    <row r="36" spans="2:34" s="1046" customFormat="1" ht="14.25" hidden="1" customHeight="1">
      <c r="B36" s="1045"/>
      <c r="C36" s="1045"/>
      <c r="D36" s="1045"/>
      <c r="E36" s="1047"/>
      <c r="F36" s="1045"/>
      <c r="G36" s="1045"/>
      <c r="H36" s="1045"/>
      <c r="I36" s="1045"/>
      <c r="J36" s="1045"/>
      <c r="K36" s="1045"/>
      <c r="L36" s="1045"/>
      <c r="M36" s="1045"/>
      <c r="N36" s="1045"/>
      <c r="O36" s="1045"/>
      <c r="P36" s="1045"/>
      <c r="Q36" s="1045"/>
      <c r="R36" s="1048" t="s">
        <v>4234</v>
      </c>
      <c r="S36" s="1045"/>
      <c r="T36" s="1045"/>
      <c r="U36" s="1045"/>
      <c r="V36" s="1045"/>
      <c r="W36" s="1045"/>
      <c r="X36" s="1045"/>
      <c r="Y36" s="1045"/>
      <c r="Z36" s="1045"/>
      <c r="AA36" s="1045"/>
      <c r="AB36" s="1045"/>
      <c r="AC36" s="1045"/>
      <c r="AD36" s="1045"/>
      <c r="AE36" s="1045"/>
      <c r="AF36" s="1049"/>
      <c r="AG36" s="1045"/>
      <c r="AH36" s="1045"/>
    </row>
    <row r="37" spans="2:34" s="1046" customFormat="1" ht="14.25" hidden="1" customHeight="1">
      <c r="B37" s="1045"/>
      <c r="C37" s="1045"/>
      <c r="D37" s="1045"/>
      <c r="E37" s="1047"/>
      <c r="F37" s="1045"/>
      <c r="G37" s="1045"/>
      <c r="H37" s="1045"/>
      <c r="I37" s="1045"/>
      <c r="J37" s="1045"/>
      <c r="K37" s="1045"/>
      <c r="L37" s="1045"/>
      <c r="M37" s="1045"/>
      <c r="N37" s="1045"/>
      <c r="O37" s="1045"/>
      <c r="P37" s="1045"/>
      <c r="Q37" s="1045"/>
      <c r="R37" s="1048" t="s">
        <v>4235</v>
      </c>
      <c r="S37" s="1045"/>
      <c r="T37" s="1045"/>
      <c r="U37" s="1045"/>
      <c r="V37" s="1045"/>
      <c r="W37" s="1045"/>
      <c r="X37" s="1045"/>
      <c r="Y37" s="1045"/>
      <c r="Z37" s="1045"/>
      <c r="AA37" s="1045"/>
      <c r="AB37" s="1045"/>
      <c r="AC37" s="1045"/>
      <c r="AD37" s="1045"/>
      <c r="AE37" s="1045"/>
      <c r="AF37" s="1049"/>
      <c r="AG37" s="1045"/>
      <c r="AH37" s="1045"/>
    </row>
    <row r="38" spans="2:34" s="1046" customFormat="1" ht="14.25" hidden="1" customHeight="1">
      <c r="B38" s="1045"/>
      <c r="C38" s="1045"/>
      <c r="D38" s="1045"/>
      <c r="E38" s="1047"/>
      <c r="F38" s="1045"/>
      <c r="G38" s="1045"/>
      <c r="H38" s="1045"/>
      <c r="I38" s="1045"/>
      <c r="J38" s="1045"/>
      <c r="K38" s="1045"/>
      <c r="L38" s="1045"/>
      <c r="M38" s="1045"/>
      <c r="N38" s="1045"/>
      <c r="O38" s="1045"/>
      <c r="P38" s="1045"/>
      <c r="Q38" s="1045"/>
      <c r="R38" s="1048" t="s">
        <v>4236</v>
      </c>
      <c r="S38" s="1045"/>
      <c r="T38" s="1045"/>
      <c r="U38" s="1045"/>
      <c r="V38" s="1045"/>
      <c r="W38" s="1045"/>
      <c r="X38" s="1045"/>
      <c r="Y38" s="1045"/>
      <c r="Z38" s="1045"/>
      <c r="AA38" s="1045"/>
      <c r="AB38" s="1045"/>
      <c r="AC38" s="1045"/>
      <c r="AD38" s="1045"/>
      <c r="AE38" s="1045"/>
      <c r="AF38" s="1049"/>
      <c r="AG38" s="1045"/>
      <c r="AH38" s="1045"/>
    </row>
    <row r="39" spans="2:34" s="1046" customFormat="1" ht="14.25" hidden="1" customHeight="1">
      <c r="B39" s="1045"/>
      <c r="C39" s="1045"/>
      <c r="D39" s="1045"/>
      <c r="E39" s="1047"/>
      <c r="F39" s="1045"/>
      <c r="G39" s="1045"/>
      <c r="H39" s="1045"/>
      <c r="I39" s="1045"/>
      <c r="J39" s="1045"/>
      <c r="K39" s="1045"/>
      <c r="L39" s="1045"/>
      <c r="M39" s="1045"/>
      <c r="N39" s="1045"/>
      <c r="O39" s="1045"/>
      <c r="P39" s="1045"/>
      <c r="Q39" s="1045"/>
      <c r="R39" s="1048" t="s">
        <v>4237</v>
      </c>
      <c r="S39" s="1045"/>
      <c r="T39" s="1045"/>
      <c r="U39" s="1045"/>
      <c r="V39" s="1045"/>
      <c r="W39" s="1045"/>
      <c r="X39" s="1045"/>
      <c r="Y39" s="1045"/>
      <c r="Z39" s="1045"/>
      <c r="AA39" s="1045"/>
      <c r="AB39" s="1045"/>
      <c r="AC39" s="1045"/>
      <c r="AD39" s="1045"/>
      <c r="AE39" s="1045"/>
      <c r="AF39" s="1049"/>
      <c r="AG39" s="1045"/>
      <c r="AH39" s="1045"/>
    </row>
    <row r="40" spans="2:34" s="1046" customFormat="1" ht="14.25" hidden="1" customHeight="1">
      <c r="B40" s="1045"/>
      <c r="C40" s="1045"/>
      <c r="D40" s="1045"/>
      <c r="E40" s="1047"/>
      <c r="F40" s="1045"/>
      <c r="G40" s="1045"/>
      <c r="H40" s="1045"/>
      <c r="I40" s="1045"/>
      <c r="J40" s="1045"/>
      <c r="K40" s="1045"/>
      <c r="L40" s="1045"/>
      <c r="M40" s="1045"/>
      <c r="N40" s="1045"/>
      <c r="O40" s="1045"/>
      <c r="P40" s="1045"/>
      <c r="Q40" s="1045"/>
      <c r="R40" s="1048" t="s">
        <v>4238</v>
      </c>
      <c r="S40" s="1045"/>
      <c r="T40" s="1045"/>
      <c r="U40" s="1045"/>
      <c r="V40" s="1045"/>
      <c r="W40" s="1045"/>
      <c r="X40" s="1045"/>
      <c r="Y40" s="1045"/>
      <c r="Z40" s="1045"/>
      <c r="AA40" s="1045"/>
      <c r="AB40" s="1045"/>
      <c r="AC40" s="1045"/>
      <c r="AD40" s="1045"/>
      <c r="AE40" s="1045"/>
      <c r="AF40" s="1049"/>
      <c r="AG40" s="1045"/>
      <c r="AH40" s="1045"/>
    </row>
    <row r="41" spans="2:34" s="1046" customFormat="1" ht="14.25" hidden="1" customHeight="1">
      <c r="B41" s="1045"/>
      <c r="C41" s="1045"/>
      <c r="D41" s="1045"/>
      <c r="E41" s="1047"/>
      <c r="F41" s="1045"/>
      <c r="G41" s="1045"/>
      <c r="H41" s="1045"/>
      <c r="I41" s="1045"/>
      <c r="J41" s="1045"/>
      <c r="K41" s="1045"/>
      <c r="L41" s="1045"/>
      <c r="M41" s="1045"/>
      <c r="N41" s="1045"/>
      <c r="O41" s="1045"/>
      <c r="P41" s="1045"/>
      <c r="Q41" s="1045"/>
      <c r="R41" s="1048" t="s">
        <v>4239</v>
      </c>
      <c r="S41" s="1045"/>
      <c r="T41" s="1045"/>
      <c r="U41" s="1045"/>
      <c r="V41" s="1045"/>
      <c r="W41" s="1045"/>
      <c r="X41" s="1045"/>
      <c r="Y41" s="1045"/>
      <c r="Z41" s="1045"/>
      <c r="AA41" s="1045"/>
      <c r="AB41" s="1045"/>
      <c r="AC41" s="1045"/>
      <c r="AD41" s="1045"/>
      <c r="AE41" s="1045"/>
      <c r="AF41" s="1049"/>
      <c r="AG41" s="1045"/>
      <c r="AH41" s="1045"/>
    </row>
    <row r="42" spans="2:34" s="1046" customFormat="1" ht="14.25" hidden="1" customHeight="1">
      <c r="B42" s="1045"/>
      <c r="C42" s="1045"/>
      <c r="D42" s="1045"/>
      <c r="E42" s="1047"/>
      <c r="F42" s="1045"/>
      <c r="G42" s="1045"/>
      <c r="H42" s="1045"/>
      <c r="I42" s="1045"/>
      <c r="J42" s="1045"/>
      <c r="K42" s="1045"/>
      <c r="L42" s="1045"/>
      <c r="M42" s="1045"/>
      <c r="N42" s="1045"/>
      <c r="O42" s="1045"/>
      <c r="P42" s="1045"/>
      <c r="Q42" s="1045"/>
      <c r="R42" s="1048" t="s">
        <v>4240</v>
      </c>
      <c r="S42" s="1045"/>
      <c r="T42" s="1045"/>
      <c r="U42" s="1045"/>
      <c r="V42" s="1045"/>
      <c r="W42" s="1045"/>
      <c r="X42" s="1045"/>
      <c r="Y42" s="1045"/>
      <c r="Z42" s="1045"/>
      <c r="AA42" s="1045"/>
      <c r="AB42" s="1045"/>
      <c r="AC42" s="1045"/>
      <c r="AD42" s="1045"/>
      <c r="AE42" s="1045"/>
      <c r="AF42" s="1049"/>
      <c r="AG42" s="1045"/>
      <c r="AH42" s="1045"/>
    </row>
    <row r="43" spans="2:34" s="1046" customFormat="1" ht="14.25" hidden="1" customHeight="1">
      <c r="B43" s="1045"/>
      <c r="C43" s="1045"/>
      <c r="D43" s="1045"/>
      <c r="E43" s="1047"/>
      <c r="F43" s="1045"/>
      <c r="G43" s="1045"/>
      <c r="H43" s="1045"/>
      <c r="I43" s="1045"/>
      <c r="J43" s="1045"/>
      <c r="K43" s="1045"/>
      <c r="L43" s="1045"/>
      <c r="M43" s="1045"/>
      <c r="N43" s="1045"/>
      <c r="O43" s="1045"/>
      <c r="P43" s="1045"/>
      <c r="Q43" s="1045"/>
      <c r="R43" s="1048" t="s">
        <v>4241</v>
      </c>
      <c r="S43" s="1045"/>
      <c r="T43" s="1045"/>
      <c r="U43" s="1045"/>
      <c r="V43" s="1045"/>
      <c r="W43" s="1045"/>
      <c r="X43" s="1045"/>
      <c r="Y43" s="1045"/>
      <c r="Z43" s="1045"/>
      <c r="AA43" s="1045"/>
      <c r="AB43" s="1045"/>
      <c r="AC43" s="1045"/>
      <c r="AD43" s="1045"/>
      <c r="AE43" s="1045"/>
      <c r="AF43" s="1049"/>
      <c r="AG43" s="1045"/>
      <c r="AH43" s="1045"/>
    </row>
    <row r="44" spans="2:34" s="1046" customFormat="1" ht="14.25" hidden="1" customHeight="1">
      <c r="B44" s="1045"/>
      <c r="C44" s="1045"/>
      <c r="D44" s="1045"/>
      <c r="E44" s="1047"/>
      <c r="F44" s="1045"/>
      <c r="G44" s="1045"/>
      <c r="H44" s="1045"/>
      <c r="I44" s="1045"/>
      <c r="J44" s="1045"/>
      <c r="K44" s="1045"/>
      <c r="L44" s="1045"/>
      <c r="M44" s="1045"/>
      <c r="N44" s="1045"/>
      <c r="O44" s="1045"/>
      <c r="P44" s="1045"/>
      <c r="Q44" s="1045"/>
      <c r="R44" s="1048" t="s">
        <v>4187</v>
      </c>
      <c r="S44" s="1045"/>
      <c r="T44" s="1045"/>
      <c r="U44" s="1045"/>
      <c r="V44" s="1045"/>
      <c r="W44" s="1045"/>
      <c r="X44" s="1045"/>
      <c r="Y44" s="1045"/>
      <c r="Z44" s="1045"/>
      <c r="AA44" s="1045"/>
      <c r="AB44" s="1045"/>
      <c r="AC44" s="1045"/>
      <c r="AD44" s="1045"/>
      <c r="AE44" s="1045"/>
      <c r="AF44" s="1049"/>
      <c r="AG44" s="1045"/>
      <c r="AH44" s="1045"/>
    </row>
    <row r="45" spans="2:34" s="1046" customFormat="1" ht="14.25" hidden="1" customHeight="1">
      <c r="B45" s="1045"/>
      <c r="C45" s="1045"/>
      <c r="D45" s="1045"/>
      <c r="E45" s="1047"/>
      <c r="F45" s="1045"/>
      <c r="G45" s="1045"/>
      <c r="H45" s="1045"/>
      <c r="I45" s="1045"/>
      <c r="J45" s="1045"/>
      <c r="K45" s="1045"/>
      <c r="L45" s="1045"/>
      <c r="M45" s="1045"/>
      <c r="N45" s="1045"/>
      <c r="O45" s="1045"/>
      <c r="P45" s="1045"/>
      <c r="Q45" s="1045"/>
      <c r="R45" s="1048" t="s">
        <v>4242</v>
      </c>
      <c r="S45" s="1045"/>
      <c r="T45" s="1045"/>
      <c r="U45" s="1045"/>
      <c r="V45" s="1045"/>
      <c r="W45" s="1045"/>
      <c r="X45" s="1045"/>
      <c r="Y45" s="1045"/>
      <c r="Z45" s="1045"/>
      <c r="AA45" s="1045"/>
      <c r="AB45" s="1045"/>
      <c r="AC45" s="1045"/>
      <c r="AD45" s="1045"/>
      <c r="AE45" s="1045"/>
      <c r="AF45" s="1049"/>
      <c r="AG45" s="1045"/>
      <c r="AH45" s="1045"/>
    </row>
    <row r="46" spans="2:34" s="1046" customFormat="1" ht="14.25" hidden="1" customHeight="1">
      <c r="B46" s="1045"/>
      <c r="C46" s="1045"/>
      <c r="D46" s="1045"/>
      <c r="E46" s="1047"/>
      <c r="F46" s="1045"/>
      <c r="G46" s="1045"/>
      <c r="H46" s="1045"/>
      <c r="I46" s="1045"/>
      <c r="J46" s="1045"/>
      <c r="K46" s="1045"/>
      <c r="L46" s="1045"/>
      <c r="M46" s="1045"/>
      <c r="N46" s="1045"/>
      <c r="O46" s="1045"/>
      <c r="P46" s="1045"/>
      <c r="Q46" s="1045"/>
      <c r="R46" s="1048" t="s">
        <v>4250</v>
      </c>
      <c r="S46" s="1045"/>
      <c r="T46" s="1045"/>
      <c r="U46" s="1045"/>
      <c r="V46" s="1045"/>
      <c r="W46" s="1045"/>
      <c r="X46" s="1045"/>
      <c r="Y46" s="1045"/>
      <c r="Z46" s="1045"/>
      <c r="AA46" s="1045"/>
      <c r="AB46" s="1045"/>
      <c r="AC46" s="1045"/>
      <c r="AD46" s="1045"/>
      <c r="AE46" s="1045"/>
      <c r="AF46" s="1049"/>
      <c r="AG46" s="1045"/>
      <c r="AH46" s="1045"/>
    </row>
    <row r="47" spans="2:34" s="1046" customFormat="1" ht="14.25" hidden="1" customHeight="1">
      <c r="B47" s="1045"/>
      <c r="C47" s="1045"/>
      <c r="D47" s="1045"/>
      <c r="E47" s="1047"/>
      <c r="F47" s="1045"/>
      <c r="G47" s="1045"/>
      <c r="H47" s="1045"/>
      <c r="I47" s="1045"/>
      <c r="J47" s="1045"/>
      <c r="K47" s="1045"/>
      <c r="L47" s="1045"/>
      <c r="M47" s="1045"/>
      <c r="N47" s="1045"/>
      <c r="O47" s="1045"/>
      <c r="P47" s="1045"/>
      <c r="Q47" s="1045"/>
      <c r="R47" s="1048" t="s">
        <v>4244</v>
      </c>
      <c r="S47" s="1045"/>
      <c r="T47" s="1045"/>
      <c r="U47" s="1045"/>
      <c r="V47" s="1045"/>
      <c r="W47" s="1045"/>
      <c r="X47" s="1045"/>
      <c r="Y47" s="1045"/>
      <c r="Z47" s="1045"/>
      <c r="AA47" s="1045"/>
      <c r="AB47" s="1045"/>
      <c r="AC47" s="1045"/>
      <c r="AD47" s="1045"/>
      <c r="AE47" s="1045"/>
      <c r="AF47" s="1049"/>
      <c r="AG47" s="1045"/>
      <c r="AH47" s="1045"/>
    </row>
    <row r="48" spans="2:34" s="1046" customFormat="1" ht="14.25" hidden="1" customHeight="1">
      <c r="B48" s="1045"/>
      <c r="C48" s="1045"/>
      <c r="D48" s="1045"/>
      <c r="E48" s="1047"/>
      <c r="F48" s="1045"/>
      <c r="G48" s="1045"/>
      <c r="H48" s="1045"/>
      <c r="I48" s="1045"/>
      <c r="J48" s="1045"/>
      <c r="K48" s="1045"/>
      <c r="L48" s="1045"/>
      <c r="M48" s="1045"/>
      <c r="N48" s="1045"/>
      <c r="O48" s="1045"/>
      <c r="P48" s="1045"/>
      <c r="Q48" s="1045"/>
      <c r="R48" s="1048" t="s">
        <v>4245</v>
      </c>
      <c r="S48" s="1045"/>
      <c r="T48" s="1045"/>
      <c r="U48" s="1045"/>
      <c r="V48" s="1045"/>
      <c r="W48" s="1045"/>
      <c r="X48" s="1045"/>
      <c r="Y48" s="1045"/>
      <c r="Z48" s="1045"/>
      <c r="AA48" s="1045"/>
      <c r="AB48" s="1045"/>
      <c r="AC48" s="1045"/>
      <c r="AD48" s="1045"/>
      <c r="AE48" s="1045"/>
      <c r="AF48" s="1049"/>
      <c r="AG48" s="1045"/>
      <c r="AH48" s="1045"/>
    </row>
    <row r="49" spans="2:34" s="1046" customFormat="1" ht="14.25" hidden="1" customHeight="1">
      <c r="B49" s="1045"/>
      <c r="C49" s="1045"/>
      <c r="D49" s="1045"/>
      <c r="E49" s="1047"/>
      <c r="F49" s="1045"/>
      <c r="G49" s="1045"/>
      <c r="H49" s="1045"/>
      <c r="I49" s="1045"/>
      <c r="J49" s="1045"/>
      <c r="K49" s="1045"/>
      <c r="L49" s="1045"/>
      <c r="M49" s="1045"/>
      <c r="N49" s="1045"/>
      <c r="O49" s="1045"/>
      <c r="P49" s="1045"/>
      <c r="Q49" s="1045"/>
      <c r="R49" s="1048" t="s">
        <v>4246</v>
      </c>
      <c r="S49" s="1045"/>
      <c r="T49" s="1045"/>
      <c r="U49" s="1045"/>
      <c r="V49" s="1045"/>
      <c r="W49" s="1045"/>
      <c r="X49" s="1045"/>
      <c r="Y49" s="1045"/>
      <c r="Z49" s="1045"/>
      <c r="AA49" s="1045"/>
      <c r="AB49" s="1045"/>
      <c r="AC49" s="1045"/>
      <c r="AD49" s="1045"/>
      <c r="AE49" s="1045"/>
      <c r="AF49" s="1049"/>
      <c r="AG49" s="1045"/>
      <c r="AH49" s="1045"/>
    </row>
    <row r="50" spans="2:34" s="1046" customFormat="1" ht="14.25" hidden="1" customHeight="1">
      <c r="B50" s="1045"/>
      <c r="C50" s="1045"/>
      <c r="D50" s="1045"/>
      <c r="E50" s="1047"/>
      <c r="F50" s="1045"/>
      <c r="G50" s="1045"/>
      <c r="H50" s="1045"/>
      <c r="I50" s="1045"/>
      <c r="J50" s="1045"/>
      <c r="K50" s="1045"/>
      <c r="L50" s="1045"/>
      <c r="M50" s="1045"/>
      <c r="N50" s="1045"/>
      <c r="O50" s="1045"/>
      <c r="P50" s="1045"/>
      <c r="Q50" s="1045"/>
      <c r="R50" s="1048" t="s">
        <v>4247</v>
      </c>
      <c r="S50" s="1045"/>
      <c r="T50" s="1045"/>
      <c r="U50" s="1045"/>
      <c r="V50" s="1045"/>
      <c r="W50" s="1045"/>
      <c r="X50" s="1045"/>
      <c r="Y50" s="1045"/>
      <c r="Z50" s="1045"/>
      <c r="AA50" s="1045"/>
      <c r="AB50" s="1045"/>
      <c r="AC50" s="1045"/>
      <c r="AD50" s="1045"/>
      <c r="AE50" s="1045"/>
      <c r="AF50" s="1049"/>
      <c r="AG50" s="1045"/>
      <c r="AH50" s="1045"/>
    </row>
    <row r="51" spans="2:34" s="1046" customFormat="1" ht="14.25" customHeight="1">
      <c r="B51" s="1045"/>
      <c r="C51" s="1045"/>
      <c r="D51" s="1045"/>
      <c r="E51" s="1047"/>
      <c r="F51" s="1045"/>
      <c r="G51" s="1045"/>
      <c r="H51" s="1045"/>
      <c r="I51" s="1045"/>
      <c r="J51" s="1045"/>
      <c r="K51" s="1045"/>
      <c r="L51" s="1045"/>
      <c r="M51" s="1045"/>
      <c r="N51" s="1045"/>
      <c r="O51" s="1045"/>
      <c r="P51" s="1045"/>
      <c r="Q51" s="1045"/>
      <c r="R51" s="1048"/>
      <c r="S51" s="1045"/>
      <c r="T51" s="1045"/>
      <c r="U51" s="1045"/>
      <c r="V51" s="1045"/>
      <c r="W51" s="1045"/>
      <c r="X51" s="1045"/>
      <c r="Y51" s="1045"/>
      <c r="Z51" s="1045"/>
      <c r="AA51" s="1045"/>
      <c r="AB51" s="1045"/>
      <c r="AC51" s="1045"/>
      <c r="AD51" s="1045"/>
      <c r="AE51" s="1045"/>
      <c r="AF51" s="1049"/>
      <c r="AG51" s="1045"/>
      <c r="AH51" s="1045"/>
    </row>
    <row r="52" spans="2:34" s="1046" customFormat="1" ht="14.25" customHeight="1">
      <c r="E52" s="1050"/>
      <c r="AF52" s="1051"/>
    </row>
    <row r="53" spans="2:34" s="1046" customFormat="1" ht="14.25" customHeight="1">
      <c r="E53" s="1050"/>
      <c r="AF53" s="1051"/>
    </row>
    <row r="54" spans="2:34" s="1046" customFormat="1" ht="14.25" customHeight="1">
      <c r="E54" s="1050"/>
      <c r="AF54" s="1051"/>
    </row>
    <row r="55" spans="2:34" s="1046" customFormat="1" ht="14.25" customHeight="1">
      <c r="E55" s="1050"/>
      <c r="AF55" s="1051"/>
    </row>
    <row r="56" spans="2:34" s="1046" customFormat="1" ht="14.25" customHeight="1">
      <c r="E56" s="1050"/>
      <c r="AF56" s="1051"/>
    </row>
    <row r="57" spans="2:34" s="1046" customFormat="1" ht="14.25" customHeight="1">
      <c r="E57" s="1050"/>
      <c r="AF57" s="1051"/>
    </row>
    <row r="58" spans="2:34" s="1046" customFormat="1" ht="14.25" customHeight="1">
      <c r="E58" s="1050"/>
      <c r="AF58" s="1051"/>
    </row>
    <row r="59" spans="2:34" s="1046" customFormat="1" ht="14.25" customHeight="1">
      <c r="E59" s="1050"/>
      <c r="AF59" s="1051"/>
    </row>
    <row r="60" spans="2:34" s="1046" customFormat="1" ht="14.25" customHeight="1">
      <c r="E60" s="1050"/>
      <c r="AF60" s="1051"/>
    </row>
    <row r="61" spans="2:34" s="1046" customFormat="1" ht="14.25" customHeight="1">
      <c r="E61" s="1050"/>
      <c r="AF61" s="1051"/>
    </row>
    <row r="62" spans="2:34" s="1046" customFormat="1" ht="14.25" customHeight="1">
      <c r="E62" s="1050"/>
      <c r="AF62" s="1051"/>
    </row>
    <row r="63" spans="2:34" s="1046" customFormat="1" ht="14.25" customHeight="1">
      <c r="E63" s="1050"/>
      <c r="AF63" s="1051"/>
    </row>
    <row r="64" spans="2:34" s="1046" customFormat="1" ht="14.25" customHeight="1">
      <c r="E64" s="1050"/>
      <c r="AF64" s="1051"/>
    </row>
    <row r="65" spans="5:32" s="1046" customFormat="1" ht="14.25" customHeight="1">
      <c r="E65" s="1050"/>
      <c r="AF65" s="1051"/>
    </row>
    <row r="66" spans="5:32" s="1046" customFormat="1" ht="14.25" customHeight="1">
      <c r="E66" s="1050"/>
      <c r="AF66" s="1051"/>
    </row>
    <row r="67" spans="5:32" s="1046" customFormat="1" ht="14.25" customHeight="1">
      <c r="E67" s="1050"/>
      <c r="AF67" s="1051"/>
    </row>
    <row r="68" spans="5:32" s="1046" customFormat="1" ht="14.25" customHeight="1">
      <c r="E68" s="1050"/>
      <c r="AF68" s="1051"/>
    </row>
    <row r="69" spans="5:32" s="1046" customFormat="1" ht="14.25" customHeight="1">
      <c r="E69" s="1050"/>
      <c r="AF69" s="1051"/>
    </row>
    <row r="70" spans="5:32" s="1046" customFormat="1" ht="14.25" customHeight="1">
      <c r="E70" s="1050"/>
      <c r="AF70" s="1051"/>
    </row>
    <row r="71" spans="5:32" s="1046" customFormat="1" ht="14.25" customHeight="1">
      <c r="E71" s="1050"/>
      <c r="AF71" s="1051"/>
    </row>
    <row r="72" spans="5:32" s="1046" customFormat="1" ht="14.25" customHeight="1">
      <c r="E72" s="1050"/>
      <c r="AF72" s="1051"/>
    </row>
    <row r="73" spans="5:32" s="1046" customFormat="1" ht="14.25" customHeight="1">
      <c r="E73" s="1050"/>
      <c r="AF73" s="1051"/>
    </row>
    <row r="74" spans="5:32" s="1046" customFormat="1" ht="14.25" customHeight="1">
      <c r="E74" s="1050"/>
      <c r="AF74" s="1051"/>
    </row>
    <row r="75" spans="5:32" s="1046" customFormat="1" ht="14.25" customHeight="1">
      <c r="E75" s="1050"/>
      <c r="AF75" s="1051"/>
    </row>
    <row r="76" spans="5:32" s="1046" customFormat="1" ht="14.25" customHeight="1">
      <c r="E76" s="1050"/>
      <c r="AF76" s="1051"/>
    </row>
    <row r="77" spans="5:32" s="1046" customFormat="1" ht="14.25" customHeight="1">
      <c r="E77" s="1050"/>
      <c r="AF77" s="1051"/>
    </row>
    <row r="78" spans="5:32" s="1046" customFormat="1" ht="14.25" customHeight="1">
      <c r="E78" s="1050"/>
      <c r="AF78" s="1051"/>
    </row>
    <row r="79" spans="5:32" s="1046" customFormat="1" ht="14.25" customHeight="1">
      <c r="E79" s="1050"/>
      <c r="AF79" s="1051"/>
    </row>
    <row r="80" spans="5:32" s="1046" customFormat="1" ht="14.25" customHeight="1">
      <c r="E80" s="1050"/>
      <c r="AF80" s="1051"/>
    </row>
    <row r="81" spans="5:32" s="1046" customFormat="1" ht="14.25" customHeight="1">
      <c r="E81" s="1050"/>
      <c r="AF81" s="1051"/>
    </row>
    <row r="82" spans="5:32" s="1046" customFormat="1" ht="14.25" customHeight="1">
      <c r="E82" s="1050"/>
      <c r="AF82" s="1051"/>
    </row>
    <row r="83" spans="5:32" s="1046" customFormat="1" ht="14.25" customHeight="1">
      <c r="E83" s="1050"/>
      <c r="AF83" s="1051"/>
    </row>
    <row r="84" spans="5:32" s="1046" customFormat="1" ht="14.25" customHeight="1">
      <c r="E84" s="1050"/>
      <c r="AF84" s="1051"/>
    </row>
    <row r="85" spans="5:32" s="1046" customFormat="1" ht="14.25" customHeight="1">
      <c r="E85" s="1050"/>
      <c r="AF85" s="1051"/>
    </row>
    <row r="86" spans="5:32" s="1046" customFormat="1" ht="14.25" customHeight="1">
      <c r="E86" s="1050"/>
      <c r="AF86" s="1051"/>
    </row>
    <row r="87" spans="5:32" s="1046" customFormat="1" ht="14.25" customHeight="1">
      <c r="E87" s="1050"/>
      <c r="AF87" s="1051"/>
    </row>
    <row r="88" spans="5:32" s="1046" customFormat="1" ht="14.25" customHeight="1">
      <c r="E88" s="1050"/>
      <c r="AF88" s="1051"/>
    </row>
    <row r="89" spans="5:32" s="1046" customFormat="1" ht="14.25" customHeight="1">
      <c r="E89" s="1050"/>
      <c r="AF89" s="1051"/>
    </row>
    <row r="90" spans="5:32" s="1046" customFormat="1" ht="14.25" customHeight="1">
      <c r="E90" s="1050"/>
      <c r="AF90" s="1051"/>
    </row>
    <row r="91" spans="5:32" s="1046" customFormat="1" ht="14.25" customHeight="1">
      <c r="E91" s="1050"/>
      <c r="AF91" s="1051"/>
    </row>
    <row r="92" spans="5:32" s="1046" customFormat="1" ht="14.25" customHeight="1">
      <c r="E92" s="1050"/>
      <c r="AF92" s="1051"/>
    </row>
    <row r="93" spans="5:32" s="1046" customFormat="1" ht="14.25" customHeight="1">
      <c r="E93" s="1050"/>
      <c r="AF93" s="1051"/>
    </row>
    <row r="94" spans="5:32" s="1046" customFormat="1" ht="14.25" customHeight="1">
      <c r="E94" s="1050"/>
      <c r="AF94" s="1051"/>
    </row>
    <row r="95" spans="5:32" s="1046" customFormat="1" ht="14.25" customHeight="1">
      <c r="E95" s="1050"/>
      <c r="AF95" s="1051"/>
    </row>
    <row r="96" spans="5:32" s="1046" customFormat="1" ht="14.25" customHeight="1">
      <c r="E96" s="1050"/>
      <c r="AF96" s="1051"/>
    </row>
    <row r="97" spans="5:32" s="1046" customFormat="1" ht="14.25" customHeight="1">
      <c r="E97" s="1050"/>
      <c r="AF97" s="1051"/>
    </row>
    <row r="98" spans="5:32" s="1046" customFormat="1" ht="14.25" customHeight="1">
      <c r="E98" s="1050"/>
      <c r="AF98" s="1051"/>
    </row>
    <row r="99" spans="5:32" s="1046" customFormat="1" ht="14.25" customHeight="1">
      <c r="E99" s="1050"/>
      <c r="AF99" s="1051"/>
    </row>
    <row r="100" spans="5:32" s="1046" customFormat="1" ht="14.25" customHeight="1">
      <c r="E100" s="1050"/>
      <c r="AF100" s="1051"/>
    </row>
    <row r="101" spans="5:32" s="1046" customFormat="1" ht="14.25" customHeight="1">
      <c r="E101" s="1050"/>
      <c r="AF101" s="1051"/>
    </row>
    <row r="102" spans="5:32" s="1046" customFormat="1" ht="14.25" customHeight="1">
      <c r="E102" s="1050"/>
      <c r="AF102" s="1051"/>
    </row>
    <row r="103" spans="5:32" s="1046" customFormat="1" ht="14.25" customHeight="1">
      <c r="E103" s="1050"/>
      <c r="AF103" s="1051"/>
    </row>
    <row r="104" spans="5:32" s="1046" customFormat="1" ht="14.25" customHeight="1">
      <c r="E104" s="1050"/>
      <c r="AF104" s="1051"/>
    </row>
    <row r="105" spans="5:32" s="1046" customFormat="1" ht="14.25" customHeight="1">
      <c r="E105" s="1050"/>
      <c r="AF105" s="1051"/>
    </row>
    <row r="106" spans="5:32" s="1046" customFormat="1" ht="14.25" customHeight="1">
      <c r="E106" s="1050"/>
      <c r="AF106" s="1051"/>
    </row>
    <row r="107" spans="5:32" s="1046" customFormat="1" ht="14.25" customHeight="1">
      <c r="E107" s="1050"/>
      <c r="AF107" s="1051"/>
    </row>
    <row r="108" spans="5:32" s="1046" customFormat="1" ht="14.25" customHeight="1">
      <c r="E108" s="1050"/>
      <c r="AF108" s="1051"/>
    </row>
    <row r="109" spans="5:32" s="1046" customFormat="1" ht="14.25" customHeight="1">
      <c r="E109" s="1050"/>
      <c r="AF109" s="1051"/>
    </row>
    <row r="110" spans="5:32" s="1046" customFormat="1" ht="14.25" customHeight="1">
      <c r="E110" s="1050"/>
      <c r="AF110" s="1051"/>
    </row>
    <row r="111" spans="5:32" s="1046" customFormat="1" ht="14.25" customHeight="1">
      <c r="E111" s="1050"/>
      <c r="AF111" s="1051"/>
    </row>
    <row r="112" spans="5:32" s="1046" customFormat="1" ht="14.25" customHeight="1">
      <c r="E112" s="1050"/>
      <c r="AF112" s="1051"/>
    </row>
    <row r="113" spans="5:32" s="1046" customFormat="1" ht="14.25" customHeight="1">
      <c r="E113" s="1050"/>
      <c r="AF113" s="1051"/>
    </row>
    <row r="114" spans="5:32" s="1046" customFormat="1" ht="14.25" customHeight="1">
      <c r="E114" s="1050"/>
      <c r="AF114" s="1051"/>
    </row>
    <row r="115" spans="5:32" s="1046" customFormat="1" ht="14.25" customHeight="1">
      <c r="E115" s="1050"/>
      <c r="AF115" s="1051"/>
    </row>
    <row r="116" spans="5:32" s="1046" customFormat="1" ht="14.25" customHeight="1">
      <c r="E116" s="1050"/>
      <c r="AF116" s="1051"/>
    </row>
    <row r="117" spans="5:32" s="1046" customFormat="1" ht="14.25" customHeight="1">
      <c r="E117" s="1050"/>
      <c r="AF117" s="1051"/>
    </row>
    <row r="118" spans="5:32" s="1046" customFormat="1" ht="14.25" customHeight="1">
      <c r="E118" s="1050"/>
      <c r="AF118" s="1051"/>
    </row>
    <row r="119" spans="5:32" s="1046" customFormat="1" ht="14.25" customHeight="1">
      <c r="E119" s="1050"/>
      <c r="AF119" s="1051"/>
    </row>
    <row r="120" spans="5:32" s="1046" customFormat="1" ht="14.25" customHeight="1">
      <c r="E120" s="1050"/>
      <c r="AF120" s="1051"/>
    </row>
    <row r="121" spans="5:32" s="1046" customFormat="1" ht="14.25" customHeight="1">
      <c r="E121" s="1050"/>
      <c r="AF121" s="1051"/>
    </row>
    <row r="122" spans="5:32" s="1046" customFormat="1" ht="14.25" customHeight="1">
      <c r="E122" s="1050"/>
      <c r="AF122" s="1051"/>
    </row>
    <row r="123" spans="5:32" s="1046" customFormat="1" ht="14.25" customHeight="1">
      <c r="E123" s="1050"/>
      <c r="AF123" s="1051"/>
    </row>
    <row r="124" spans="5:32" s="1046" customFormat="1" ht="14.25" customHeight="1">
      <c r="E124" s="1050"/>
      <c r="AF124" s="1051"/>
    </row>
    <row r="125" spans="5:32" s="1046" customFormat="1" ht="14.25" customHeight="1">
      <c r="E125" s="1050"/>
      <c r="AF125" s="1051"/>
    </row>
    <row r="126" spans="5:32" s="1046" customFormat="1" ht="14.25" customHeight="1">
      <c r="E126" s="1050"/>
      <c r="AF126" s="1051"/>
    </row>
    <row r="127" spans="5:32" s="1046" customFormat="1" ht="14.25" customHeight="1">
      <c r="E127" s="1050"/>
      <c r="AF127" s="1051"/>
    </row>
    <row r="128" spans="5:32" s="1046" customFormat="1" ht="14.25" customHeight="1">
      <c r="E128" s="1050"/>
      <c r="AF128" s="1051"/>
    </row>
    <row r="129" spans="5:32" s="1046" customFormat="1" ht="14.25" customHeight="1">
      <c r="E129" s="1050"/>
      <c r="AF129" s="1051"/>
    </row>
    <row r="130" spans="5:32" s="1046" customFormat="1" ht="14.25" customHeight="1">
      <c r="E130" s="1050"/>
      <c r="AF130" s="1051"/>
    </row>
    <row r="131" spans="5:32" s="1046" customFormat="1" ht="14.25" customHeight="1">
      <c r="E131" s="1050"/>
      <c r="AF131" s="1051"/>
    </row>
    <row r="132" spans="5:32" s="1046" customFormat="1" ht="14.25" customHeight="1">
      <c r="E132" s="1050"/>
      <c r="AF132" s="1051"/>
    </row>
    <row r="133" spans="5:32" s="1046" customFormat="1" ht="14.25" customHeight="1">
      <c r="E133" s="1050"/>
      <c r="AF133" s="1051"/>
    </row>
    <row r="134" spans="5:32" s="1046" customFormat="1" ht="14.25" customHeight="1">
      <c r="E134" s="1050"/>
      <c r="AF134" s="1051"/>
    </row>
    <row r="135" spans="5:32" s="1046" customFormat="1" ht="14.25" customHeight="1">
      <c r="E135" s="1050"/>
      <c r="AF135" s="1051"/>
    </row>
    <row r="136" spans="5:32" s="1046" customFormat="1" ht="14.25" customHeight="1">
      <c r="E136" s="1050"/>
      <c r="AF136" s="1051"/>
    </row>
    <row r="137" spans="5:32" s="1046" customFormat="1" ht="14.25" customHeight="1">
      <c r="E137" s="1050"/>
      <c r="AF137" s="1051"/>
    </row>
    <row r="138" spans="5:32" s="1046" customFormat="1" ht="14.25" customHeight="1">
      <c r="E138" s="1050"/>
      <c r="AF138" s="1051"/>
    </row>
    <row r="139" spans="5:32" s="1046" customFormat="1" ht="14.25" customHeight="1">
      <c r="E139" s="1050"/>
      <c r="AF139" s="1051"/>
    </row>
    <row r="140" spans="5:32" s="1046" customFormat="1" ht="14.25" customHeight="1">
      <c r="E140" s="1050"/>
      <c r="AF140" s="1051"/>
    </row>
    <row r="141" spans="5:32" s="1046" customFormat="1" ht="14.25" customHeight="1">
      <c r="E141" s="1050"/>
      <c r="AF141" s="1051"/>
    </row>
    <row r="142" spans="5:32" s="1046" customFormat="1" ht="14.25" customHeight="1">
      <c r="E142" s="1050"/>
      <c r="AF142" s="1051"/>
    </row>
    <row r="143" spans="5:32" s="1046" customFormat="1" ht="14.25" customHeight="1">
      <c r="E143" s="1050"/>
      <c r="AF143" s="1051"/>
    </row>
    <row r="144" spans="5:32" s="1046" customFormat="1" ht="14.25" customHeight="1">
      <c r="E144" s="1050"/>
      <c r="AF144" s="1051"/>
    </row>
    <row r="145" spans="5:32" s="1046" customFormat="1" ht="14.25" customHeight="1">
      <c r="E145" s="1050"/>
      <c r="AF145" s="1051"/>
    </row>
    <row r="146" spans="5:32" s="1046" customFormat="1" ht="14.25" customHeight="1">
      <c r="E146" s="1050"/>
      <c r="AF146" s="1051"/>
    </row>
    <row r="147" spans="5:32" s="1046" customFormat="1" ht="14.25" customHeight="1">
      <c r="E147" s="1050"/>
      <c r="AF147" s="1051"/>
    </row>
    <row r="148" spans="5:32" s="1046" customFormat="1" ht="14.25" customHeight="1">
      <c r="E148" s="1050"/>
      <c r="AF148" s="1051"/>
    </row>
    <row r="149" spans="5:32" s="1046" customFormat="1" ht="14.25" customHeight="1">
      <c r="E149" s="1050"/>
      <c r="AF149" s="1051"/>
    </row>
    <row r="150" spans="5:32" s="1046" customFormat="1" ht="14.25" customHeight="1">
      <c r="E150" s="1050"/>
      <c r="AF150" s="1051"/>
    </row>
    <row r="151" spans="5:32" s="1046" customFormat="1" ht="14.25" customHeight="1">
      <c r="E151" s="1050"/>
      <c r="AF151" s="1051"/>
    </row>
    <row r="152" spans="5:32" s="1046" customFormat="1" ht="14.25" customHeight="1">
      <c r="E152" s="1050"/>
      <c r="AF152" s="1051"/>
    </row>
    <row r="153" spans="5:32" s="1046" customFormat="1" ht="14.25" customHeight="1">
      <c r="E153" s="1050"/>
      <c r="AF153" s="1051"/>
    </row>
    <row r="154" spans="5:32" s="1046" customFormat="1" ht="14.25" customHeight="1">
      <c r="E154" s="1050"/>
      <c r="AF154" s="1051"/>
    </row>
    <row r="155" spans="5:32" s="1046" customFormat="1" ht="14.25" customHeight="1">
      <c r="E155" s="1050"/>
      <c r="AF155" s="1051"/>
    </row>
    <row r="156" spans="5:32" s="1046" customFormat="1" ht="14.25" customHeight="1">
      <c r="E156" s="1050"/>
      <c r="AF156" s="1051"/>
    </row>
    <row r="157" spans="5:32" s="1046" customFormat="1" ht="14.25" customHeight="1">
      <c r="E157" s="1050"/>
      <c r="AF157" s="1051"/>
    </row>
    <row r="158" spans="5:32" s="1046" customFormat="1" ht="14.25" customHeight="1">
      <c r="E158" s="1050"/>
      <c r="AF158" s="1051"/>
    </row>
    <row r="159" spans="5:32" s="1046" customFormat="1" ht="14.25" customHeight="1">
      <c r="E159" s="1050"/>
      <c r="AF159" s="1051"/>
    </row>
    <row r="160" spans="5:32" s="1046" customFormat="1" ht="14.25" customHeight="1">
      <c r="E160" s="1050"/>
      <c r="AF160" s="1051"/>
    </row>
    <row r="161" spans="5:32" s="1046" customFormat="1" ht="14.25" customHeight="1">
      <c r="E161" s="1050"/>
      <c r="AF161" s="1051"/>
    </row>
    <row r="162" spans="5:32" s="1046" customFormat="1" ht="14.25" customHeight="1">
      <c r="E162" s="1050"/>
      <c r="AF162" s="1051"/>
    </row>
    <row r="163" spans="5:32" s="1046" customFormat="1" ht="14.25" customHeight="1">
      <c r="E163" s="1050"/>
      <c r="AF163" s="1051"/>
    </row>
    <row r="164" spans="5:32" s="1046" customFormat="1" ht="14.25" customHeight="1">
      <c r="E164" s="1050"/>
      <c r="AF164" s="1051"/>
    </row>
    <row r="165" spans="5:32" s="1046" customFormat="1" ht="14.25" customHeight="1">
      <c r="E165" s="1050"/>
      <c r="AF165" s="1051"/>
    </row>
    <row r="166" spans="5:32" s="1046" customFormat="1" ht="14.25" customHeight="1">
      <c r="E166" s="1050"/>
      <c r="AF166" s="1051"/>
    </row>
    <row r="167" spans="5:32" s="1046" customFormat="1" ht="14.25" customHeight="1">
      <c r="E167" s="1050"/>
      <c r="AF167" s="1051"/>
    </row>
    <row r="168" spans="5:32" s="1046" customFormat="1" ht="14.25" customHeight="1">
      <c r="E168" s="1050"/>
      <c r="AF168" s="1051"/>
    </row>
    <row r="169" spans="5:32" s="1046" customFormat="1" ht="14.25" customHeight="1">
      <c r="E169" s="1050"/>
      <c r="AF169" s="1051"/>
    </row>
    <row r="170" spans="5:32" s="1046" customFormat="1" ht="14.25" customHeight="1">
      <c r="E170" s="1050"/>
      <c r="AF170" s="1051"/>
    </row>
    <row r="171" spans="5:32" s="1046" customFormat="1" ht="14.25" customHeight="1">
      <c r="E171" s="1050"/>
      <c r="AF171" s="1051"/>
    </row>
    <row r="172" spans="5:32" s="1046" customFormat="1" ht="14.25" customHeight="1">
      <c r="E172" s="1050"/>
      <c r="AF172" s="1051"/>
    </row>
    <row r="173" spans="5:32" s="1046" customFormat="1" ht="14.25" customHeight="1">
      <c r="E173" s="1050"/>
      <c r="AF173" s="1051"/>
    </row>
    <row r="174" spans="5:32" s="1046" customFormat="1" ht="14.25" customHeight="1">
      <c r="E174" s="1050"/>
      <c r="AF174" s="1051"/>
    </row>
    <row r="175" spans="5:32" s="1046" customFormat="1" ht="14.25" customHeight="1">
      <c r="E175" s="1050"/>
      <c r="AF175" s="1051"/>
    </row>
    <row r="176" spans="5:32" s="1046" customFormat="1" ht="14.25" customHeight="1">
      <c r="E176" s="1050"/>
      <c r="AF176" s="1051"/>
    </row>
    <row r="177" spans="5:32" s="1046" customFormat="1" ht="14.25" customHeight="1">
      <c r="E177" s="1050"/>
      <c r="AF177" s="1051"/>
    </row>
    <row r="178" spans="5:32" s="1046" customFormat="1" ht="14.25" customHeight="1">
      <c r="E178" s="1050"/>
      <c r="AF178" s="1051"/>
    </row>
    <row r="179" spans="5:32" s="1046" customFormat="1" ht="14.25" customHeight="1">
      <c r="E179" s="1050"/>
      <c r="AF179" s="1051"/>
    </row>
    <row r="180" spans="5:32" s="1046" customFormat="1" ht="14.25" customHeight="1">
      <c r="E180" s="1050"/>
      <c r="AF180" s="1051"/>
    </row>
    <row r="181" spans="5:32" s="1046" customFormat="1" ht="14.25" customHeight="1">
      <c r="E181" s="1050"/>
      <c r="AF181" s="1051"/>
    </row>
    <row r="182" spans="5:32" s="1046" customFormat="1" ht="14.25" customHeight="1">
      <c r="E182" s="1050"/>
      <c r="AF182" s="1051"/>
    </row>
    <row r="183" spans="5:32" s="1046" customFormat="1" ht="14.25" customHeight="1">
      <c r="E183" s="1050"/>
      <c r="AF183" s="1051"/>
    </row>
    <row r="184" spans="5:32" s="1046" customFormat="1" ht="14.25" customHeight="1">
      <c r="E184" s="1050"/>
      <c r="AF184" s="1051"/>
    </row>
    <row r="185" spans="5:32" s="1046" customFormat="1" ht="14.25" customHeight="1">
      <c r="E185" s="1050"/>
      <c r="AF185" s="1051"/>
    </row>
    <row r="186" spans="5:32" s="1046" customFormat="1" ht="14.25" customHeight="1">
      <c r="E186" s="1050"/>
      <c r="AF186" s="1051"/>
    </row>
    <row r="187" spans="5:32" s="1046" customFormat="1" ht="14.25" customHeight="1">
      <c r="E187" s="1050"/>
      <c r="AF187" s="1051"/>
    </row>
    <row r="188" spans="5:32" s="1046" customFormat="1" ht="14.25" customHeight="1">
      <c r="E188" s="1050"/>
      <c r="AF188" s="1051"/>
    </row>
    <row r="189" spans="5:32" s="1046" customFormat="1" ht="14.25" customHeight="1">
      <c r="E189" s="1050"/>
      <c r="AF189" s="1051"/>
    </row>
    <row r="190" spans="5:32" s="1046" customFormat="1" ht="14.25" customHeight="1">
      <c r="E190" s="1050"/>
      <c r="AF190" s="1051"/>
    </row>
    <row r="191" spans="5:32" s="1046" customFormat="1" ht="14.25" customHeight="1">
      <c r="E191" s="1050"/>
      <c r="AF191" s="1051"/>
    </row>
    <row r="192" spans="5:32" s="1046" customFormat="1" ht="14.25" customHeight="1">
      <c r="E192" s="1050"/>
      <c r="AF192" s="1051"/>
    </row>
    <row r="193" spans="5:32" s="1046" customFormat="1" ht="14.25" customHeight="1">
      <c r="E193" s="1050"/>
      <c r="AF193" s="1051"/>
    </row>
    <row r="194" spans="5:32" s="1046" customFormat="1" ht="14.25" customHeight="1">
      <c r="E194" s="1050"/>
      <c r="AF194" s="1051"/>
    </row>
    <row r="195" spans="5:32" s="1046" customFormat="1" ht="14.25" customHeight="1">
      <c r="E195" s="1050"/>
      <c r="AF195" s="1051"/>
    </row>
    <row r="196" spans="5:32" s="1046" customFormat="1" ht="14.25" customHeight="1">
      <c r="E196" s="1050"/>
      <c r="AF196" s="1051"/>
    </row>
    <row r="197" spans="5:32" s="1046" customFormat="1" ht="14.25" customHeight="1">
      <c r="E197" s="1050"/>
      <c r="AF197" s="1051"/>
    </row>
    <row r="198" spans="5:32" s="1046" customFormat="1" ht="14.25" customHeight="1">
      <c r="E198" s="1050"/>
      <c r="AF198" s="1051"/>
    </row>
    <row r="199" spans="5:32" s="1046" customFormat="1" ht="14.25" customHeight="1">
      <c r="E199" s="1050"/>
      <c r="AF199" s="1051"/>
    </row>
    <row r="200" spans="5:32" s="1046" customFormat="1" ht="14.25" customHeight="1">
      <c r="E200" s="1050"/>
      <c r="AF200" s="1051"/>
    </row>
    <row r="201" spans="5:32" s="1046" customFormat="1" ht="14.25" customHeight="1">
      <c r="E201" s="1050"/>
      <c r="AF201" s="1051"/>
    </row>
    <row r="202" spans="5:32" s="1046" customFormat="1" ht="14.25" customHeight="1">
      <c r="E202" s="1050"/>
      <c r="AF202" s="1051"/>
    </row>
    <row r="203" spans="5:32" s="1046" customFormat="1" ht="14.25" customHeight="1">
      <c r="E203" s="1050"/>
      <c r="AF203" s="1051"/>
    </row>
    <row r="204" spans="5:32" s="1046" customFormat="1" ht="14.25" customHeight="1">
      <c r="E204" s="1050"/>
      <c r="AF204" s="1051"/>
    </row>
    <row r="205" spans="5:32" s="1046" customFormat="1" ht="14.25" customHeight="1">
      <c r="E205" s="1050"/>
      <c r="AF205" s="1051"/>
    </row>
    <row r="206" spans="5:32" s="1046" customFormat="1" ht="14.25" customHeight="1">
      <c r="E206" s="1050"/>
      <c r="AF206" s="1051"/>
    </row>
    <row r="207" spans="5:32" s="1046" customFormat="1" ht="14.25" customHeight="1">
      <c r="E207" s="1050"/>
      <c r="AF207" s="1051"/>
    </row>
    <row r="208" spans="5:32" s="1046" customFormat="1" ht="14.25" customHeight="1">
      <c r="E208" s="1050"/>
      <c r="AF208" s="1051"/>
    </row>
    <row r="209" spans="5:32" s="1046" customFormat="1" ht="14.25" customHeight="1">
      <c r="E209" s="1050"/>
      <c r="AF209" s="1051"/>
    </row>
    <row r="210" spans="5:32" s="1046" customFormat="1" ht="14.25" customHeight="1">
      <c r="E210" s="1050"/>
      <c r="AF210" s="1051"/>
    </row>
    <row r="211" spans="5:32" s="1046" customFormat="1" ht="14.25" customHeight="1">
      <c r="E211" s="1050"/>
      <c r="AF211" s="1051"/>
    </row>
    <row r="212" spans="5:32" s="1046" customFormat="1" ht="14.25" customHeight="1">
      <c r="E212" s="1050"/>
      <c r="AF212" s="1051"/>
    </row>
    <row r="213" spans="5:32" s="1046" customFormat="1" ht="14.25" customHeight="1">
      <c r="E213" s="1050"/>
      <c r="AF213" s="1051"/>
    </row>
    <row r="214" spans="5:32" s="1046" customFormat="1" ht="14.25" customHeight="1">
      <c r="E214" s="1050"/>
      <c r="AF214" s="1051"/>
    </row>
    <row r="215" spans="5:32" s="1046" customFormat="1" ht="14.25" customHeight="1">
      <c r="E215" s="1050"/>
      <c r="AF215" s="1051"/>
    </row>
    <row r="216" spans="5:32" s="1046" customFormat="1" ht="14.25" customHeight="1">
      <c r="E216" s="1050"/>
      <c r="AF216" s="1051"/>
    </row>
    <row r="217" spans="5:32" s="1046" customFormat="1" ht="14.25" customHeight="1">
      <c r="E217" s="1050"/>
      <c r="AF217" s="1051"/>
    </row>
    <row r="218" spans="5:32" s="1046" customFormat="1" ht="14.25" customHeight="1">
      <c r="E218" s="1050"/>
      <c r="AF218" s="1051"/>
    </row>
    <row r="219" spans="5:32" s="1046" customFormat="1" ht="14.25" customHeight="1">
      <c r="E219" s="1050"/>
      <c r="AF219" s="1051"/>
    </row>
    <row r="220" spans="5:32" s="1046" customFormat="1" ht="14.25" customHeight="1">
      <c r="E220" s="1050"/>
      <c r="AF220" s="1051"/>
    </row>
    <row r="221" spans="5:32" s="1046" customFormat="1" ht="14.25" customHeight="1">
      <c r="E221" s="1050"/>
      <c r="AF221" s="1051"/>
    </row>
    <row r="222" spans="5:32" s="1046" customFormat="1" ht="14.25" customHeight="1">
      <c r="E222" s="1050"/>
      <c r="AF222" s="1051"/>
    </row>
    <row r="223" spans="5:32" s="1046" customFormat="1" ht="14.25" customHeight="1">
      <c r="E223" s="1050"/>
      <c r="AF223" s="1051"/>
    </row>
    <row r="224" spans="5:32" s="1046" customFormat="1" ht="14.25" customHeight="1">
      <c r="E224" s="1050"/>
      <c r="AF224" s="1051"/>
    </row>
    <row r="225" spans="5:32" s="1046" customFormat="1" ht="14.25" customHeight="1">
      <c r="E225" s="1050"/>
      <c r="AF225" s="1051"/>
    </row>
    <row r="226" spans="5:32" s="1046" customFormat="1" ht="14.25" customHeight="1">
      <c r="E226" s="1050"/>
      <c r="AF226" s="1051"/>
    </row>
    <row r="227" spans="5:32" s="1046" customFormat="1" ht="14.25" customHeight="1">
      <c r="E227" s="1050"/>
      <c r="AF227" s="1051"/>
    </row>
    <row r="228" spans="5:32" s="1046" customFormat="1" ht="14.25" customHeight="1">
      <c r="E228" s="1050"/>
      <c r="AF228" s="1051"/>
    </row>
    <row r="229" spans="5:32" s="1046" customFormat="1" ht="14.25" customHeight="1">
      <c r="E229" s="1050"/>
      <c r="AF229" s="1051"/>
    </row>
    <row r="230" spans="5:32" s="1046" customFormat="1" ht="14.25" customHeight="1">
      <c r="E230" s="1050"/>
      <c r="AF230" s="1051"/>
    </row>
    <row r="231" spans="5:32" s="1046" customFormat="1" ht="14.25" customHeight="1">
      <c r="E231" s="1050"/>
      <c r="AF231" s="1051"/>
    </row>
    <row r="232" spans="5:32" s="1046" customFormat="1" ht="14.25" customHeight="1">
      <c r="E232" s="1050"/>
      <c r="AF232" s="1051"/>
    </row>
    <row r="233" spans="5:32" s="1046" customFormat="1" ht="14.25" customHeight="1">
      <c r="E233" s="1050"/>
      <c r="AF233" s="1051"/>
    </row>
    <row r="234" spans="5:32" s="1046" customFormat="1" ht="14.25" customHeight="1">
      <c r="E234" s="1050"/>
      <c r="AF234" s="1051"/>
    </row>
    <row r="235" spans="5:32" s="1046" customFormat="1" ht="14.25" customHeight="1">
      <c r="E235" s="1050"/>
      <c r="AF235" s="1051"/>
    </row>
    <row r="236" spans="5:32" s="1046" customFormat="1" ht="14.25" customHeight="1">
      <c r="E236" s="1050"/>
      <c r="AF236" s="1051"/>
    </row>
    <row r="237" spans="5:32" s="1046" customFormat="1" ht="14.25" customHeight="1">
      <c r="E237" s="1050"/>
      <c r="AF237" s="1051"/>
    </row>
    <row r="238" spans="5:32" s="1046" customFormat="1" ht="14.25" customHeight="1">
      <c r="E238" s="1050"/>
      <c r="AF238" s="1051"/>
    </row>
    <row r="239" spans="5:32" s="1046" customFormat="1" ht="14.25" customHeight="1">
      <c r="E239" s="1050"/>
      <c r="AF239" s="1051"/>
    </row>
    <row r="240" spans="5:32" s="1046" customFormat="1" ht="14.25" customHeight="1">
      <c r="E240" s="1050"/>
      <c r="AF240" s="1051"/>
    </row>
    <row r="241" spans="5:32" s="1046" customFormat="1" ht="14.25" customHeight="1">
      <c r="E241" s="1050"/>
      <c r="AF241" s="1051"/>
    </row>
    <row r="242" spans="5:32" s="1046" customFormat="1" ht="14.25" customHeight="1">
      <c r="E242" s="1050"/>
      <c r="AF242" s="1051"/>
    </row>
    <row r="243" spans="5:32" s="1046" customFormat="1" ht="14.25" customHeight="1">
      <c r="E243" s="1050"/>
      <c r="AF243" s="1051"/>
    </row>
    <row r="244" spans="5:32" s="1046" customFormat="1" ht="14.25" customHeight="1">
      <c r="E244" s="1050"/>
      <c r="AF244" s="1051"/>
    </row>
    <row r="245" spans="5:32" s="1046" customFormat="1" ht="14.25" customHeight="1">
      <c r="E245" s="1050"/>
      <c r="AF245" s="1051"/>
    </row>
    <row r="246" spans="5:32" s="1046" customFormat="1" ht="14.25" customHeight="1">
      <c r="E246" s="1050"/>
      <c r="AF246" s="1051"/>
    </row>
    <row r="247" spans="5:32" s="1046" customFormat="1" ht="14.25" customHeight="1">
      <c r="E247" s="1050"/>
      <c r="AF247" s="1051"/>
    </row>
    <row r="248" spans="5:32" s="1046" customFormat="1" ht="14.25" customHeight="1">
      <c r="E248" s="1050"/>
      <c r="AF248" s="1051"/>
    </row>
    <row r="249" spans="5:32" s="1046" customFormat="1" ht="14.25" customHeight="1">
      <c r="E249" s="1050"/>
      <c r="AF249" s="1051"/>
    </row>
    <row r="250" spans="5:32" s="1046" customFormat="1" ht="14.25" customHeight="1">
      <c r="E250" s="1050"/>
      <c r="AF250" s="1051"/>
    </row>
    <row r="251" spans="5:32" s="1046" customFormat="1" ht="14.25" customHeight="1">
      <c r="E251" s="1050"/>
      <c r="AF251" s="1051"/>
    </row>
    <row r="252" spans="5:32" s="1046" customFormat="1" ht="14.25" customHeight="1">
      <c r="E252" s="1050"/>
      <c r="AF252" s="1051"/>
    </row>
    <row r="253" spans="5:32" s="1046" customFormat="1" ht="14.25" customHeight="1">
      <c r="E253" s="1050"/>
      <c r="AF253" s="1051"/>
    </row>
    <row r="254" spans="5:32" s="1046" customFormat="1" ht="14.25" customHeight="1">
      <c r="E254" s="1050"/>
      <c r="AF254" s="1051"/>
    </row>
    <row r="255" spans="5:32" s="1046" customFormat="1" ht="14.25" customHeight="1">
      <c r="E255" s="1050"/>
      <c r="AF255" s="1051"/>
    </row>
    <row r="256" spans="5:32" s="1046" customFormat="1" ht="14.25" customHeight="1">
      <c r="E256" s="1050"/>
      <c r="AF256" s="1051"/>
    </row>
    <row r="257" spans="5:32" s="1046" customFormat="1" ht="14.25" customHeight="1">
      <c r="E257" s="1050"/>
      <c r="AF257" s="1051"/>
    </row>
    <row r="258" spans="5:32" s="1046" customFormat="1" ht="14.25" customHeight="1">
      <c r="E258" s="1050"/>
      <c r="AF258" s="1051"/>
    </row>
    <row r="259" spans="5:32" s="1046" customFormat="1" ht="14.25" customHeight="1">
      <c r="E259" s="1050"/>
      <c r="AF259" s="1051"/>
    </row>
    <row r="260" spans="5:32" s="1046" customFormat="1" ht="14.25" customHeight="1">
      <c r="E260" s="1050"/>
      <c r="AF260" s="1051"/>
    </row>
    <row r="261" spans="5:32" s="1046" customFormat="1" ht="14.25" customHeight="1">
      <c r="E261" s="1050"/>
      <c r="AF261" s="1051"/>
    </row>
    <row r="262" spans="5:32" s="1046" customFormat="1" ht="14.25" customHeight="1">
      <c r="E262" s="1050"/>
      <c r="AF262" s="1051"/>
    </row>
    <row r="263" spans="5:32" s="1046" customFormat="1" ht="14.25" customHeight="1">
      <c r="E263" s="1050"/>
      <c r="AF263" s="1051"/>
    </row>
    <row r="264" spans="5:32" s="1046" customFormat="1" ht="14.25" customHeight="1">
      <c r="E264" s="1050"/>
      <c r="AF264" s="1051"/>
    </row>
    <row r="265" spans="5:32" s="1046" customFormat="1" ht="14.25" customHeight="1">
      <c r="E265" s="1050"/>
      <c r="AF265" s="1051"/>
    </row>
    <row r="266" spans="5:32" s="1046" customFormat="1" ht="14.25" customHeight="1">
      <c r="E266" s="1050"/>
      <c r="AF266" s="1051"/>
    </row>
    <row r="267" spans="5:32" s="1046" customFormat="1" ht="14.25" customHeight="1">
      <c r="E267" s="1050"/>
      <c r="AF267" s="1051"/>
    </row>
    <row r="268" spans="5:32" s="1046" customFormat="1" ht="14.25" customHeight="1">
      <c r="E268" s="1050"/>
      <c r="AF268" s="1051"/>
    </row>
    <row r="269" spans="5:32" s="1046" customFormat="1" ht="14.25" customHeight="1">
      <c r="E269" s="1050"/>
      <c r="AF269" s="1051"/>
    </row>
    <row r="270" spans="5:32" s="1046" customFormat="1" ht="14.25" customHeight="1">
      <c r="E270" s="1050"/>
      <c r="AF270" s="1051"/>
    </row>
    <row r="271" spans="5:32" s="1046" customFormat="1" ht="14.25" customHeight="1">
      <c r="E271" s="1050"/>
      <c r="AF271" s="1051"/>
    </row>
    <row r="272" spans="5:32" s="1046" customFormat="1" ht="14.25" customHeight="1">
      <c r="E272" s="1050"/>
      <c r="AF272" s="1051"/>
    </row>
    <row r="273" spans="5:32" s="1046" customFormat="1" ht="14.25" customHeight="1">
      <c r="E273" s="1050"/>
      <c r="AF273" s="1051"/>
    </row>
    <row r="274" spans="5:32" s="1046" customFormat="1" ht="14.25" customHeight="1">
      <c r="E274" s="1050"/>
      <c r="AF274" s="1051"/>
    </row>
    <row r="275" spans="5:32" s="1046" customFormat="1" ht="14.25" customHeight="1">
      <c r="E275" s="1050"/>
      <c r="AF275" s="1051"/>
    </row>
    <row r="276" spans="5:32" s="1046" customFormat="1" ht="14.25" customHeight="1">
      <c r="E276" s="1050"/>
      <c r="AF276" s="1051"/>
    </row>
    <row r="277" spans="5:32" s="1046" customFormat="1" ht="14.25" customHeight="1">
      <c r="E277" s="1050"/>
      <c r="AF277" s="1051"/>
    </row>
    <row r="278" spans="5:32" s="1046" customFormat="1" ht="14.25" customHeight="1">
      <c r="E278" s="1050"/>
      <c r="AF278" s="1051"/>
    </row>
  </sheetData>
  <mergeCells count="32">
    <mergeCell ref="B10:D10"/>
    <mergeCell ref="B12:AH12"/>
    <mergeCell ref="B14:AH14"/>
    <mergeCell ref="AF5:AF6"/>
    <mergeCell ref="AG5:AG6"/>
    <mergeCell ref="AH5:AH6"/>
    <mergeCell ref="R6:S6"/>
    <mergeCell ref="V6:W6"/>
    <mergeCell ref="X6:Y6"/>
    <mergeCell ref="AB6:AC6"/>
    <mergeCell ref="P5:P6"/>
    <mergeCell ref="Q5:Q6"/>
    <mergeCell ref="R5:W5"/>
    <mergeCell ref="X5:AC5"/>
    <mergeCell ref="AD5:AD6"/>
    <mergeCell ref="AE5:AE6"/>
    <mergeCell ref="O5:O6"/>
    <mergeCell ref="B2:AG2"/>
    <mergeCell ref="B3:AH3"/>
    <mergeCell ref="B5:B6"/>
    <mergeCell ref="C5:C6"/>
    <mergeCell ref="D5:D6"/>
    <mergeCell ref="E5:E6"/>
    <mergeCell ref="F5:F6"/>
    <mergeCell ref="G5:G6"/>
    <mergeCell ref="H5:H6"/>
    <mergeCell ref="I5:I6"/>
    <mergeCell ref="J5:J6"/>
    <mergeCell ref="K5:K6"/>
    <mergeCell ref="L5:L6"/>
    <mergeCell ref="M5:M6"/>
    <mergeCell ref="N5:N6"/>
  </mergeCells>
  <phoneticPr fontId="7" type="noConversion"/>
  <dataValidations count="3">
    <dataValidation allowBlank="1" showInputMessage="1" showErrorMessage="1" promptTitle="提示：" prompt="报警比率可以修改,超过报警比例的会变成红色粗体字。如果没有设置报警比例则不变化颜色。" sqref="AE4"/>
    <dataValidation type="list" allowBlank="1" showInputMessage="1" showErrorMessage="1" sqref="D8">
      <formula1>$R$16:$R$44</formula1>
    </dataValidation>
    <dataValidation type="list" allowBlank="1" showInputMessage="1" showErrorMessage="1" sqref="D7">
      <formula1>$R$16:$R$50</formula1>
    </dataValidation>
  </dataValidations>
  <printOptions horizontalCentered="1"/>
  <pageMargins left="0.6692913385826772" right="0.47244094488188981" top="0.74803149606299213" bottom="0.55118110236220474" header="0.31496062992125984" footer="0.51181102362204722"/>
  <pageSetup paperSize="9" scale="41" fitToHeight="0" orientation="landscape" blackAndWhite="1" r:id="rId1"/>
  <headerFooter alignWithMargins="0"/>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pageSetUpPr fitToPage="1"/>
  </sheetPr>
  <dimension ref="A1:AJ322"/>
  <sheetViews>
    <sheetView showGridLines="0" topLeftCell="O1" zoomScaleNormal="100" zoomScaleSheetLayoutView="100" workbookViewId="0">
      <pane ySplit="6" topLeftCell="A7" activePane="bottomLeft" state="frozen"/>
      <selection activeCell="B1" sqref="B1"/>
      <selection pane="bottomLeft" activeCell="AE9" sqref="AE9"/>
    </sheetView>
  </sheetViews>
  <sheetFormatPr defaultColWidth="8" defaultRowHeight="14.25" customHeight="1"/>
  <cols>
    <col min="1" max="1" width="8" style="992" hidden="1" customWidth="1"/>
    <col min="2" max="3" width="12.75" style="1082" customWidth="1"/>
    <col min="4" max="4" width="13.875" style="1082" customWidth="1"/>
    <col min="5" max="5" width="5.375" style="1083" customWidth="1"/>
    <col min="6" max="6" width="9.5" style="1084" hidden="1" customWidth="1"/>
    <col min="7" max="7" width="4.625" style="1082" hidden="1" customWidth="1"/>
    <col min="8" max="19" width="10.125" style="992" customWidth="1"/>
    <col min="20" max="20" width="10.5" style="992" customWidth="1"/>
    <col min="21" max="21" width="4.125" style="992" customWidth="1"/>
    <col min="22" max="22" width="6.375" style="992" customWidth="1"/>
    <col min="23" max="23" width="10.75" style="992" customWidth="1"/>
    <col min="24" max="24" width="11" style="992" customWidth="1"/>
    <col min="25" max="25" width="2.75" style="992" customWidth="1"/>
    <col min="26" max="26" width="10.5" style="992" customWidth="1"/>
    <col min="27" max="27" width="2.625" style="992" customWidth="1"/>
    <col min="28" max="28" width="6.25" style="992" customWidth="1"/>
    <col min="29" max="29" width="10.875" style="992" customWidth="1"/>
    <col min="30" max="30" width="10.75" style="992" customWidth="1"/>
    <col min="31" max="31" width="2.875" style="992" customWidth="1"/>
    <col min="32" max="33" width="9.375" style="992" customWidth="1"/>
    <col min="34" max="34" width="5.625" style="1082" customWidth="1"/>
    <col min="35" max="35" width="8.125" style="1082" customWidth="1"/>
    <col min="36" max="36" width="11.625" style="992" customWidth="1"/>
    <col min="37" max="16384" width="8" style="992"/>
  </cols>
  <sheetData>
    <row r="1" spans="1:36" s="913" customFormat="1" ht="24.95" customHeight="1">
      <c r="B1" s="1055"/>
      <c r="C1" s="1055"/>
      <c r="D1" s="1055"/>
      <c r="E1" s="1056"/>
      <c r="F1" s="1057"/>
      <c r="G1" s="1055"/>
      <c r="H1" s="914"/>
      <c r="I1" s="914"/>
      <c r="J1" s="914"/>
      <c r="K1" s="914"/>
      <c r="L1" s="914"/>
      <c r="M1" s="914"/>
      <c r="N1" s="914"/>
      <c r="O1" s="914"/>
      <c r="P1" s="914"/>
      <c r="Q1" s="914"/>
      <c r="R1" s="914"/>
      <c r="S1" s="914"/>
      <c r="T1" s="914"/>
      <c r="U1" s="914"/>
      <c r="V1" s="914"/>
      <c r="W1" s="914"/>
      <c r="X1" s="914"/>
      <c r="Y1" s="914"/>
      <c r="Z1" s="914"/>
      <c r="AA1" s="914"/>
      <c r="AB1" s="914"/>
      <c r="AC1" s="914"/>
      <c r="AD1" s="914"/>
      <c r="AE1" s="914"/>
      <c r="AF1" s="914"/>
      <c r="AG1" s="914"/>
      <c r="AH1" s="1055"/>
      <c r="AI1" s="1055"/>
      <c r="AJ1" s="914"/>
    </row>
    <row r="2" spans="1:36" s="913" customFormat="1" ht="24.95" customHeight="1">
      <c r="A2" s="916"/>
      <c r="B2" s="2505" t="s">
        <v>6270</v>
      </c>
      <c r="C2" s="2505"/>
      <c r="D2" s="2505"/>
      <c r="E2" s="2505"/>
      <c r="F2" s="2505"/>
      <c r="G2" s="2505"/>
      <c r="H2" s="2505"/>
      <c r="I2" s="2505"/>
      <c r="J2" s="2505"/>
      <c r="K2" s="2505"/>
      <c r="L2" s="2505"/>
      <c r="M2" s="2505"/>
      <c r="N2" s="2505"/>
      <c r="O2" s="2505"/>
      <c r="P2" s="2505"/>
      <c r="Q2" s="2505"/>
      <c r="R2" s="2505"/>
      <c r="S2" s="2505"/>
      <c r="T2" s="2505"/>
      <c r="U2" s="2505"/>
      <c r="V2" s="2505"/>
      <c r="W2" s="2505"/>
      <c r="X2" s="2505"/>
      <c r="Y2" s="2505"/>
      <c r="Z2" s="2505"/>
      <c r="AA2" s="2505"/>
      <c r="AB2" s="2505"/>
      <c r="AC2" s="2505"/>
      <c r="AD2" s="2505"/>
      <c r="AE2" s="2505"/>
      <c r="AF2" s="2505"/>
      <c r="AG2" s="2505"/>
      <c r="AH2" s="2505"/>
      <c r="AI2" s="2505"/>
      <c r="AJ2" s="914"/>
    </row>
    <row r="3" spans="1:36" s="918" customFormat="1" ht="39.950000000000003" customHeight="1">
      <c r="A3" s="917"/>
      <c r="B3" s="2507"/>
      <c r="C3" s="2508"/>
      <c r="D3" s="2508"/>
      <c r="E3" s="2508"/>
      <c r="F3" s="2508"/>
      <c r="G3" s="2508"/>
      <c r="H3" s="2508"/>
      <c r="I3" s="2508"/>
      <c r="J3" s="2508"/>
      <c r="K3" s="2508"/>
      <c r="L3" s="2508"/>
      <c r="M3" s="2508"/>
      <c r="N3" s="2508"/>
      <c r="O3" s="2508"/>
      <c r="P3" s="2508"/>
      <c r="Q3" s="2508"/>
      <c r="R3" s="2508"/>
      <c r="S3" s="2508"/>
      <c r="T3" s="2508"/>
      <c r="U3" s="2508"/>
      <c r="V3" s="2508"/>
      <c r="W3" s="2508"/>
      <c r="X3" s="2508"/>
      <c r="Y3" s="2508"/>
      <c r="Z3" s="2508"/>
      <c r="AA3" s="2508"/>
      <c r="AB3" s="2508"/>
      <c r="AC3" s="2508"/>
      <c r="AD3" s="2508"/>
      <c r="AE3" s="2508"/>
      <c r="AF3" s="2508"/>
      <c r="AG3" s="2508"/>
      <c r="AH3" s="2508"/>
      <c r="AI3" s="2508"/>
      <c r="AJ3" s="2509"/>
    </row>
    <row r="4" spans="1:36" s="1064" customFormat="1" ht="12" customHeight="1">
      <c r="A4" s="1058"/>
      <c r="B4" s="1059"/>
      <c r="C4" s="1059"/>
      <c r="D4" s="1059"/>
      <c r="E4" s="1060"/>
      <c r="F4" s="1059"/>
      <c r="G4" s="1059"/>
      <c r="H4" s="1061"/>
      <c r="I4" s="1061"/>
      <c r="J4" s="1061"/>
      <c r="K4" s="1061"/>
      <c r="L4" s="1061"/>
      <c r="M4" s="1061"/>
      <c r="N4" s="1061"/>
      <c r="O4" s="1061"/>
      <c r="P4" s="1061"/>
      <c r="Q4" s="1061"/>
      <c r="R4" s="1061"/>
      <c r="S4" s="1061"/>
      <c r="T4" s="1061"/>
      <c r="U4" s="1061"/>
      <c r="V4" s="1061"/>
      <c r="W4" s="1061"/>
      <c r="X4" s="1061"/>
      <c r="Y4" s="1061"/>
      <c r="Z4" s="1061"/>
      <c r="AA4" s="1061"/>
      <c r="AB4" s="1061"/>
      <c r="AC4" s="1061"/>
      <c r="AD4" s="1061"/>
      <c r="AE4" s="1061"/>
      <c r="AF4" s="1062" t="s">
        <v>6271</v>
      </c>
      <c r="AG4" s="1063">
        <v>0.1</v>
      </c>
      <c r="AH4" s="1059"/>
      <c r="AI4" s="1059"/>
      <c r="AJ4" s="2201"/>
    </row>
    <row r="5" spans="1:36" s="925" customFormat="1" ht="20.25" customHeight="1">
      <c r="A5" s="924"/>
      <c r="B5" s="2510" t="s">
        <v>6272</v>
      </c>
      <c r="C5" s="2511" t="s">
        <v>6273</v>
      </c>
      <c r="D5" s="2511" t="s">
        <v>4165</v>
      </c>
      <c r="E5" s="2511" t="s">
        <v>6274</v>
      </c>
      <c r="F5" s="2533" t="s">
        <v>6275</v>
      </c>
      <c r="G5" s="2533"/>
      <c r="H5" s="2504" t="s">
        <v>4122</v>
      </c>
      <c r="I5" s="2504" t="s">
        <v>4123</v>
      </c>
      <c r="J5" s="2504" t="s">
        <v>4124</v>
      </c>
      <c r="K5" s="2504" t="s">
        <v>4125</v>
      </c>
      <c r="L5" s="2504" t="s">
        <v>4126</v>
      </c>
      <c r="M5" s="2504" t="s">
        <v>4127</v>
      </c>
      <c r="N5" s="2504" t="s">
        <v>4128</v>
      </c>
      <c r="O5" s="2504" t="s">
        <v>4129</v>
      </c>
      <c r="P5" s="2504" t="s">
        <v>4130</v>
      </c>
      <c r="Q5" s="2504" t="s">
        <v>4131</v>
      </c>
      <c r="R5" s="2504" t="s">
        <v>4132</v>
      </c>
      <c r="S5" s="2504" t="s">
        <v>4133</v>
      </c>
      <c r="T5" s="2504" t="s">
        <v>4134</v>
      </c>
      <c r="U5" s="2504"/>
      <c r="V5" s="2504"/>
      <c r="W5" s="2504"/>
      <c r="X5" s="2504"/>
      <c r="Y5" s="2504"/>
      <c r="Z5" s="2504" t="s">
        <v>6276</v>
      </c>
      <c r="AA5" s="2504"/>
      <c r="AB5" s="2504"/>
      <c r="AC5" s="2504"/>
      <c r="AD5" s="2504"/>
      <c r="AE5" s="2504"/>
      <c r="AF5" s="2518" t="s">
        <v>6277</v>
      </c>
      <c r="AG5" s="2518" t="s">
        <v>6278</v>
      </c>
      <c r="AH5" s="2511" t="s">
        <v>6279</v>
      </c>
      <c r="AI5" s="2511" t="s">
        <v>6280</v>
      </c>
      <c r="AJ5" s="2537" t="s">
        <v>6281</v>
      </c>
    </row>
    <row r="6" spans="1:36" s="925" customFormat="1" ht="20.25" customHeight="1">
      <c r="A6" s="924"/>
      <c r="B6" s="2511"/>
      <c r="C6" s="2511"/>
      <c r="D6" s="2511"/>
      <c r="E6" s="2511"/>
      <c r="F6" s="2534"/>
      <c r="G6" s="2534"/>
      <c r="H6" s="2504"/>
      <c r="I6" s="2504"/>
      <c r="J6" s="2504"/>
      <c r="K6" s="2504"/>
      <c r="L6" s="2504"/>
      <c r="M6" s="2504"/>
      <c r="N6" s="2504"/>
      <c r="O6" s="2504"/>
      <c r="P6" s="2504"/>
      <c r="Q6" s="2504"/>
      <c r="R6" s="2504"/>
      <c r="S6" s="2504"/>
      <c r="T6" s="2504" t="s">
        <v>6282</v>
      </c>
      <c r="U6" s="2504"/>
      <c r="V6" s="2197" t="s">
        <v>4139</v>
      </c>
      <c r="W6" s="2196" t="s">
        <v>4091</v>
      </c>
      <c r="X6" s="2511" t="s">
        <v>4140</v>
      </c>
      <c r="Y6" s="2511"/>
      <c r="Z6" s="2504" t="s">
        <v>6282</v>
      </c>
      <c r="AA6" s="2504"/>
      <c r="AB6" s="2197" t="s">
        <v>4139</v>
      </c>
      <c r="AC6" s="2196" t="s">
        <v>4091</v>
      </c>
      <c r="AD6" s="2511" t="s">
        <v>4140</v>
      </c>
      <c r="AE6" s="2511"/>
      <c r="AF6" s="2518"/>
      <c r="AG6" s="2518"/>
      <c r="AH6" s="2511"/>
      <c r="AI6" s="2511"/>
      <c r="AJ6" s="2537"/>
    </row>
    <row r="7" spans="1:36" s="925" customFormat="1" ht="24" customHeight="1">
      <c r="A7" s="924"/>
      <c r="B7" s="928" t="s">
        <v>1663</v>
      </c>
      <c r="C7" s="928"/>
      <c r="D7" s="929" t="s">
        <v>6283</v>
      </c>
      <c r="E7" s="930"/>
      <c r="F7" s="940"/>
      <c r="G7" s="1065" t="str">
        <f>F7&amp;"`"&amp;E7</f>
        <v>`</v>
      </c>
      <c r="H7" s="931"/>
      <c r="I7" s="931"/>
      <c r="J7" s="931"/>
      <c r="K7" s="931"/>
      <c r="L7" s="931"/>
      <c r="M7" s="931"/>
      <c r="N7" s="931"/>
      <c r="O7" s="931"/>
      <c r="P7" s="931"/>
      <c r="Q7" s="931"/>
      <c r="R7" s="931"/>
      <c r="S7" s="931"/>
      <c r="T7" s="829"/>
      <c r="U7" s="932"/>
      <c r="V7" s="933" t="str">
        <f>IF(T$9 &lt;&gt; 0,T7/T$9,"")</f>
        <v/>
      </c>
      <c r="W7" s="931"/>
      <c r="X7" s="931"/>
      <c r="Y7" s="932"/>
      <c r="Z7" s="931"/>
      <c r="AA7" s="932"/>
      <c r="AB7" s="933" t="str">
        <f>IF(Z$9 &lt;&gt; 0,Z7/Z$9,"")</f>
        <v/>
      </c>
      <c r="AC7" s="931"/>
      <c r="AD7" s="876"/>
      <c r="AE7" s="936"/>
      <c r="AF7" s="932">
        <f>X7-AD7</f>
        <v>0</v>
      </c>
      <c r="AG7" s="936" t="str">
        <f>IF(AD7&lt;&gt;0,AF7/AD7,"")</f>
        <v/>
      </c>
      <c r="AH7" s="937"/>
      <c r="AI7" s="1066"/>
      <c r="AJ7" s="939"/>
    </row>
    <row r="8" spans="1:36" s="925" customFormat="1" ht="24" customHeight="1">
      <c r="A8" s="924"/>
      <c r="B8" s="940"/>
      <c r="C8" s="940"/>
      <c r="D8" s="940"/>
      <c r="E8" s="2198"/>
      <c r="F8" s="940"/>
      <c r="G8" s="1065" t="str">
        <f>F8&amp;"`"&amp;E8</f>
        <v>`</v>
      </c>
      <c r="H8" s="932"/>
      <c r="I8" s="932"/>
      <c r="J8" s="932"/>
      <c r="K8" s="932"/>
      <c r="L8" s="932"/>
      <c r="M8" s="932"/>
      <c r="N8" s="932"/>
      <c r="O8" s="932"/>
      <c r="P8" s="932"/>
      <c r="Q8" s="932"/>
      <c r="R8" s="932"/>
      <c r="S8" s="932"/>
      <c r="T8" s="932"/>
      <c r="U8" s="932"/>
      <c r="V8" s="933" t="str">
        <f>IF(T$9 &lt;&gt; 0,T8/T$9,"")</f>
        <v/>
      </c>
      <c r="W8" s="932"/>
      <c r="X8" s="932"/>
      <c r="Y8" s="932"/>
      <c r="Z8" s="932"/>
      <c r="AA8" s="932"/>
      <c r="AB8" s="933" t="str">
        <f>IF(Z$9 &lt;&gt; 0,Z8/Z$9,"")</f>
        <v/>
      </c>
      <c r="AC8" s="932"/>
      <c r="AD8" s="883"/>
      <c r="AE8" s="936"/>
      <c r="AF8" s="932">
        <f>X8-AD8</f>
        <v>0</v>
      </c>
      <c r="AG8" s="936" t="str">
        <f t="shared" ref="AG8:AG9" si="0">IF(AD8&lt;&gt;0,AF8/AD8,"")</f>
        <v/>
      </c>
      <c r="AH8" s="937"/>
      <c r="AI8" s="1066"/>
      <c r="AJ8" s="939"/>
    </row>
    <row r="9" spans="1:36" s="948" customFormat="1" ht="24" customHeight="1">
      <c r="A9" s="943"/>
      <c r="B9" s="2198" t="s">
        <v>6284</v>
      </c>
      <c r="C9" s="2198"/>
      <c r="D9" s="2198"/>
      <c r="E9" s="2198"/>
      <c r="F9" s="940"/>
      <c r="G9" s="2198"/>
      <c r="H9" s="944">
        <f>(SUMIF($E7:$E8,"借",H7:H8) - SUMIF($E7:$E8,"贷",H7:H8) )</f>
        <v>0</v>
      </c>
      <c r="I9" s="944">
        <f t="shared" ref="I9:S9" si="1">(SUMIF($E7:$E8,"借",I7:I8) - SUMIF($E7:$E8,"贷",I7:I8) )</f>
        <v>0</v>
      </c>
      <c r="J9" s="944">
        <f t="shared" si="1"/>
        <v>0</v>
      </c>
      <c r="K9" s="944">
        <f t="shared" si="1"/>
        <v>0</v>
      </c>
      <c r="L9" s="944">
        <f t="shared" si="1"/>
        <v>0</v>
      </c>
      <c r="M9" s="944">
        <f t="shared" si="1"/>
        <v>0</v>
      </c>
      <c r="N9" s="944">
        <f t="shared" si="1"/>
        <v>0</v>
      </c>
      <c r="O9" s="944">
        <f t="shared" si="1"/>
        <v>0</v>
      </c>
      <c r="P9" s="944">
        <f t="shared" si="1"/>
        <v>0</v>
      </c>
      <c r="Q9" s="944">
        <f t="shared" si="1"/>
        <v>0</v>
      </c>
      <c r="R9" s="944">
        <f t="shared" si="1"/>
        <v>0</v>
      </c>
      <c r="S9" s="944">
        <f t="shared" si="1"/>
        <v>0</v>
      </c>
      <c r="T9" s="944">
        <f>(SUMIF($E7:$E8,"借",T7:T8) - SUMIF($E7:$E8,"贷",T7:T8) )</f>
        <v>0</v>
      </c>
      <c r="U9" s="945" t="str">
        <f>IF(ABS(T9-综合类——利润表!C11)&lt;0.01,"G","错")</f>
        <v>G</v>
      </c>
      <c r="V9" s="936">
        <v>1</v>
      </c>
      <c r="W9" s="944">
        <f t="shared" ref="W9" si="2">(SUMIF($E7:$E8,"借",W7:W8) - SUMIF($E7:$E8,"贷",W7:W8) )</f>
        <v>0</v>
      </c>
      <c r="X9" s="944">
        <f>(SUMIF($E7:$E8,"借",X7:X8) - SUMIF($E7:$E8,"贷",X7:X8) )</f>
        <v>0</v>
      </c>
      <c r="Y9" s="945" t="str">
        <f>IF(ABS(X9-综合类——利润表!H11)&lt;0.01,"G","错")</f>
        <v>G</v>
      </c>
      <c r="Z9" s="944">
        <f>(SUMIF($E7:$E8,"借",Z7:Z8) - SUMIF($E7:$E8,"贷",Z7:Z8) )</f>
        <v>0</v>
      </c>
      <c r="AA9" s="2202"/>
      <c r="AB9" s="936">
        <v>1</v>
      </c>
      <c r="AC9" s="944">
        <f>(SUMIF($E7:$E8,"借",AC7:AC8) - SUMIF($E7:$E8,"贷",AC7:AC8) )</f>
        <v>0</v>
      </c>
      <c r="AD9" s="944">
        <f>(SUMIF($E7:$E8,"借",AD7:AD8) - SUMIF($E7:$E8,"贷",AD7:AD8) )</f>
        <v>0</v>
      </c>
      <c r="AE9" s="945" t="str">
        <f>IF(ABS(AD9-综合类——利润表!I11)&lt;0.01,"G","错")</f>
        <v>G</v>
      </c>
      <c r="AF9" s="931">
        <f>X9-AD9</f>
        <v>0</v>
      </c>
      <c r="AG9" s="947" t="str">
        <f t="shared" si="0"/>
        <v/>
      </c>
      <c r="AH9" s="937"/>
      <c r="AI9" s="1066"/>
      <c r="AJ9" s="931">
        <f>SUM(AJ7:AJ8)</f>
        <v>0</v>
      </c>
    </row>
    <row r="10" spans="1:36" s="948" customFormat="1" ht="24" customHeight="1">
      <c r="A10" s="949"/>
      <c r="B10" s="2198"/>
      <c r="C10" s="2198"/>
      <c r="D10" s="2198"/>
      <c r="E10" s="2198"/>
      <c r="F10" s="940"/>
      <c r="G10" s="2198"/>
      <c r="H10" s="950"/>
      <c r="I10" s="950"/>
      <c r="J10" s="950"/>
      <c r="K10" s="950"/>
      <c r="L10" s="950"/>
      <c r="M10" s="950"/>
      <c r="N10" s="950"/>
      <c r="O10" s="950"/>
      <c r="P10" s="950"/>
      <c r="Q10" s="950"/>
      <c r="R10" s="950"/>
      <c r="S10" s="950"/>
      <c r="T10" s="951" t="s">
        <v>4249</v>
      </c>
      <c r="U10" s="932"/>
      <c r="V10" s="936"/>
      <c r="W10" s="950"/>
      <c r="X10" s="951" t="s">
        <v>4249</v>
      </c>
      <c r="Y10" s="932"/>
      <c r="Z10" s="951" t="s">
        <v>4249</v>
      </c>
      <c r="AA10" s="932"/>
      <c r="AB10" s="936"/>
      <c r="AC10" s="950"/>
      <c r="AD10" s="951" t="s">
        <v>4249</v>
      </c>
      <c r="AE10" s="932"/>
      <c r="AF10" s="932"/>
      <c r="AG10" s="953"/>
      <c r="AH10" s="950"/>
      <c r="AI10" s="950"/>
      <c r="AJ10" s="955"/>
    </row>
    <row r="11" spans="1:36" s="948" customFormat="1" ht="24" customHeight="1">
      <c r="A11" s="943"/>
      <c r="B11" s="2535" t="s">
        <v>4145</v>
      </c>
      <c r="C11" s="2535"/>
      <c r="D11" s="2535"/>
      <c r="E11" s="2535"/>
      <c r="F11" s="940"/>
      <c r="G11" s="2198"/>
      <c r="H11" s="957" t="str">
        <f>IF(ISERROR(H9/T9),"",H9/T9)</f>
        <v/>
      </c>
      <c r="I11" s="957" t="str">
        <f>IF(ISERROR(I9/T9),"",I9/T9)</f>
        <v/>
      </c>
      <c r="J11" s="957" t="str">
        <f>IF(ISERROR(J9/T9),"",J9/T9)</f>
        <v/>
      </c>
      <c r="K11" s="957" t="str">
        <f>IF(ISERROR(K9/T9),"",K9/T9)</f>
        <v/>
      </c>
      <c r="L11" s="957" t="str">
        <f>IF(ISERROR(L9/T9),"",L9/T9)</f>
        <v/>
      </c>
      <c r="M11" s="957" t="str">
        <f>IF(ISERROR(M9/T9),"",M9/T9)</f>
        <v/>
      </c>
      <c r="N11" s="957" t="str">
        <f>IF(ISERROR(N9/T9),"",N9/T9)</f>
        <v/>
      </c>
      <c r="O11" s="957" t="str">
        <f>IF(ISERROR(O9/T9),"",O9/T9)</f>
        <v/>
      </c>
      <c r="P11" s="957" t="str">
        <f>IF(ISERROR(P9/T9),"",P9/T9)</f>
        <v/>
      </c>
      <c r="Q11" s="957" t="str">
        <f>IF(ISERROR(Q9/T9),"",Q9/T9)</f>
        <v/>
      </c>
      <c r="R11" s="957" t="str">
        <f>IF(ISERROR(R9/T9),"",R9/T9)</f>
        <v/>
      </c>
      <c r="S11" s="957" t="str">
        <f>IF(ISERROR(S9/T9),"",S9/T9)</f>
        <v/>
      </c>
      <c r="T11" s="1067" t="str">
        <f>IF(ISERROR(T9/U9),"",T9/U9)</f>
        <v/>
      </c>
      <c r="U11" s="936"/>
      <c r="V11" s="936"/>
      <c r="W11" s="936"/>
      <c r="X11" s="932"/>
      <c r="Y11" s="932"/>
      <c r="Z11" s="936"/>
      <c r="AA11" s="936"/>
      <c r="AB11" s="936"/>
      <c r="AC11" s="936"/>
      <c r="AD11" s="936"/>
      <c r="AE11" s="936"/>
      <c r="AF11" s="936"/>
      <c r="AG11" s="936"/>
      <c r="AH11" s="1068"/>
      <c r="AI11" s="1068"/>
      <c r="AJ11" s="955"/>
    </row>
    <row r="12" spans="1:36" s="963" customFormat="1" ht="20.100000000000001" customHeight="1">
      <c r="A12" s="791"/>
      <c r="B12" s="959" t="s">
        <v>4147</v>
      </c>
      <c r="C12" s="959"/>
      <c r="D12" s="960"/>
      <c r="E12" s="961"/>
      <c r="F12" s="1069"/>
      <c r="G12" s="960"/>
      <c r="H12" s="960"/>
      <c r="I12" s="960"/>
      <c r="J12" s="960"/>
      <c r="K12" s="960"/>
      <c r="L12" s="960"/>
      <c r="M12" s="960"/>
      <c r="N12" s="960"/>
      <c r="O12" s="960"/>
      <c r="P12" s="960"/>
      <c r="Q12" s="960"/>
      <c r="R12" s="960"/>
      <c r="S12" s="960"/>
      <c r="T12" s="960"/>
      <c r="U12" s="960"/>
      <c r="V12" s="960"/>
      <c r="W12" s="960"/>
      <c r="X12" s="960"/>
      <c r="Y12" s="960"/>
      <c r="Z12" s="960"/>
      <c r="AA12" s="960"/>
      <c r="AB12" s="791"/>
      <c r="AC12" s="791"/>
      <c r="AD12" s="791"/>
      <c r="AE12" s="791"/>
      <c r="AF12" s="791"/>
      <c r="AG12" s="791"/>
      <c r="AH12" s="791"/>
      <c r="AI12" s="791"/>
      <c r="AJ12" s="962"/>
    </row>
    <row r="13" spans="1:36" s="964" customFormat="1" ht="30" customHeight="1">
      <c r="A13" s="796"/>
      <c r="B13" s="2536"/>
      <c r="C13" s="2536"/>
      <c r="D13" s="2536"/>
      <c r="E13" s="2536"/>
      <c r="F13" s="2536"/>
      <c r="G13" s="2536"/>
      <c r="H13" s="2536"/>
      <c r="I13" s="2536"/>
      <c r="J13" s="2536"/>
      <c r="K13" s="2536"/>
      <c r="L13" s="2536"/>
      <c r="M13" s="2536"/>
      <c r="N13" s="2536"/>
      <c r="O13" s="2536"/>
      <c r="P13" s="2536"/>
      <c r="Q13" s="2536"/>
      <c r="R13" s="2536"/>
      <c r="S13" s="2536"/>
      <c r="T13" s="2536"/>
      <c r="U13" s="2536"/>
      <c r="V13" s="2536"/>
      <c r="W13" s="2536"/>
      <c r="X13" s="2536"/>
      <c r="Y13" s="2536"/>
      <c r="Z13" s="2536"/>
      <c r="AA13" s="2536"/>
      <c r="AB13" s="2536"/>
      <c r="AC13" s="2536"/>
      <c r="AD13" s="2536"/>
      <c r="AE13" s="2536"/>
      <c r="AF13" s="2536"/>
      <c r="AG13" s="2536"/>
      <c r="AH13" s="2536"/>
      <c r="AI13" s="2536"/>
      <c r="AJ13" s="2536"/>
    </row>
    <row r="14" spans="1:36" s="963" customFormat="1" ht="20.100000000000001" customHeight="1">
      <c r="A14" s="791"/>
      <c r="B14" s="959" t="s">
        <v>4148</v>
      </c>
      <c r="C14" s="959"/>
      <c r="D14" s="960"/>
      <c r="E14" s="961"/>
      <c r="F14" s="1069"/>
      <c r="G14" s="960"/>
      <c r="H14" s="960"/>
      <c r="I14" s="960"/>
      <c r="J14" s="960"/>
      <c r="K14" s="960"/>
      <c r="L14" s="960"/>
      <c r="M14" s="960"/>
      <c r="N14" s="960"/>
      <c r="O14" s="960"/>
      <c r="P14" s="960"/>
      <c r="Q14" s="960"/>
      <c r="R14" s="960"/>
      <c r="S14" s="960"/>
      <c r="T14" s="960"/>
      <c r="U14" s="960"/>
      <c r="V14" s="960"/>
      <c r="W14" s="960"/>
      <c r="X14" s="960"/>
      <c r="Y14" s="960"/>
      <c r="Z14" s="960"/>
      <c r="AA14" s="960"/>
      <c r="AB14" s="791"/>
      <c r="AC14" s="791"/>
      <c r="AD14" s="791"/>
      <c r="AE14" s="791"/>
      <c r="AF14" s="791"/>
      <c r="AG14" s="791"/>
      <c r="AH14" s="791"/>
      <c r="AI14" s="791"/>
      <c r="AJ14" s="962"/>
    </row>
    <row r="15" spans="1:36" s="964" customFormat="1" ht="30" customHeight="1">
      <c r="A15" s="796"/>
      <c r="B15" s="2536"/>
      <c r="C15" s="2536"/>
      <c r="D15" s="2536"/>
      <c r="E15" s="2536"/>
      <c r="F15" s="2536"/>
      <c r="G15" s="2536"/>
      <c r="H15" s="2536"/>
      <c r="I15" s="2536"/>
      <c r="J15" s="2536"/>
      <c r="K15" s="2536"/>
      <c r="L15" s="2536"/>
      <c r="M15" s="2536"/>
      <c r="N15" s="2536"/>
      <c r="O15" s="2536"/>
      <c r="P15" s="2536"/>
      <c r="Q15" s="2536"/>
      <c r="R15" s="2536"/>
      <c r="S15" s="2536"/>
      <c r="T15" s="2536"/>
      <c r="U15" s="2536"/>
      <c r="V15" s="2536"/>
      <c r="W15" s="2536"/>
      <c r="X15" s="2536"/>
      <c r="Y15" s="2536"/>
      <c r="Z15" s="2536"/>
      <c r="AA15" s="2536"/>
      <c r="AB15" s="2536"/>
      <c r="AC15" s="2536"/>
      <c r="AD15" s="2536"/>
      <c r="AE15" s="2536"/>
      <c r="AF15" s="2536"/>
      <c r="AG15" s="2536"/>
      <c r="AH15" s="2536"/>
      <c r="AI15" s="2536"/>
      <c r="AJ15" s="2536"/>
    </row>
    <row r="16" spans="1:36" s="2209" customFormat="1" ht="15" customHeight="1">
      <c r="A16" s="2203"/>
      <c r="B16" s="2204"/>
      <c r="C16" s="2204"/>
      <c r="D16" s="2203"/>
      <c r="E16" s="2205"/>
      <c r="F16" s="2206"/>
      <c r="G16" s="2203"/>
      <c r="H16" s="2207"/>
      <c r="I16" s="2203"/>
      <c r="J16" s="2203"/>
      <c r="K16" s="2203"/>
      <c r="L16" s="2203"/>
      <c r="M16" s="2203"/>
      <c r="N16" s="2203"/>
      <c r="O16" s="2203"/>
      <c r="P16" s="2203"/>
      <c r="Q16" s="2203"/>
      <c r="R16" s="2203"/>
      <c r="S16" s="2203"/>
      <c r="T16" s="2203"/>
      <c r="U16" s="2203"/>
      <c r="V16" s="2203"/>
      <c r="W16" s="2203"/>
      <c r="X16" s="2203"/>
      <c r="Y16" s="2203"/>
      <c r="Z16" s="2203"/>
      <c r="AA16" s="2203"/>
      <c r="AB16" s="2203"/>
      <c r="AC16" s="2203"/>
      <c r="AD16" s="2203"/>
      <c r="AE16" s="2203"/>
      <c r="AF16" s="2203"/>
      <c r="AG16" s="2203"/>
      <c r="AH16" s="2203"/>
      <c r="AI16" s="2203"/>
      <c r="AJ16" s="2208"/>
    </row>
    <row r="17" spans="1:36" s="808" customFormat="1" ht="12.75" hidden="1">
      <c r="A17" s="803"/>
      <c r="B17" s="804"/>
      <c r="C17" s="804"/>
      <c r="D17" s="2210"/>
      <c r="E17" s="895"/>
      <c r="F17" s="1070"/>
      <c r="G17" s="804"/>
      <c r="H17" s="804"/>
      <c r="I17" s="804"/>
      <c r="J17" s="804"/>
      <c r="K17" s="804"/>
      <c r="L17" s="804"/>
      <c r="M17" s="804"/>
      <c r="N17" s="803"/>
      <c r="O17" s="803"/>
      <c r="P17" s="803"/>
      <c r="Q17" s="807" t="s">
        <v>4227</v>
      </c>
      <c r="R17" s="803"/>
      <c r="S17" s="803"/>
      <c r="T17" s="803"/>
      <c r="U17" s="803"/>
      <c r="V17" s="803"/>
      <c r="W17" s="803"/>
      <c r="X17" s="803"/>
      <c r="Y17" s="803"/>
      <c r="Z17" s="803"/>
      <c r="AA17" s="803"/>
      <c r="AB17" s="803"/>
      <c r="AC17" s="803"/>
      <c r="AD17" s="803"/>
      <c r="AE17" s="803"/>
      <c r="AF17" s="803"/>
      <c r="AG17" s="803"/>
      <c r="AH17" s="803"/>
      <c r="AI17" s="803"/>
      <c r="AJ17" s="973"/>
    </row>
    <row r="18" spans="1:36" s="812" customFormat="1" ht="12.75" hidden="1">
      <c r="A18" s="809"/>
      <c r="B18" s="809" t="s">
        <v>4178</v>
      </c>
      <c r="C18" s="809"/>
      <c r="D18" s="2211"/>
      <c r="E18" s="896"/>
      <c r="F18" s="1071"/>
      <c r="G18" s="809"/>
      <c r="H18" s="809"/>
      <c r="I18" s="809"/>
      <c r="J18" s="809"/>
      <c r="K18" s="809"/>
      <c r="L18" s="809"/>
      <c r="M18" s="809"/>
      <c r="N18" s="809"/>
      <c r="O18" s="809"/>
      <c r="P18" s="809"/>
      <c r="Q18" s="807" t="s">
        <v>4251</v>
      </c>
      <c r="R18" s="809"/>
      <c r="S18" s="809"/>
      <c r="T18" s="809"/>
      <c r="U18" s="809"/>
      <c r="V18" s="809"/>
      <c r="W18" s="809"/>
      <c r="X18" s="809"/>
      <c r="Y18" s="809"/>
      <c r="Z18" s="809"/>
      <c r="AA18" s="809"/>
      <c r="AB18" s="809"/>
      <c r="AC18" s="809"/>
      <c r="AD18" s="809"/>
      <c r="AE18" s="809"/>
      <c r="AF18" s="809"/>
      <c r="AG18" s="809"/>
      <c r="AH18" s="809"/>
      <c r="AI18" s="809"/>
      <c r="AJ18" s="975"/>
    </row>
    <row r="19" spans="1:36" s="816" customFormat="1" ht="15" hidden="1" customHeight="1">
      <c r="A19" s="813"/>
      <c r="B19" s="809" t="s">
        <v>4214</v>
      </c>
      <c r="C19" s="809"/>
      <c r="D19" s="809"/>
      <c r="E19" s="896"/>
      <c r="F19" s="1071"/>
      <c r="G19" s="809"/>
      <c r="H19" s="809"/>
      <c r="I19" s="809"/>
      <c r="J19" s="809"/>
      <c r="K19" s="809"/>
      <c r="L19" s="809"/>
      <c r="M19" s="813"/>
      <c r="N19" s="813"/>
      <c r="O19" s="813"/>
      <c r="P19" s="813"/>
      <c r="Q19" s="815" t="s">
        <v>4252</v>
      </c>
      <c r="R19" s="813"/>
      <c r="S19" s="813"/>
      <c r="T19" s="813"/>
      <c r="U19" s="813"/>
      <c r="V19" s="813"/>
      <c r="W19" s="813"/>
      <c r="X19" s="813"/>
      <c r="Y19" s="813"/>
      <c r="Z19" s="813"/>
      <c r="AA19" s="813"/>
      <c r="AB19" s="813"/>
      <c r="AC19" s="813"/>
      <c r="AD19" s="813"/>
      <c r="AE19" s="813"/>
      <c r="AF19" s="813"/>
      <c r="AG19" s="813"/>
      <c r="AH19" s="813"/>
      <c r="AI19" s="813"/>
      <c r="AJ19" s="814"/>
    </row>
    <row r="20" spans="1:36" s="816" customFormat="1" ht="15" hidden="1" customHeight="1">
      <c r="A20" s="813"/>
      <c r="B20" s="809" t="s">
        <v>6285</v>
      </c>
      <c r="C20" s="809"/>
      <c r="D20" s="2211"/>
      <c r="E20" s="896"/>
      <c r="F20" s="1071"/>
      <c r="G20" s="809"/>
      <c r="H20" s="809"/>
      <c r="I20" s="809"/>
      <c r="J20" s="809"/>
      <c r="K20" s="809"/>
      <c r="L20" s="809"/>
      <c r="M20" s="813"/>
      <c r="N20" s="813"/>
      <c r="O20" s="813"/>
      <c r="P20" s="813"/>
      <c r="Q20" s="815" t="s">
        <v>4253</v>
      </c>
      <c r="R20" s="813"/>
      <c r="S20" s="813"/>
      <c r="T20" s="813"/>
      <c r="U20" s="813"/>
      <c r="V20" s="813"/>
      <c r="W20" s="813"/>
      <c r="X20" s="813"/>
      <c r="Y20" s="813"/>
      <c r="Z20" s="813"/>
      <c r="AA20" s="813"/>
      <c r="AB20" s="813"/>
      <c r="AC20" s="813"/>
      <c r="AD20" s="813"/>
      <c r="AE20" s="813"/>
      <c r="AF20" s="813"/>
      <c r="AG20" s="813"/>
      <c r="AH20" s="813"/>
      <c r="AI20" s="813"/>
      <c r="AJ20" s="814"/>
    </row>
    <row r="21" spans="1:36" s="816" customFormat="1" ht="15" hidden="1" customHeight="1">
      <c r="A21" s="813"/>
      <c r="B21" s="977"/>
      <c r="C21" s="977"/>
      <c r="D21" s="978"/>
      <c r="E21" s="979"/>
      <c r="F21" s="1072"/>
      <c r="G21" s="978"/>
      <c r="H21" s="978"/>
      <c r="I21" s="978"/>
      <c r="J21" s="978"/>
      <c r="K21" s="978"/>
      <c r="L21" s="978"/>
      <c r="M21" s="813"/>
      <c r="N21" s="813"/>
      <c r="O21" s="813"/>
      <c r="P21" s="813"/>
      <c r="Q21" s="815" t="s">
        <v>4187</v>
      </c>
      <c r="R21" s="813"/>
      <c r="S21" s="813"/>
      <c r="T21" s="813"/>
      <c r="U21" s="813"/>
      <c r="V21" s="813"/>
      <c r="W21" s="813"/>
      <c r="X21" s="813"/>
      <c r="Y21" s="813"/>
      <c r="Z21" s="813"/>
      <c r="AA21" s="813"/>
      <c r="AB21" s="813"/>
      <c r="AC21" s="813"/>
      <c r="AD21" s="813"/>
      <c r="AE21" s="813"/>
      <c r="AF21" s="813"/>
      <c r="AG21" s="813"/>
      <c r="AH21" s="813"/>
      <c r="AI21" s="813"/>
      <c r="AJ21" s="814"/>
    </row>
    <row r="22" spans="1:36" s="984" customFormat="1" ht="14.25" hidden="1" customHeight="1">
      <c r="A22" s="980"/>
      <c r="B22" s="1073"/>
      <c r="C22" s="1073"/>
      <c r="D22" s="1073"/>
      <c r="E22" s="1074"/>
      <c r="F22" s="1075"/>
      <c r="G22" s="1073"/>
      <c r="H22" s="980"/>
      <c r="I22" s="980"/>
      <c r="J22" s="980"/>
      <c r="K22" s="980"/>
      <c r="L22" s="980"/>
      <c r="M22" s="980"/>
      <c r="N22" s="980"/>
      <c r="O22" s="980"/>
      <c r="P22" s="980"/>
      <c r="Q22" s="988"/>
      <c r="R22" s="980"/>
      <c r="S22" s="980"/>
      <c r="T22" s="980"/>
      <c r="U22" s="980"/>
      <c r="V22" s="980"/>
      <c r="W22" s="980"/>
      <c r="X22" s="980"/>
      <c r="Y22" s="980"/>
      <c r="Z22" s="980"/>
      <c r="AA22" s="980"/>
      <c r="AB22" s="980"/>
      <c r="AC22" s="980"/>
      <c r="AD22" s="980"/>
      <c r="AE22" s="980"/>
      <c r="AF22" s="980"/>
      <c r="AG22" s="980"/>
      <c r="AH22" s="1073"/>
      <c r="AI22" s="1073"/>
      <c r="AJ22" s="983"/>
    </row>
    <row r="23" spans="1:36" s="948" customFormat="1" ht="14.25" customHeight="1">
      <c r="A23" s="943"/>
      <c r="B23" s="1076"/>
      <c r="C23" s="1076"/>
      <c r="D23" s="1076"/>
      <c r="E23" s="1077"/>
      <c r="F23" s="1078"/>
      <c r="G23" s="1076"/>
      <c r="H23" s="943"/>
      <c r="I23" s="943"/>
      <c r="J23" s="943"/>
      <c r="K23" s="943"/>
      <c r="L23" s="943"/>
      <c r="M23" s="943"/>
      <c r="N23" s="943"/>
      <c r="O23" s="943"/>
      <c r="P23" s="943"/>
      <c r="Q23" s="943"/>
      <c r="R23" s="943"/>
      <c r="S23" s="943"/>
      <c r="T23" s="943"/>
      <c r="U23" s="943"/>
      <c r="V23" s="943"/>
      <c r="W23" s="943"/>
      <c r="X23" s="943"/>
      <c r="Y23" s="943"/>
      <c r="Z23" s="943"/>
      <c r="AA23" s="943"/>
      <c r="AB23" s="943"/>
      <c r="AC23" s="943"/>
      <c r="AD23" s="943"/>
      <c r="AE23" s="943"/>
      <c r="AF23" s="943"/>
      <c r="AG23" s="943"/>
      <c r="AH23" s="1076"/>
      <c r="AI23" s="1076"/>
      <c r="AJ23" s="986"/>
    </row>
    <row r="24" spans="1:36" s="948" customFormat="1" ht="14.25" customHeight="1">
      <c r="A24" s="943"/>
      <c r="B24" s="1076"/>
      <c r="C24" s="1076"/>
      <c r="D24" s="1076"/>
      <c r="E24" s="1077"/>
      <c r="F24" s="1078"/>
      <c r="G24" s="1076"/>
      <c r="H24" s="943"/>
      <c r="I24" s="943"/>
      <c r="J24" s="943"/>
      <c r="K24" s="943"/>
      <c r="L24" s="943"/>
      <c r="M24" s="943"/>
      <c r="N24" s="943"/>
      <c r="O24" s="943"/>
      <c r="P24" s="943"/>
      <c r="Q24" s="943"/>
      <c r="R24" s="943"/>
      <c r="S24" s="943"/>
      <c r="T24" s="943"/>
      <c r="U24" s="943"/>
      <c r="V24" s="943"/>
      <c r="W24" s="943"/>
      <c r="X24" s="943"/>
      <c r="Y24" s="943"/>
      <c r="Z24" s="943"/>
      <c r="AA24" s="943"/>
      <c r="AB24" s="943"/>
      <c r="AC24" s="943"/>
      <c r="AD24" s="943"/>
      <c r="AE24" s="943"/>
      <c r="AF24" s="943"/>
      <c r="AG24" s="943"/>
      <c r="AH24" s="1076"/>
      <c r="AI24" s="1076"/>
      <c r="AJ24" s="986"/>
    </row>
    <row r="25" spans="1:36" s="948" customFormat="1" ht="14.25" customHeight="1">
      <c r="B25" s="1079"/>
      <c r="C25" s="1079"/>
      <c r="D25" s="1079"/>
      <c r="E25" s="1080"/>
      <c r="F25" s="1081"/>
      <c r="G25" s="1079"/>
      <c r="AH25" s="1079"/>
      <c r="AI25" s="1079"/>
    </row>
    <row r="26" spans="1:36" s="948" customFormat="1" ht="14.25" customHeight="1">
      <c r="B26" s="1079"/>
      <c r="C26" s="1079"/>
      <c r="D26" s="1079"/>
      <c r="E26" s="1080"/>
      <c r="F26" s="1081"/>
      <c r="G26" s="1079"/>
      <c r="AH26" s="1079"/>
      <c r="AI26" s="1079"/>
    </row>
    <row r="27" spans="1:36" s="948" customFormat="1" ht="14.25" customHeight="1">
      <c r="B27" s="1079"/>
      <c r="C27" s="1079"/>
      <c r="D27" s="1079"/>
      <c r="E27" s="1080"/>
      <c r="F27" s="1081"/>
      <c r="G27" s="1079"/>
      <c r="AH27" s="1079"/>
      <c r="AI27" s="1079"/>
    </row>
    <row r="28" spans="1:36" s="948" customFormat="1" ht="14.25" customHeight="1">
      <c r="B28" s="1079"/>
      <c r="C28" s="1079"/>
      <c r="D28" s="1079"/>
      <c r="E28" s="1080"/>
      <c r="F28" s="1081"/>
      <c r="G28" s="1079"/>
      <c r="AH28" s="1079"/>
      <c r="AI28" s="1079"/>
    </row>
    <row r="29" spans="1:36" s="948" customFormat="1" ht="14.25" customHeight="1">
      <c r="B29" s="1079"/>
      <c r="C29" s="1079"/>
      <c r="D29" s="1079"/>
      <c r="E29" s="1080"/>
      <c r="F29" s="1081"/>
      <c r="G29" s="1079"/>
      <c r="AH29" s="1079"/>
      <c r="AI29" s="1079"/>
    </row>
    <row r="30" spans="1:36" s="948" customFormat="1" ht="14.25" customHeight="1">
      <c r="B30" s="1079"/>
      <c r="C30" s="1079"/>
      <c r="D30" s="1079"/>
      <c r="E30" s="1080"/>
      <c r="F30" s="1081"/>
      <c r="G30" s="1079"/>
      <c r="AH30" s="1079"/>
      <c r="AI30" s="1079"/>
    </row>
    <row r="31" spans="1:36" s="948" customFormat="1" ht="14.25" customHeight="1">
      <c r="B31" s="1079"/>
      <c r="C31" s="1079"/>
      <c r="D31" s="1079"/>
      <c r="E31" s="1080"/>
      <c r="F31" s="1081"/>
      <c r="G31" s="1079"/>
      <c r="AH31" s="1079"/>
      <c r="AI31" s="1079"/>
    </row>
    <row r="32" spans="1:36" s="948" customFormat="1" ht="14.25" customHeight="1">
      <c r="B32" s="1079"/>
      <c r="C32" s="1079"/>
      <c r="D32" s="1079"/>
      <c r="E32" s="1080"/>
      <c r="F32" s="1081"/>
      <c r="G32" s="1079"/>
      <c r="AH32" s="1079"/>
      <c r="AI32" s="1079"/>
    </row>
    <row r="33" spans="2:35" s="948" customFormat="1" ht="14.25" customHeight="1">
      <c r="B33" s="1079"/>
      <c r="C33" s="1079"/>
      <c r="D33" s="1079"/>
      <c r="E33" s="1080"/>
      <c r="F33" s="1081"/>
      <c r="G33" s="1079"/>
      <c r="AH33" s="1079"/>
      <c r="AI33" s="1079"/>
    </row>
    <row r="34" spans="2:35" s="948" customFormat="1" ht="14.25" customHeight="1">
      <c r="B34" s="1079"/>
      <c r="C34" s="1079"/>
      <c r="D34" s="1079"/>
      <c r="E34" s="1080"/>
      <c r="F34" s="1081"/>
      <c r="G34" s="1079"/>
      <c r="AH34" s="1079"/>
      <c r="AI34" s="1079"/>
    </row>
    <row r="35" spans="2:35" s="948" customFormat="1" ht="14.25" customHeight="1">
      <c r="B35" s="1079"/>
      <c r="C35" s="1079"/>
      <c r="D35" s="1079"/>
      <c r="E35" s="1080"/>
      <c r="F35" s="1081"/>
      <c r="G35" s="1079"/>
      <c r="AH35" s="1079"/>
      <c r="AI35" s="1079"/>
    </row>
    <row r="36" spans="2:35" s="948" customFormat="1" ht="14.25" customHeight="1">
      <c r="B36" s="1079"/>
      <c r="C36" s="1079"/>
      <c r="D36" s="1079"/>
      <c r="E36" s="1080"/>
      <c r="F36" s="1081"/>
      <c r="G36" s="1079"/>
      <c r="AH36" s="1079"/>
      <c r="AI36" s="1079"/>
    </row>
    <row r="37" spans="2:35" s="948" customFormat="1" ht="14.25" customHeight="1">
      <c r="B37" s="1079"/>
      <c r="C37" s="1079"/>
      <c r="D37" s="1079"/>
      <c r="E37" s="1080"/>
      <c r="F37" s="1081"/>
      <c r="G37" s="1079"/>
      <c r="AH37" s="1079"/>
      <c r="AI37" s="1079"/>
    </row>
    <row r="38" spans="2:35" s="948" customFormat="1" ht="14.25" customHeight="1">
      <c r="B38" s="1079"/>
      <c r="C38" s="1079"/>
      <c r="D38" s="1079"/>
      <c r="E38" s="1080"/>
      <c r="F38" s="1081"/>
      <c r="G38" s="1079"/>
      <c r="AH38" s="1079"/>
      <c r="AI38" s="1079"/>
    </row>
    <row r="39" spans="2:35" s="948" customFormat="1" ht="14.25" customHeight="1">
      <c r="B39" s="1079"/>
      <c r="C39" s="1079"/>
      <c r="D39" s="1079"/>
      <c r="E39" s="1080"/>
      <c r="F39" s="1081"/>
      <c r="G39" s="1079"/>
      <c r="AH39" s="1079"/>
      <c r="AI39" s="1079"/>
    </row>
    <row r="40" spans="2:35" s="948" customFormat="1" ht="14.25" customHeight="1">
      <c r="B40" s="1079"/>
      <c r="C40" s="1079"/>
      <c r="D40" s="1079"/>
      <c r="E40" s="1080"/>
      <c r="F40" s="1081"/>
      <c r="G40" s="1079"/>
      <c r="AH40" s="1079"/>
      <c r="AI40" s="1079"/>
    </row>
    <row r="41" spans="2:35" s="948" customFormat="1" ht="14.25" customHeight="1">
      <c r="B41" s="1079"/>
      <c r="C41" s="1079"/>
      <c r="D41" s="1079"/>
      <c r="E41" s="1080"/>
      <c r="F41" s="1081"/>
      <c r="G41" s="1079"/>
      <c r="AH41" s="1079"/>
      <c r="AI41" s="1079"/>
    </row>
    <row r="42" spans="2:35" s="948" customFormat="1" ht="14.25" customHeight="1">
      <c r="B42" s="1079"/>
      <c r="C42" s="1079"/>
      <c r="D42" s="1079"/>
      <c r="E42" s="1080"/>
      <c r="F42" s="1081"/>
      <c r="G42" s="1079"/>
      <c r="AH42" s="1079"/>
      <c r="AI42" s="1079"/>
    </row>
    <row r="43" spans="2:35" s="948" customFormat="1" ht="14.25" customHeight="1">
      <c r="B43" s="1079"/>
      <c r="C43" s="1079"/>
      <c r="D43" s="1079"/>
      <c r="E43" s="1080"/>
      <c r="F43" s="1081"/>
      <c r="G43" s="1079"/>
      <c r="AH43" s="1079"/>
      <c r="AI43" s="1079"/>
    </row>
    <row r="44" spans="2:35" s="948" customFormat="1" ht="14.25" customHeight="1">
      <c r="B44" s="1079"/>
      <c r="C44" s="1079"/>
      <c r="D44" s="1079"/>
      <c r="E44" s="1080"/>
      <c r="F44" s="1081"/>
      <c r="G44" s="1079"/>
      <c r="AH44" s="1079"/>
      <c r="AI44" s="1079"/>
    </row>
    <row r="45" spans="2:35" s="948" customFormat="1" ht="14.25" customHeight="1">
      <c r="B45" s="1079"/>
      <c r="C45" s="1079"/>
      <c r="D45" s="1079"/>
      <c r="E45" s="1080"/>
      <c r="F45" s="1081"/>
      <c r="G45" s="1079"/>
      <c r="AH45" s="1079"/>
      <c r="AI45" s="1079"/>
    </row>
    <row r="46" spans="2:35" s="948" customFormat="1" ht="14.25" customHeight="1">
      <c r="B46" s="1079"/>
      <c r="C46" s="1079"/>
      <c r="D46" s="1079"/>
      <c r="E46" s="1080"/>
      <c r="F46" s="1081"/>
      <c r="G46" s="1079"/>
      <c r="AH46" s="1079"/>
      <c r="AI46" s="1079"/>
    </row>
    <row r="47" spans="2:35" s="948" customFormat="1" ht="14.25" customHeight="1">
      <c r="B47" s="1079"/>
      <c r="C47" s="1079"/>
      <c r="D47" s="1079"/>
      <c r="E47" s="1080"/>
      <c r="F47" s="1081"/>
      <c r="G47" s="1079"/>
      <c r="AH47" s="1079"/>
      <c r="AI47" s="1079"/>
    </row>
    <row r="48" spans="2:35" s="948" customFormat="1" ht="14.25" customHeight="1">
      <c r="B48" s="1079"/>
      <c r="C48" s="1079"/>
      <c r="D48" s="1079"/>
      <c r="E48" s="1080"/>
      <c r="F48" s="1081"/>
      <c r="G48" s="1079"/>
      <c r="AH48" s="1079"/>
      <c r="AI48" s="1079"/>
    </row>
    <row r="49" spans="2:35" s="948" customFormat="1" ht="14.25" customHeight="1">
      <c r="B49" s="1079"/>
      <c r="C49" s="1079"/>
      <c r="D49" s="1079"/>
      <c r="E49" s="1080"/>
      <c r="F49" s="1081"/>
      <c r="G49" s="1079"/>
      <c r="AH49" s="1079"/>
      <c r="AI49" s="1079"/>
    </row>
    <row r="50" spans="2:35" s="948" customFormat="1" ht="14.25" customHeight="1">
      <c r="B50" s="1079"/>
      <c r="C50" s="1079"/>
      <c r="D50" s="1079"/>
      <c r="E50" s="1080"/>
      <c r="F50" s="1081"/>
      <c r="G50" s="1079"/>
      <c r="AH50" s="1079"/>
      <c r="AI50" s="1079"/>
    </row>
    <row r="51" spans="2:35" s="948" customFormat="1" ht="14.25" customHeight="1">
      <c r="B51" s="1079"/>
      <c r="C51" s="1079"/>
      <c r="D51" s="1079"/>
      <c r="E51" s="1080"/>
      <c r="F51" s="1081"/>
      <c r="G51" s="1079"/>
      <c r="AH51" s="1079"/>
      <c r="AI51" s="1079"/>
    </row>
    <row r="52" spans="2:35" s="948" customFormat="1" ht="14.25" customHeight="1">
      <c r="B52" s="1079"/>
      <c r="C52" s="1079"/>
      <c r="D52" s="1079"/>
      <c r="E52" s="1080"/>
      <c r="F52" s="1081"/>
      <c r="G52" s="1079"/>
      <c r="AH52" s="1079"/>
      <c r="AI52" s="1079"/>
    </row>
    <row r="53" spans="2:35" s="948" customFormat="1" ht="14.25" customHeight="1">
      <c r="B53" s="1079"/>
      <c r="C53" s="1079"/>
      <c r="D53" s="1079"/>
      <c r="E53" s="1080"/>
      <c r="F53" s="1081"/>
      <c r="G53" s="1079"/>
      <c r="AH53" s="1079"/>
      <c r="AI53" s="1079"/>
    </row>
    <row r="54" spans="2:35" s="948" customFormat="1" ht="14.25" customHeight="1">
      <c r="B54" s="1079"/>
      <c r="C54" s="1079"/>
      <c r="D54" s="1079"/>
      <c r="E54" s="1080"/>
      <c r="F54" s="1081"/>
      <c r="G54" s="1079"/>
      <c r="AH54" s="1079"/>
      <c r="AI54" s="1079"/>
    </row>
    <row r="55" spans="2:35" s="948" customFormat="1" ht="14.25" customHeight="1">
      <c r="B55" s="1079"/>
      <c r="C55" s="1079"/>
      <c r="D55" s="1079"/>
      <c r="E55" s="1080"/>
      <c r="F55" s="1081"/>
      <c r="G55" s="1079"/>
      <c r="AH55" s="1079"/>
      <c r="AI55" s="1079"/>
    </row>
    <row r="56" spans="2:35" s="948" customFormat="1" ht="14.25" customHeight="1">
      <c r="B56" s="1079"/>
      <c r="C56" s="1079"/>
      <c r="D56" s="1079"/>
      <c r="E56" s="1080"/>
      <c r="F56" s="1081"/>
      <c r="G56" s="1079"/>
      <c r="AH56" s="1079"/>
      <c r="AI56" s="1079"/>
    </row>
    <row r="57" spans="2:35" s="948" customFormat="1" ht="14.25" customHeight="1">
      <c r="B57" s="1079"/>
      <c r="C57" s="1079"/>
      <c r="D57" s="1079"/>
      <c r="E57" s="1080"/>
      <c r="F57" s="1081"/>
      <c r="G57" s="1079"/>
      <c r="AH57" s="1079"/>
      <c r="AI57" s="1079"/>
    </row>
    <row r="58" spans="2:35" s="948" customFormat="1" ht="14.25" customHeight="1">
      <c r="B58" s="1079"/>
      <c r="C58" s="1079"/>
      <c r="D58" s="1079"/>
      <c r="E58" s="1080"/>
      <c r="F58" s="1081"/>
      <c r="G58" s="1079"/>
      <c r="AH58" s="1079"/>
      <c r="AI58" s="1079"/>
    </row>
    <row r="59" spans="2:35" s="948" customFormat="1" ht="14.25" customHeight="1">
      <c r="B59" s="1079"/>
      <c r="C59" s="1079"/>
      <c r="D59" s="1079"/>
      <c r="E59" s="1080"/>
      <c r="F59" s="1081"/>
      <c r="G59" s="1079"/>
      <c r="AH59" s="1079"/>
      <c r="AI59" s="1079"/>
    </row>
    <row r="60" spans="2:35" s="948" customFormat="1" ht="14.25" customHeight="1">
      <c r="B60" s="1079"/>
      <c r="C60" s="1079"/>
      <c r="D60" s="1079"/>
      <c r="E60" s="1080"/>
      <c r="F60" s="1081"/>
      <c r="G60" s="1079"/>
      <c r="AH60" s="1079"/>
      <c r="AI60" s="1079"/>
    </row>
    <row r="61" spans="2:35" s="948" customFormat="1" ht="14.25" customHeight="1">
      <c r="B61" s="1079"/>
      <c r="C61" s="1079"/>
      <c r="D61" s="1079"/>
      <c r="E61" s="1080"/>
      <c r="F61" s="1081"/>
      <c r="G61" s="1079"/>
      <c r="AH61" s="1079"/>
      <c r="AI61" s="1079"/>
    </row>
    <row r="62" spans="2:35" s="948" customFormat="1" ht="14.25" customHeight="1">
      <c r="B62" s="1079"/>
      <c r="C62" s="1079"/>
      <c r="D62" s="1079"/>
      <c r="E62" s="1080"/>
      <c r="F62" s="1081"/>
      <c r="G62" s="1079"/>
      <c r="AH62" s="1079"/>
      <c r="AI62" s="1079"/>
    </row>
    <row r="63" spans="2:35" s="948" customFormat="1" ht="14.25" customHeight="1">
      <c r="B63" s="1079"/>
      <c r="C63" s="1079"/>
      <c r="D63" s="1079"/>
      <c r="E63" s="1080"/>
      <c r="F63" s="1081"/>
      <c r="G63" s="1079"/>
      <c r="AH63" s="1079"/>
      <c r="AI63" s="1079"/>
    </row>
    <row r="64" spans="2:35" s="948" customFormat="1" ht="14.25" customHeight="1">
      <c r="B64" s="1079"/>
      <c r="C64" s="1079"/>
      <c r="D64" s="1079"/>
      <c r="E64" s="1080"/>
      <c r="F64" s="1081"/>
      <c r="G64" s="1079"/>
      <c r="AH64" s="1079"/>
      <c r="AI64" s="1079"/>
    </row>
    <row r="65" spans="2:35" s="948" customFormat="1" ht="14.25" customHeight="1">
      <c r="B65" s="1079"/>
      <c r="C65" s="1079"/>
      <c r="D65" s="1079"/>
      <c r="E65" s="1080"/>
      <c r="F65" s="1081"/>
      <c r="G65" s="1079"/>
      <c r="AH65" s="1079"/>
      <c r="AI65" s="1079"/>
    </row>
    <row r="66" spans="2:35" s="948" customFormat="1" ht="14.25" customHeight="1">
      <c r="B66" s="1079"/>
      <c r="C66" s="1079"/>
      <c r="D66" s="1079"/>
      <c r="E66" s="1080"/>
      <c r="F66" s="1081"/>
      <c r="G66" s="1079"/>
      <c r="AH66" s="1079"/>
      <c r="AI66" s="1079"/>
    </row>
    <row r="67" spans="2:35" s="948" customFormat="1" ht="14.25" customHeight="1">
      <c r="B67" s="1079"/>
      <c r="C67" s="1079"/>
      <c r="D67" s="1079"/>
      <c r="E67" s="1080"/>
      <c r="F67" s="1081"/>
      <c r="G67" s="1079"/>
      <c r="AH67" s="1079"/>
      <c r="AI67" s="1079"/>
    </row>
    <row r="68" spans="2:35" s="948" customFormat="1" ht="14.25" customHeight="1">
      <c r="B68" s="1079"/>
      <c r="C68" s="1079"/>
      <c r="D68" s="1079"/>
      <c r="E68" s="1080"/>
      <c r="F68" s="1081"/>
      <c r="G68" s="1079"/>
      <c r="AH68" s="1079"/>
      <c r="AI68" s="1079"/>
    </row>
    <row r="69" spans="2:35" s="948" customFormat="1" ht="14.25" customHeight="1">
      <c r="B69" s="1079"/>
      <c r="C69" s="1079"/>
      <c r="D69" s="1079"/>
      <c r="E69" s="1080"/>
      <c r="F69" s="1081"/>
      <c r="G69" s="1079"/>
      <c r="AH69" s="1079"/>
      <c r="AI69" s="1079"/>
    </row>
    <row r="70" spans="2:35" s="948" customFormat="1" ht="14.25" customHeight="1">
      <c r="B70" s="1079"/>
      <c r="C70" s="1079"/>
      <c r="D70" s="1079"/>
      <c r="E70" s="1080"/>
      <c r="F70" s="1081"/>
      <c r="G70" s="1079"/>
      <c r="AH70" s="1079"/>
      <c r="AI70" s="1079"/>
    </row>
    <row r="71" spans="2:35" s="948" customFormat="1" ht="14.25" customHeight="1">
      <c r="B71" s="1079"/>
      <c r="C71" s="1079"/>
      <c r="D71" s="1079"/>
      <c r="E71" s="1080"/>
      <c r="F71" s="1081"/>
      <c r="G71" s="1079"/>
      <c r="AH71" s="1079"/>
      <c r="AI71" s="1079"/>
    </row>
    <row r="72" spans="2:35" s="948" customFormat="1" ht="14.25" customHeight="1">
      <c r="B72" s="1079"/>
      <c r="C72" s="1079"/>
      <c r="D72" s="1079"/>
      <c r="E72" s="1080"/>
      <c r="F72" s="1081"/>
      <c r="G72" s="1079"/>
      <c r="AH72" s="1079"/>
      <c r="AI72" s="1079"/>
    </row>
    <row r="73" spans="2:35" s="948" customFormat="1" ht="14.25" customHeight="1">
      <c r="B73" s="1079"/>
      <c r="C73" s="1079"/>
      <c r="D73" s="1079"/>
      <c r="E73" s="1080"/>
      <c r="F73" s="1081"/>
      <c r="G73" s="1079"/>
      <c r="AH73" s="1079"/>
      <c r="AI73" s="1079"/>
    </row>
    <row r="74" spans="2:35" s="948" customFormat="1" ht="14.25" customHeight="1">
      <c r="B74" s="1079"/>
      <c r="C74" s="1079"/>
      <c r="D74" s="1079"/>
      <c r="E74" s="1080"/>
      <c r="F74" s="1081"/>
      <c r="G74" s="1079"/>
      <c r="AH74" s="1079"/>
      <c r="AI74" s="1079"/>
    </row>
    <row r="75" spans="2:35" s="948" customFormat="1" ht="14.25" customHeight="1">
      <c r="B75" s="1079"/>
      <c r="C75" s="1079"/>
      <c r="D75" s="1079"/>
      <c r="E75" s="1080"/>
      <c r="F75" s="1081"/>
      <c r="G75" s="1079"/>
      <c r="AH75" s="1079"/>
      <c r="AI75" s="1079"/>
    </row>
    <row r="76" spans="2:35" s="948" customFormat="1" ht="14.25" customHeight="1">
      <c r="B76" s="1079"/>
      <c r="C76" s="1079"/>
      <c r="D76" s="1079"/>
      <c r="E76" s="1080"/>
      <c r="F76" s="1081"/>
      <c r="G76" s="1079"/>
      <c r="AH76" s="1079"/>
      <c r="AI76" s="1079"/>
    </row>
    <row r="77" spans="2:35" s="948" customFormat="1" ht="14.25" customHeight="1">
      <c r="B77" s="1079"/>
      <c r="C77" s="1079"/>
      <c r="D77" s="1079"/>
      <c r="E77" s="1080"/>
      <c r="F77" s="1081"/>
      <c r="G77" s="1079"/>
      <c r="AH77" s="1079"/>
      <c r="AI77" s="1079"/>
    </row>
    <row r="78" spans="2:35" s="948" customFormat="1" ht="14.25" customHeight="1">
      <c r="B78" s="1079"/>
      <c r="C78" s="1079"/>
      <c r="D78" s="1079"/>
      <c r="E78" s="1080"/>
      <c r="F78" s="1081"/>
      <c r="G78" s="1079"/>
      <c r="AH78" s="1079"/>
      <c r="AI78" s="1079"/>
    </row>
    <row r="79" spans="2:35" s="948" customFormat="1" ht="14.25" customHeight="1">
      <c r="B79" s="1079"/>
      <c r="C79" s="1079"/>
      <c r="D79" s="1079"/>
      <c r="E79" s="1080"/>
      <c r="F79" s="1081"/>
      <c r="G79" s="1079"/>
      <c r="AH79" s="1079"/>
      <c r="AI79" s="1079"/>
    </row>
    <row r="80" spans="2:35" s="948" customFormat="1" ht="14.25" customHeight="1">
      <c r="B80" s="1079"/>
      <c r="C80" s="1079"/>
      <c r="D80" s="1079"/>
      <c r="E80" s="1080"/>
      <c r="F80" s="1081"/>
      <c r="G80" s="1079"/>
      <c r="AH80" s="1079"/>
      <c r="AI80" s="1079"/>
    </row>
    <row r="81" spans="2:35" s="948" customFormat="1" ht="14.25" customHeight="1">
      <c r="B81" s="1079"/>
      <c r="C81" s="1079"/>
      <c r="D81" s="1079"/>
      <c r="E81" s="1080"/>
      <c r="F81" s="1081"/>
      <c r="G81" s="1079"/>
      <c r="AH81" s="1079"/>
      <c r="AI81" s="1079"/>
    </row>
    <row r="82" spans="2:35" s="948" customFormat="1" ht="14.25" customHeight="1">
      <c r="B82" s="1079"/>
      <c r="C82" s="1079"/>
      <c r="D82" s="1079"/>
      <c r="E82" s="1080"/>
      <c r="F82" s="1081"/>
      <c r="G82" s="1079"/>
      <c r="AH82" s="1079"/>
      <c r="AI82" s="1079"/>
    </row>
    <row r="83" spans="2:35" s="948" customFormat="1" ht="14.25" customHeight="1">
      <c r="B83" s="1079"/>
      <c r="C83" s="1079"/>
      <c r="D83" s="1079"/>
      <c r="E83" s="1080"/>
      <c r="F83" s="1081"/>
      <c r="G83" s="1079"/>
      <c r="AH83" s="1079"/>
      <c r="AI83" s="1079"/>
    </row>
    <row r="84" spans="2:35" s="948" customFormat="1" ht="14.25" customHeight="1">
      <c r="B84" s="1079"/>
      <c r="C84" s="1079"/>
      <c r="D84" s="1079"/>
      <c r="E84" s="1080"/>
      <c r="F84" s="1081"/>
      <c r="G84" s="1079"/>
      <c r="AH84" s="1079"/>
      <c r="AI84" s="1079"/>
    </row>
    <row r="85" spans="2:35" s="948" customFormat="1" ht="14.25" customHeight="1">
      <c r="B85" s="1079"/>
      <c r="C85" s="1079"/>
      <c r="D85" s="1079"/>
      <c r="E85" s="1080"/>
      <c r="F85" s="1081"/>
      <c r="G85" s="1079"/>
      <c r="AH85" s="1079"/>
      <c r="AI85" s="1079"/>
    </row>
    <row r="86" spans="2:35" s="948" customFormat="1" ht="14.25" customHeight="1">
      <c r="B86" s="1079"/>
      <c r="C86" s="1079"/>
      <c r="D86" s="1079"/>
      <c r="E86" s="1080"/>
      <c r="F86" s="1081"/>
      <c r="G86" s="1079"/>
      <c r="AH86" s="1079"/>
      <c r="AI86" s="1079"/>
    </row>
    <row r="87" spans="2:35" s="948" customFormat="1" ht="14.25" customHeight="1">
      <c r="B87" s="1079"/>
      <c r="C87" s="1079"/>
      <c r="D87" s="1079"/>
      <c r="E87" s="1080"/>
      <c r="F87" s="1081"/>
      <c r="G87" s="1079"/>
      <c r="AH87" s="1079"/>
      <c r="AI87" s="1079"/>
    </row>
    <row r="88" spans="2:35" s="948" customFormat="1" ht="14.25" customHeight="1">
      <c r="B88" s="1079"/>
      <c r="C88" s="1079"/>
      <c r="D88" s="1079"/>
      <c r="E88" s="1080"/>
      <c r="F88" s="1081"/>
      <c r="G88" s="1079"/>
      <c r="AH88" s="1079"/>
      <c r="AI88" s="1079"/>
    </row>
    <row r="89" spans="2:35" s="948" customFormat="1" ht="14.25" customHeight="1">
      <c r="B89" s="1079"/>
      <c r="C89" s="1079"/>
      <c r="D89" s="1079"/>
      <c r="E89" s="1080"/>
      <c r="F89" s="1081"/>
      <c r="G89" s="1079"/>
      <c r="AH89" s="1079"/>
      <c r="AI89" s="1079"/>
    </row>
    <row r="90" spans="2:35" s="948" customFormat="1" ht="14.25" customHeight="1">
      <c r="B90" s="1079"/>
      <c r="C90" s="1079"/>
      <c r="D90" s="1079"/>
      <c r="E90" s="1080"/>
      <c r="F90" s="1081"/>
      <c r="G90" s="1079"/>
      <c r="AH90" s="1079"/>
      <c r="AI90" s="1079"/>
    </row>
    <row r="91" spans="2:35" s="948" customFormat="1" ht="14.25" customHeight="1">
      <c r="B91" s="1079"/>
      <c r="C91" s="1079"/>
      <c r="D91" s="1079"/>
      <c r="E91" s="1080"/>
      <c r="F91" s="1081"/>
      <c r="G91" s="1079"/>
      <c r="AH91" s="1079"/>
      <c r="AI91" s="1079"/>
    </row>
    <row r="92" spans="2:35" s="948" customFormat="1" ht="14.25" customHeight="1">
      <c r="B92" s="1079"/>
      <c r="C92" s="1079"/>
      <c r="D92" s="1079"/>
      <c r="E92" s="1080"/>
      <c r="F92" s="1081"/>
      <c r="G92" s="1079"/>
      <c r="AH92" s="1079"/>
      <c r="AI92" s="1079"/>
    </row>
    <row r="93" spans="2:35" s="948" customFormat="1" ht="14.25" customHeight="1">
      <c r="B93" s="1079"/>
      <c r="C93" s="1079"/>
      <c r="D93" s="1079"/>
      <c r="E93" s="1080"/>
      <c r="F93" s="1081"/>
      <c r="G93" s="1079"/>
      <c r="AH93" s="1079"/>
      <c r="AI93" s="1079"/>
    </row>
    <row r="94" spans="2:35" s="948" customFormat="1" ht="14.25" customHeight="1">
      <c r="B94" s="1079"/>
      <c r="C94" s="1079"/>
      <c r="D94" s="1079"/>
      <c r="E94" s="1080"/>
      <c r="F94" s="1081"/>
      <c r="G94" s="1079"/>
      <c r="AH94" s="1079"/>
      <c r="AI94" s="1079"/>
    </row>
    <row r="95" spans="2:35" s="948" customFormat="1" ht="14.25" customHeight="1">
      <c r="B95" s="1079"/>
      <c r="C95" s="1079"/>
      <c r="D95" s="1079"/>
      <c r="E95" s="1080"/>
      <c r="F95" s="1081"/>
      <c r="G95" s="1079"/>
      <c r="AH95" s="1079"/>
      <c r="AI95" s="1079"/>
    </row>
    <row r="96" spans="2:35" s="948" customFormat="1" ht="14.25" customHeight="1">
      <c r="B96" s="1079"/>
      <c r="C96" s="1079"/>
      <c r="D96" s="1079"/>
      <c r="E96" s="1080"/>
      <c r="F96" s="1081"/>
      <c r="G96" s="1079"/>
      <c r="AH96" s="1079"/>
      <c r="AI96" s="1079"/>
    </row>
    <row r="97" spans="2:35" s="948" customFormat="1" ht="14.25" customHeight="1">
      <c r="B97" s="1079"/>
      <c r="C97" s="1079"/>
      <c r="D97" s="1079"/>
      <c r="E97" s="1080"/>
      <c r="F97" s="1081"/>
      <c r="G97" s="1079"/>
      <c r="AH97" s="1079"/>
      <c r="AI97" s="1079"/>
    </row>
    <row r="98" spans="2:35" s="948" customFormat="1" ht="14.25" customHeight="1">
      <c r="B98" s="1079"/>
      <c r="C98" s="1079"/>
      <c r="D98" s="1079"/>
      <c r="E98" s="1080"/>
      <c r="F98" s="1081"/>
      <c r="G98" s="1079"/>
      <c r="AH98" s="1079"/>
      <c r="AI98" s="1079"/>
    </row>
    <row r="99" spans="2:35" s="948" customFormat="1" ht="14.25" customHeight="1">
      <c r="B99" s="1079"/>
      <c r="C99" s="1079"/>
      <c r="D99" s="1079"/>
      <c r="E99" s="1080"/>
      <c r="F99" s="1081"/>
      <c r="G99" s="1079"/>
      <c r="AH99" s="1079"/>
      <c r="AI99" s="1079"/>
    </row>
    <row r="100" spans="2:35" s="948" customFormat="1" ht="14.25" customHeight="1">
      <c r="B100" s="1079"/>
      <c r="C100" s="1079"/>
      <c r="D100" s="1079"/>
      <c r="E100" s="1080"/>
      <c r="F100" s="1081"/>
      <c r="G100" s="1079"/>
      <c r="AH100" s="1079"/>
      <c r="AI100" s="1079"/>
    </row>
    <row r="101" spans="2:35" s="948" customFormat="1" ht="14.25" customHeight="1">
      <c r="B101" s="1079"/>
      <c r="C101" s="1079"/>
      <c r="D101" s="1079"/>
      <c r="E101" s="1080"/>
      <c r="F101" s="1081"/>
      <c r="G101" s="1079"/>
      <c r="AH101" s="1079"/>
      <c r="AI101" s="1079"/>
    </row>
    <row r="102" spans="2:35" s="948" customFormat="1" ht="14.25" customHeight="1">
      <c r="B102" s="1079"/>
      <c r="C102" s="1079"/>
      <c r="D102" s="1079"/>
      <c r="E102" s="1080"/>
      <c r="F102" s="1081"/>
      <c r="G102" s="1079"/>
      <c r="AH102" s="1079"/>
      <c r="AI102" s="1079"/>
    </row>
    <row r="103" spans="2:35" s="948" customFormat="1" ht="14.25" customHeight="1">
      <c r="B103" s="1079"/>
      <c r="C103" s="1079"/>
      <c r="D103" s="1079"/>
      <c r="E103" s="1080"/>
      <c r="F103" s="1081"/>
      <c r="G103" s="1079"/>
      <c r="AH103" s="1079"/>
      <c r="AI103" s="1079"/>
    </row>
    <row r="104" spans="2:35" s="948" customFormat="1" ht="14.25" customHeight="1">
      <c r="B104" s="1079"/>
      <c r="C104" s="1079"/>
      <c r="D104" s="1079"/>
      <c r="E104" s="1080"/>
      <c r="F104" s="1081"/>
      <c r="G104" s="1079"/>
      <c r="AH104" s="1079"/>
      <c r="AI104" s="1079"/>
    </row>
    <row r="105" spans="2:35" s="948" customFormat="1" ht="14.25" customHeight="1">
      <c r="B105" s="1079"/>
      <c r="C105" s="1079"/>
      <c r="D105" s="1079"/>
      <c r="E105" s="1080"/>
      <c r="F105" s="1081"/>
      <c r="G105" s="1079"/>
      <c r="AH105" s="1079"/>
      <c r="AI105" s="1079"/>
    </row>
    <row r="106" spans="2:35" s="948" customFormat="1" ht="14.25" customHeight="1">
      <c r="B106" s="1079"/>
      <c r="C106" s="1079"/>
      <c r="D106" s="1079"/>
      <c r="E106" s="1080"/>
      <c r="F106" s="1081"/>
      <c r="G106" s="1079"/>
      <c r="AH106" s="1079"/>
      <c r="AI106" s="1079"/>
    </row>
    <row r="107" spans="2:35" s="948" customFormat="1" ht="14.25" customHeight="1">
      <c r="B107" s="1079"/>
      <c r="C107" s="1079"/>
      <c r="D107" s="1079"/>
      <c r="E107" s="1080"/>
      <c r="F107" s="1081"/>
      <c r="G107" s="1079"/>
      <c r="AH107" s="1079"/>
      <c r="AI107" s="1079"/>
    </row>
    <row r="108" spans="2:35" s="948" customFormat="1" ht="14.25" customHeight="1">
      <c r="B108" s="1079"/>
      <c r="C108" s="1079"/>
      <c r="D108" s="1079"/>
      <c r="E108" s="1080"/>
      <c r="F108" s="1081"/>
      <c r="G108" s="1079"/>
      <c r="AH108" s="1079"/>
      <c r="AI108" s="1079"/>
    </row>
    <row r="109" spans="2:35" s="948" customFormat="1" ht="14.25" customHeight="1">
      <c r="B109" s="1079"/>
      <c r="C109" s="1079"/>
      <c r="D109" s="1079"/>
      <c r="E109" s="1080"/>
      <c r="F109" s="1081"/>
      <c r="G109" s="1079"/>
      <c r="AH109" s="1079"/>
      <c r="AI109" s="1079"/>
    </row>
    <row r="110" spans="2:35" s="948" customFormat="1" ht="14.25" customHeight="1">
      <c r="B110" s="1079"/>
      <c r="C110" s="1079"/>
      <c r="D110" s="1079"/>
      <c r="E110" s="1080"/>
      <c r="F110" s="1081"/>
      <c r="G110" s="1079"/>
      <c r="AH110" s="1079"/>
      <c r="AI110" s="1079"/>
    </row>
    <row r="111" spans="2:35" s="948" customFormat="1" ht="14.25" customHeight="1">
      <c r="B111" s="1079"/>
      <c r="C111" s="1079"/>
      <c r="D111" s="1079"/>
      <c r="E111" s="1080"/>
      <c r="F111" s="1081"/>
      <c r="G111" s="1079"/>
      <c r="AH111" s="1079"/>
      <c r="AI111" s="1079"/>
    </row>
    <row r="112" spans="2:35" s="948" customFormat="1" ht="14.25" customHeight="1">
      <c r="B112" s="1079"/>
      <c r="C112" s="1079"/>
      <c r="D112" s="1079"/>
      <c r="E112" s="1080"/>
      <c r="F112" s="1081"/>
      <c r="G112" s="1079"/>
      <c r="AH112" s="1079"/>
      <c r="AI112" s="1079"/>
    </row>
    <row r="113" spans="2:35" s="948" customFormat="1" ht="14.25" customHeight="1">
      <c r="B113" s="1079"/>
      <c r="C113" s="1079"/>
      <c r="D113" s="1079"/>
      <c r="E113" s="1080"/>
      <c r="F113" s="1081"/>
      <c r="G113" s="1079"/>
      <c r="AH113" s="1079"/>
      <c r="AI113" s="1079"/>
    </row>
    <row r="114" spans="2:35" s="948" customFormat="1" ht="14.25" customHeight="1">
      <c r="B114" s="1079"/>
      <c r="C114" s="1079"/>
      <c r="D114" s="1079"/>
      <c r="E114" s="1080"/>
      <c r="F114" s="1081"/>
      <c r="G114" s="1079"/>
      <c r="AH114" s="1079"/>
      <c r="AI114" s="1079"/>
    </row>
    <row r="115" spans="2:35" s="948" customFormat="1" ht="14.25" customHeight="1">
      <c r="B115" s="1079"/>
      <c r="C115" s="1079"/>
      <c r="D115" s="1079"/>
      <c r="E115" s="1080"/>
      <c r="F115" s="1081"/>
      <c r="G115" s="1079"/>
      <c r="AH115" s="1079"/>
      <c r="AI115" s="1079"/>
    </row>
    <row r="116" spans="2:35" s="948" customFormat="1" ht="14.25" customHeight="1">
      <c r="B116" s="1079"/>
      <c r="C116" s="1079"/>
      <c r="D116" s="1079"/>
      <c r="E116" s="1080"/>
      <c r="F116" s="1081"/>
      <c r="G116" s="1079"/>
      <c r="AH116" s="1079"/>
      <c r="AI116" s="1079"/>
    </row>
    <row r="117" spans="2:35" s="948" customFormat="1" ht="14.25" customHeight="1">
      <c r="B117" s="1079"/>
      <c r="C117" s="1079"/>
      <c r="D117" s="1079"/>
      <c r="E117" s="1080"/>
      <c r="F117" s="1081"/>
      <c r="G117" s="1079"/>
      <c r="AH117" s="1079"/>
      <c r="AI117" s="1079"/>
    </row>
    <row r="118" spans="2:35" s="948" customFormat="1" ht="14.25" customHeight="1">
      <c r="B118" s="1079"/>
      <c r="C118" s="1079"/>
      <c r="D118" s="1079"/>
      <c r="E118" s="1080"/>
      <c r="F118" s="1081"/>
      <c r="G118" s="1079"/>
      <c r="AH118" s="1079"/>
      <c r="AI118" s="1079"/>
    </row>
    <row r="119" spans="2:35" s="948" customFormat="1" ht="14.25" customHeight="1">
      <c r="B119" s="1079"/>
      <c r="C119" s="1079"/>
      <c r="D119" s="1079"/>
      <c r="E119" s="1080"/>
      <c r="F119" s="1081"/>
      <c r="G119" s="1079"/>
      <c r="AH119" s="1079"/>
      <c r="AI119" s="1079"/>
    </row>
    <row r="120" spans="2:35" s="948" customFormat="1" ht="14.25" customHeight="1">
      <c r="B120" s="1079"/>
      <c r="C120" s="1079"/>
      <c r="D120" s="1079"/>
      <c r="E120" s="1080"/>
      <c r="F120" s="1081"/>
      <c r="G120" s="1079"/>
      <c r="AH120" s="1079"/>
      <c r="AI120" s="1079"/>
    </row>
    <row r="121" spans="2:35" s="948" customFormat="1" ht="14.25" customHeight="1">
      <c r="B121" s="1079"/>
      <c r="C121" s="1079"/>
      <c r="D121" s="1079"/>
      <c r="E121" s="1080"/>
      <c r="F121" s="1081"/>
      <c r="G121" s="1079"/>
      <c r="AH121" s="1079"/>
      <c r="AI121" s="1079"/>
    </row>
    <row r="122" spans="2:35" s="948" customFormat="1" ht="14.25" customHeight="1">
      <c r="B122" s="1079"/>
      <c r="C122" s="1079"/>
      <c r="D122" s="1079"/>
      <c r="E122" s="1080"/>
      <c r="F122" s="1081"/>
      <c r="G122" s="1079"/>
      <c r="AH122" s="1079"/>
      <c r="AI122" s="1079"/>
    </row>
    <row r="123" spans="2:35" s="948" customFormat="1" ht="14.25" customHeight="1">
      <c r="B123" s="1079"/>
      <c r="C123" s="1079"/>
      <c r="D123" s="1079"/>
      <c r="E123" s="1080"/>
      <c r="F123" s="1081"/>
      <c r="G123" s="1079"/>
      <c r="AH123" s="1079"/>
      <c r="AI123" s="1079"/>
    </row>
    <row r="124" spans="2:35" s="948" customFormat="1" ht="14.25" customHeight="1">
      <c r="B124" s="1079"/>
      <c r="C124" s="1079"/>
      <c r="D124" s="1079"/>
      <c r="E124" s="1080"/>
      <c r="F124" s="1081"/>
      <c r="G124" s="1079"/>
      <c r="AH124" s="1079"/>
      <c r="AI124" s="1079"/>
    </row>
    <row r="125" spans="2:35" s="948" customFormat="1" ht="14.25" customHeight="1">
      <c r="B125" s="1079"/>
      <c r="C125" s="1079"/>
      <c r="D125" s="1079"/>
      <c r="E125" s="1080"/>
      <c r="F125" s="1081"/>
      <c r="G125" s="1079"/>
      <c r="AH125" s="1079"/>
      <c r="AI125" s="1079"/>
    </row>
    <row r="126" spans="2:35" s="948" customFormat="1" ht="14.25" customHeight="1">
      <c r="B126" s="1079"/>
      <c r="C126" s="1079"/>
      <c r="D126" s="1079"/>
      <c r="E126" s="1080"/>
      <c r="F126" s="1081"/>
      <c r="G126" s="1079"/>
      <c r="AH126" s="1079"/>
      <c r="AI126" s="1079"/>
    </row>
    <row r="127" spans="2:35" s="948" customFormat="1" ht="14.25" customHeight="1">
      <c r="B127" s="1079"/>
      <c r="C127" s="1079"/>
      <c r="D127" s="1079"/>
      <c r="E127" s="1080"/>
      <c r="F127" s="1081"/>
      <c r="G127" s="1079"/>
      <c r="AH127" s="1079"/>
      <c r="AI127" s="1079"/>
    </row>
    <row r="128" spans="2:35" s="948" customFormat="1" ht="14.25" customHeight="1">
      <c r="B128" s="1079"/>
      <c r="C128" s="1079"/>
      <c r="D128" s="1079"/>
      <c r="E128" s="1080"/>
      <c r="F128" s="1081"/>
      <c r="G128" s="1079"/>
      <c r="AH128" s="1079"/>
      <c r="AI128" s="1079"/>
    </row>
    <row r="129" spans="2:35" s="948" customFormat="1" ht="14.25" customHeight="1">
      <c r="B129" s="1079"/>
      <c r="C129" s="1079"/>
      <c r="D129" s="1079"/>
      <c r="E129" s="1080"/>
      <c r="F129" s="1081"/>
      <c r="G129" s="1079"/>
      <c r="AH129" s="1079"/>
      <c r="AI129" s="1079"/>
    </row>
    <row r="130" spans="2:35" s="948" customFormat="1" ht="14.25" customHeight="1">
      <c r="B130" s="1079"/>
      <c r="C130" s="1079"/>
      <c r="D130" s="1079"/>
      <c r="E130" s="1080"/>
      <c r="F130" s="1081"/>
      <c r="G130" s="1079"/>
      <c r="AH130" s="1079"/>
      <c r="AI130" s="1079"/>
    </row>
    <row r="131" spans="2:35" s="948" customFormat="1" ht="14.25" customHeight="1">
      <c r="B131" s="1079"/>
      <c r="C131" s="1079"/>
      <c r="D131" s="1079"/>
      <c r="E131" s="1080"/>
      <c r="F131" s="1081"/>
      <c r="G131" s="1079"/>
      <c r="AH131" s="1079"/>
      <c r="AI131" s="1079"/>
    </row>
    <row r="132" spans="2:35" s="948" customFormat="1" ht="14.25" customHeight="1">
      <c r="B132" s="1079"/>
      <c r="C132" s="1079"/>
      <c r="D132" s="1079"/>
      <c r="E132" s="1080"/>
      <c r="F132" s="1081"/>
      <c r="G132" s="1079"/>
      <c r="AH132" s="1079"/>
      <c r="AI132" s="1079"/>
    </row>
    <row r="133" spans="2:35" s="948" customFormat="1" ht="14.25" customHeight="1">
      <c r="B133" s="1079"/>
      <c r="C133" s="1079"/>
      <c r="D133" s="1079"/>
      <c r="E133" s="1080"/>
      <c r="F133" s="1081"/>
      <c r="G133" s="1079"/>
      <c r="AH133" s="1079"/>
      <c r="AI133" s="1079"/>
    </row>
    <row r="134" spans="2:35" s="948" customFormat="1" ht="14.25" customHeight="1">
      <c r="B134" s="1079"/>
      <c r="C134" s="1079"/>
      <c r="D134" s="1079"/>
      <c r="E134" s="1080"/>
      <c r="F134" s="1081"/>
      <c r="G134" s="1079"/>
      <c r="AH134" s="1079"/>
      <c r="AI134" s="1079"/>
    </row>
    <row r="135" spans="2:35" s="948" customFormat="1" ht="14.25" customHeight="1">
      <c r="B135" s="1079"/>
      <c r="C135" s="1079"/>
      <c r="D135" s="1079"/>
      <c r="E135" s="1080"/>
      <c r="F135" s="1081"/>
      <c r="G135" s="1079"/>
      <c r="AH135" s="1079"/>
      <c r="AI135" s="1079"/>
    </row>
    <row r="136" spans="2:35" s="948" customFormat="1" ht="14.25" customHeight="1">
      <c r="B136" s="1079"/>
      <c r="C136" s="1079"/>
      <c r="D136" s="1079"/>
      <c r="E136" s="1080"/>
      <c r="F136" s="1081"/>
      <c r="G136" s="1079"/>
      <c r="AH136" s="1079"/>
      <c r="AI136" s="1079"/>
    </row>
    <row r="137" spans="2:35" s="948" customFormat="1" ht="14.25" customHeight="1">
      <c r="B137" s="1079"/>
      <c r="C137" s="1079"/>
      <c r="D137" s="1079"/>
      <c r="E137" s="1080"/>
      <c r="F137" s="1081"/>
      <c r="G137" s="1079"/>
      <c r="AH137" s="1079"/>
      <c r="AI137" s="1079"/>
    </row>
    <row r="138" spans="2:35" s="948" customFormat="1" ht="14.25" customHeight="1">
      <c r="B138" s="1079"/>
      <c r="C138" s="1079"/>
      <c r="D138" s="1079"/>
      <c r="E138" s="1080"/>
      <c r="F138" s="1081"/>
      <c r="G138" s="1079"/>
      <c r="AH138" s="1079"/>
      <c r="AI138" s="1079"/>
    </row>
    <row r="139" spans="2:35" s="948" customFormat="1" ht="14.25" customHeight="1">
      <c r="B139" s="1079"/>
      <c r="C139" s="1079"/>
      <c r="D139" s="1079"/>
      <c r="E139" s="1080"/>
      <c r="F139" s="1081"/>
      <c r="G139" s="1079"/>
      <c r="AH139" s="1079"/>
      <c r="AI139" s="1079"/>
    </row>
    <row r="140" spans="2:35" s="948" customFormat="1" ht="14.25" customHeight="1">
      <c r="B140" s="1079"/>
      <c r="C140" s="1079"/>
      <c r="D140" s="1079"/>
      <c r="E140" s="1080"/>
      <c r="F140" s="1081"/>
      <c r="G140" s="1079"/>
      <c r="AH140" s="1079"/>
      <c r="AI140" s="1079"/>
    </row>
    <row r="141" spans="2:35" s="948" customFormat="1" ht="14.25" customHeight="1">
      <c r="B141" s="1079"/>
      <c r="C141" s="1079"/>
      <c r="D141" s="1079"/>
      <c r="E141" s="1080"/>
      <c r="F141" s="1081"/>
      <c r="G141" s="1079"/>
      <c r="AH141" s="1079"/>
      <c r="AI141" s="1079"/>
    </row>
    <row r="142" spans="2:35" s="948" customFormat="1" ht="14.25" customHeight="1">
      <c r="B142" s="1079"/>
      <c r="C142" s="1079"/>
      <c r="D142" s="1079"/>
      <c r="E142" s="1080"/>
      <c r="F142" s="1081"/>
      <c r="G142" s="1079"/>
      <c r="AH142" s="1079"/>
      <c r="AI142" s="1079"/>
    </row>
    <row r="143" spans="2:35" s="948" customFormat="1" ht="14.25" customHeight="1">
      <c r="B143" s="1079"/>
      <c r="C143" s="1079"/>
      <c r="D143" s="1079"/>
      <c r="E143" s="1080"/>
      <c r="F143" s="1081"/>
      <c r="G143" s="1079"/>
      <c r="AH143" s="1079"/>
      <c r="AI143" s="1079"/>
    </row>
    <row r="144" spans="2:35" s="948" customFormat="1" ht="14.25" customHeight="1">
      <c r="B144" s="1079"/>
      <c r="C144" s="1079"/>
      <c r="D144" s="1079"/>
      <c r="E144" s="1080"/>
      <c r="F144" s="1081"/>
      <c r="G144" s="1079"/>
      <c r="AH144" s="1079"/>
      <c r="AI144" s="1079"/>
    </row>
    <row r="145" spans="2:35" s="948" customFormat="1" ht="14.25" customHeight="1">
      <c r="B145" s="1079"/>
      <c r="C145" s="1079"/>
      <c r="D145" s="1079"/>
      <c r="E145" s="1080"/>
      <c r="F145" s="1081"/>
      <c r="G145" s="1079"/>
      <c r="AH145" s="1079"/>
      <c r="AI145" s="1079"/>
    </row>
    <row r="146" spans="2:35" s="948" customFormat="1" ht="14.25" customHeight="1">
      <c r="B146" s="1079"/>
      <c r="C146" s="1079"/>
      <c r="D146" s="1079"/>
      <c r="E146" s="1080"/>
      <c r="F146" s="1081"/>
      <c r="G146" s="1079"/>
      <c r="AH146" s="1079"/>
      <c r="AI146" s="1079"/>
    </row>
    <row r="147" spans="2:35" s="948" customFormat="1" ht="14.25" customHeight="1">
      <c r="B147" s="1079"/>
      <c r="C147" s="1079"/>
      <c r="D147" s="1079"/>
      <c r="E147" s="1080"/>
      <c r="F147" s="1081"/>
      <c r="G147" s="1079"/>
      <c r="AH147" s="1079"/>
      <c r="AI147" s="1079"/>
    </row>
    <row r="148" spans="2:35" s="948" customFormat="1" ht="14.25" customHeight="1">
      <c r="B148" s="1079"/>
      <c r="C148" s="1079"/>
      <c r="D148" s="1079"/>
      <c r="E148" s="1080"/>
      <c r="F148" s="1081"/>
      <c r="G148" s="1079"/>
      <c r="AH148" s="1079"/>
      <c r="AI148" s="1079"/>
    </row>
    <row r="149" spans="2:35" s="948" customFormat="1" ht="14.25" customHeight="1">
      <c r="B149" s="1079"/>
      <c r="C149" s="1079"/>
      <c r="D149" s="1079"/>
      <c r="E149" s="1080"/>
      <c r="F149" s="1081"/>
      <c r="G149" s="1079"/>
      <c r="AH149" s="1079"/>
      <c r="AI149" s="1079"/>
    </row>
    <row r="150" spans="2:35" s="948" customFormat="1" ht="14.25" customHeight="1">
      <c r="B150" s="1079"/>
      <c r="C150" s="1079"/>
      <c r="D150" s="1079"/>
      <c r="E150" s="1080"/>
      <c r="F150" s="1081"/>
      <c r="G150" s="1079"/>
      <c r="AH150" s="1079"/>
      <c r="AI150" s="1079"/>
    </row>
    <row r="151" spans="2:35" s="948" customFormat="1" ht="14.25" customHeight="1">
      <c r="B151" s="1079"/>
      <c r="C151" s="1079"/>
      <c r="D151" s="1079"/>
      <c r="E151" s="1080"/>
      <c r="F151" s="1081"/>
      <c r="G151" s="1079"/>
      <c r="AH151" s="1079"/>
      <c r="AI151" s="1079"/>
    </row>
    <row r="152" spans="2:35" s="948" customFormat="1" ht="14.25" customHeight="1">
      <c r="B152" s="1079"/>
      <c r="C152" s="1079"/>
      <c r="D152" s="1079"/>
      <c r="E152" s="1080"/>
      <c r="F152" s="1081"/>
      <c r="G152" s="1079"/>
      <c r="AH152" s="1079"/>
      <c r="AI152" s="1079"/>
    </row>
    <row r="153" spans="2:35" s="948" customFormat="1" ht="14.25" customHeight="1">
      <c r="B153" s="1079"/>
      <c r="C153" s="1079"/>
      <c r="D153" s="1079"/>
      <c r="E153" s="1080"/>
      <c r="F153" s="1081"/>
      <c r="G153" s="1079"/>
      <c r="AH153" s="1079"/>
      <c r="AI153" s="1079"/>
    </row>
    <row r="154" spans="2:35" s="948" customFormat="1" ht="14.25" customHeight="1">
      <c r="B154" s="1079"/>
      <c r="C154" s="1079"/>
      <c r="D154" s="1079"/>
      <c r="E154" s="1080"/>
      <c r="F154" s="1081"/>
      <c r="G154" s="1079"/>
      <c r="AH154" s="1079"/>
      <c r="AI154" s="1079"/>
    </row>
    <row r="155" spans="2:35" s="948" customFormat="1" ht="14.25" customHeight="1">
      <c r="B155" s="1079"/>
      <c r="C155" s="1079"/>
      <c r="D155" s="1079"/>
      <c r="E155" s="1080"/>
      <c r="F155" s="1081"/>
      <c r="G155" s="1079"/>
      <c r="AH155" s="1079"/>
      <c r="AI155" s="1079"/>
    </row>
    <row r="156" spans="2:35" s="948" customFormat="1" ht="14.25" customHeight="1">
      <c r="B156" s="1079"/>
      <c r="C156" s="1079"/>
      <c r="D156" s="1079"/>
      <c r="E156" s="1080"/>
      <c r="F156" s="1081"/>
      <c r="G156" s="1079"/>
      <c r="AH156" s="1079"/>
      <c r="AI156" s="1079"/>
    </row>
    <row r="157" spans="2:35" s="948" customFormat="1" ht="14.25" customHeight="1">
      <c r="B157" s="1079"/>
      <c r="C157" s="1079"/>
      <c r="D157" s="1079"/>
      <c r="E157" s="1080"/>
      <c r="F157" s="1081"/>
      <c r="G157" s="1079"/>
      <c r="AH157" s="1079"/>
      <c r="AI157" s="1079"/>
    </row>
    <row r="158" spans="2:35" s="948" customFormat="1" ht="14.25" customHeight="1">
      <c r="B158" s="1079"/>
      <c r="C158" s="1079"/>
      <c r="D158" s="1079"/>
      <c r="E158" s="1080"/>
      <c r="F158" s="1081"/>
      <c r="G158" s="1079"/>
      <c r="AH158" s="1079"/>
      <c r="AI158" s="1079"/>
    </row>
    <row r="159" spans="2:35" s="948" customFormat="1" ht="14.25" customHeight="1">
      <c r="B159" s="1079"/>
      <c r="C159" s="1079"/>
      <c r="D159" s="1079"/>
      <c r="E159" s="1080"/>
      <c r="F159" s="1081"/>
      <c r="G159" s="1079"/>
      <c r="AH159" s="1079"/>
      <c r="AI159" s="1079"/>
    </row>
    <row r="160" spans="2:35" s="948" customFormat="1" ht="14.25" customHeight="1">
      <c r="B160" s="1079"/>
      <c r="C160" s="1079"/>
      <c r="D160" s="1079"/>
      <c r="E160" s="1080"/>
      <c r="F160" s="1081"/>
      <c r="G160" s="1079"/>
      <c r="AH160" s="1079"/>
      <c r="AI160" s="1079"/>
    </row>
    <row r="161" spans="2:35" s="948" customFormat="1" ht="14.25" customHeight="1">
      <c r="B161" s="1079"/>
      <c r="C161" s="1079"/>
      <c r="D161" s="1079"/>
      <c r="E161" s="1080"/>
      <c r="F161" s="1081"/>
      <c r="G161" s="1079"/>
      <c r="AH161" s="1079"/>
      <c r="AI161" s="1079"/>
    </row>
    <row r="162" spans="2:35" s="948" customFormat="1" ht="14.25" customHeight="1">
      <c r="B162" s="1079"/>
      <c r="C162" s="1079"/>
      <c r="D162" s="1079"/>
      <c r="E162" s="1080"/>
      <c r="F162" s="1081"/>
      <c r="G162" s="1079"/>
      <c r="AH162" s="1079"/>
      <c r="AI162" s="1079"/>
    </row>
    <row r="163" spans="2:35" s="948" customFormat="1" ht="14.25" customHeight="1">
      <c r="B163" s="1079"/>
      <c r="C163" s="1079"/>
      <c r="D163" s="1079"/>
      <c r="E163" s="1080"/>
      <c r="F163" s="1081"/>
      <c r="G163" s="1079"/>
      <c r="AH163" s="1079"/>
      <c r="AI163" s="1079"/>
    </row>
    <row r="164" spans="2:35" s="948" customFormat="1" ht="14.25" customHeight="1">
      <c r="B164" s="1079"/>
      <c r="C164" s="1079"/>
      <c r="D164" s="1079"/>
      <c r="E164" s="1080"/>
      <c r="F164" s="1081"/>
      <c r="G164" s="1079"/>
      <c r="AH164" s="1079"/>
      <c r="AI164" s="1079"/>
    </row>
    <row r="165" spans="2:35" s="948" customFormat="1" ht="14.25" customHeight="1">
      <c r="B165" s="1079"/>
      <c r="C165" s="1079"/>
      <c r="D165" s="1079"/>
      <c r="E165" s="1080"/>
      <c r="F165" s="1081"/>
      <c r="G165" s="1079"/>
      <c r="AH165" s="1079"/>
      <c r="AI165" s="1079"/>
    </row>
    <row r="166" spans="2:35" s="948" customFormat="1" ht="14.25" customHeight="1">
      <c r="B166" s="1079"/>
      <c r="C166" s="1079"/>
      <c r="D166" s="1079"/>
      <c r="E166" s="1080"/>
      <c r="F166" s="1081"/>
      <c r="G166" s="1079"/>
      <c r="AH166" s="1079"/>
      <c r="AI166" s="1079"/>
    </row>
    <row r="167" spans="2:35" s="948" customFormat="1" ht="14.25" customHeight="1">
      <c r="B167" s="1079"/>
      <c r="C167" s="1079"/>
      <c r="D167" s="1079"/>
      <c r="E167" s="1080"/>
      <c r="F167" s="1081"/>
      <c r="G167" s="1079"/>
      <c r="AH167" s="1079"/>
      <c r="AI167" s="1079"/>
    </row>
    <row r="168" spans="2:35" s="948" customFormat="1" ht="14.25" customHeight="1">
      <c r="B168" s="1079"/>
      <c r="C168" s="1079"/>
      <c r="D168" s="1079"/>
      <c r="E168" s="1080"/>
      <c r="F168" s="1081"/>
      <c r="G168" s="1079"/>
      <c r="AH168" s="1079"/>
      <c r="AI168" s="1079"/>
    </row>
    <row r="169" spans="2:35" s="948" customFormat="1" ht="14.25" customHeight="1">
      <c r="B169" s="1079"/>
      <c r="C169" s="1079"/>
      <c r="D169" s="1079"/>
      <c r="E169" s="1080"/>
      <c r="F169" s="1081"/>
      <c r="G169" s="1079"/>
      <c r="AH169" s="1079"/>
      <c r="AI169" s="1079"/>
    </row>
    <row r="170" spans="2:35" s="948" customFormat="1" ht="14.25" customHeight="1">
      <c r="B170" s="1079"/>
      <c r="C170" s="1079"/>
      <c r="D170" s="1079"/>
      <c r="E170" s="1080"/>
      <c r="F170" s="1081"/>
      <c r="G170" s="1079"/>
      <c r="AH170" s="1079"/>
      <c r="AI170" s="1079"/>
    </row>
    <row r="171" spans="2:35" s="948" customFormat="1" ht="14.25" customHeight="1">
      <c r="B171" s="1079"/>
      <c r="C171" s="1079"/>
      <c r="D171" s="1079"/>
      <c r="E171" s="1080"/>
      <c r="F171" s="1081"/>
      <c r="G171" s="1079"/>
      <c r="AH171" s="1079"/>
      <c r="AI171" s="1079"/>
    </row>
    <row r="172" spans="2:35" s="948" customFormat="1" ht="14.25" customHeight="1">
      <c r="B172" s="1079"/>
      <c r="C172" s="1079"/>
      <c r="D172" s="1079"/>
      <c r="E172" s="1080"/>
      <c r="F172" s="1081"/>
      <c r="G172" s="1079"/>
      <c r="AH172" s="1079"/>
      <c r="AI172" s="1079"/>
    </row>
    <row r="173" spans="2:35" s="948" customFormat="1" ht="14.25" customHeight="1">
      <c r="B173" s="1079"/>
      <c r="C173" s="1079"/>
      <c r="D173" s="1079"/>
      <c r="E173" s="1080"/>
      <c r="F173" s="1081"/>
      <c r="G173" s="1079"/>
      <c r="AH173" s="1079"/>
      <c r="AI173" s="1079"/>
    </row>
    <row r="174" spans="2:35" s="948" customFormat="1" ht="14.25" customHeight="1">
      <c r="B174" s="1079"/>
      <c r="C174" s="1079"/>
      <c r="D174" s="1079"/>
      <c r="E174" s="1080"/>
      <c r="F174" s="1081"/>
      <c r="G174" s="1079"/>
      <c r="AH174" s="1079"/>
      <c r="AI174" s="1079"/>
    </row>
    <row r="175" spans="2:35" s="948" customFormat="1" ht="14.25" customHeight="1">
      <c r="B175" s="1079"/>
      <c r="C175" s="1079"/>
      <c r="D175" s="1079"/>
      <c r="E175" s="1080"/>
      <c r="F175" s="1081"/>
      <c r="G175" s="1079"/>
      <c r="AH175" s="1079"/>
      <c r="AI175" s="1079"/>
    </row>
    <row r="176" spans="2:35" s="948" customFormat="1" ht="14.25" customHeight="1">
      <c r="B176" s="1079"/>
      <c r="C176" s="1079"/>
      <c r="D176" s="1079"/>
      <c r="E176" s="1080"/>
      <c r="F176" s="1081"/>
      <c r="G176" s="1079"/>
      <c r="AH176" s="1079"/>
      <c r="AI176" s="1079"/>
    </row>
    <row r="177" spans="2:35" s="948" customFormat="1" ht="14.25" customHeight="1">
      <c r="B177" s="1079"/>
      <c r="C177" s="1079"/>
      <c r="D177" s="1079"/>
      <c r="E177" s="1080"/>
      <c r="F177" s="1081"/>
      <c r="G177" s="1079"/>
      <c r="AH177" s="1079"/>
      <c r="AI177" s="1079"/>
    </row>
    <row r="178" spans="2:35" s="948" customFormat="1" ht="14.25" customHeight="1">
      <c r="B178" s="1079"/>
      <c r="C178" s="1079"/>
      <c r="D178" s="1079"/>
      <c r="E178" s="1080"/>
      <c r="F178" s="1081"/>
      <c r="G178" s="1079"/>
      <c r="AH178" s="1079"/>
      <c r="AI178" s="1079"/>
    </row>
    <row r="179" spans="2:35" s="948" customFormat="1" ht="14.25" customHeight="1">
      <c r="B179" s="1079"/>
      <c r="C179" s="1079"/>
      <c r="D179" s="1079"/>
      <c r="E179" s="1080"/>
      <c r="F179" s="1081"/>
      <c r="G179" s="1079"/>
      <c r="AH179" s="1079"/>
      <c r="AI179" s="1079"/>
    </row>
    <row r="180" spans="2:35" s="948" customFormat="1" ht="14.25" customHeight="1">
      <c r="B180" s="1079"/>
      <c r="C180" s="1079"/>
      <c r="D180" s="1079"/>
      <c r="E180" s="1080"/>
      <c r="F180" s="1081"/>
      <c r="G180" s="1079"/>
      <c r="AH180" s="1079"/>
      <c r="AI180" s="1079"/>
    </row>
    <row r="181" spans="2:35" s="948" customFormat="1" ht="14.25" customHeight="1">
      <c r="B181" s="1079"/>
      <c r="C181" s="1079"/>
      <c r="D181" s="1079"/>
      <c r="E181" s="1080"/>
      <c r="F181" s="1081"/>
      <c r="G181" s="1079"/>
      <c r="AH181" s="1079"/>
      <c r="AI181" s="1079"/>
    </row>
    <row r="182" spans="2:35" s="948" customFormat="1" ht="14.25" customHeight="1">
      <c r="B182" s="1079"/>
      <c r="C182" s="1079"/>
      <c r="D182" s="1079"/>
      <c r="E182" s="1080"/>
      <c r="F182" s="1081"/>
      <c r="G182" s="1079"/>
      <c r="AH182" s="1079"/>
      <c r="AI182" s="1079"/>
    </row>
    <row r="183" spans="2:35" s="948" customFormat="1" ht="14.25" customHeight="1">
      <c r="B183" s="1079"/>
      <c r="C183" s="1079"/>
      <c r="D183" s="1079"/>
      <c r="E183" s="1080"/>
      <c r="F183" s="1081"/>
      <c r="G183" s="1079"/>
      <c r="AH183" s="1079"/>
      <c r="AI183" s="1079"/>
    </row>
    <row r="184" spans="2:35" s="948" customFormat="1" ht="14.25" customHeight="1">
      <c r="B184" s="1079"/>
      <c r="C184" s="1079"/>
      <c r="D184" s="1079"/>
      <c r="E184" s="1080"/>
      <c r="F184" s="1081"/>
      <c r="G184" s="1079"/>
      <c r="AH184" s="1079"/>
      <c r="AI184" s="1079"/>
    </row>
    <row r="185" spans="2:35" s="948" customFormat="1" ht="14.25" customHeight="1">
      <c r="B185" s="1079"/>
      <c r="C185" s="1079"/>
      <c r="D185" s="1079"/>
      <c r="E185" s="1080"/>
      <c r="F185" s="1081"/>
      <c r="G185" s="1079"/>
      <c r="AH185" s="1079"/>
      <c r="AI185" s="1079"/>
    </row>
    <row r="186" spans="2:35" s="948" customFormat="1" ht="14.25" customHeight="1">
      <c r="B186" s="1079"/>
      <c r="C186" s="1079"/>
      <c r="D186" s="1079"/>
      <c r="E186" s="1080"/>
      <c r="F186" s="1081"/>
      <c r="G186" s="1079"/>
      <c r="AH186" s="1079"/>
      <c r="AI186" s="1079"/>
    </row>
    <row r="187" spans="2:35" s="948" customFormat="1" ht="14.25" customHeight="1">
      <c r="B187" s="1079"/>
      <c r="C187" s="1079"/>
      <c r="D187" s="1079"/>
      <c r="E187" s="1080"/>
      <c r="F187" s="1081"/>
      <c r="G187" s="1079"/>
      <c r="AH187" s="1079"/>
      <c r="AI187" s="1079"/>
    </row>
    <row r="188" spans="2:35" s="948" customFormat="1" ht="14.25" customHeight="1">
      <c r="B188" s="1079"/>
      <c r="C188" s="1079"/>
      <c r="D188" s="1079"/>
      <c r="E188" s="1080"/>
      <c r="F188" s="1081"/>
      <c r="G188" s="1079"/>
      <c r="AH188" s="1079"/>
      <c r="AI188" s="1079"/>
    </row>
    <row r="189" spans="2:35" s="948" customFormat="1" ht="14.25" customHeight="1">
      <c r="B189" s="1079"/>
      <c r="C189" s="1079"/>
      <c r="D189" s="1079"/>
      <c r="E189" s="1080"/>
      <c r="F189" s="1081"/>
      <c r="G189" s="1079"/>
      <c r="AH189" s="1079"/>
      <c r="AI189" s="1079"/>
    </row>
    <row r="190" spans="2:35" s="948" customFormat="1" ht="14.25" customHeight="1">
      <c r="B190" s="1079"/>
      <c r="C190" s="1079"/>
      <c r="D190" s="1079"/>
      <c r="E190" s="1080"/>
      <c r="F190" s="1081"/>
      <c r="G190" s="1079"/>
      <c r="AH190" s="1079"/>
      <c r="AI190" s="1079"/>
    </row>
    <row r="191" spans="2:35" s="948" customFormat="1" ht="14.25" customHeight="1">
      <c r="B191" s="1079"/>
      <c r="C191" s="1079"/>
      <c r="D191" s="1079"/>
      <c r="E191" s="1080"/>
      <c r="F191" s="1081"/>
      <c r="G191" s="1079"/>
      <c r="AH191" s="1079"/>
      <c r="AI191" s="1079"/>
    </row>
    <row r="192" spans="2:35" s="948" customFormat="1" ht="14.25" customHeight="1">
      <c r="B192" s="1079"/>
      <c r="C192" s="1079"/>
      <c r="D192" s="1079"/>
      <c r="E192" s="1080"/>
      <c r="F192" s="1081"/>
      <c r="G192" s="1079"/>
      <c r="AH192" s="1079"/>
      <c r="AI192" s="1079"/>
    </row>
    <row r="193" spans="2:35" s="948" customFormat="1" ht="14.25" customHeight="1">
      <c r="B193" s="1079"/>
      <c r="C193" s="1079"/>
      <c r="D193" s="1079"/>
      <c r="E193" s="1080"/>
      <c r="F193" s="1081"/>
      <c r="G193" s="1079"/>
      <c r="AH193" s="1079"/>
      <c r="AI193" s="1079"/>
    </row>
    <row r="194" spans="2:35" s="948" customFormat="1" ht="14.25" customHeight="1">
      <c r="B194" s="1079"/>
      <c r="C194" s="1079"/>
      <c r="D194" s="1079"/>
      <c r="E194" s="1080"/>
      <c r="F194" s="1081"/>
      <c r="G194" s="1079"/>
      <c r="AH194" s="1079"/>
      <c r="AI194" s="1079"/>
    </row>
    <row r="195" spans="2:35" s="948" customFormat="1" ht="14.25" customHeight="1">
      <c r="B195" s="1079"/>
      <c r="C195" s="1079"/>
      <c r="D195" s="1079"/>
      <c r="E195" s="1080"/>
      <c r="F195" s="1081"/>
      <c r="G195" s="1079"/>
      <c r="AH195" s="1079"/>
      <c r="AI195" s="1079"/>
    </row>
    <row r="196" spans="2:35" s="948" customFormat="1" ht="14.25" customHeight="1">
      <c r="B196" s="1079"/>
      <c r="C196" s="1079"/>
      <c r="D196" s="1079"/>
      <c r="E196" s="1080"/>
      <c r="F196" s="1081"/>
      <c r="G196" s="1079"/>
      <c r="AH196" s="1079"/>
      <c r="AI196" s="1079"/>
    </row>
    <row r="197" spans="2:35" s="948" customFormat="1" ht="14.25" customHeight="1">
      <c r="B197" s="1079"/>
      <c r="C197" s="1079"/>
      <c r="D197" s="1079"/>
      <c r="E197" s="1080"/>
      <c r="F197" s="1081"/>
      <c r="G197" s="1079"/>
      <c r="AH197" s="1079"/>
      <c r="AI197" s="1079"/>
    </row>
    <row r="198" spans="2:35" s="948" customFormat="1" ht="14.25" customHeight="1">
      <c r="B198" s="1079"/>
      <c r="C198" s="1079"/>
      <c r="D198" s="1079"/>
      <c r="E198" s="1080"/>
      <c r="F198" s="1081"/>
      <c r="G198" s="1079"/>
      <c r="AH198" s="1079"/>
      <c r="AI198" s="1079"/>
    </row>
    <row r="199" spans="2:35" s="948" customFormat="1" ht="14.25" customHeight="1">
      <c r="B199" s="1079"/>
      <c r="C199" s="1079"/>
      <c r="D199" s="1079"/>
      <c r="E199" s="1080"/>
      <c r="F199" s="1081"/>
      <c r="G199" s="1079"/>
      <c r="AH199" s="1079"/>
      <c r="AI199" s="1079"/>
    </row>
    <row r="200" spans="2:35" s="948" customFormat="1" ht="14.25" customHeight="1">
      <c r="B200" s="1079"/>
      <c r="C200" s="1079"/>
      <c r="D200" s="1079"/>
      <c r="E200" s="1080"/>
      <c r="F200" s="1081"/>
      <c r="G200" s="1079"/>
      <c r="AH200" s="1079"/>
      <c r="AI200" s="1079"/>
    </row>
    <row r="201" spans="2:35" s="948" customFormat="1" ht="14.25" customHeight="1">
      <c r="B201" s="1079"/>
      <c r="C201" s="1079"/>
      <c r="D201" s="1079"/>
      <c r="E201" s="1080"/>
      <c r="F201" s="1081"/>
      <c r="G201" s="1079"/>
      <c r="AH201" s="1079"/>
      <c r="AI201" s="1079"/>
    </row>
    <row r="202" spans="2:35" s="948" customFormat="1" ht="14.25" customHeight="1">
      <c r="B202" s="1079"/>
      <c r="C202" s="1079"/>
      <c r="D202" s="1079"/>
      <c r="E202" s="1080"/>
      <c r="F202" s="1081"/>
      <c r="G202" s="1079"/>
      <c r="AH202" s="1079"/>
      <c r="AI202" s="1079"/>
    </row>
    <row r="203" spans="2:35" s="948" customFormat="1" ht="14.25" customHeight="1">
      <c r="B203" s="1079"/>
      <c r="C203" s="1079"/>
      <c r="D203" s="1079"/>
      <c r="E203" s="1080"/>
      <c r="F203" s="1081"/>
      <c r="G203" s="1079"/>
      <c r="AH203" s="1079"/>
      <c r="AI203" s="1079"/>
    </row>
    <row r="204" spans="2:35" s="948" customFormat="1" ht="14.25" customHeight="1">
      <c r="B204" s="1079"/>
      <c r="C204" s="1079"/>
      <c r="D204" s="1079"/>
      <c r="E204" s="1080"/>
      <c r="F204" s="1081"/>
      <c r="G204" s="1079"/>
      <c r="AH204" s="1079"/>
      <c r="AI204" s="1079"/>
    </row>
    <row r="205" spans="2:35" s="948" customFormat="1" ht="14.25" customHeight="1">
      <c r="B205" s="1079"/>
      <c r="C205" s="1079"/>
      <c r="D205" s="1079"/>
      <c r="E205" s="1080"/>
      <c r="F205" s="1081"/>
      <c r="G205" s="1079"/>
      <c r="AH205" s="1079"/>
      <c r="AI205" s="1079"/>
    </row>
    <row r="206" spans="2:35" s="948" customFormat="1" ht="14.25" customHeight="1">
      <c r="B206" s="1079"/>
      <c r="C206" s="1079"/>
      <c r="D206" s="1079"/>
      <c r="E206" s="1080"/>
      <c r="F206" s="1081"/>
      <c r="G206" s="1079"/>
      <c r="AH206" s="1079"/>
      <c r="AI206" s="1079"/>
    </row>
    <row r="207" spans="2:35" s="948" customFormat="1" ht="14.25" customHeight="1">
      <c r="B207" s="1079"/>
      <c r="C207" s="1079"/>
      <c r="D207" s="1079"/>
      <c r="E207" s="1080"/>
      <c r="F207" s="1081"/>
      <c r="G207" s="1079"/>
      <c r="AH207" s="1079"/>
      <c r="AI207" s="1079"/>
    </row>
    <row r="208" spans="2:35" s="948" customFormat="1" ht="14.25" customHeight="1">
      <c r="B208" s="1079"/>
      <c r="C208" s="1079"/>
      <c r="D208" s="1079"/>
      <c r="E208" s="1080"/>
      <c r="F208" s="1081"/>
      <c r="G208" s="1079"/>
      <c r="AH208" s="1079"/>
      <c r="AI208" s="1079"/>
    </row>
    <row r="209" spans="2:35" s="948" customFormat="1" ht="14.25" customHeight="1">
      <c r="B209" s="1079"/>
      <c r="C209" s="1079"/>
      <c r="D209" s="1079"/>
      <c r="E209" s="1080"/>
      <c r="F209" s="1081"/>
      <c r="G209" s="1079"/>
      <c r="AH209" s="1079"/>
      <c r="AI209" s="1079"/>
    </row>
    <row r="210" spans="2:35" s="948" customFormat="1" ht="14.25" customHeight="1">
      <c r="B210" s="1079"/>
      <c r="C210" s="1079"/>
      <c r="D210" s="1079"/>
      <c r="E210" s="1080"/>
      <c r="F210" s="1081"/>
      <c r="G210" s="1079"/>
      <c r="AH210" s="1079"/>
      <c r="AI210" s="1079"/>
    </row>
    <row r="211" spans="2:35" s="948" customFormat="1" ht="14.25" customHeight="1">
      <c r="B211" s="1079"/>
      <c r="C211" s="1079"/>
      <c r="D211" s="1079"/>
      <c r="E211" s="1080"/>
      <c r="F211" s="1081"/>
      <c r="G211" s="1079"/>
      <c r="AH211" s="1079"/>
      <c r="AI211" s="1079"/>
    </row>
    <row r="212" spans="2:35" s="948" customFormat="1" ht="14.25" customHeight="1">
      <c r="B212" s="1079"/>
      <c r="C212" s="1079"/>
      <c r="D212" s="1079"/>
      <c r="E212" s="1080"/>
      <c r="F212" s="1081"/>
      <c r="G212" s="1079"/>
      <c r="AH212" s="1079"/>
      <c r="AI212" s="1079"/>
    </row>
    <row r="213" spans="2:35" s="948" customFormat="1" ht="14.25" customHeight="1">
      <c r="B213" s="1079"/>
      <c r="C213" s="1079"/>
      <c r="D213" s="1079"/>
      <c r="E213" s="1080"/>
      <c r="F213" s="1081"/>
      <c r="G213" s="1079"/>
      <c r="AH213" s="1079"/>
      <c r="AI213" s="1079"/>
    </row>
    <row r="214" spans="2:35" s="948" customFormat="1" ht="14.25" customHeight="1">
      <c r="B214" s="1079"/>
      <c r="C214" s="1079"/>
      <c r="D214" s="1079"/>
      <c r="E214" s="1080"/>
      <c r="F214" s="1081"/>
      <c r="G214" s="1079"/>
      <c r="AH214" s="1079"/>
      <c r="AI214" s="1079"/>
    </row>
    <row r="215" spans="2:35" s="948" customFormat="1" ht="14.25" customHeight="1">
      <c r="B215" s="1079"/>
      <c r="C215" s="1079"/>
      <c r="D215" s="1079"/>
      <c r="E215" s="1080"/>
      <c r="F215" s="1081"/>
      <c r="G215" s="1079"/>
      <c r="AH215" s="1079"/>
      <c r="AI215" s="1079"/>
    </row>
    <row r="216" spans="2:35" s="948" customFormat="1" ht="14.25" customHeight="1">
      <c r="B216" s="1079"/>
      <c r="C216" s="1079"/>
      <c r="D216" s="1079"/>
      <c r="E216" s="1080"/>
      <c r="F216" s="1081"/>
      <c r="G216" s="1079"/>
      <c r="AH216" s="1079"/>
      <c r="AI216" s="1079"/>
    </row>
    <row r="217" spans="2:35" s="948" customFormat="1" ht="14.25" customHeight="1">
      <c r="B217" s="1079"/>
      <c r="C217" s="1079"/>
      <c r="D217" s="1079"/>
      <c r="E217" s="1080"/>
      <c r="F217" s="1081"/>
      <c r="G217" s="1079"/>
      <c r="AH217" s="1079"/>
      <c r="AI217" s="1079"/>
    </row>
    <row r="218" spans="2:35" s="948" customFormat="1" ht="14.25" customHeight="1">
      <c r="B218" s="1079"/>
      <c r="C218" s="1079"/>
      <c r="D218" s="1079"/>
      <c r="E218" s="1080"/>
      <c r="F218" s="1081"/>
      <c r="G218" s="1079"/>
      <c r="AH218" s="1079"/>
      <c r="AI218" s="1079"/>
    </row>
    <row r="219" spans="2:35" s="948" customFormat="1" ht="14.25" customHeight="1">
      <c r="B219" s="1079"/>
      <c r="C219" s="1079"/>
      <c r="D219" s="1079"/>
      <c r="E219" s="1080"/>
      <c r="F219" s="1081"/>
      <c r="G219" s="1079"/>
      <c r="AH219" s="1079"/>
      <c r="AI219" s="1079"/>
    </row>
    <row r="220" spans="2:35" s="948" customFormat="1" ht="14.25" customHeight="1">
      <c r="B220" s="1079"/>
      <c r="C220" s="1079"/>
      <c r="D220" s="1079"/>
      <c r="E220" s="1080"/>
      <c r="F220" s="1081"/>
      <c r="G220" s="1079"/>
      <c r="AH220" s="1079"/>
      <c r="AI220" s="1079"/>
    </row>
    <row r="221" spans="2:35" s="948" customFormat="1" ht="14.25" customHeight="1">
      <c r="B221" s="1079"/>
      <c r="C221" s="1079"/>
      <c r="D221" s="1079"/>
      <c r="E221" s="1080"/>
      <c r="F221" s="1081"/>
      <c r="G221" s="1079"/>
      <c r="AH221" s="1079"/>
      <c r="AI221" s="1079"/>
    </row>
    <row r="222" spans="2:35" s="948" customFormat="1" ht="14.25" customHeight="1">
      <c r="B222" s="1079"/>
      <c r="C222" s="1079"/>
      <c r="D222" s="1079"/>
      <c r="E222" s="1080"/>
      <c r="F222" s="1081"/>
      <c r="G222" s="1079"/>
      <c r="AH222" s="1079"/>
      <c r="AI222" s="1079"/>
    </row>
    <row r="223" spans="2:35" s="948" customFormat="1" ht="14.25" customHeight="1">
      <c r="B223" s="1079"/>
      <c r="C223" s="1079"/>
      <c r="D223" s="1079"/>
      <c r="E223" s="1080"/>
      <c r="F223" s="1081"/>
      <c r="G223" s="1079"/>
      <c r="AH223" s="1079"/>
      <c r="AI223" s="1079"/>
    </row>
    <row r="224" spans="2:35" s="948" customFormat="1" ht="14.25" customHeight="1">
      <c r="B224" s="1079"/>
      <c r="C224" s="1079"/>
      <c r="D224" s="1079"/>
      <c r="E224" s="1080"/>
      <c r="F224" s="1081"/>
      <c r="G224" s="1079"/>
      <c r="AH224" s="1079"/>
      <c r="AI224" s="1079"/>
    </row>
    <row r="225" spans="2:35" s="948" customFormat="1" ht="14.25" customHeight="1">
      <c r="B225" s="1079"/>
      <c r="C225" s="1079"/>
      <c r="D225" s="1079"/>
      <c r="E225" s="1080"/>
      <c r="F225" s="1081"/>
      <c r="G225" s="1079"/>
      <c r="AH225" s="1079"/>
      <c r="AI225" s="1079"/>
    </row>
    <row r="226" spans="2:35" s="948" customFormat="1" ht="14.25" customHeight="1">
      <c r="B226" s="1079"/>
      <c r="C226" s="1079"/>
      <c r="D226" s="1079"/>
      <c r="E226" s="1080"/>
      <c r="F226" s="1081"/>
      <c r="G226" s="1079"/>
      <c r="AH226" s="1079"/>
      <c r="AI226" s="1079"/>
    </row>
    <row r="227" spans="2:35" s="948" customFormat="1" ht="14.25" customHeight="1">
      <c r="B227" s="1079"/>
      <c r="C227" s="1079"/>
      <c r="D227" s="1079"/>
      <c r="E227" s="1080"/>
      <c r="F227" s="1081"/>
      <c r="G227" s="1079"/>
      <c r="AH227" s="1079"/>
      <c r="AI227" s="1079"/>
    </row>
    <row r="228" spans="2:35" s="948" customFormat="1" ht="14.25" customHeight="1">
      <c r="B228" s="1079"/>
      <c r="C228" s="1079"/>
      <c r="D228" s="1079"/>
      <c r="E228" s="1080"/>
      <c r="F228" s="1081"/>
      <c r="G228" s="1079"/>
      <c r="AH228" s="1079"/>
      <c r="AI228" s="1079"/>
    </row>
    <row r="229" spans="2:35" s="948" customFormat="1" ht="14.25" customHeight="1">
      <c r="B229" s="1079"/>
      <c r="C229" s="1079"/>
      <c r="D229" s="1079"/>
      <c r="E229" s="1080"/>
      <c r="F229" s="1081"/>
      <c r="G229" s="1079"/>
      <c r="AH229" s="1079"/>
      <c r="AI229" s="1079"/>
    </row>
    <row r="230" spans="2:35" s="948" customFormat="1" ht="14.25" customHeight="1">
      <c r="B230" s="1079"/>
      <c r="C230" s="1079"/>
      <c r="D230" s="1079"/>
      <c r="E230" s="1080"/>
      <c r="F230" s="1081"/>
      <c r="G230" s="1079"/>
      <c r="AH230" s="1079"/>
      <c r="AI230" s="1079"/>
    </row>
    <row r="231" spans="2:35" s="948" customFormat="1" ht="14.25" customHeight="1">
      <c r="B231" s="1079"/>
      <c r="C231" s="1079"/>
      <c r="D231" s="1079"/>
      <c r="E231" s="1080"/>
      <c r="F231" s="1081"/>
      <c r="G231" s="1079"/>
      <c r="AH231" s="1079"/>
      <c r="AI231" s="1079"/>
    </row>
    <row r="232" spans="2:35" s="948" customFormat="1" ht="14.25" customHeight="1">
      <c r="B232" s="1079"/>
      <c r="C232" s="1079"/>
      <c r="D232" s="1079"/>
      <c r="E232" s="1080"/>
      <c r="F232" s="1081"/>
      <c r="G232" s="1079"/>
      <c r="AH232" s="1079"/>
      <c r="AI232" s="1079"/>
    </row>
    <row r="233" spans="2:35" s="948" customFormat="1" ht="14.25" customHeight="1">
      <c r="B233" s="1079"/>
      <c r="C233" s="1079"/>
      <c r="D233" s="1079"/>
      <c r="E233" s="1080"/>
      <c r="F233" s="1081"/>
      <c r="G233" s="1079"/>
      <c r="AH233" s="1079"/>
      <c r="AI233" s="1079"/>
    </row>
    <row r="234" spans="2:35" s="948" customFormat="1" ht="14.25" customHeight="1">
      <c r="B234" s="1079"/>
      <c r="C234" s="1079"/>
      <c r="D234" s="1079"/>
      <c r="E234" s="1080"/>
      <c r="F234" s="1081"/>
      <c r="G234" s="1079"/>
      <c r="AH234" s="1079"/>
      <c r="AI234" s="1079"/>
    </row>
    <row r="235" spans="2:35" s="948" customFormat="1" ht="14.25" customHeight="1">
      <c r="B235" s="1079"/>
      <c r="C235" s="1079"/>
      <c r="D235" s="1079"/>
      <c r="E235" s="1080"/>
      <c r="F235" s="1081"/>
      <c r="G235" s="1079"/>
      <c r="AH235" s="1079"/>
      <c r="AI235" s="1079"/>
    </row>
    <row r="236" spans="2:35" s="948" customFormat="1" ht="14.25" customHeight="1">
      <c r="B236" s="1079"/>
      <c r="C236" s="1079"/>
      <c r="D236" s="1079"/>
      <c r="E236" s="1080"/>
      <c r="F236" s="1081"/>
      <c r="G236" s="1079"/>
      <c r="AH236" s="1079"/>
      <c r="AI236" s="1079"/>
    </row>
    <row r="237" spans="2:35" s="948" customFormat="1" ht="14.25" customHeight="1">
      <c r="B237" s="1079"/>
      <c r="C237" s="1079"/>
      <c r="D237" s="1079"/>
      <c r="E237" s="1080"/>
      <c r="F237" s="1081"/>
      <c r="G237" s="1079"/>
      <c r="AH237" s="1079"/>
      <c r="AI237" s="1079"/>
    </row>
    <row r="238" spans="2:35" s="948" customFormat="1" ht="14.25" customHeight="1">
      <c r="B238" s="1079"/>
      <c r="C238" s="1079"/>
      <c r="D238" s="1079"/>
      <c r="E238" s="1080"/>
      <c r="F238" s="1081"/>
      <c r="G238" s="1079"/>
      <c r="AH238" s="1079"/>
      <c r="AI238" s="1079"/>
    </row>
    <row r="239" spans="2:35" s="948" customFormat="1" ht="14.25" customHeight="1">
      <c r="B239" s="1079"/>
      <c r="C239" s="1079"/>
      <c r="D239" s="1079"/>
      <c r="E239" s="1080"/>
      <c r="F239" s="1081"/>
      <c r="G239" s="1079"/>
      <c r="AH239" s="1079"/>
      <c r="AI239" s="1079"/>
    </row>
    <row r="240" spans="2:35" s="948" customFormat="1" ht="14.25" customHeight="1">
      <c r="B240" s="1079"/>
      <c r="C240" s="1079"/>
      <c r="D240" s="1079"/>
      <c r="E240" s="1080"/>
      <c r="F240" s="1081"/>
      <c r="G240" s="1079"/>
      <c r="AH240" s="1079"/>
      <c r="AI240" s="1079"/>
    </row>
    <row r="241" spans="2:35" s="948" customFormat="1" ht="14.25" customHeight="1">
      <c r="B241" s="1079"/>
      <c r="C241" s="1079"/>
      <c r="D241" s="1079"/>
      <c r="E241" s="1080"/>
      <c r="F241" s="1081"/>
      <c r="G241" s="1079"/>
      <c r="AH241" s="1079"/>
      <c r="AI241" s="1079"/>
    </row>
    <row r="242" spans="2:35" s="948" customFormat="1" ht="14.25" customHeight="1">
      <c r="B242" s="1079"/>
      <c r="C242" s="1079"/>
      <c r="D242" s="1079"/>
      <c r="E242" s="1080"/>
      <c r="F242" s="1081"/>
      <c r="G242" s="1079"/>
      <c r="AH242" s="1079"/>
      <c r="AI242" s="1079"/>
    </row>
    <row r="243" spans="2:35" s="948" customFormat="1" ht="14.25" customHeight="1">
      <c r="B243" s="1079"/>
      <c r="C243" s="1079"/>
      <c r="D243" s="1079"/>
      <c r="E243" s="1080"/>
      <c r="F243" s="1081"/>
      <c r="G243" s="1079"/>
      <c r="AH243" s="1079"/>
      <c r="AI243" s="1079"/>
    </row>
    <row r="244" spans="2:35" s="948" customFormat="1" ht="14.25" customHeight="1">
      <c r="B244" s="1079"/>
      <c r="C244" s="1079"/>
      <c r="D244" s="1079"/>
      <c r="E244" s="1080"/>
      <c r="F244" s="1081"/>
      <c r="G244" s="1079"/>
      <c r="AH244" s="1079"/>
      <c r="AI244" s="1079"/>
    </row>
    <row r="245" spans="2:35" s="948" customFormat="1" ht="14.25" customHeight="1">
      <c r="B245" s="1079"/>
      <c r="C245" s="1079"/>
      <c r="D245" s="1079"/>
      <c r="E245" s="1080"/>
      <c r="F245" s="1081"/>
      <c r="G245" s="1079"/>
      <c r="AH245" s="1079"/>
      <c r="AI245" s="1079"/>
    </row>
    <row r="246" spans="2:35" s="948" customFormat="1" ht="14.25" customHeight="1">
      <c r="B246" s="1079"/>
      <c r="C246" s="1079"/>
      <c r="D246" s="1079"/>
      <c r="E246" s="1080"/>
      <c r="F246" s="1081"/>
      <c r="G246" s="1079"/>
      <c r="AH246" s="1079"/>
      <c r="AI246" s="1079"/>
    </row>
    <row r="247" spans="2:35" s="948" customFormat="1" ht="14.25" customHeight="1">
      <c r="B247" s="1079"/>
      <c r="C247" s="1079"/>
      <c r="D247" s="1079"/>
      <c r="E247" s="1080"/>
      <c r="F247" s="1081"/>
      <c r="G247" s="1079"/>
      <c r="AH247" s="1079"/>
      <c r="AI247" s="1079"/>
    </row>
    <row r="248" spans="2:35" s="948" customFormat="1" ht="14.25" customHeight="1">
      <c r="B248" s="1079"/>
      <c r="C248" s="1079"/>
      <c r="D248" s="1079"/>
      <c r="E248" s="1080"/>
      <c r="F248" s="1081"/>
      <c r="G248" s="1079"/>
      <c r="AH248" s="1079"/>
      <c r="AI248" s="1079"/>
    </row>
    <row r="249" spans="2:35" s="948" customFormat="1" ht="14.25" customHeight="1">
      <c r="B249" s="1079"/>
      <c r="C249" s="1079"/>
      <c r="D249" s="1079"/>
      <c r="E249" s="1080"/>
      <c r="F249" s="1081"/>
      <c r="G249" s="1079"/>
      <c r="AH249" s="1079"/>
      <c r="AI249" s="1079"/>
    </row>
    <row r="250" spans="2:35" s="948" customFormat="1" ht="14.25" customHeight="1">
      <c r="B250" s="1079"/>
      <c r="C250" s="1079"/>
      <c r="D250" s="1079"/>
      <c r="E250" s="1080"/>
      <c r="F250" s="1081"/>
      <c r="G250" s="1079"/>
      <c r="AH250" s="1079"/>
      <c r="AI250" s="1079"/>
    </row>
    <row r="251" spans="2:35" s="948" customFormat="1" ht="14.25" customHeight="1">
      <c r="B251" s="1079"/>
      <c r="C251" s="1079"/>
      <c r="D251" s="1079"/>
      <c r="E251" s="1080"/>
      <c r="F251" s="1081"/>
      <c r="G251" s="1079"/>
      <c r="AH251" s="1079"/>
      <c r="AI251" s="1079"/>
    </row>
    <row r="252" spans="2:35" s="948" customFormat="1" ht="14.25" customHeight="1">
      <c r="B252" s="1079"/>
      <c r="C252" s="1079"/>
      <c r="D252" s="1079"/>
      <c r="E252" s="1080"/>
      <c r="F252" s="1081"/>
      <c r="G252" s="1079"/>
      <c r="AH252" s="1079"/>
      <c r="AI252" s="1079"/>
    </row>
    <row r="253" spans="2:35" s="948" customFormat="1" ht="14.25" customHeight="1">
      <c r="B253" s="1079"/>
      <c r="C253" s="1079"/>
      <c r="D253" s="1079"/>
      <c r="E253" s="1080"/>
      <c r="F253" s="1081"/>
      <c r="G253" s="1079"/>
      <c r="AH253" s="1079"/>
      <c r="AI253" s="1079"/>
    </row>
    <row r="254" spans="2:35" s="948" customFormat="1" ht="14.25" customHeight="1">
      <c r="B254" s="1079"/>
      <c r="C254" s="1079"/>
      <c r="D254" s="1079"/>
      <c r="E254" s="1080"/>
      <c r="F254" s="1081"/>
      <c r="G254" s="1079"/>
      <c r="AH254" s="1079"/>
      <c r="AI254" s="1079"/>
    </row>
    <row r="255" spans="2:35" s="948" customFormat="1" ht="14.25" customHeight="1">
      <c r="B255" s="1079"/>
      <c r="C255" s="1079"/>
      <c r="D255" s="1079"/>
      <c r="E255" s="1080"/>
      <c r="F255" s="1081"/>
      <c r="G255" s="1079"/>
      <c r="AH255" s="1079"/>
      <c r="AI255" s="1079"/>
    </row>
    <row r="256" spans="2:35" s="948" customFormat="1" ht="14.25" customHeight="1">
      <c r="B256" s="1079"/>
      <c r="C256" s="1079"/>
      <c r="D256" s="1079"/>
      <c r="E256" s="1080"/>
      <c r="F256" s="1081"/>
      <c r="G256" s="1079"/>
      <c r="AH256" s="1079"/>
      <c r="AI256" s="1079"/>
    </row>
    <row r="257" spans="2:35" s="948" customFormat="1" ht="14.25" customHeight="1">
      <c r="B257" s="1079"/>
      <c r="C257" s="1079"/>
      <c r="D257" s="1079"/>
      <c r="E257" s="1080"/>
      <c r="F257" s="1081"/>
      <c r="G257" s="1079"/>
      <c r="AH257" s="1079"/>
      <c r="AI257" s="1079"/>
    </row>
    <row r="258" spans="2:35" s="948" customFormat="1" ht="14.25" customHeight="1">
      <c r="B258" s="1079"/>
      <c r="C258" s="1079"/>
      <c r="D258" s="1079"/>
      <c r="E258" s="1080"/>
      <c r="F258" s="1081"/>
      <c r="G258" s="1079"/>
      <c r="AH258" s="1079"/>
      <c r="AI258" s="1079"/>
    </row>
    <row r="259" spans="2:35" s="948" customFormat="1" ht="14.25" customHeight="1">
      <c r="B259" s="1079"/>
      <c r="C259" s="1079"/>
      <c r="D259" s="1079"/>
      <c r="E259" s="1080"/>
      <c r="F259" s="1081"/>
      <c r="G259" s="1079"/>
      <c r="AH259" s="1079"/>
      <c r="AI259" s="1079"/>
    </row>
    <row r="260" spans="2:35" s="948" customFormat="1" ht="14.25" customHeight="1">
      <c r="B260" s="1079"/>
      <c r="C260" s="1079"/>
      <c r="D260" s="1079"/>
      <c r="E260" s="1080"/>
      <c r="F260" s="1081"/>
      <c r="G260" s="1079"/>
      <c r="AH260" s="1079"/>
      <c r="AI260" s="1079"/>
    </row>
    <row r="261" spans="2:35" s="948" customFormat="1" ht="14.25" customHeight="1">
      <c r="B261" s="1079"/>
      <c r="C261" s="1079"/>
      <c r="D261" s="1079"/>
      <c r="E261" s="1080"/>
      <c r="F261" s="1081"/>
      <c r="G261" s="1079"/>
      <c r="AH261" s="1079"/>
      <c r="AI261" s="1079"/>
    </row>
    <row r="262" spans="2:35" s="948" customFormat="1" ht="14.25" customHeight="1">
      <c r="B262" s="1079"/>
      <c r="C262" s="1079"/>
      <c r="D262" s="1079"/>
      <c r="E262" s="1080"/>
      <c r="F262" s="1081"/>
      <c r="G262" s="1079"/>
      <c r="AH262" s="1079"/>
      <c r="AI262" s="1079"/>
    </row>
    <row r="263" spans="2:35" s="948" customFormat="1" ht="14.25" customHeight="1">
      <c r="B263" s="1079"/>
      <c r="C263" s="1079"/>
      <c r="D263" s="1079"/>
      <c r="E263" s="1080"/>
      <c r="F263" s="1081"/>
      <c r="G263" s="1079"/>
      <c r="AH263" s="1079"/>
      <c r="AI263" s="1079"/>
    </row>
    <row r="264" spans="2:35" s="948" customFormat="1" ht="14.25" customHeight="1">
      <c r="B264" s="1079"/>
      <c r="C264" s="1079"/>
      <c r="D264" s="1079"/>
      <c r="E264" s="1080"/>
      <c r="F264" s="1081"/>
      <c r="G264" s="1079"/>
      <c r="AH264" s="1079"/>
      <c r="AI264" s="1079"/>
    </row>
    <row r="265" spans="2:35" s="948" customFormat="1" ht="14.25" customHeight="1">
      <c r="B265" s="1079"/>
      <c r="C265" s="1079"/>
      <c r="D265" s="1079"/>
      <c r="E265" s="1080"/>
      <c r="F265" s="1081"/>
      <c r="G265" s="1079"/>
      <c r="AH265" s="1079"/>
      <c r="AI265" s="1079"/>
    </row>
    <row r="266" spans="2:35" s="948" customFormat="1" ht="14.25" customHeight="1">
      <c r="B266" s="1079"/>
      <c r="C266" s="1079"/>
      <c r="D266" s="1079"/>
      <c r="E266" s="1080"/>
      <c r="F266" s="1081"/>
      <c r="G266" s="1079"/>
      <c r="AH266" s="1079"/>
      <c r="AI266" s="1079"/>
    </row>
    <row r="267" spans="2:35" s="948" customFormat="1" ht="14.25" customHeight="1">
      <c r="B267" s="1079"/>
      <c r="C267" s="1079"/>
      <c r="D267" s="1079"/>
      <c r="E267" s="1080"/>
      <c r="F267" s="1081"/>
      <c r="G267" s="1079"/>
      <c r="AH267" s="1079"/>
      <c r="AI267" s="1079"/>
    </row>
    <row r="268" spans="2:35" s="948" customFormat="1" ht="14.25" customHeight="1">
      <c r="B268" s="1079"/>
      <c r="C268" s="1079"/>
      <c r="D268" s="1079"/>
      <c r="E268" s="1080"/>
      <c r="F268" s="1081"/>
      <c r="G268" s="1079"/>
      <c r="AH268" s="1079"/>
      <c r="AI268" s="1079"/>
    </row>
    <row r="269" spans="2:35" s="948" customFormat="1" ht="14.25" customHeight="1">
      <c r="B269" s="1079"/>
      <c r="C269" s="1079"/>
      <c r="D269" s="1079"/>
      <c r="E269" s="1080"/>
      <c r="F269" s="1081"/>
      <c r="G269" s="1079"/>
      <c r="AH269" s="1079"/>
      <c r="AI269" s="1079"/>
    </row>
    <row r="270" spans="2:35" s="948" customFormat="1" ht="14.25" customHeight="1">
      <c r="B270" s="1079"/>
      <c r="C270" s="1079"/>
      <c r="D270" s="1079"/>
      <c r="E270" s="1080"/>
      <c r="F270" s="1081"/>
      <c r="G270" s="1079"/>
      <c r="AH270" s="1079"/>
      <c r="AI270" s="1079"/>
    </row>
    <row r="271" spans="2:35" s="948" customFormat="1" ht="14.25" customHeight="1">
      <c r="B271" s="1079"/>
      <c r="C271" s="1079"/>
      <c r="D271" s="1079"/>
      <c r="E271" s="1080"/>
      <c r="F271" s="1081"/>
      <c r="G271" s="1079"/>
      <c r="AH271" s="1079"/>
      <c r="AI271" s="1079"/>
    </row>
    <row r="272" spans="2:35" s="948" customFormat="1" ht="14.25" customHeight="1">
      <c r="B272" s="1079"/>
      <c r="C272" s="1079"/>
      <c r="D272" s="1079"/>
      <c r="E272" s="1080"/>
      <c r="F272" s="1081"/>
      <c r="G272" s="1079"/>
      <c r="AH272" s="1079"/>
      <c r="AI272" s="1079"/>
    </row>
    <row r="273" spans="2:35" s="948" customFormat="1" ht="14.25" customHeight="1">
      <c r="B273" s="1079"/>
      <c r="C273" s="1079"/>
      <c r="D273" s="1079"/>
      <c r="E273" s="1080"/>
      <c r="F273" s="1081"/>
      <c r="G273" s="1079"/>
      <c r="AH273" s="1079"/>
      <c r="AI273" s="1079"/>
    </row>
    <row r="274" spans="2:35" s="948" customFormat="1" ht="14.25" customHeight="1">
      <c r="B274" s="1079"/>
      <c r="C274" s="1079"/>
      <c r="D274" s="1079"/>
      <c r="E274" s="1080"/>
      <c r="F274" s="1081"/>
      <c r="G274" s="1079"/>
      <c r="AH274" s="1079"/>
      <c r="AI274" s="1079"/>
    </row>
    <row r="275" spans="2:35" s="948" customFormat="1" ht="14.25" customHeight="1">
      <c r="B275" s="1079"/>
      <c r="C275" s="1079"/>
      <c r="D275" s="1079"/>
      <c r="E275" s="1080"/>
      <c r="F275" s="1081"/>
      <c r="G275" s="1079"/>
      <c r="AH275" s="1079"/>
      <c r="AI275" s="1079"/>
    </row>
    <row r="276" spans="2:35" s="948" customFormat="1" ht="14.25" customHeight="1">
      <c r="B276" s="1079"/>
      <c r="C276" s="1079"/>
      <c r="D276" s="1079"/>
      <c r="E276" s="1080"/>
      <c r="F276" s="1081"/>
      <c r="G276" s="1079"/>
      <c r="AH276" s="1079"/>
      <c r="AI276" s="1079"/>
    </row>
    <row r="277" spans="2:35" s="948" customFormat="1" ht="14.25" customHeight="1">
      <c r="B277" s="1079"/>
      <c r="C277" s="1079"/>
      <c r="D277" s="1079"/>
      <c r="E277" s="1080"/>
      <c r="F277" s="1081"/>
      <c r="G277" s="1079"/>
      <c r="AH277" s="1079"/>
      <c r="AI277" s="1079"/>
    </row>
    <row r="278" spans="2:35" s="948" customFormat="1" ht="14.25" customHeight="1">
      <c r="B278" s="1079"/>
      <c r="C278" s="1079"/>
      <c r="D278" s="1079"/>
      <c r="E278" s="1080"/>
      <c r="F278" s="1081"/>
      <c r="G278" s="1079"/>
      <c r="AH278" s="1079"/>
      <c r="AI278" s="1079"/>
    </row>
    <row r="279" spans="2:35" s="948" customFormat="1" ht="14.25" customHeight="1">
      <c r="B279" s="1079"/>
      <c r="C279" s="1079"/>
      <c r="D279" s="1079"/>
      <c r="E279" s="1080"/>
      <c r="F279" s="1081"/>
      <c r="G279" s="1079"/>
      <c r="AH279" s="1079"/>
      <c r="AI279" s="1079"/>
    </row>
    <row r="280" spans="2:35" s="948" customFormat="1" ht="14.25" customHeight="1">
      <c r="B280" s="1079"/>
      <c r="C280" s="1079"/>
      <c r="D280" s="1079"/>
      <c r="E280" s="1080"/>
      <c r="F280" s="1081"/>
      <c r="G280" s="1079"/>
      <c r="AH280" s="1079"/>
      <c r="AI280" s="1079"/>
    </row>
    <row r="281" spans="2:35" s="948" customFormat="1" ht="14.25" customHeight="1">
      <c r="B281" s="1079"/>
      <c r="C281" s="1079"/>
      <c r="D281" s="1079"/>
      <c r="E281" s="1080"/>
      <c r="F281" s="1081"/>
      <c r="G281" s="1079"/>
      <c r="AH281" s="1079"/>
      <c r="AI281" s="1079"/>
    </row>
    <row r="282" spans="2:35" s="948" customFormat="1" ht="14.25" customHeight="1">
      <c r="B282" s="1079"/>
      <c r="C282" s="1079"/>
      <c r="D282" s="1079"/>
      <c r="E282" s="1080"/>
      <c r="F282" s="1081"/>
      <c r="G282" s="1079"/>
      <c r="AH282" s="1079"/>
      <c r="AI282" s="1079"/>
    </row>
    <row r="283" spans="2:35" s="948" customFormat="1" ht="14.25" customHeight="1">
      <c r="B283" s="1079"/>
      <c r="C283" s="1079"/>
      <c r="D283" s="1079"/>
      <c r="E283" s="1080"/>
      <c r="F283" s="1081"/>
      <c r="G283" s="1079"/>
      <c r="AH283" s="1079"/>
      <c r="AI283" s="1079"/>
    </row>
    <row r="284" spans="2:35" s="948" customFormat="1" ht="14.25" customHeight="1">
      <c r="B284" s="1079"/>
      <c r="C284" s="1079"/>
      <c r="D284" s="1079"/>
      <c r="E284" s="1080"/>
      <c r="F284" s="1081"/>
      <c r="G284" s="1079"/>
      <c r="AH284" s="1079"/>
      <c r="AI284" s="1079"/>
    </row>
    <row r="285" spans="2:35" s="948" customFormat="1" ht="14.25" customHeight="1">
      <c r="B285" s="1079"/>
      <c r="C285" s="1079"/>
      <c r="D285" s="1079"/>
      <c r="E285" s="1080"/>
      <c r="F285" s="1081"/>
      <c r="G285" s="1079"/>
      <c r="AH285" s="1079"/>
      <c r="AI285" s="1079"/>
    </row>
    <row r="286" spans="2:35" s="948" customFormat="1" ht="14.25" customHeight="1">
      <c r="B286" s="1079"/>
      <c r="C286" s="1079"/>
      <c r="D286" s="1079"/>
      <c r="E286" s="1080"/>
      <c r="F286" s="1081"/>
      <c r="G286" s="1079"/>
      <c r="AH286" s="1079"/>
      <c r="AI286" s="1079"/>
    </row>
    <row r="287" spans="2:35" s="948" customFormat="1" ht="14.25" customHeight="1">
      <c r="B287" s="1079"/>
      <c r="C287" s="1079"/>
      <c r="D287" s="1079"/>
      <c r="E287" s="1080"/>
      <c r="F287" s="1081"/>
      <c r="G287" s="1079"/>
      <c r="AH287" s="1079"/>
      <c r="AI287" s="1079"/>
    </row>
    <row r="288" spans="2:35" s="948" customFormat="1" ht="14.25" customHeight="1">
      <c r="B288" s="1079"/>
      <c r="C288" s="1079"/>
      <c r="D288" s="1079"/>
      <c r="E288" s="1080"/>
      <c r="F288" s="1081"/>
      <c r="G288" s="1079"/>
      <c r="AH288" s="1079"/>
      <c r="AI288" s="1079"/>
    </row>
    <row r="289" spans="2:35" s="948" customFormat="1" ht="14.25" customHeight="1">
      <c r="B289" s="1079"/>
      <c r="C289" s="1079"/>
      <c r="D289" s="1079"/>
      <c r="E289" s="1080"/>
      <c r="F289" s="1081"/>
      <c r="G289" s="1079"/>
      <c r="AH289" s="1079"/>
      <c r="AI289" s="1079"/>
    </row>
    <row r="290" spans="2:35" s="948" customFormat="1" ht="14.25" customHeight="1">
      <c r="B290" s="1079"/>
      <c r="C290" s="1079"/>
      <c r="D290" s="1079"/>
      <c r="E290" s="1080"/>
      <c r="F290" s="1081"/>
      <c r="G290" s="1079"/>
      <c r="AH290" s="1079"/>
      <c r="AI290" s="1079"/>
    </row>
    <row r="291" spans="2:35" s="948" customFormat="1" ht="14.25" customHeight="1">
      <c r="B291" s="1079"/>
      <c r="C291" s="1079"/>
      <c r="D291" s="1079"/>
      <c r="E291" s="1080"/>
      <c r="F291" s="1081"/>
      <c r="G291" s="1079"/>
      <c r="AH291" s="1079"/>
      <c r="AI291" s="1079"/>
    </row>
    <row r="292" spans="2:35" s="948" customFormat="1" ht="14.25" customHeight="1">
      <c r="B292" s="1079"/>
      <c r="C292" s="1079"/>
      <c r="D292" s="1079"/>
      <c r="E292" s="1080"/>
      <c r="F292" s="1081"/>
      <c r="G292" s="1079"/>
      <c r="AH292" s="1079"/>
      <c r="AI292" s="1079"/>
    </row>
    <row r="293" spans="2:35" s="948" customFormat="1" ht="14.25" customHeight="1">
      <c r="B293" s="1079"/>
      <c r="C293" s="1079"/>
      <c r="D293" s="1079"/>
      <c r="E293" s="1080"/>
      <c r="F293" s="1081"/>
      <c r="G293" s="1079"/>
      <c r="AH293" s="1079"/>
      <c r="AI293" s="1079"/>
    </row>
    <row r="294" spans="2:35" s="948" customFormat="1" ht="14.25" customHeight="1">
      <c r="B294" s="1079"/>
      <c r="C294" s="1079"/>
      <c r="D294" s="1079"/>
      <c r="E294" s="1080"/>
      <c r="F294" s="1081"/>
      <c r="G294" s="1079"/>
      <c r="AH294" s="1079"/>
      <c r="AI294" s="1079"/>
    </row>
    <row r="295" spans="2:35" s="948" customFormat="1" ht="14.25" customHeight="1">
      <c r="B295" s="1079"/>
      <c r="C295" s="1079"/>
      <c r="D295" s="1079"/>
      <c r="E295" s="1080"/>
      <c r="F295" s="1081"/>
      <c r="G295" s="1079"/>
      <c r="AH295" s="1079"/>
      <c r="AI295" s="1079"/>
    </row>
    <row r="296" spans="2:35" s="948" customFormat="1" ht="14.25" customHeight="1">
      <c r="B296" s="1079"/>
      <c r="C296" s="1079"/>
      <c r="D296" s="1079"/>
      <c r="E296" s="1080"/>
      <c r="F296" s="1081"/>
      <c r="G296" s="1079"/>
      <c r="AH296" s="1079"/>
      <c r="AI296" s="1079"/>
    </row>
    <row r="297" spans="2:35" s="948" customFormat="1" ht="14.25" customHeight="1">
      <c r="B297" s="1079"/>
      <c r="C297" s="1079"/>
      <c r="D297" s="1079"/>
      <c r="E297" s="1080"/>
      <c r="F297" s="1081"/>
      <c r="G297" s="1079"/>
      <c r="AH297" s="1079"/>
      <c r="AI297" s="1079"/>
    </row>
    <row r="298" spans="2:35" s="948" customFormat="1" ht="14.25" customHeight="1">
      <c r="B298" s="1079"/>
      <c r="C298" s="1079"/>
      <c r="D298" s="1079"/>
      <c r="E298" s="1080"/>
      <c r="F298" s="1081"/>
      <c r="G298" s="1079"/>
      <c r="AH298" s="1079"/>
      <c r="AI298" s="1079"/>
    </row>
    <row r="299" spans="2:35" s="948" customFormat="1" ht="14.25" customHeight="1">
      <c r="B299" s="1079"/>
      <c r="C299" s="1079"/>
      <c r="D299" s="1079"/>
      <c r="E299" s="1080"/>
      <c r="F299" s="1081"/>
      <c r="G299" s="1079"/>
      <c r="AH299" s="1079"/>
      <c r="AI299" s="1079"/>
    </row>
    <row r="300" spans="2:35" s="948" customFormat="1" ht="14.25" customHeight="1">
      <c r="B300" s="1079"/>
      <c r="C300" s="1079"/>
      <c r="D300" s="1079"/>
      <c r="E300" s="1080"/>
      <c r="F300" s="1081"/>
      <c r="G300" s="1079"/>
      <c r="AH300" s="1079"/>
      <c r="AI300" s="1079"/>
    </row>
    <row r="301" spans="2:35" s="948" customFormat="1" ht="14.25" customHeight="1">
      <c r="B301" s="1079"/>
      <c r="C301" s="1079"/>
      <c r="D301" s="1079"/>
      <c r="E301" s="1080"/>
      <c r="F301" s="1081"/>
      <c r="G301" s="1079"/>
      <c r="AH301" s="1079"/>
      <c r="AI301" s="1079"/>
    </row>
    <row r="302" spans="2:35" s="948" customFormat="1" ht="14.25" customHeight="1">
      <c r="B302" s="1079"/>
      <c r="C302" s="1079"/>
      <c r="D302" s="1079"/>
      <c r="E302" s="1080"/>
      <c r="F302" s="1081"/>
      <c r="G302" s="1079"/>
      <c r="AH302" s="1079"/>
      <c r="AI302" s="1079"/>
    </row>
    <row r="303" spans="2:35" s="948" customFormat="1" ht="14.25" customHeight="1">
      <c r="B303" s="1079"/>
      <c r="C303" s="1079"/>
      <c r="D303" s="1079"/>
      <c r="E303" s="1080"/>
      <c r="F303" s="1081"/>
      <c r="G303" s="1079"/>
      <c r="AH303" s="1079"/>
      <c r="AI303" s="1079"/>
    </row>
    <row r="304" spans="2:35" s="948" customFormat="1" ht="14.25" customHeight="1">
      <c r="B304" s="1079"/>
      <c r="C304" s="1079"/>
      <c r="D304" s="1079"/>
      <c r="E304" s="1080"/>
      <c r="F304" s="1081"/>
      <c r="G304" s="1079"/>
      <c r="AH304" s="1079"/>
      <c r="AI304" s="1079"/>
    </row>
    <row r="305" spans="2:35" s="948" customFormat="1" ht="14.25" customHeight="1">
      <c r="B305" s="1079"/>
      <c r="C305" s="1079"/>
      <c r="D305" s="1079"/>
      <c r="E305" s="1080"/>
      <c r="F305" s="1081"/>
      <c r="G305" s="1079"/>
      <c r="AH305" s="1079"/>
      <c r="AI305" s="1079"/>
    </row>
    <row r="306" spans="2:35" s="948" customFormat="1" ht="14.25" customHeight="1">
      <c r="B306" s="1079"/>
      <c r="C306" s="1079"/>
      <c r="D306" s="1079"/>
      <c r="E306" s="1080"/>
      <c r="F306" s="1081"/>
      <c r="G306" s="1079"/>
      <c r="AH306" s="1079"/>
      <c r="AI306" s="1079"/>
    </row>
    <row r="307" spans="2:35" s="948" customFormat="1" ht="14.25" customHeight="1">
      <c r="B307" s="1079"/>
      <c r="C307" s="1079"/>
      <c r="D307" s="1079"/>
      <c r="E307" s="1080"/>
      <c r="F307" s="1081"/>
      <c r="G307" s="1079"/>
      <c r="AH307" s="1079"/>
      <c r="AI307" s="1079"/>
    </row>
    <row r="308" spans="2:35" s="948" customFormat="1" ht="14.25" customHeight="1">
      <c r="B308" s="1079"/>
      <c r="C308" s="1079"/>
      <c r="D308" s="1079"/>
      <c r="E308" s="1080"/>
      <c r="F308" s="1081"/>
      <c r="G308" s="1079"/>
      <c r="AH308" s="1079"/>
      <c r="AI308" s="1079"/>
    </row>
    <row r="309" spans="2:35" s="948" customFormat="1" ht="14.25" customHeight="1">
      <c r="B309" s="1079"/>
      <c r="C309" s="1079"/>
      <c r="D309" s="1079"/>
      <c r="E309" s="1080"/>
      <c r="F309" s="1081"/>
      <c r="G309" s="1079"/>
      <c r="AH309" s="1079"/>
      <c r="AI309" s="1079"/>
    </row>
    <row r="310" spans="2:35" s="948" customFormat="1" ht="14.25" customHeight="1">
      <c r="B310" s="1079"/>
      <c r="C310" s="1079"/>
      <c r="D310" s="1079"/>
      <c r="E310" s="1080"/>
      <c r="F310" s="1081"/>
      <c r="G310" s="1079"/>
      <c r="AH310" s="1079"/>
      <c r="AI310" s="1079"/>
    </row>
    <row r="311" spans="2:35" s="948" customFormat="1" ht="14.25" customHeight="1">
      <c r="B311" s="1079"/>
      <c r="C311" s="1079"/>
      <c r="D311" s="1079"/>
      <c r="E311" s="1080"/>
      <c r="F311" s="1081"/>
      <c r="G311" s="1079"/>
      <c r="AH311" s="1079"/>
      <c r="AI311" s="1079"/>
    </row>
    <row r="312" spans="2:35" s="948" customFormat="1" ht="14.25" customHeight="1">
      <c r="B312" s="1079"/>
      <c r="C312" s="1079"/>
      <c r="D312" s="1079"/>
      <c r="E312" s="1080"/>
      <c r="F312" s="1081"/>
      <c r="G312" s="1079"/>
      <c r="AH312" s="1079"/>
      <c r="AI312" s="1079"/>
    </row>
    <row r="313" spans="2:35" s="948" customFormat="1" ht="14.25" customHeight="1">
      <c r="B313" s="1079"/>
      <c r="C313" s="1079"/>
      <c r="D313" s="1079"/>
      <c r="E313" s="1080"/>
      <c r="F313" s="1081"/>
      <c r="G313" s="1079"/>
      <c r="AH313" s="1079"/>
      <c r="AI313" s="1079"/>
    </row>
    <row r="314" spans="2:35" s="948" customFormat="1" ht="14.25" customHeight="1">
      <c r="B314" s="1079"/>
      <c r="C314" s="1079"/>
      <c r="D314" s="1079"/>
      <c r="E314" s="1080"/>
      <c r="F314" s="1081"/>
      <c r="G314" s="1079"/>
      <c r="AH314" s="1079"/>
      <c r="AI314" s="1079"/>
    </row>
    <row r="315" spans="2:35" s="948" customFormat="1" ht="14.25" customHeight="1">
      <c r="B315" s="1079"/>
      <c r="C315" s="1079"/>
      <c r="D315" s="1079"/>
      <c r="E315" s="1080"/>
      <c r="F315" s="1081"/>
      <c r="G315" s="1079"/>
      <c r="AH315" s="1079"/>
      <c r="AI315" s="1079"/>
    </row>
    <row r="316" spans="2:35" s="948" customFormat="1" ht="14.25" customHeight="1">
      <c r="B316" s="1079"/>
      <c r="C316" s="1079"/>
      <c r="D316" s="1079"/>
      <c r="E316" s="1080"/>
      <c r="F316" s="1081"/>
      <c r="G316" s="1079"/>
      <c r="AH316" s="1079"/>
      <c r="AI316" s="1079"/>
    </row>
    <row r="317" spans="2:35" s="948" customFormat="1" ht="14.25" customHeight="1">
      <c r="B317" s="1079"/>
      <c r="C317" s="1079"/>
      <c r="D317" s="1079"/>
      <c r="E317" s="1080"/>
      <c r="F317" s="1081"/>
      <c r="G317" s="1079"/>
      <c r="AH317" s="1079"/>
      <c r="AI317" s="1079"/>
    </row>
    <row r="318" spans="2:35" s="948" customFormat="1" ht="14.25" customHeight="1">
      <c r="B318" s="1079"/>
      <c r="C318" s="1079"/>
      <c r="D318" s="1079"/>
      <c r="E318" s="1080"/>
      <c r="F318" s="1081"/>
      <c r="G318" s="1079"/>
      <c r="AH318" s="1079"/>
      <c r="AI318" s="1079"/>
    </row>
    <row r="319" spans="2:35" s="948" customFormat="1" ht="14.25" customHeight="1">
      <c r="B319" s="1079"/>
      <c r="C319" s="1079"/>
      <c r="D319" s="1079"/>
      <c r="E319" s="1080"/>
      <c r="F319" s="1081"/>
      <c r="G319" s="1079"/>
      <c r="AH319" s="1079"/>
      <c r="AI319" s="1079"/>
    </row>
    <row r="320" spans="2:35" s="948" customFormat="1" ht="14.25" customHeight="1">
      <c r="B320" s="1079"/>
      <c r="C320" s="1079"/>
      <c r="D320" s="1079"/>
      <c r="E320" s="1080"/>
      <c r="F320" s="1081"/>
      <c r="G320" s="1079"/>
      <c r="AH320" s="1079"/>
      <c r="AI320" s="1079"/>
    </row>
    <row r="321" spans="2:35" s="948" customFormat="1" ht="14.25" customHeight="1">
      <c r="B321" s="1079"/>
      <c r="C321" s="1079"/>
      <c r="D321" s="1079"/>
      <c r="E321" s="1080"/>
      <c r="F321" s="1081"/>
      <c r="G321" s="1079"/>
      <c r="AH321" s="1079"/>
      <c r="AI321" s="1079"/>
    </row>
    <row r="322" spans="2:35" s="948" customFormat="1" ht="14.25" customHeight="1">
      <c r="B322" s="1079"/>
      <c r="C322" s="1079"/>
      <c r="D322" s="1079"/>
      <c r="E322" s="1080"/>
      <c r="F322" s="1081"/>
      <c r="G322" s="1079"/>
      <c r="AH322" s="1079"/>
      <c r="AI322" s="1079"/>
    </row>
  </sheetData>
  <mergeCells count="34">
    <mergeCell ref="R5:R6"/>
    <mergeCell ref="S5:S6"/>
    <mergeCell ref="N5:N6"/>
    <mergeCell ref="O5:O6"/>
    <mergeCell ref="B11:E11"/>
    <mergeCell ref="B13:AJ13"/>
    <mergeCell ref="B15:AJ15"/>
    <mergeCell ref="AF5:AF6"/>
    <mergeCell ref="AG5:AG6"/>
    <mergeCell ref="AH5:AH6"/>
    <mergeCell ref="AI5:AI6"/>
    <mergeCell ref="AJ5:AJ6"/>
    <mergeCell ref="T6:U6"/>
    <mergeCell ref="X6:Y6"/>
    <mergeCell ref="Z6:AA6"/>
    <mergeCell ref="AD6:AE6"/>
    <mergeCell ref="P5:P6"/>
    <mergeCell ref="Q5:Q6"/>
    <mergeCell ref="B2:AI2"/>
    <mergeCell ref="B3:AJ3"/>
    <mergeCell ref="B5:B6"/>
    <mergeCell ref="C5:C6"/>
    <mergeCell ref="D5:D6"/>
    <mergeCell ref="E5:E6"/>
    <mergeCell ref="F5:F6"/>
    <mergeCell ref="G5:G6"/>
    <mergeCell ref="H5:H6"/>
    <mergeCell ref="I5:I6"/>
    <mergeCell ref="T5:Y5"/>
    <mergeCell ref="Z5:AE5"/>
    <mergeCell ref="J5:J6"/>
    <mergeCell ref="K5:K6"/>
    <mergeCell ref="L5:L6"/>
    <mergeCell ref="M5:M6"/>
  </mergeCells>
  <phoneticPr fontId="7" type="noConversion"/>
  <conditionalFormatting sqref="AG10">
    <cfRule type="expression" dxfId="40" priority="1" stopIfTrue="1">
      <formula>IF(ABS($AG$4)&gt;0,ABS(AG10)&gt;=$AG$4,FALSE)</formula>
    </cfRule>
  </conditionalFormatting>
  <printOptions horizontalCentered="1"/>
  <pageMargins left="0.6692913385826772" right="0.47244094488188981" top="0.74803149606299213" bottom="0.55118110236220474" header="0.31496062992125984" footer="0.31496062992125984"/>
  <pageSetup paperSize="9" scale="48" fitToHeight="0" orientation="landscape" blackAndWhite="1" r:id="rId1"/>
  <headerFooter alignWithMargins="0"/>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theme="3"/>
    <pageSetUpPr fitToPage="1"/>
  </sheetPr>
  <dimension ref="A1:T281"/>
  <sheetViews>
    <sheetView showGridLines="0" topLeftCell="B1" zoomScaleNormal="100" zoomScaleSheetLayoutView="100" workbookViewId="0">
      <pane ySplit="6" topLeftCell="A9" activePane="bottomLeft" state="frozen"/>
      <selection activeCell="B1" sqref="B1"/>
      <selection pane="bottomLeft" activeCell="B7" sqref="B7"/>
    </sheetView>
  </sheetViews>
  <sheetFormatPr defaultColWidth="8" defaultRowHeight="14.25" customHeight="1"/>
  <cols>
    <col min="1" max="1" width="6.25" style="823" hidden="1" customWidth="1"/>
    <col min="2" max="2" width="12.5" style="823" customWidth="1"/>
    <col min="3" max="3" width="15.75" style="823" customWidth="1"/>
    <col min="4" max="4" width="14" style="823" customWidth="1"/>
    <col min="5" max="5" width="5.25" style="824" customWidth="1"/>
    <col min="6" max="6" width="8" style="823" hidden="1" customWidth="1"/>
    <col min="7" max="7" width="14.125" style="823" customWidth="1"/>
    <col min="8" max="8" width="4.25" style="823" customWidth="1"/>
    <col min="9" max="9" width="6.25" style="823" customWidth="1"/>
    <col min="10" max="10" width="14.25" style="823" customWidth="1"/>
    <col min="11" max="11" width="13.25" style="823" customWidth="1"/>
    <col min="12" max="12" width="3.25" style="823" customWidth="1"/>
    <col min="13" max="13" width="12.875" style="823" customWidth="1"/>
    <col min="14" max="14" width="3.25" style="823" customWidth="1"/>
    <col min="15" max="15" width="6.625" style="823" customWidth="1"/>
    <col min="16" max="16" width="15.125" style="823" customWidth="1"/>
    <col min="17" max="17" width="13.75" style="823" customWidth="1"/>
    <col min="18" max="18" width="3.25" style="823" customWidth="1"/>
    <col min="19" max="19" width="6.125" style="825" customWidth="1"/>
    <col min="20" max="20" width="8.5" style="825" customWidth="1"/>
    <col min="21" max="16384" width="8" style="823"/>
  </cols>
  <sheetData>
    <row r="1" spans="1:20" s="755" customFormat="1" ht="24.95" customHeight="1">
      <c r="B1" s="756"/>
      <c r="C1" s="756"/>
      <c r="D1" s="756"/>
      <c r="E1" s="757"/>
      <c r="F1" s="756"/>
      <c r="G1" s="756"/>
      <c r="H1" s="756"/>
      <c r="I1" s="756"/>
      <c r="J1" s="756"/>
      <c r="K1" s="756"/>
      <c r="L1" s="756"/>
      <c r="M1" s="756"/>
      <c r="N1" s="756"/>
      <c r="O1" s="756"/>
      <c r="P1" s="756"/>
      <c r="Q1" s="756"/>
      <c r="R1" s="756"/>
      <c r="S1" s="758"/>
      <c r="T1" s="758"/>
    </row>
    <row r="2" spans="1:20" s="755" customFormat="1" ht="24.95" customHeight="1">
      <c r="A2" s="759"/>
      <c r="B2" s="2495" t="s">
        <v>6250</v>
      </c>
      <c r="C2" s="2495"/>
      <c r="D2" s="2489"/>
      <c r="E2" s="2489"/>
      <c r="F2" s="2489"/>
      <c r="G2" s="2489"/>
      <c r="H2" s="2489"/>
      <c r="I2" s="2489"/>
      <c r="J2" s="2489"/>
      <c r="K2" s="2489"/>
      <c r="L2" s="2489"/>
      <c r="M2" s="2489"/>
      <c r="N2" s="2489"/>
      <c r="O2" s="2489"/>
      <c r="P2" s="2489"/>
      <c r="Q2" s="2489"/>
      <c r="R2" s="2489"/>
      <c r="S2" s="2489"/>
      <c r="T2" s="2489"/>
    </row>
    <row r="3" spans="1:20" s="761" customFormat="1" ht="39.950000000000003" customHeight="1">
      <c r="A3" s="760"/>
      <c r="B3" s="2490"/>
      <c r="C3" s="2490"/>
      <c r="D3" s="2490"/>
      <c r="E3" s="2490"/>
      <c r="F3" s="2490"/>
      <c r="G3" s="2490"/>
      <c r="H3" s="2490"/>
      <c r="I3" s="2490"/>
      <c r="J3" s="2490"/>
      <c r="K3" s="2490"/>
      <c r="L3" s="2490"/>
      <c r="M3" s="2490"/>
      <c r="N3" s="2490"/>
      <c r="O3" s="2490"/>
      <c r="P3" s="2490"/>
      <c r="Q3" s="2490"/>
      <c r="R3" s="2490"/>
      <c r="S3" s="2490"/>
      <c r="T3" s="2490"/>
    </row>
    <row r="4" spans="1:20" s="764" customFormat="1" ht="12" customHeight="1">
      <c r="A4" s="762"/>
      <c r="B4" s="827"/>
      <c r="C4" s="827"/>
      <c r="D4" s="827"/>
      <c r="E4" s="2180"/>
      <c r="F4" s="827"/>
      <c r="G4" s="827"/>
      <c r="H4" s="827"/>
      <c r="I4" s="827"/>
      <c r="J4" s="827"/>
      <c r="K4" s="827"/>
      <c r="L4" s="827"/>
      <c r="M4" s="827"/>
      <c r="N4" s="827"/>
      <c r="O4" s="827"/>
      <c r="P4" s="827"/>
      <c r="Q4" s="827"/>
      <c r="R4" s="827"/>
      <c r="S4" s="827"/>
      <c r="T4" s="827"/>
    </row>
    <row r="5" spans="1:20" s="766" customFormat="1" ht="18" customHeight="1">
      <c r="A5" s="765"/>
      <c r="B5" s="2476" t="s">
        <v>4118</v>
      </c>
      <c r="C5" s="2473" t="s">
        <v>4119</v>
      </c>
      <c r="D5" s="2473" t="s">
        <v>4165</v>
      </c>
      <c r="E5" s="2473" t="s">
        <v>4121</v>
      </c>
      <c r="F5" s="2538"/>
      <c r="G5" s="2473" t="s">
        <v>4134</v>
      </c>
      <c r="H5" s="2473"/>
      <c r="I5" s="2473"/>
      <c r="J5" s="2473"/>
      <c r="K5" s="2473"/>
      <c r="L5" s="2473"/>
      <c r="M5" s="2473" t="s">
        <v>4135</v>
      </c>
      <c r="N5" s="2473"/>
      <c r="O5" s="2473"/>
      <c r="P5" s="2473"/>
      <c r="Q5" s="2473"/>
      <c r="R5" s="2473"/>
      <c r="S5" s="2477" t="s">
        <v>4136</v>
      </c>
      <c r="T5" s="2477" t="s">
        <v>4137</v>
      </c>
    </row>
    <row r="6" spans="1:20" s="766" customFormat="1" ht="18.75" customHeight="1">
      <c r="A6" s="765"/>
      <c r="B6" s="2473"/>
      <c r="C6" s="2473"/>
      <c r="D6" s="2473"/>
      <c r="E6" s="2473"/>
      <c r="F6" s="2539"/>
      <c r="G6" s="2473" t="s">
        <v>4138</v>
      </c>
      <c r="H6" s="2473"/>
      <c r="I6" s="767" t="s">
        <v>4139</v>
      </c>
      <c r="J6" s="768" t="s">
        <v>4091</v>
      </c>
      <c r="K6" s="2477" t="s">
        <v>4140</v>
      </c>
      <c r="L6" s="2477"/>
      <c r="M6" s="2473" t="s">
        <v>4138</v>
      </c>
      <c r="N6" s="2473"/>
      <c r="O6" s="767" t="s">
        <v>4139</v>
      </c>
      <c r="P6" s="768" t="s">
        <v>4091</v>
      </c>
      <c r="Q6" s="2477" t="s">
        <v>4140</v>
      </c>
      <c r="R6" s="2477"/>
      <c r="S6" s="2477"/>
      <c r="T6" s="2477"/>
    </row>
    <row r="7" spans="1:20" s="2183" customFormat="1" ht="20.100000000000001" customHeight="1">
      <c r="A7" s="2181"/>
      <c r="B7" s="769" t="s">
        <v>1663</v>
      </c>
      <c r="C7" s="769"/>
      <c r="D7" s="769" t="s">
        <v>1663</v>
      </c>
      <c r="E7" s="770"/>
      <c r="F7" s="2182" t="e">
        <f>#REF!&amp;"`"&amp;E7</f>
        <v>#REF!</v>
      </c>
      <c r="G7" s="876"/>
      <c r="H7" s="1091"/>
      <c r="I7" s="774" t="str">
        <f>IF(G$9 &lt;&gt; 0,G7/G$9,"")</f>
        <v/>
      </c>
      <c r="J7" s="876"/>
      <c r="K7" s="876"/>
      <c r="L7" s="1091"/>
      <c r="M7" s="1090"/>
      <c r="N7" s="1091"/>
      <c r="O7" s="774" t="str">
        <f>IF(M$9 &lt;&gt; 0,M7/M$9,"")</f>
        <v/>
      </c>
      <c r="P7" s="1090"/>
      <c r="Q7" s="1090"/>
      <c r="R7" s="1094"/>
      <c r="S7" s="1095"/>
      <c r="T7" s="1095"/>
    </row>
    <row r="8" spans="1:20" s="2183" customFormat="1" ht="20.100000000000001" hidden="1" customHeight="1">
      <c r="A8" s="2181"/>
      <c r="B8" s="779"/>
      <c r="C8" s="779"/>
      <c r="D8" s="779"/>
      <c r="E8" s="780"/>
      <c r="F8" s="2182" t="e">
        <f>#REF!&amp;"`"&amp;E8</f>
        <v>#REF!</v>
      </c>
      <c r="G8" s="883"/>
      <c r="H8" s="1091"/>
      <c r="I8" s="774" t="str">
        <f>IF(G$9 &lt;&gt; 0,G8/G$9,"")</f>
        <v/>
      </c>
      <c r="J8" s="883"/>
      <c r="K8" s="883"/>
      <c r="L8" s="1091"/>
      <c r="M8" s="1096"/>
      <c r="N8" s="1091"/>
      <c r="O8" s="774" t="str">
        <f>IF(M$9 &lt;&gt; 0,M8/M$9,"")</f>
        <v/>
      </c>
      <c r="P8" s="1096"/>
      <c r="Q8" s="1096"/>
      <c r="R8" s="1094"/>
      <c r="S8" s="1095"/>
      <c r="T8" s="1095"/>
    </row>
    <row r="9" spans="1:20" s="766" customFormat="1" ht="20.100000000000001" customHeight="1">
      <c r="A9" s="765"/>
      <c r="B9" s="780" t="s">
        <v>4207</v>
      </c>
      <c r="C9" s="780"/>
      <c r="D9" s="780"/>
      <c r="E9" s="780"/>
      <c r="F9" s="780"/>
      <c r="G9" s="834">
        <f>(SUMIF($E7:$E8,"贷",G7:G8) - SUMIF($E7:$E8,"借",G7:G8) )</f>
        <v>0</v>
      </c>
      <c r="H9" s="945" t="str">
        <f>IF(ABS(G9-综合类——利润表!C21)&lt;0.01,"G","错")</f>
        <v>G</v>
      </c>
      <c r="I9" s="776">
        <v>1</v>
      </c>
      <c r="J9" s="834">
        <f>(SUMIF($E7:$E8,"贷",J7:J8) - SUMIF($E7:$E8,"借",J7:J8) )</f>
        <v>0</v>
      </c>
      <c r="K9" s="834">
        <f>(SUMIF($E7:$E8,"贷",K7:K8) - SUMIF($E7:$E8,"借",K7:K8) )</f>
        <v>0</v>
      </c>
      <c r="L9" s="945" t="str">
        <f>IF(ABS(K9-综合类——利润表!H21)&lt;0.01,"G","错")</f>
        <v>G</v>
      </c>
      <c r="M9" s="834">
        <f>(SUMIF($E7:$E8,"贷",M7:M8) - SUMIF($E7:$E8,"借",M7:M8) )</f>
        <v>0</v>
      </c>
      <c r="N9" s="838"/>
      <c r="O9" s="776">
        <v>1</v>
      </c>
      <c r="P9" s="834">
        <f>(SUMIF($E7:$E8,"贷",P7:P8) - SUMIF($E7:$E8,"借",P7:P8) )</f>
        <v>0</v>
      </c>
      <c r="Q9" s="834">
        <f>(SUMIF($E7:$E8,"贷",Q7:Q8) - SUMIF($E7:$E8,"借",Q7:Q8) )</f>
        <v>0</v>
      </c>
      <c r="R9" s="945" t="str">
        <f>IF(ABS(Q9-综合类——利润表!I21)&lt;0.01,"G","错")</f>
        <v>G</v>
      </c>
      <c r="S9" s="2184"/>
      <c r="T9" s="2184"/>
    </row>
    <row r="10" spans="1:20" s="766" customFormat="1" ht="15" customHeight="1">
      <c r="A10" s="789"/>
      <c r="B10" s="1099"/>
      <c r="C10" s="1099"/>
      <c r="D10" s="1099"/>
      <c r="E10" s="1099"/>
      <c r="F10" s="1099"/>
      <c r="G10" s="1105" t="s">
        <v>4249</v>
      </c>
      <c r="H10" s="1102"/>
      <c r="I10" s="1103"/>
      <c r="J10" s="1104"/>
      <c r="K10" s="1105" t="s">
        <v>4249</v>
      </c>
      <c r="L10" s="1102"/>
      <c r="M10" s="1105" t="s">
        <v>4249</v>
      </c>
      <c r="N10" s="1102"/>
      <c r="O10" s="1103"/>
      <c r="P10" s="1104"/>
      <c r="Q10" s="1105" t="s">
        <v>4249</v>
      </c>
      <c r="R10" s="1102"/>
      <c r="S10" s="1106"/>
      <c r="T10" s="1106"/>
    </row>
    <row r="11" spans="1:20" s="795" customFormat="1" ht="20.100000000000001" customHeight="1">
      <c r="A11" s="791"/>
      <c r="B11" s="2185" t="s">
        <v>4196</v>
      </c>
      <c r="C11" s="2185"/>
      <c r="D11" s="2186"/>
      <c r="E11" s="2187"/>
      <c r="F11" s="2186"/>
      <c r="G11" s="2186"/>
      <c r="H11" s="2186"/>
      <c r="I11" s="2186"/>
      <c r="J11" s="2186"/>
      <c r="K11" s="2186"/>
      <c r="L11" s="2186"/>
      <c r="M11" s="2186"/>
      <c r="N11" s="2186"/>
      <c r="O11" s="2186"/>
      <c r="P11" s="2186"/>
      <c r="Q11" s="2186"/>
      <c r="R11" s="2186"/>
      <c r="S11" s="2186"/>
      <c r="T11" s="2186"/>
    </row>
    <row r="12" spans="1:20" s="797" customFormat="1" ht="30" customHeight="1">
      <c r="A12" s="796"/>
      <c r="B12" s="2540"/>
      <c r="C12" s="2540"/>
      <c r="D12" s="2540"/>
      <c r="E12" s="2540"/>
      <c r="F12" s="2540"/>
      <c r="G12" s="2540"/>
      <c r="H12" s="2540"/>
      <c r="I12" s="2540"/>
      <c r="J12" s="2540"/>
      <c r="K12" s="2540"/>
      <c r="L12" s="2540"/>
      <c r="M12" s="2540"/>
      <c r="N12" s="2540"/>
      <c r="O12" s="2540"/>
      <c r="P12" s="2540"/>
      <c r="Q12" s="2540"/>
      <c r="R12" s="2540"/>
      <c r="S12" s="2540"/>
      <c r="T12" s="2540"/>
    </row>
    <row r="13" spans="1:20" s="795" customFormat="1" ht="20.100000000000001" customHeight="1">
      <c r="A13" s="791"/>
      <c r="B13" s="792" t="s">
        <v>4197</v>
      </c>
      <c r="C13" s="792"/>
      <c r="D13" s="793"/>
      <c r="E13" s="891"/>
      <c r="F13" s="793"/>
      <c r="G13" s="793"/>
      <c r="H13" s="793"/>
      <c r="I13" s="793"/>
      <c r="J13" s="793"/>
      <c r="K13" s="793"/>
      <c r="L13" s="793"/>
      <c r="M13" s="793"/>
      <c r="N13" s="793"/>
      <c r="O13" s="793"/>
      <c r="P13" s="793"/>
      <c r="Q13" s="793"/>
      <c r="R13" s="793"/>
      <c r="S13" s="793"/>
      <c r="T13" s="793"/>
    </row>
    <row r="14" spans="1:20" s="797" customFormat="1" ht="30" customHeight="1">
      <c r="A14" s="796"/>
      <c r="B14" s="2484"/>
      <c r="C14" s="2484"/>
      <c r="D14" s="2484"/>
      <c r="E14" s="2484"/>
      <c r="F14" s="2484"/>
      <c r="G14" s="2484"/>
      <c r="H14" s="2484"/>
      <c r="I14" s="2484"/>
      <c r="J14" s="2484"/>
      <c r="K14" s="2484"/>
      <c r="L14" s="2484"/>
      <c r="M14" s="2484"/>
      <c r="N14" s="2484"/>
      <c r="O14" s="2484"/>
      <c r="P14" s="2484"/>
      <c r="Q14" s="2484"/>
      <c r="R14" s="2484"/>
      <c r="S14" s="2484"/>
      <c r="T14" s="2484"/>
    </row>
    <row r="15" spans="1:20" s="802" customFormat="1" ht="15" customHeight="1">
      <c r="A15" s="798"/>
      <c r="B15" s="799"/>
      <c r="C15" s="799"/>
      <c r="D15" s="798"/>
      <c r="E15" s="892"/>
      <c r="F15" s="798"/>
      <c r="G15" s="893"/>
      <c r="H15" s="798"/>
      <c r="I15" s="798"/>
      <c r="J15" s="798"/>
      <c r="K15" s="798"/>
      <c r="L15" s="798"/>
      <c r="M15" s="798"/>
      <c r="N15" s="798"/>
      <c r="O15" s="798"/>
      <c r="P15" s="798"/>
      <c r="Q15" s="798"/>
      <c r="R15" s="798"/>
      <c r="S15" s="798"/>
      <c r="T15" s="798"/>
    </row>
    <row r="16" spans="1:20" s="808" customFormat="1" ht="12.75" hidden="1">
      <c r="A16" s="803"/>
      <c r="B16" s="804"/>
      <c r="C16" s="804"/>
      <c r="D16" s="894"/>
      <c r="E16" s="895"/>
      <c r="F16" s="804"/>
      <c r="G16" s="804"/>
      <c r="H16" s="804"/>
      <c r="I16" s="804"/>
      <c r="J16" s="804"/>
      <c r="K16" s="804"/>
      <c r="L16" s="804"/>
      <c r="M16" s="803"/>
      <c r="N16" s="803"/>
      <c r="O16" s="803"/>
      <c r="P16" s="839" t="s">
        <v>6240</v>
      </c>
      <c r="Q16" s="803"/>
      <c r="R16" s="803"/>
      <c r="S16" s="803"/>
      <c r="T16" s="803"/>
    </row>
    <row r="17" spans="1:20" s="812" customFormat="1" ht="12.75" hidden="1">
      <c r="A17" s="809"/>
      <c r="B17" s="809" t="s">
        <v>4198</v>
      </c>
      <c r="C17" s="809"/>
      <c r="D17" s="810"/>
      <c r="E17" s="896"/>
      <c r="F17" s="809"/>
      <c r="G17" s="809"/>
      <c r="H17" s="809"/>
      <c r="I17" s="809"/>
      <c r="J17" s="809"/>
      <c r="K17" s="809"/>
      <c r="L17" s="809"/>
      <c r="M17" s="809"/>
      <c r="N17" s="809"/>
      <c r="O17" s="809"/>
      <c r="P17" s="839" t="s">
        <v>6241</v>
      </c>
      <c r="Q17" s="809"/>
      <c r="R17" s="809"/>
      <c r="S17" s="809"/>
      <c r="T17" s="809"/>
    </row>
    <row r="18" spans="1:20" s="2190" customFormat="1" ht="15" hidden="1" customHeight="1">
      <c r="A18" s="2188"/>
      <c r="B18" s="809" t="s">
        <v>4199</v>
      </c>
      <c r="C18" s="809"/>
      <c r="D18" s="809"/>
      <c r="E18" s="896"/>
      <c r="F18" s="809"/>
      <c r="G18" s="809"/>
      <c r="H18" s="809"/>
      <c r="I18" s="809"/>
      <c r="J18" s="809"/>
      <c r="K18" s="809"/>
      <c r="L18" s="2188"/>
      <c r="M18" s="2188"/>
      <c r="N18" s="2188"/>
      <c r="O18" s="2188"/>
      <c r="P18" s="2189" t="s">
        <v>6242</v>
      </c>
      <c r="Q18" s="2188"/>
      <c r="R18" s="2188"/>
      <c r="S18" s="2188"/>
      <c r="T18" s="2188"/>
    </row>
    <row r="19" spans="1:20" s="2190" customFormat="1" ht="15" hidden="1" customHeight="1">
      <c r="A19" s="2188"/>
      <c r="B19" s="809" t="s">
        <v>4200</v>
      </c>
      <c r="C19" s="809"/>
      <c r="D19" s="810"/>
      <c r="E19" s="896"/>
      <c r="F19" s="809"/>
      <c r="G19" s="809"/>
      <c r="H19" s="809"/>
      <c r="I19" s="809"/>
      <c r="J19" s="809"/>
      <c r="K19" s="809"/>
      <c r="L19" s="2188"/>
      <c r="M19" s="2188"/>
      <c r="N19" s="2188"/>
      <c r="O19" s="2188"/>
      <c r="P19" s="2189" t="s">
        <v>6243</v>
      </c>
      <c r="Q19" s="2188"/>
      <c r="R19" s="2188"/>
      <c r="S19" s="2188"/>
      <c r="T19" s="2188"/>
    </row>
    <row r="20" spans="1:20" s="2190" customFormat="1" ht="15" hidden="1" customHeight="1">
      <c r="A20" s="2188"/>
      <c r="B20" s="817"/>
      <c r="C20" s="817"/>
      <c r="D20" s="818"/>
      <c r="E20" s="897"/>
      <c r="F20" s="818"/>
      <c r="G20" s="818"/>
      <c r="H20" s="818"/>
      <c r="I20" s="818"/>
      <c r="J20" s="818"/>
      <c r="K20" s="818"/>
      <c r="L20" s="2188"/>
      <c r="M20" s="2188"/>
      <c r="N20" s="2188"/>
      <c r="O20" s="2188"/>
      <c r="P20" s="2189" t="s">
        <v>6244</v>
      </c>
      <c r="Q20" s="2188"/>
      <c r="R20" s="2188"/>
      <c r="S20" s="2188"/>
      <c r="T20" s="2188"/>
    </row>
    <row r="21" spans="1:20" s="849" customFormat="1" ht="15" hidden="1" customHeight="1">
      <c r="A21" s="1107"/>
      <c r="B21" s="1108"/>
      <c r="C21" s="1108"/>
      <c r="D21" s="1108"/>
      <c r="E21" s="842"/>
      <c r="F21" s="1108"/>
      <c r="G21" s="1110"/>
      <c r="H21" s="1110"/>
      <c r="I21" s="1110"/>
      <c r="J21" s="1110"/>
      <c r="K21" s="1110"/>
      <c r="L21" s="1110"/>
      <c r="M21" s="1110"/>
      <c r="N21" s="1110"/>
      <c r="O21" s="1110"/>
      <c r="P21" s="1111" t="s">
        <v>6245</v>
      </c>
      <c r="Q21" s="1110"/>
      <c r="R21" s="1110"/>
      <c r="S21" s="1108"/>
      <c r="T21" s="1108"/>
    </row>
    <row r="22" spans="1:20" s="766" customFormat="1" ht="14.25" hidden="1" customHeight="1">
      <c r="A22" s="765"/>
      <c r="B22" s="765"/>
      <c r="C22" s="765"/>
      <c r="D22" s="765"/>
      <c r="E22" s="819"/>
      <c r="F22" s="765"/>
      <c r="G22" s="765"/>
      <c r="H22" s="765"/>
      <c r="I22" s="765"/>
      <c r="J22" s="765"/>
      <c r="K22" s="765"/>
      <c r="L22" s="765"/>
      <c r="M22" s="765"/>
      <c r="N22" s="765"/>
      <c r="O22" s="765"/>
      <c r="P22" s="1113" t="s">
        <v>6246</v>
      </c>
      <c r="Q22" s="765"/>
      <c r="R22" s="765"/>
      <c r="S22" s="820"/>
      <c r="T22" s="820"/>
    </row>
    <row r="23" spans="1:20" s="766" customFormat="1" ht="14.25" hidden="1" customHeight="1">
      <c r="A23" s="765"/>
      <c r="B23" s="765"/>
      <c r="C23" s="765"/>
      <c r="D23" s="765"/>
      <c r="E23" s="819"/>
      <c r="F23" s="765"/>
      <c r="G23" s="765"/>
      <c r="H23" s="765"/>
      <c r="I23" s="765"/>
      <c r="J23" s="765"/>
      <c r="K23" s="765"/>
      <c r="L23" s="765"/>
      <c r="M23" s="765"/>
      <c r="N23" s="765"/>
      <c r="O23" s="765"/>
      <c r="P23" s="1113" t="s">
        <v>6247</v>
      </c>
      <c r="Q23" s="765"/>
      <c r="R23" s="765"/>
      <c r="S23" s="820"/>
      <c r="T23" s="820"/>
    </row>
    <row r="24" spans="1:20" s="766" customFormat="1" ht="14.25" hidden="1" customHeight="1">
      <c r="A24" s="765"/>
      <c r="B24" s="765"/>
      <c r="C24" s="765"/>
      <c r="D24" s="765"/>
      <c r="E24" s="819"/>
      <c r="F24" s="765"/>
      <c r="G24" s="765"/>
      <c r="H24" s="765"/>
      <c r="I24" s="765"/>
      <c r="J24" s="765"/>
      <c r="K24" s="765"/>
      <c r="L24" s="765"/>
      <c r="M24" s="765"/>
      <c r="N24" s="765"/>
      <c r="O24" s="765"/>
      <c r="P24" s="1113" t="s">
        <v>6248</v>
      </c>
      <c r="Q24" s="765"/>
      <c r="R24" s="765"/>
      <c r="S24" s="820"/>
      <c r="T24" s="820"/>
    </row>
    <row r="25" spans="1:20" s="766" customFormat="1" ht="14.25" hidden="1" customHeight="1">
      <c r="E25" s="821"/>
      <c r="P25" s="2191" t="s">
        <v>6249</v>
      </c>
      <c r="S25" s="822"/>
      <c r="T25" s="822"/>
    </row>
    <row r="26" spans="1:20" s="766" customFormat="1" ht="14.25" hidden="1" customHeight="1">
      <c r="E26" s="821"/>
      <c r="S26" s="822"/>
      <c r="T26" s="822"/>
    </row>
    <row r="27" spans="1:20" s="766" customFormat="1" ht="14.25" hidden="1" customHeight="1">
      <c r="E27" s="821"/>
      <c r="S27" s="822"/>
      <c r="T27" s="822"/>
    </row>
    <row r="28" spans="1:20" s="766" customFormat="1" ht="14.25" hidden="1" customHeight="1">
      <c r="E28" s="821"/>
      <c r="S28" s="822"/>
      <c r="T28" s="822"/>
    </row>
    <row r="29" spans="1:20" s="766" customFormat="1" ht="14.25" hidden="1" customHeight="1">
      <c r="E29" s="821"/>
      <c r="S29" s="822"/>
      <c r="T29" s="822"/>
    </row>
    <row r="30" spans="1:20" s="766" customFormat="1" ht="14.25" hidden="1" customHeight="1">
      <c r="E30" s="821"/>
      <c r="S30" s="822"/>
      <c r="T30" s="822"/>
    </row>
    <row r="31" spans="1:20" s="766" customFormat="1" ht="14.25" customHeight="1">
      <c r="E31" s="821"/>
      <c r="S31" s="822"/>
      <c r="T31" s="822"/>
    </row>
    <row r="32" spans="1:20" s="766" customFormat="1" ht="14.25" customHeight="1">
      <c r="E32" s="821"/>
      <c r="S32" s="822"/>
      <c r="T32" s="822"/>
    </row>
    <row r="33" spans="5:20" s="766" customFormat="1" ht="14.25" customHeight="1">
      <c r="E33" s="821"/>
      <c r="S33" s="822"/>
      <c r="T33" s="822"/>
    </row>
    <row r="34" spans="5:20" s="766" customFormat="1" ht="14.25" customHeight="1">
      <c r="E34" s="821"/>
      <c r="S34" s="822"/>
      <c r="T34" s="822"/>
    </row>
    <row r="35" spans="5:20" s="766" customFormat="1" ht="14.25" customHeight="1">
      <c r="E35" s="821"/>
      <c r="S35" s="822"/>
      <c r="T35" s="822"/>
    </row>
    <row r="36" spans="5:20" s="766" customFormat="1" ht="14.25" customHeight="1">
      <c r="E36" s="821"/>
      <c r="S36" s="822"/>
      <c r="T36" s="822"/>
    </row>
    <row r="37" spans="5:20" s="766" customFormat="1" ht="14.25" customHeight="1">
      <c r="E37" s="821"/>
      <c r="S37" s="822"/>
      <c r="T37" s="822"/>
    </row>
    <row r="38" spans="5:20" s="766" customFormat="1" ht="14.25" customHeight="1">
      <c r="E38" s="821"/>
      <c r="S38" s="822"/>
      <c r="T38" s="822"/>
    </row>
    <row r="39" spans="5:20" s="766" customFormat="1" ht="14.25" customHeight="1">
      <c r="E39" s="821"/>
      <c r="S39" s="822"/>
      <c r="T39" s="822"/>
    </row>
    <row r="40" spans="5:20" s="766" customFormat="1" ht="14.25" customHeight="1">
      <c r="E40" s="821"/>
      <c r="S40" s="822"/>
      <c r="T40" s="822"/>
    </row>
    <row r="41" spans="5:20" s="766" customFormat="1" ht="14.25" customHeight="1">
      <c r="E41" s="821"/>
      <c r="S41" s="822"/>
      <c r="T41" s="822"/>
    </row>
    <row r="42" spans="5:20" s="766" customFormat="1" ht="14.25" customHeight="1">
      <c r="E42" s="821"/>
      <c r="S42" s="822"/>
      <c r="T42" s="822"/>
    </row>
    <row r="43" spans="5:20" s="766" customFormat="1" ht="14.25" customHeight="1">
      <c r="E43" s="821"/>
      <c r="S43" s="822"/>
      <c r="T43" s="822"/>
    </row>
    <row r="44" spans="5:20" s="766" customFormat="1" ht="14.25" customHeight="1">
      <c r="E44" s="821"/>
      <c r="S44" s="822"/>
      <c r="T44" s="822"/>
    </row>
    <row r="45" spans="5:20" s="766" customFormat="1" ht="14.25" customHeight="1">
      <c r="E45" s="821"/>
      <c r="S45" s="822"/>
      <c r="T45" s="822"/>
    </row>
    <row r="46" spans="5:20" s="766" customFormat="1" ht="14.25" customHeight="1">
      <c r="E46" s="821"/>
      <c r="S46" s="822"/>
      <c r="T46" s="822"/>
    </row>
    <row r="47" spans="5:20" s="766" customFormat="1" ht="14.25" customHeight="1">
      <c r="E47" s="821"/>
      <c r="S47" s="822"/>
      <c r="T47" s="822"/>
    </row>
    <row r="48" spans="5:20" s="766" customFormat="1" ht="14.25" customHeight="1">
      <c r="E48" s="821"/>
      <c r="S48" s="822"/>
      <c r="T48" s="822"/>
    </row>
    <row r="49" spans="5:20" s="766" customFormat="1" ht="14.25" customHeight="1">
      <c r="E49" s="821"/>
      <c r="S49" s="822"/>
      <c r="T49" s="822"/>
    </row>
    <row r="50" spans="5:20" s="766" customFormat="1" ht="14.25" customHeight="1">
      <c r="E50" s="821"/>
      <c r="S50" s="822"/>
      <c r="T50" s="822"/>
    </row>
    <row r="51" spans="5:20" s="766" customFormat="1" ht="14.25" customHeight="1">
      <c r="E51" s="821"/>
      <c r="S51" s="822"/>
      <c r="T51" s="822"/>
    </row>
    <row r="52" spans="5:20" s="766" customFormat="1" ht="14.25" customHeight="1">
      <c r="E52" s="821"/>
      <c r="S52" s="822"/>
      <c r="T52" s="822"/>
    </row>
    <row r="53" spans="5:20" s="766" customFormat="1" ht="14.25" customHeight="1">
      <c r="E53" s="821"/>
      <c r="S53" s="822"/>
      <c r="T53" s="822"/>
    </row>
    <row r="54" spans="5:20" s="766" customFormat="1" ht="14.25" customHeight="1">
      <c r="E54" s="821"/>
      <c r="S54" s="822"/>
      <c r="T54" s="822"/>
    </row>
    <row r="55" spans="5:20" s="766" customFormat="1" ht="14.25" customHeight="1">
      <c r="E55" s="821"/>
      <c r="S55" s="822"/>
      <c r="T55" s="822"/>
    </row>
    <row r="56" spans="5:20" s="766" customFormat="1" ht="14.25" customHeight="1">
      <c r="E56" s="821"/>
      <c r="S56" s="822"/>
      <c r="T56" s="822"/>
    </row>
    <row r="57" spans="5:20" s="766" customFormat="1" ht="14.25" customHeight="1">
      <c r="E57" s="821"/>
      <c r="S57" s="822"/>
      <c r="T57" s="822"/>
    </row>
    <row r="58" spans="5:20" s="766" customFormat="1" ht="14.25" customHeight="1">
      <c r="E58" s="821"/>
      <c r="S58" s="822"/>
      <c r="T58" s="822"/>
    </row>
    <row r="59" spans="5:20" s="766" customFormat="1" ht="14.25" customHeight="1">
      <c r="E59" s="821"/>
      <c r="S59" s="822"/>
      <c r="T59" s="822"/>
    </row>
    <row r="60" spans="5:20" s="766" customFormat="1" ht="14.25" customHeight="1">
      <c r="E60" s="821"/>
      <c r="S60" s="822"/>
      <c r="T60" s="822"/>
    </row>
    <row r="61" spans="5:20" s="766" customFormat="1" ht="14.25" customHeight="1">
      <c r="E61" s="821"/>
      <c r="S61" s="822"/>
      <c r="T61" s="822"/>
    </row>
    <row r="62" spans="5:20" s="766" customFormat="1" ht="14.25" customHeight="1">
      <c r="E62" s="821"/>
      <c r="S62" s="822"/>
      <c r="T62" s="822"/>
    </row>
    <row r="63" spans="5:20" s="766" customFormat="1" ht="14.25" customHeight="1">
      <c r="E63" s="821"/>
      <c r="S63" s="822"/>
      <c r="T63" s="822"/>
    </row>
    <row r="64" spans="5:20" s="766" customFormat="1" ht="14.25" customHeight="1">
      <c r="E64" s="821"/>
      <c r="S64" s="822"/>
      <c r="T64" s="822"/>
    </row>
    <row r="65" spans="5:20" s="766" customFormat="1" ht="14.25" customHeight="1">
      <c r="E65" s="821"/>
      <c r="S65" s="822"/>
      <c r="T65" s="822"/>
    </row>
    <row r="66" spans="5:20" s="766" customFormat="1" ht="14.25" customHeight="1">
      <c r="E66" s="821"/>
      <c r="S66" s="822"/>
      <c r="T66" s="822"/>
    </row>
    <row r="67" spans="5:20" s="766" customFormat="1" ht="14.25" customHeight="1">
      <c r="E67" s="821"/>
      <c r="S67" s="822"/>
      <c r="T67" s="822"/>
    </row>
    <row r="68" spans="5:20" s="766" customFormat="1" ht="14.25" customHeight="1">
      <c r="E68" s="821"/>
      <c r="S68" s="822"/>
      <c r="T68" s="822"/>
    </row>
    <row r="69" spans="5:20" s="766" customFormat="1" ht="14.25" customHeight="1">
      <c r="E69" s="821"/>
      <c r="S69" s="822"/>
      <c r="T69" s="822"/>
    </row>
    <row r="70" spans="5:20" s="766" customFormat="1" ht="14.25" customHeight="1">
      <c r="E70" s="821"/>
      <c r="S70" s="822"/>
      <c r="T70" s="822"/>
    </row>
    <row r="71" spans="5:20" s="766" customFormat="1" ht="14.25" customHeight="1">
      <c r="E71" s="821"/>
      <c r="S71" s="822"/>
      <c r="T71" s="822"/>
    </row>
    <row r="72" spans="5:20" s="766" customFormat="1" ht="14.25" customHeight="1">
      <c r="E72" s="821"/>
      <c r="S72" s="822"/>
      <c r="T72" s="822"/>
    </row>
    <row r="73" spans="5:20" s="766" customFormat="1" ht="14.25" customHeight="1">
      <c r="E73" s="821"/>
      <c r="S73" s="822"/>
      <c r="T73" s="822"/>
    </row>
    <row r="74" spans="5:20" s="766" customFormat="1" ht="14.25" customHeight="1">
      <c r="E74" s="821"/>
      <c r="S74" s="822"/>
      <c r="T74" s="822"/>
    </row>
    <row r="75" spans="5:20" s="766" customFormat="1" ht="14.25" customHeight="1">
      <c r="E75" s="821"/>
      <c r="S75" s="822"/>
      <c r="T75" s="822"/>
    </row>
    <row r="76" spans="5:20" s="766" customFormat="1" ht="14.25" customHeight="1">
      <c r="E76" s="821"/>
      <c r="S76" s="822"/>
      <c r="T76" s="822"/>
    </row>
    <row r="77" spans="5:20" s="766" customFormat="1" ht="14.25" customHeight="1">
      <c r="E77" s="821"/>
      <c r="S77" s="822"/>
      <c r="T77" s="822"/>
    </row>
    <row r="78" spans="5:20" s="766" customFormat="1" ht="14.25" customHeight="1">
      <c r="E78" s="821"/>
      <c r="S78" s="822"/>
      <c r="T78" s="822"/>
    </row>
    <row r="79" spans="5:20" s="766" customFormat="1" ht="14.25" customHeight="1">
      <c r="E79" s="821"/>
      <c r="S79" s="822"/>
      <c r="T79" s="822"/>
    </row>
    <row r="80" spans="5:20" s="766" customFormat="1" ht="14.25" customHeight="1">
      <c r="E80" s="821"/>
      <c r="S80" s="822"/>
      <c r="T80" s="822"/>
    </row>
    <row r="81" spans="5:20" s="766" customFormat="1" ht="14.25" customHeight="1">
      <c r="E81" s="821"/>
      <c r="S81" s="822"/>
      <c r="T81" s="822"/>
    </row>
    <row r="82" spans="5:20" s="766" customFormat="1" ht="14.25" customHeight="1">
      <c r="E82" s="821"/>
      <c r="S82" s="822"/>
      <c r="T82" s="822"/>
    </row>
    <row r="83" spans="5:20" s="766" customFormat="1" ht="14.25" customHeight="1">
      <c r="E83" s="821"/>
      <c r="S83" s="822"/>
      <c r="T83" s="822"/>
    </row>
    <row r="84" spans="5:20" s="766" customFormat="1" ht="14.25" customHeight="1">
      <c r="E84" s="821"/>
      <c r="S84" s="822"/>
      <c r="T84" s="822"/>
    </row>
    <row r="85" spans="5:20" s="766" customFormat="1" ht="14.25" customHeight="1">
      <c r="E85" s="821"/>
      <c r="S85" s="822"/>
      <c r="T85" s="822"/>
    </row>
    <row r="86" spans="5:20" s="766" customFormat="1" ht="14.25" customHeight="1">
      <c r="E86" s="821"/>
      <c r="S86" s="822"/>
      <c r="T86" s="822"/>
    </row>
    <row r="87" spans="5:20" s="766" customFormat="1" ht="14.25" customHeight="1">
      <c r="E87" s="821"/>
      <c r="S87" s="822"/>
      <c r="T87" s="822"/>
    </row>
    <row r="88" spans="5:20" s="766" customFormat="1" ht="14.25" customHeight="1">
      <c r="E88" s="821"/>
      <c r="S88" s="822"/>
      <c r="T88" s="822"/>
    </row>
    <row r="89" spans="5:20" s="766" customFormat="1" ht="14.25" customHeight="1">
      <c r="E89" s="821"/>
      <c r="S89" s="822"/>
      <c r="T89" s="822"/>
    </row>
    <row r="90" spans="5:20" s="766" customFormat="1" ht="14.25" customHeight="1">
      <c r="E90" s="821"/>
      <c r="S90" s="822"/>
      <c r="T90" s="822"/>
    </row>
    <row r="91" spans="5:20" s="766" customFormat="1" ht="14.25" customHeight="1">
      <c r="E91" s="821"/>
      <c r="S91" s="822"/>
      <c r="T91" s="822"/>
    </row>
    <row r="92" spans="5:20" s="766" customFormat="1" ht="14.25" customHeight="1">
      <c r="E92" s="821"/>
      <c r="S92" s="822"/>
      <c r="T92" s="822"/>
    </row>
    <row r="93" spans="5:20" s="766" customFormat="1" ht="14.25" customHeight="1">
      <c r="E93" s="821"/>
      <c r="S93" s="822"/>
      <c r="T93" s="822"/>
    </row>
    <row r="94" spans="5:20" s="766" customFormat="1" ht="14.25" customHeight="1">
      <c r="E94" s="821"/>
      <c r="S94" s="822"/>
      <c r="T94" s="822"/>
    </row>
    <row r="95" spans="5:20" s="766" customFormat="1" ht="14.25" customHeight="1">
      <c r="E95" s="821"/>
      <c r="S95" s="822"/>
      <c r="T95" s="822"/>
    </row>
    <row r="96" spans="5:20" s="766" customFormat="1" ht="14.25" customHeight="1">
      <c r="E96" s="821"/>
      <c r="S96" s="822"/>
      <c r="T96" s="822"/>
    </row>
    <row r="97" spans="5:20" s="766" customFormat="1" ht="14.25" customHeight="1">
      <c r="E97" s="821"/>
      <c r="S97" s="822"/>
      <c r="T97" s="822"/>
    </row>
    <row r="98" spans="5:20" s="766" customFormat="1" ht="14.25" customHeight="1">
      <c r="E98" s="821"/>
      <c r="S98" s="822"/>
      <c r="T98" s="822"/>
    </row>
    <row r="99" spans="5:20" s="766" customFormat="1" ht="14.25" customHeight="1">
      <c r="E99" s="821"/>
      <c r="S99" s="822"/>
      <c r="T99" s="822"/>
    </row>
    <row r="100" spans="5:20" s="766" customFormat="1" ht="14.25" customHeight="1">
      <c r="E100" s="821"/>
      <c r="S100" s="822"/>
      <c r="T100" s="822"/>
    </row>
    <row r="101" spans="5:20" s="766" customFormat="1" ht="14.25" customHeight="1">
      <c r="E101" s="821"/>
      <c r="S101" s="822"/>
      <c r="T101" s="822"/>
    </row>
    <row r="102" spans="5:20" s="766" customFormat="1" ht="14.25" customHeight="1">
      <c r="E102" s="821"/>
      <c r="S102" s="822"/>
      <c r="T102" s="822"/>
    </row>
    <row r="103" spans="5:20" s="766" customFormat="1" ht="14.25" customHeight="1">
      <c r="E103" s="821"/>
      <c r="S103" s="822"/>
      <c r="T103" s="822"/>
    </row>
    <row r="104" spans="5:20" s="766" customFormat="1" ht="14.25" customHeight="1">
      <c r="E104" s="821"/>
      <c r="S104" s="822"/>
      <c r="T104" s="822"/>
    </row>
    <row r="105" spans="5:20" s="766" customFormat="1" ht="14.25" customHeight="1">
      <c r="E105" s="821"/>
      <c r="S105" s="822"/>
      <c r="T105" s="822"/>
    </row>
    <row r="106" spans="5:20" s="766" customFormat="1" ht="14.25" customHeight="1">
      <c r="E106" s="821"/>
      <c r="S106" s="822"/>
      <c r="T106" s="822"/>
    </row>
    <row r="107" spans="5:20" s="766" customFormat="1" ht="14.25" customHeight="1">
      <c r="E107" s="821"/>
      <c r="S107" s="822"/>
      <c r="T107" s="822"/>
    </row>
    <row r="108" spans="5:20" s="766" customFormat="1" ht="14.25" customHeight="1">
      <c r="E108" s="821"/>
      <c r="S108" s="822"/>
      <c r="T108" s="822"/>
    </row>
    <row r="109" spans="5:20" s="766" customFormat="1" ht="14.25" customHeight="1">
      <c r="E109" s="821"/>
      <c r="S109" s="822"/>
      <c r="T109" s="822"/>
    </row>
    <row r="110" spans="5:20" s="766" customFormat="1" ht="14.25" customHeight="1">
      <c r="E110" s="821"/>
      <c r="S110" s="822"/>
      <c r="T110" s="822"/>
    </row>
    <row r="111" spans="5:20" s="766" customFormat="1" ht="14.25" customHeight="1">
      <c r="E111" s="821"/>
      <c r="S111" s="822"/>
      <c r="T111" s="822"/>
    </row>
    <row r="112" spans="5:20" s="766" customFormat="1" ht="14.25" customHeight="1">
      <c r="E112" s="821"/>
      <c r="S112" s="822"/>
      <c r="T112" s="822"/>
    </row>
    <row r="113" spans="5:20" s="766" customFormat="1" ht="14.25" customHeight="1">
      <c r="E113" s="821"/>
      <c r="S113" s="822"/>
      <c r="T113" s="822"/>
    </row>
    <row r="114" spans="5:20" s="766" customFormat="1" ht="14.25" customHeight="1">
      <c r="E114" s="821"/>
      <c r="S114" s="822"/>
      <c r="T114" s="822"/>
    </row>
    <row r="115" spans="5:20" s="766" customFormat="1" ht="14.25" customHeight="1">
      <c r="E115" s="821"/>
      <c r="S115" s="822"/>
      <c r="T115" s="822"/>
    </row>
    <row r="116" spans="5:20" s="766" customFormat="1" ht="14.25" customHeight="1">
      <c r="E116" s="821"/>
      <c r="S116" s="822"/>
      <c r="T116" s="822"/>
    </row>
    <row r="117" spans="5:20" s="766" customFormat="1" ht="14.25" customHeight="1">
      <c r="E117" s="821"/>
      <c r="S117" s="822"/>
      <c r="T117" s="822"/>
    </row>
    <row r="118" spans="5:20" s="766" customFormat="1" ht="14.25" customHeight="1">
      <c r="E118" s="821"/>
      <c r="S118" s="822"/>
      <c r="T118" s="822"/>
    </row>
    <row r="119" spans="5:20" s="766" customFormat="1" ht="14.25" customHeight="1">
      <c r="E119" s="821"/>
      <c r="S119" s="822"/>
      <c r="T119" s="822"/>
    </row>
    <row r="120" spans="5:20" s="766" customFormat="1" ht="14.25" customHeight="1">
      <c r="E120" s="821"/>
      <c r="S120" s="822"/>
      <c r="T120" s="822"/>
    </row>
    <row r="121" spans="5:20" s="766" customFormat="1" ht="14.25" customHeight="1">
      <c r="E121" s="821"/>
      <c r="S121" s="822"/>
      <c r="T121" s="822"/>
    </row>
    <row r="122" spans="5:20" s="766" customFormat="1" ht="14.25" customHeight="1">
      <c r="E122" s="821"/>
      <c r="S122" s="822"/>
      <c r="T122" s="822"/>
    </row>
    <row r="123" spans="5:20" s="766" customFormat="1" ht="14.25" customHeight="1">
      <c r="E123" s="821"/>
      <c r="S123" s="822"/>
      <c r="T123" s="822"/>
    </row>
    <row r="124" spans="5:20" s="766" customFormat="1" ht="14.25" customHeight="1">
      <c r="E124" s="821"/>
      <c r="S124" s="822"/>
      <c r="T124" s="822"/>
    </row>
    <row r="125" spans="5:20" s="766" customFormat="1" ht="14.25" customHeight="1">
      <c r="E125" s="821"/>
      <c r="S125" s="822"/>
      <c r="T125" s="822"/>
    </row>
    <row r="126" spans="5:20" s="766" customFormat="1" ht="14.25" customHeight="1">
      <c r="E126" s="821"/>
      <c r="S126" s="822"/>
      <c r="T126" s="822"/>
    </row>
    <row r="127" spans="5:20" s="766" customFormat="1" ht="14.25" customHeight="1">
      <c r="E127" s="821"/>
      <c r="S127" s="822"/>
      <c r="T127" s="822"/>
    </row>
    <row r="128" spans="5:20" s="766" customFormat="1" ht="14.25" customHeight="1">
      <c r="E128" s="821"/>
      <c r="S128" s="822"/>
      <c r="T128" s="822"/>
    </row>
    <row r="129" spans="5:20" s="766" customFormat="1" ht="14.25" customHeight="1">
      <c r="E129" s="821"/>
      <c r="S129" s="822"/>
      <c r="T129" s="822"/>
    </row>
    <row r="130" spans="5:20" s="766" customFormat="1" ht="14.25" customHeight="1">
      <c r="E130" s="821"/>
      <c r="S130" s="822"/>
      <c r="T130" s="822"/>
    </row>
    <row r="131" spans="5:20" s="766" customFormat="1" ht="14.25" customHeight="1">
      <c r="E131" s="821"/>
      <c r="S131" s="822"/>
      <c r="T131" s="822"/>
    </row>
    <row r="132" spans="5:20" s="766" customFormat="1" ht="14.25" customHeight="1">
      <c r="E132" s="821"/>
      <c r="S132" s="822"/>
      <c r="T132" s="822"/>
    </row>
    <row r="133" spans="5:20" s="766" customFormat="1" ht="14.25" customHeight="1">
      <c r="E133" s="821"/>
      <c r="S133" s="822"/>
      <c r="T133" s="822"/>
    </row>
    <row r="134" spans="5:20" s="766" customFormat="1" ht="14.25" customHeight="1">
      <c r="E134" s="821"/>
      <c r="S134" s="822"/>
      <c r="T134" s="822"/>
    </row>
    <row r="135" spans="5:20" s="766" customFormat="1" ht="14.25" customHeight="1">
      <c r="E135" s="821"/>
      <c r="S135" s="822"/>
      <c r="T135" s="822"/>
    </row>
    <row r="136" spans="5:20" s="766" customFormat="1" ht="14.25" customHeight="1">
      <c r="E136" s="821"/>
      <c r="S136" s="822"/>
      <c r="T136" s="822"/>
    </row>
    <row r="137" spans="5:20" s="766" customFormat="1" ht="14.25" customHeight="1">
      <c r="E137" s="821"/>
      <c r="S137" s="822"/>
      <c r="T137" s="822"/>
    </row>
    <row r="138" spans="5:20" s="766" customFormat="1" ht="14.25" customHeight="1">
      <c r="E138" s="821"/>
      <c r="S138" s="822"/>
      <c r="T138" s="822"/>
    </row>
    <row r="139" spans="5:20" s="766" customFormat="1" ht="14.25" customHeight="1">
      <c r="E139" s="821"/>
      <c r="S139" s="822"/>
      <c r="T139" s="822"/>
    </row>
    <row r="140" spans="5:20" s="766" customFormat="1" ht="14.25" customHeight="1">
      <c r="E140" s="821"/>
      <c r="S140" s="822"/>
      <c r="T140" s="822"/>
    </row>
    <row r="141" spans="5:20" s="766" customFormat="1" ht="14.25" customHeight="1">
      <c r="E141" s="821"/>
      <c r="S141" s="822"/>
      <c r="T141" s="822"/>
    </row>
    <row r="142" spans="5:20" s="766" customFormat="1" ht="14.25" customHeight="1">
      <c r="E142" s="821"/>
      <c r="S142" s="822"/>
      <c r="T142" s="822"/>
    </row>
    <row r="143" spans="5:20" s="766" customFormat="1" ht="14.25" customHeight="1">
      <c r="E143" s="821"/>
      <c r="S143" s="822"/>
      <c r="T143" s="822"/>
    </row>
    <row r="144" spans="5:20" s="766" customFormat="1" ht="14.25" customHeight="1">
      <c r="E144" s="821"/>
      <c r="S144" s="822"/>
      <c r="T144" s="822"/>
    </row>
    <row r="145" spans="5:20" s="766" customFormat="1" ht="14.25" customHeight="1">
      <c r="E145" s="821"/>
      <c r="S145" s="822"/>
      <c r="T145" s="822"/>
    </row>
    <row r="146" spans="5:20" s="766" customFormat="1" ht="14.25" customHeight="1">
      <c r="E146" s="821"/>
      <c r="S146" s="822"/>
      <c r="T146" s="822"/>
    </row>
    <row r="147" spans="5:20" s="766" customFormat="1" ht="14.25" customHeight="1">
      <c r="E147" s="821"/>
      <c r="S147" s="822"/>
      <c r="T147" s="822"/>
    </row>
    <row r="148" spans="5:20" s="766" customFormat="1" ht="14.25" customHeight="1">
      <c r="E148" s="821"/>
      <c r="S148" s="822"/>
      <c r="T148" s="822"/>
    </row>
    <row r="149" spans="5:20" s="766" customFormat="1" ht="14.25" customHeight="1">
      <c r="E149" s="821"/>
      <c r="S149" s="822"/>
      <c r="T149" s="822"/>
    </row>
    <row r="150" spans="5:20" s="766" customFormat="1" ht="14.25" customHeight="1">
      <c r="E150" s="821"/>
      <c r="S150" s="822"/>
      <c r="T150" s="822"/>
    </row>
    <row r="151" spans="5:20" s="766" customFormat="1" ht="14.25" customHeight="1">
      <c r="E151" s="821"/>
      <c r="S151" s="822"/>
      <c r="T151" s="822"/>
    </row>
    <row r="152" spans="5:20" s="766" customFormat="1" ht="14.25" customHeight="1">
      <c r="E152" s="821"/>
      <c r="S152" s="822"/>
      <c r="T152" s="822"/>
    </row>
    <row r="153" spans="5:20" s="766" customFormat="1" ht="14.25" customHeight="1">
      <c r="E153" s="821"/>
      <c r="S153" s="822"/>
      <c r="T153" s="822"/>
    </row>
    <row r="154" spans="5:20" s="766" customFormat="1" ht="14.25" customHeight="1">
      <c r="E154" s="821"/>
      <c r="S154" s="822"/>
      <c r="T154" s="822"/>
    </row>
    <row r="155" spans="5:20" s="766" customFormat="1" ht="14.25" customHeight="1">
      <c r="E155" s="821"/>
      <c r="S155" s="822"/>
      <c r="T155" s="822"/>
    </row>
    <row r="156" spans="5:20" s="766" customFormat="1" ht="14.25" customHeight="1">
      <c r="E156" s="821"/>
      <c r="S156" s="822"/>
      <c r="T156" s="822"/>
    </row>
    <row r="157" spans="5:20" s="766" customFormat="1" ht="14.25" customHeight="1">
      <c r="E157" s="821"/>
      <c r="S157" s="822"/>
      <c r="T157" s="822"/>
    </row>
    <row r="158" spans="5:20" s="766" customFormat="1" ht="14.25" customHeight="1">
      <c r="E158" s="821"/>
      <c r="S158" s="822"/>
      <c r="T158" s="822"/>
    </row>
    <row r="159" spans="5:20" s="766" customFormat="1" ht="14.25" customHeight="1">
      <c r="E159" s="821"/>
      <c r="S159" s="822"/>
      <c r="T159" s="822"/>
    </row>
    <row r="160" spans="5:20" s="766" customFormat="1" ht="14.25" customHeight="1">
      <c r="E160" s="821"/>
      <c r="S160" s="822"/>
      <c r="T160" s="822"/>
    </row>
    <row r="161" spans="5:20" s="766" customFormat="1" ht="14.25" customHeight="1">
      <c r="E161" s="821"/>
      <c r="S161" s="822"/>
      <c r="T161" s="822"/>
    </row>
    <row r="162" spans="5:20" s="766" customFormat="1" ht="14.25" customHeight="1">
      <c r="E162" s="821"/>
      <c r="S162" s="822"/>
      <c r="T162" s="822"/>
    </row>
    <row r="163" spans="5:20" s="766" customFormat="1" ht="14.25" customHeight="1">
      <c r="E163" s="821"/>
      <c r="S163" s="822"/>
      <c r="T163" s="822"/>
    </row>
    <row r="164" spans="5:20" s="766" customFormat="1" ht="14.25" customHeight="1">
      <c r="E164" s="821"/>
      <c r="S164" s="822"/>
      <c r="T164" s="822"/>
    </row>
    <row r="165" spans="5:20" s="766" customFormat="1" ht="14.25" customHeight="1">
      <c r="E165" s="821"/>
      <c r="S165" s="822"/>
      <c r="T165" s="822"/>
    </row>
    <row r="166" spans="5:20" s="766" customFormat="1" ht="14.25" customHeight="1">
      <c r="E166" s="821"/>
      <c r="S166" s="822"/>
      <c r="T166" s="822"/>
    </row>
    <row r="167" spans="5:20" s="766" customFormat="1" ht="14.25" customHeight="1">
      <c r="E167" s="821"/>
      <c r="S167" s="822"/>
      <c r="T167" s="822"/>
    </row>
    <row r="168" spans="5:20" s="766" customFormat="1" ht="14.25" customHeight="1">
      <c r="E168" s="821"/>
      <c r="S168" s="822"/>
      <c r="T168" s="822"/>
    </row>
    <row r="169" spans="5:20" s="766" customFormat="1" ht="14.25" customHeight="1">
      <c r="E169" s="821"/>
      <c r="S169" s="822"/>
      <c r="T169" s="822"/>
    </row>
    <row r="170" spans="5:20" s="766" customFormat="1" ht="14.25" customHeight="1">
      <c r="E170" s="821"/>
      <c r="S170" s="822"/>
      <c r="T170" s="822"/>
    </row>
    <row r="171" spans="5:20" s="766" customFormat="1" ht="14.25" customHeight="1">
      <c r="E171" s="821"/>
      <c r="S171" s="822"/>
      <c r="T171" s="822"/>
    </row>
    <row r="172" spans="5:20" s="766" customFormat="1" ht="14.25" customHeight="1">
      <c r="E172" s="821"/>
      <c r="S172" s="822"/>
      <c r="T172" s="822"/>
    </row>
    <row r="173" spans="5:20" s="766" customFormat="1" ht="14.25" customHeight="1">
      <c r="E173" s="821"/>
      <c r="S173" s="822"/>
      <c r="T173" s="822"/>
    </row>
    <row r="174" spans="5:20" s="766" customFormat="1" ht="14.25" customHeight="1">
      <c r="E174" s="821"/>
      <c r="S174" s="822"/>
      <c r="T174" s="822"/>
    </row>
    <row r="175" spans="5:20" s="766" customFormat="1" ht="14.25" customHeight="1">
      <c r="E175" s="821"/>
      <c r="S175" s="822"/>
      <c r="T175" s="822"/>
    </row>
    <row r="176" spans="5:20" s="766" customFormat="1" ht="14.25" customHeight="1">
      <c r="E176" s="821"/>
      <c r="S176" s="822"/>
      <c r="T176" s="822"/>
    </row>
    <row r="177" spans="5:20" s="766" customFormat="1" ht="14.25" customHeight="1">
      <c r="E177" s="821"/>
      <c r="S177" s="822"/>
      <c r="T177" s="822"/>
    </row>
    <row r="178" spans="5:20" s="766" customFormat="1" ht="14.25" customHeight="1">
      <c r="E178" s="821"/>
      <c r="S178" s="822"/>
      <c r="T178" s="822"/>
    </row>
    <row r="179" spans="5:20" s="766" customFormat="1" ht="14.25" customHeight="1">
      <c r="E179" s="821"/>
      <c r="S179" s="822"/>
      <c r="T179" s="822"/>
    </row>
    <row r="180" spans="5:20" s="766" customFormat="1" ht="14.25" customHeight="1">
      <c r="E180" s="821"/>
      <c r="S180" s="822"/>
      <c r="T180" s="822"/>
    </row>
    <row r="181" spans="5:20" s="766" customFormat="1" ht="14.25" customHeight="1">
      <c r="E181" s="821"/>
      <c r="S181" s="822"/>
      <c r="T181" s="822"/>
    </row>
    <row r="182" spans="5:20" s="766" customFormat="1" ht="14.25" customHeight="1">
      <c r="E182" s="821"/>
      <c r="S182" s="822"/>
      <c r="T182" s="822"/>
    </row>
    <row r="183" spans="5:20" s="766" customFormat="1" ht="14.25" customHeight="1">
      <c r="E183" s="821"/>
      <c r="S183" s="822"/>
      <c r="T183" s="822"/>
    </row>
    <row r="184" spans="5:20" s="766" customFormat="1" ht="14.25" customHeight="1">
      <c r="E184" s="821"/>
      <c r="S184" s="822"/>
      <c r="T184" s="822"/>
    </row>
    <row r="185" spans="5:20" s="766" customFormat="1" ht="14.25" customHeight="1">
      <c r="E185" s="821"/>
      <c r="S185" s="822"/>
      <c r="T185" s="822"/>
    </row>
    <row r="186" spans="5:20" s="766" customFormat="1" ht="14.25" customHeight="1">
      <c r="E186" s="821"/>
      <c r="S186" s="822"/>
      <c r="T186" s="822"/>
    </row>
    <row r="187" spans="5:20" s="766" customFormat="1" ht="14.25" customHeight="1">
      <c r="E187" s="821"/>
      <c r="S187" s="822"/>
      <c r="T187" s="822"/>
    </row>
    <row r="188" spans="5:20" s="766" customFormat="1" ht="14.25" customHeight="1">
      <c r="E188" s="821"/>
      <c r="S188" s="822"/>
      <c r="T188" s="822"/>
    </row>
    <row r="189" spans="5:20" s="766" customFormat="1" ht="14.25" customHeight="1">
      <c r="E189" s="821"/>
      <c r="S189" s="822"/>
      <c r="T189" s="822"/>
    </row>
    <row r="190" spans="5:20" s="766" customFormat="1" ht="14.25" customHeight="1">
      <c r="E190" s="821"/>
      <c r="S190" s="822"/>
      <c r="T190" s="822"/>
    </row>
    <row r="191" spans="5:20" s="766" customFormat="1" ht="14.25" customHeight="1">
      <c r="E191" s="821"/>
      <c r="S191" s="822"/>
      <c r="T191" s="822"/>
    </row>
    <row r="192" spans="5:20" s="766" customFormat="1" ht="14.25" customHeight="1">
      <c r="E192" s="821"/>
      <c r="S192" s="822"/>
      <c r="T192" s="822"/>
    </row>
    <row r="193" spans="5:20" s="766" customFormat="1" ht="14.25" customHeight="1">
      <c r="E193" s="821"/>
      <c r="S193" s="822"/>
      <c r="T193" s="822"/>
    </row>
    <row r="194" spans="5:20" s="766" customFormat="1" ht="14.25" customHeight="1">
      <c r="E194" s="821"/>
      <c r="S194" s="822"/>
      <c r="T194" s="822"/>
    </row>
    <row r="195" spans="5:20" s="766" customFormat="1" ht="14.25" customHeight="1">
      <c r="E195" s="821"/>
      <c r="S195" s="822"/>
      <c r="T195" s="822"/>
    </row>
    <row r="196" spans="5:20" s="766" customFormat="1" ht="14.25" customHeight="1">
      <c r="E196" s="821"/>
      <c r="S196" s="822"/>
      <c r="T196" s="822"/>
    </row>
    <row r="197" spans="5:20" s="766" customFormat="1" ht="14.25" customHeight="1">
      <c r="E197" s="821"/>
      <c r="S197" s="822"/>
      <c r="T197" s="822"/>
    </row>
    <row r="198" spans="5:20" s="766" customFormat="1" ht="14.25" customHeight="1">
      <c r="E198" s="821"/>
      <c r="S198" s="822"/>
      <c r="T198" s="822"/>
    </row>
    <row r="199" spans="5:20" s="766" customFormat="1" ht="14.25" customHeight="1">
      <c r="E199" s="821"/>
      <c r="S199" s="822"/>
      <c r="T199" s="822"/>
    </row>
    <row r="200" spans="5:20" s="766" customFormat="1" ht="14.25" customHeight="1">
      <c r="E200" s="821"/>
      <c r="S200" s="822"/>
      <c r="T200" s="822"/>
    </row>
    <row r="201" spans="5:20" s="766" customFormat="1" ht="14.25" customHeight="1">
      <c r="E201" s="821"/>
      <c r="S201" s="822"/>
      <c r="T201" s="822"/>
    </row>
    <row r="202" spans="5:20" s="766" customFormat="1" ht="14.25" customHeight="1">
      <c r="E202" s="821"/>
      <c r="S202" s="822"/>
      <c r="T202" s="822"/>
    </row>
    <row r="203" spans="5:20" s="766" customFormat="1" ht="14.25" customHeight="1">
      <c r="E203" s="821"/>
      <c r="S203" s="822"/>
      <c r="T203" s="822"/>
    </row>
    <row r="204" spans="5:20" s="766" customFormat="1" ht="14.25" customHeight="1">
      <c r="E204" s="821"/>
      <c r="S204" s="822"/>
      <c r="T204" s="822"/>
    </row>
    <row r="205" spans="5:20" s="766" customFormat="1" ht="14.25" customHeight="1">
      <c r="E205" s="821"/>
      <c r="S205" s="822"/>
      <c r="T205" s="822"/>
    </row>
    <row r="206" spans="5:20" s="766" customFormat="1" ht="14.25" customHeight="1">
      <c r="E206" s="821"/>
      <c r="S206" s="822"/>
      <c r="T206" s="822"/>
    </row>
    <row r="207" spans="5:20" s="766" customFormat="1" ht="14.25" customHeight="1">
      <c r="E207" s="821"/>
      <c r="S207" s="822"/>
      <c r="T207" s="822"/>
    </row>
    <row r="208" spans="5:20" s="766" customFormat="1" ht="14.25" customHeight="1">
      <c r="E208" s="821"/>
      <c r="S208" s="822"/>
      <c r="T208" s="822"/>
    </row>
    <row r="209" spans="5:20" s="766" customFormat="1" ht="14.25" customHeight="1">
      <c r="E209" s="821"/>
      <c r="S209" s="822"/>
      <c r="T209" s="822"/>
    </row>
    <row r="210" spans="5:20" s="766" customFormat="1" ht="14.25" customHeight="1">
      <c r="E210" s="821"/>
      <c r="S210" s="822"/>
      <c r="T210" s="822"/>
    </row>
    <row r="211" spans="5:20" s="766" customFormat="1" ht="14.25" customHeight="1">
      <c r="E211" s="821"/>
      <c r="S211" s="822"/>
      <c r="T211" s="822"/>
    </row>
    <row r="212" spans="5:20" s="766" customFormat="1" ht="14.25" customHeight="1">
      <c r="E212" s="821"/>
      <c r="S212" s="822"/>
      <c r="T212" s="822"/>
    </row>
    <row r="213" spans="5:20" s="766" customFormat="1" ht="14.25" customHeight="1">
      <c r="E213" s="821"/>
      <c r="S213" s="822"/>
      <c r="T213" s="822"/>
    </row>
    <row r="214" spans="5:20" s="766" customFormat="1" ht="14.25" customHeight="1">
      <c r="E214" s="821"/>
      <c r="S214" s="822"/>
      <c r="T214" s="822"/>
    </row>
    <row r="215" spans="5:20" s="766" customFormat="1" ht="14.25" customHeight="1">
      <c r="E215" s="821"/>
      <c r="S215" s="822"/>
      <c r="T215" s="822"/>
    </row>
    <row r="216" spans="5:20" s="766" customFormat="1" ht="14.25" customHeight="1">
      <c r="E216" s="821"/>
      <c r="S216" s="822"/>
      <c r="T216" s="822"/>
    </row>
    <row r="217" spans="5:20" s="766" customFormat="1" ht="14.25" customHeight="1">
      <c r="E217" s="821"/>
      <c r="S217" s="822"/>
      <c r="T217" s="822"/>
    </row>
    <row r="218" spans="5:20" s="766" customFormat="1" ht="14.25" customHeight="1">
      <c r="E218" s="821"/>
      <c r="S218" s="822"/>
      <c r="T218" s="822"/>
    </row>
    <row r="219" spans="5:20" s="766" customFormat="1" ht="14.25" customHeight="1">
      <c r="E219" s="821"/>
      <c r="S219" s="822"/>
      <c r="T219" s="822"/>
    </row>
    <row r="220" spans="5:20" s="766" customFormat="1" ht="14.25" customHeight="1">
      <c r="E220" s="821"/>
      <c r="S220" s="822"/>
      <c r="T220" s="822"/>
    </row>
    <row r="221" spans="5:20" s="766" customFormat="1" ht="14.25" customHeight="1">
      <c r="E221" s="821"/>
      <c r="S221" s="822"/>
      <c r="T221" s="822"/>
    </row>
    <row r="222" spans="5:20" s="766" customFormat="1" ht="14.25" customHeight="1">
      <c r="E222" s="821"/>
      <c r="S222" s="822"/>
      <c r="T222" s="822"/>
    </row>
    <row r="223" spans="5:20" s="766" customFormat="1" ht="14.25" customHeight="1">
      <c r="E223" s="821"/>
      <c r="S223" s="822"/>
      <c r="T223" s="822"/>
    </row>
    <row r="224" spans="5:20" s="766" customFormat="1" ht="14.25" customHeight="1">
      <c r="E224" s="821"/>
      <c r="S224" s="822"/>
      <c r="T224" s="822"/>
    </row>
    <row r="225" spans="5:20" s="766" customFormat="1" ht="14.25" customHeight="1">
      <c r="E225" s="821"/>
      <c r="S225" s="822"/>
      <c r="T225" s="822"/>
    </row>
    <row r="226" spans="5:20" s="766" customFormat="1" ht="14.25" customHeight="1">
      <c r="E226" s="821"/>
      <c r="S226" s="822"/>
      <c r="T226" s="822"/>
    </row>
    <row r="227" spans="5:20" s="766" customFormat="1" ht="14.25" customHeight="1">
      <c r="E227" s="821"/>
      <c r="S227" s="822"/>
      <c r="T227" s="822"/>
    </row>
    <row r="228" spans="5:20" s="766" customFormat="1" ht="14.25" customHeight="1">
      <c r="E228" s="821"/>
      <c r="S228" s="822"/>
      <c r="T228" s="822"/>
    </row>
    <row r="229" spans="5:20" s="766" customFormat="1" ht="14.25" customHeight="1">
      <c r="E229" s="821"/>
      <c r="S229" s="822"/>
      <c r="T229" s="822"/>
    </row>
    <row r="230" spans="5:20" s="766" customFormat="1" ht="14.25" customHeight="1">
      <c r="E230" s="821"/>
      <c r="S230" s="822"/>
      <c r="T230" s="822"/>
    </row>
    <row r="231" spans="5:20" s="766" customFormat="1" ht="14.25" customHeight="1">
      <c r="E231" s="821"/>
      <c r="S231" s="822"/>
      <c r="T231" s="822"/>
    </row>
    <row r="232" spans="5:20" s="766" customFormat="1" ht="14.25" customHeight="1">
      <c r="E232" s="821"/>
      <c r="S232" s="822"/>
      <c r="T232" s="822"/>
    </row>
    <row r="233" spans="5:20" s="766" customFormat="1" ht="14.25" customHeight="1">
      <c r="E233" s="821"/>
      <c r="S233" s="822"/>
      <c r="T233" s="822"/>
    </row>
    <row r="234" spans="5:20" s="766" customFormat="1" ht="14.25" customHeight="1">
      <c r="E234" s="821"/>
      <c r="S234" s="822"/>
      <c r="T234" s="822"/>
    </row>
    <row r="235" spans="5:20" s="766" customFormat="1" ht="14.25" customHeight="1">
      <c r="E235" s="821"/>
      <c r="S235" s="822"/>
      <c r="T235" s="822"/>
    </row>
    <row r="236" spans="5:20" s="766" customFormat="1" ht="14.25" customHeight="1">
      <c r="E236" s="821"/>
      <c r="S236" s="822"/>
      <c r="T236" s="822"/>
    </row>
    <row r="237" spans="5:20" s="766" customFormat="1" ht="14.25" customHeight="1">
      <c r="E237" s="821"/>
      <c r="S237" s="822"/>
      <c r="T237" s="822"/>
    </row>
    <row r="238" spans="5:20" s="766" customFormat="1" ht="14.25" customHeight="1">
      <c r="E238" s="821"/>
      <c r="S238" s="822"/>
      <c r="T238" s="822"/>
    </row>
    <row r="239" spans="5:20" s="766" customFormat="1" ht="14.25" customHeight="1">
      <c r="E239" s="821"/>
      <c r="S239" s="822"/>
      <c r="T239" s="822"/>
    </row>
    <row r="240" spans="5:20" s="766" customFormat="1" ht="14.25" customHeight="1">
      <c r="E240" s="821"/>
      <c r="S240" s="822"/>
      <c r="T240" s="822"/>
    </row>
    <row r="241" spans="5:20" s="766" customFormat="1" ht="14.25" customHeight="1">
      <c r="E241" s="821"/>
      <c r="S241" s="822"/>
      <c r="T241" s="822"/>
    </row>
    <row r="242" spans="5:20" s="766" customFormat="1" ht="14.25" customHeight="1">
      <c r="E242" s="821"/>
      <c r="S242" s="822"/>
      <c r="T242" s="822"/>
    </row>
    <row r="243" spans="5:20" s="766" customFormat="1" ht="14.25" customHeight="1">
      <c r="E243" s="821"/>
      <c r="S243" s="822"/>
      <c r="T243" s="822"/>
    </row>
    <row r="244" spans="5:20" s="766" customFormat="1" ht="14.25" customHeight="1">
      <c r="E244" s="821"/>
      <c r="S244" s="822"/>
      <c r="T244" s="822"/>
    </row>
    <row r="245" spans="5:20" s="766" customFormat="1" ht="14.25" customHeight="1">
      <c r="E245" s="821"/>
      <c r="S245" s="822"/>
      <c r="T245" s="822"/>
    </row>
    <row r="246" spans="5:20" s="766" customFormat="1" ht="14.25" customHeight="1">
      <c r="E246" s="821"/>
      <c r="S246" s="822"/>
      <c r="T246" s="822"/>
    </row>
    <row r="247" spans="5:20" s="766" customFormat="1" ht="14.25" customHeight="1">
      <c r="E247" s="821"/>
      <c r="S247" s="822"/>
      <c r="T247" s="822"/>
    </row>
    <row r="248" spans="5:20" s="766" customFormat="1" ht="14.25" customHeight="1">
      <c r="E248" s="821"/>
      <c r="S248" s="822"/>
      <c r="T248" s="822"/>
    </row>
    <row r="249" spans="5:20" s="766" customFormat="1" ht="14.25" customHeight="1">
      <c r="E249" s="821"/>
      <c r="S249" s="822"/>
      <c r="T249" s="822"/>
    </row>
    <row r="250" spans="5:20" s="766" customFormat="1" ht="14.25" customHeight="1">
      <c r="E250" s="821"/>
      <c r="S250" s="822"/>
      <c r="T250" s="822"/>
    </row>
    <row r="251" spans="5:20" s="766" customFormat="1" ht="14.25" customHeight="1">
      <c r="E251" s="821"/>
      <c r="S251" s="822"/>
      <c r="T251" s="822"/>
    </row>
    <row r="252" spans="5:20" s="766" customFormat="1" ht="14.25" customHeight="1">
      <c r="E252" s="821"/>
      <c r="S252" s="822"/>
      <c r="T252" s="822"/>
    </row>
    <row r="253" spans="5:20" s="766" customFormat="1" ht="14.25" customHeight="1">
      <c r="E253" s="821"/>
      <c r="S253" s="822"/>
      <c r="T253" s="822"/>
    </row>
    <row r="254" spans="5:20" s="766" customFormat="1" ht="14.25" customHeight="1">
      <c r="E254" s="821"/>
      <c r="S254" s="822"/>
      <c r="T254" s="822"/>
    </row>
    <row r="255" spans="5:20" s="766" customFormat="1" ht="14.25" customHeight="1">
      <c r="E255" s="821"/>
      <c r="S255" s="822"/>
      <c r="T255" s="822"/>
    </row>
    <row r="256" spans="5:20" s="766" customFormat="1" ht="14.25" customHeight="1">
      <c r="E256" s="821"/>
      <c r="S256" s="822"/>
      <c r="T256" s="822"/>
    </row>
    <row r="257" spans="5:20" s="766" customFormat="1" ht="14.25" customHeight="1">
      <c r="E257" s="821"/>
      <c r="S257" s="822"/>
      <c r="T257" s="822"/>
    </row>
    <row r="258" spans="5:20" s="766" customFormat="1" ht="14.25" customHeight="1">
      <c r="E258" s="821"/>
      <c r="S258" s="822"/>
      <c r="T258" s="822"/>
    </row>
    <row r="259" spans="5:20" s="766" customFormat="1" ht="14.25" customHeight="1">
      <c r="E259" s="821"/>
      <c r="S259" s="822"/>
      <c r="T259" s="822"/>
    </row>
    <row r="260" spans="5:20" s="766" customFormat="1" ht="14.25" customHeight="1">
      <c r="E260" s="821"/>
      <c r="S260" s="822"/>
      <c r="T260" s="822"/>
    </row>
    <row r="261" spans="5:20" s="766" customFormat="1" ht="14.25" customHeight="1">
      <c r="E261" s="821"/>
      <c r="S261" s="822"/>
      <c r="T261" s="822"/>
    </row>
    <row r="262" spans="5:20" s="766" customFormat="1" ht="14.25" customHeight="1">
      <c r="E262" s="821"/>
      <c r="S262" s="822"/>
      <c r="T262" s="822"/>
    </row>
    <row r="263" spans="5:20" s="766" customFormat="1" ht="14.25" customHeight="1">
      <c r="E263" s="821"/>
      <c r="S263" s="822"/>
      <c r="T263" s="822"/>
    </row>
    <row r="264" spans="5:20" s="766" customFormat="1" ht="14.25" customHeight="1">
      <c r="E264" s="821"/>
      <c r="S264" s="822"/>
      <c r="T264" s="822"/>
    </row>
    <row r="265" spans="5:20" s="766" customFormat="1" ht="14.25" customHeight="1">
      <c r="E265" s="821"/>
      <c r="S265" s="822"/>
      <c r="T265" s="822"/>
    </row>
    <row r="266" spans="5:20" s="766" customFormat="1" ht="14.25" customHeight="1">
      <c r="E266" s="821"/>
      <c r="S266" s="822"/>
      <c r="T266" s="822"/>
    </row>
    <row r="267" spans="5:20" s="766" customFormat="1" ht="14.25" customHeight="1">
      <c r="E267" s="821"/>
      <c r="S267" s="822"/>
      <c r="T267" s="822"/>
    </row>
    <row r="268" spans="5:20" s="766" customFormat="1" ht="14.25" customHeight="1">
      <c r="E268" s="821"/>
      <c r="S268" s="822"/>
      <c r="T268" s="822"/>
    </row>
    <row r="269" spans="5:20" s="766" customFormat="1" ht="14.25" customHeight="1">
      <c r="E269" s="821"/>
      <c r="S269" s="822"/>
      <c r="T269" s="822"/>
    </row>
    <row r="270" spans="5:20" s="766" customFormat="1" ht="14.25" customHeight="1">
      <c r="E270" s="821"/>
      <c r="S270" s="822"/>
      <c r="T270" s="822"/>
    </row>
    <row r="271" spans="5:20" s="766" customFormat="1" ht="14.25" customHeight="1">
      <c r="E271" s="821"/>
      <c r="S271" s="822"/>
      <c r="T271" s="822"/>
    </row>
    <row r="272" spans="5:20" s="766" customFormat="1" ht="14.25" customHeight="1">
      <c r="E272" s="821"/>
      <c r="S272" s="822"/>
      <c r="T272" s="822"/>
    </row>
    <row r="273" spans="5:20" s="766" customFormat="1" ht="14.25" customHeight="1">
      <c r="E273" s="821"/>
      <c r="S273" s="822"/>
      <c r="T273" s="822"/>
    </row>
    <row r="274" spans="5:20" s="766" customFormat="1" ht="14.25" customHeight="1">
      <c r="E274" s="821"/>
      <c r="S274" s="822"/>
      <c r="T274" s="822"/>
    </row>
    <row r="275" spans="5:20" s="766" customFormat="1" ht="14.25" customHeight="1">
      <c r="E275" s="821"/>
      <c r="S275" s="822"/>
      <c r="T275" s="822"/>
    </row>
    <row r="276" spans="5:20" s="766" customFormat="1" ht="14.25" customHeight="1">
      <c r="E276" s="821"/>
      <c r="S276" s="822"/>
      <c r="T276" s="822"/>
    </row>
    <row r="277" spans="5:20" s="766" customFormat="1" ht="14.25" customHeight="1">
      <c r="E277" s="821"/>
      <c r="S277" s="822"/>
      <c r="T277" s="822"/>
    </row>
    <row r="278" spans="5:20" s="766" customFormat="1" ht="14.25" customHeight="1">
      <c r="E278" s="821"/>
      <c r="S278" s="822"/>
      <c r="T278" s="822"/>
    </row>
    <row r="279" spans="5:20" s="766" customFormat="1" ht="14.25" customHeight="1">
      <c r="E279" s="821"/>
      <c r="S279" s="822"/>
      <c r="T279" s="822"/>
    </row>
    <row r="280" spans="5:20" s="766" customFormat="1" ht="14.25" customHeight="1">
      <c r="E280" s="821"/>
      <c r="S280" s="822"/>
      <c r="T280" s="822"/>
    </row>
    <row r="281" spans="5:20" s="766" customFormat="1" ht="14.25" customHeight="1">
      <c r="E281" s="821"/>
      <c r="S281" s="822"/>
      <c r="T281" s="822"/>
    </row>
  </sheetData>
  <mergeCells count="17">
    <mergeCell ref="B12:T12"/>
    <mergeCell ref="B14:T14"/>
    <mergeCell ref="S5:S6"/>
    <mergeCell ref="T5:T6"/>
    <mergeCell ref="G6:H6"/>
    <mergeCell ref="K6:L6"/>
    <mergeCell ref="M6:N6"/>
    <mergeCell ref="Q6:R6"/>
    <mergeCell ref="B2:T2"/>
    <mergeCell ref="B3:T3"/>
    <mergeCell ref="B5:B6"/>
    <mergeCell ref="C5:C6"/>
    <mergeCell ref="D5:D6"/>
    <mergeCell ref="E5:E6"/>
    <mergeCell ref="F5:F6"/>
    <mergeCell ref="G5:L5"/>
    <mergeCell ref="M5:R5"/>
  </mergeCells>
  <phoneticPr fontId="7" type="noConversion"/>
  <dataValidations count="1">
    <dataValidation type="list" allowBlank="1" showInputMessage="1" showErrorMessage="1" sqref="D7">
      <formula1>$P$16:$P$25</formula1>
    </dataValidation>
  </dataValidations>
  <printOptions horizontalCentered="1"/>
  <pageMargins left="0.6692913385826772" right="0.47244094488188981" top="0.74803149606299213" bottom="0.55118110236220474" header="0.31496062992125984" footer="0.51181102362204722"/>
  <pageSetup paperSize="9" scale="73" fitToHeight="0" orientation="landscape" blackAndWhite="1" r:id="rId1"/>
  <headerFooter alignWithMargins="0"/>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theme="3"/>
    <pageSetUpPr fitToPage="1"/>
  </sheetPr>
  <dimension ref="A1:T314"/>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8" defaultRowHeight="14.25" customHeight="1"/>
  <cols>
    <col min="1" max="1" width="5.25" style="823" hidden="1" customWidth="1"/>
    <col min="2" max="3" width="15.625" style="825" customWidth="1"/>
    <col min="4" max="4" width="14" style="825" customWidth="1"/>
    <col min="5" max="5" width="5.625" style="1121" customWidth="1"/>
    <col min="6" max="6" width="8.75" style="825" hidden="1" customWidth="1"/>
    <col min="7" max="7" width="12.875" style="912" customWidth="1"/>
    <col min="8" max="8" width="3.25" style="823" customWidth="1"/>
    <col min="9" max="9" width="6.25" style="823" customWidth="1"/>
    <col min="10" max="10" width="13" style="823" customWidth="1"/>
    <col min="11" max="11" width="15.25" style="823" customWidth="1"/>
    <col min="12" max="12" width="3.25" style="823" customWidth="1"/>
    <col min="13" max="13" width="12.5" style="823" customWidth="1"/>
    <col min="14" max="14" width="3.25" style="823" customWidth="1"/>
    <col min="15" max="15" width="6.625" style="823" customWidth="1"/>
    <col min="16" max="16" width="13.125" style="823" customWidth="1"/>
    <col min="17" max="17" width="14.125" style="823" customWidth="1"/>
    <col min="18" max="18" width="3.25" style="823" customWidth="1"/>
    <col min="19" max="19" width="6.25" style="825" customWidth="1"/>
    <col min="20" max="20" width="8.5" style="825" customWidth="1"/>
    <col min="21" max="16384" width="8" style="823"/>
  </cols>
  <sheetData>
    <row r="1" spans="1:20" s="755" customFormat="1" ht="24.95" customHeight="1">
      <c r="B1" s="758"/>
      <c r="C1" s="758"/>
      <c r="D1" s="758"/>
      <c r="E1" s="1085"/>
      <c r="F1" s="758"/>
      <c r="G1" s="857"/>
      <c r="H1" s="756"/>
      <c r="I1" s="756"/>
      <c r="J1" s="756"/>
      <c r="K1" s="756"/>
      <c r="L1" s="756"/>
      <c r="M1" s="756"/>
      <c r="N1" s="756"/>
      <c r="O1" s="756"/>
      <c r="P1" s="756"/>
      <c r="Q1" s="756"/>
      <c r="R1" s="756"/>
      <c r="S1" s="758"/>
      <c r="T1" s="758"/>
    </row>
    <row r="2" spans="1:20" s="755" customFormat="1" ht="24.95" customHeight="1">
      <c r="A2" s="759"/>
      <c r="B2" s="2495" t="s">
        <v>4254</v>
      </c>
      <c r="C2" s="2495"/>
      <c r="D2" s="2489"/>
      <c r="E2" s="2489"/>
      <c r="F2" s="2489"/>
      <c r="G2" s="2489"/>
      <c r="H2" s="2489"/>
      <c r="I2" s="2489"/>
      <c r="J2" s="2489"/>
      <c r="K2" s="2489"/>
      <c r="L2" s="2489"/>
      <c r="M2" s="2489"/>
      <c r="N2" s="2489"/>
      <c r="O2" s="2489"/>
      <c r="P2" s="2489"/>
      <c r="Q2" s="2489"/>
      <c r="R2" s="2489"/>
      <c r="S2" s="2489"/>
      <c r="T2" s="2489"/>
    </row>
    <row r="3" spans="1:20" s="761" customFormat="1" ht="39.950000000000003" customHeight="1">
      <c r="A3" s="760"/>
      <c r="B3" s="2490"/>
      <c r="C3" s="2490"/>
      <c r="D3" s="2490"/>
      <c r="E3" s="2490"/>
      <c r="F3" s="2490"/>
      <c r="G3" s="2490"/>
      <c r="H3" s="2490"/>
      <c r="I3" s="2490"/>
      <c r="J3" s="2490"/>
      <c r="K3" s="2490"/>
      <c r="L3" s="2490"/>
      <c r="M3" s="2490"/>
      <c r="N3" s="2490"/>
      <c r="O3" s="2490"/>
      <c r="P3" s="2490"/>
      <c r="Q3" s="2490"/>
      <c r="R3" s="2490"/>
      <c r="S3" s="2490"/>
      <c r="T3" s="2490"/>
    </row>
    <row r="4" spans="1:20" s="764" customFormat="1" ht="12" customHeight="1">
      <c r="A4" s="762"/>
      <c r="B4" s="827"/>
      <c r="C4" s="827"/>
      <c r="D4" s="827"/>
      <c r="E4" s="827"/>
      <c r="F4" s="827"/>
      <c r="G4" s="827"/>
      <c r="H4" s="827"/>
      <c r="I4" s="827"/>
      <c r="J4" s="827"/>
      <c r="K4" s="827"/>
      <c r="L4" s="827"/>
      <c r="M4" s="827"/>
      <c r="N4" s="827"/>
      <c r="O4" s="827"/>
      <c r="P4" s="827"/>
      <c r="Q4" s="827"/>
      <c r="R4" s="827"/>
      <c r="S4" s="827"/>
      <c r="T4" s="827"/>
    </row>
    <row r="5" spans="1:20" s="1087" customFormat="1" ht="19.5" customHeight="1">
      <c r="A5" s="1086"/>
      <c r="B5" s="2491" t="s">
        <v>4118</v>
      </c>
      <c r="C5" s="2477" t="s">
        <v>4119</v>
      </c>
      <c r="D5" s="2477" t="s">
        <v>4165</v>
      </c>
      <c r="E5" s="2477" t="s">
        <v>4121</v>
      </c>
      <c r="F5" s="2541"/>
      <c r="G5" s="2473" t="s">
        <v>4134</v>
      </c>
      <c r="H5" s="2473"/>
      <c r="I5" s="2473"/>
      <c r="J5" s="2473"/>
      <c r="K5" s="2473"/>
      <c r="L5" s="2473"/>
      <c r="M5" s="2473" t="s">
        <v>4135</v>
      </c>
      <c r="N5" s="2473"/>
      <c r="O5" s="2473"/>
      <c r="P5" s="2473"/>
      <c r="Q5" s="2473"/>
      <c r="R5" s="2473"/>
      <c r="S5" s="2477" t="s">
        <v>4136</v>
      </c>
      <c r="T5" s="2477" t="s">
        <v>4137</v>
      </c>
    </row>
    <row r="6" spans="1:20" s="1087" customFormat="1" ht="24" customHeight="1">
      <c r="A6" s="1088"/>
      <c r="B6" s="2477"/>
      <c r="C6" s="2477"/>
      <c r="D6" s="2477"/>
      <c r="E6" s="2477"/>
      <c r="F6" s="2542"/>
      <c r="G6" s="2473" t="s">
        <v>4138</v>
      </c>
      <c r="H6" s="2473"/>
      <c r="I6" s="767" t="s">
        <v>4139</v>
      </c>
      <c r="J6" s="768" t="s">
        <v>4091</v>
      </c>
      <c r="K6" s="2477" t="s">
        <v>4140</v>
      </c>
      <c r="L6" s="2477"/>
      <c r="M6" s="2473" t="s">
        <v>4138</v>
      </c>
      <c r="N6" s="2473"/>
      <c r="O6" s="767" t="s">
        <v>4139</v>
      </c>
      <c r="P6" s="768" t="s">
        <v>4091</v>
      </c>
      <c r="Q6" s="2477" t="s">
        <v>4140</v>
      </c>
      <c r="R6" s="2477"/>
      <c r="S6" s="2477"/>
      <c r="T6" s="2477"/>
    </row>
    <row r="7" spans="1:20" s="1087" customFormat="1" ht="24" customHeight="1">
      <c r="A7" s="1088"/>
      <c r="B7" s="769" t="s">
        <v>1663</v>
      </c>
      <c r="C7" s="769"/>
      <c r="D7" s="769"/>
      <c r="E7" s="770"/>
      <c r="F7" s="1089" t="e">
        <f>#REF!&amp;"`"&amp;E7</f>
        <v>#REF!</v>
      </c>
      <c r="G7" s="1090"/>
      <c r="H7" s="1091"/>
      <c r="I7" s="774" t="str">
        <f>IF(G$9 &lt;&gt; 0,G7/G$9,"")</f>
        <v/>
      </c>
      <c r="J7" s="1090"/>
      <c r="K7" s="1092"/>
      <c r="L7" s="1091"/>
      <c r="M7" s="1093"/>
      <c r="N7" s="1091"/>
      <c r="O7" s="774" t="str">
        <f>IF(M$9 &lt;&gt; 0,M7/M$9,"")</f>
        <v/>
      </c>
      <c r="P7" s="1093"/>
      <c r="Q7" s="1090"/>
      <c r="R7" s="1094"/>
      <c r="S7" s="1095"/>
      <c r="T7" s="1095"/>
    </row>
    <row r="8" spans="1:20" s="1087" customFormat="1" ht="24" hidden="1" customHeight="1">
      <c r="A8" s="1088"/>
      <c r="B8" s="779"/>
      <c r="C8" s="779"/>
      <c r="D8" s="779"/>
      <c r="E8" s="780"/>
      <c r="F8" s="1089" t="e">
        <f>#REF!&amp;"`"&amp;E8</f>
        <v>#REF!</v>
      </c>
      <c r="G8" s="1096"/>
      <c r="H8" s="1091"/>
      <c r="I8" s="774" t="str">
        <f>IF(G$9 &lt;&gt; 0,G8/G$9,"")</f>
        <v/>
      </c>
      <c r="J8" s="1096"/>
      <c r="K8" s="1097"/>
      <c r="L8" s="1091"/>
      <c r="M8" s="1091"/>
      <c r="N8" s="1091"/>
      <c r="O8" s="774" t="str">
        <f>IF(M$9 &lt;&gt; 0,M8/M$9,"")</f>
        <v/>
      </c>
      <c r="P8" s="1091"/>
      <c r="Q8" s="1096"/>
      <c r="R8" s="1094"/>
      <c r="S8" s="1095"/>
      <c r="T8" s="1095"/>
    </row>
    <row r="9" spans="1:20" s="1087" customFormat="1" ht="20.100000000000001" customHeight="1">
      <c r="A9" s="1088"/>
      <c r="B9" s="780" t="s">
        <v>4207</v>
      </c>
      <c r="C9" s="780"/>
      <c r="D9" s="780"/>
      <c r="E9" s="780"/>
      <c r="F9" s="779"/>
      <c r="G9" s="834">
        <f>(SUMIF($E7:$E8,"借",G7:G8) - SUMIF($E7:$E8,"贷",G7:G8) )</f>
        <v>0</v>
      </c>
      <c r="H9" s="945" t="str">
        <f>IF(ABS(G9-综合类——利润表!C22)&lt;0.01,"G","错")</f>
        <v>G</v>
      </c>
      <c r="I9" s="1094">
        <v>1</v>
      </c>
      <c r="J9" s="834">
        <f>(SUMIF($E7:$E8,"借",J7:J8) - SUMIF($E7:$E8,"贷",J7:J8) )</f>
        <v>0</v>
      </c>
      <c r="K9" s="834">
        <f>(SUMIF($E7:$E8,"借",K7:K8) - SUMIF($E7:$E8,"贷",K7:K8) )</f>
        <v>0</v>
      </c>
      <c r="L9" s="945" t="str">
        <f>IF(ABS(K9-综合类——利润表!H22)&lt;0.01,"G","错")</f>
        <v>G</v>
      </c>
      <c r="M9" s="834">
        <f>(SUMIF($E7:$E8,"借",M7:M8) - SUMIF($E7:$E8,"贷",M7:M8) )</f>
        <v>0</v>
      </c>
      <c r="N9" s="1098"/>
      <c r="O9" s="1094">
        <v>1</v>
      </c>
      <c r="P9" s="834">
        <f>(SUMIF($E7:$E8,"借",P7:P8) - SUMIF($E7:$E8,"贷",P7:P8) )</f>
        <v>0</v>
      </c>
      <c r="Q9" s="834">
        <f>(SUMIF($E7:$E8,"借",Q7:Q8) - SUMIF($E7:$E8,"贷",Q7:Q8) )</f>
        <v>0</v>
      </c>
      <c r="R9" s="945" t="str">
        <f>IF(ABS(Q9-综合类——利润表!I22)&lt;0.01,"G","错")</f>
        <v>G</v>
      </c>
      <c r="S9" s="1095"/>
      <c r="T9" s="1095"/>
    </row>
    <row r="10" spans="1:20" s="766" customFormat="1" ht="15" customHeight="1">
      <c r="A10" s="789"/>
      <c r="B10" s="1099"/>
      <c r="C10" s="1099"/>
      <c r="D10" s="1099"/>
      <c r="E10" s="1099"/>
      <c r="F10" s="1100"/>
      <c r="G10" s="1101" t="s">
        <v>4249</v>
      </c>
      <c r="H10" s="1102"/>
      <c r="I10" s="1103"/>
      <c r="J10" s="1104"/>
      <c r="K10" s="1105" t="s">
        <v>4249</v>
      </c>
      <c r="L10" s="1102"/>
      <c r="M10" s="1105" t="s">
        <v>4249</v>
      </c>
      <c r="N10" s="1102"/>
      <c r="O10" s="1103"/>
      <c r="P10" s="1104"/>
      <c r="Q10" s="1105" t="s">
        <v>4249</v>
      </c>
      <c r="R10" s="1102"/>
      <c r="S10" s="1106"/>
      <c r="T10" s="1106"/>
    </row>
    <row r="11" spans="1:20" s="795" customFormat="1" ht="20.100000000000001" customHeight="1">
      <c r="A11" s="791"/>
      <c r="B11" s="792" t="s">
        <v>4196</v>
      </c>
      <c r="C11" s="792"/>
      <c r="D11" s="793"/>
      <c r="E11" s="793"/>
      <c r="F11" s="793"/>
      <c r="G11" s="793"/>
      <c r="H11" s="793"/>
      <c r="I11" s="793"/>
      <c r="J11" s="793"/>
      <c r="K11" s="793"/>
      <c r="L11" s="793"/>
      <c r="M11" s="793"/>
      <c r="N11" s="793"/>
      <c r="O11" s="793"/>
      <c r="P11" s="793"/>
      <c r="Q11" s="793"/>
      <c r="R11" s="793"/>
      <c r="S11" s="793"/>
      <c r="T11" s="793"/>
    </row>
    <row r="12" spans="1:20" s="797" customFormat="1" ht="30" customHeight="1">
      <c r="A12" s="796"/>
      <c r="B12" s="2484"/>
      <c r="C12" s="2484"/>
      <c r="D12" s="2484"/>
      <c r="E12" s="2484"/>
      <c r="F12" s="2484"/>
      <c r="G12" s="2484"/>
      <c r="H12" s="2484"/>
      <c r="I12" s="2484"/>
      <c r="J12" s="2484"/>
      <c r="K12" s="2484"/>
      <c r="L12" s="2484"/>
      <c r="M12" s="2484"/>
      <c r="N12" s="2484"/>
      <c r="O12" s="2484"/>
      <c r="P12" s="2484"/>
      <c r="Q12" s="2484"/>
      <c r="R12" s="2484"/>
      <c r="S12" s="2484"/>
      <c r="T12" s="2484"/>
    </row>
    <row r="13" spans="1:20" s="795" customFormat="1" ht="20.100000000000001" customHeight="1">
      <c r="A13" s="791"/>
      <c r="B13" s="792" t="s">
        <v>4197</v>
      </c>
      <c r="C13" s="792"/>
      <c r="D13" s="793"/>
      <c r="E13" s="793"/>
      <c r="F13" s="793"/>
      <c r="G13" s="793"/>
      <c r="H13" s="793"/>
      <c r="I13" s="793"/>
      <c r="J13" s="793"/>
      <c r="K13" s="793"/>
      <c r="L13" s="793"/>
      <c r="M13" s="793"/>
      <c r="N13" s="793"/>
      <c r="O13" s="793"/>
      <c r="P13" s="793"/>
      <c r="Q13" s="793"/>
      <c r="R13" s="793"/>
      <c r="S13" s="793"/>
      <c r="T13" s="793"/>
    </row>
    <row r="14" spans="1:20" s="797" customFormat="1" ht="30" customHeight="1">
      <c r="A14" s="796"/>
      <c r="B14" s="2484"/>
      <c r="C14" s="2484"/>
      <c r="D14" s="2484"/>
      <c r="E14" s="2484"/>
      <c r="F14" s="2484"/>
      <c r="G14" s="2484"/>
      <c r="H14" s="2484"/>
      <c r="I14" s="2484"/>
      <c r="J14" s="2484"/>
      <c r="K14" s="2484"/>
      <c r="L14" s="2484"/>
      <c r="M14" s="2484"/>
      <c r="N14" s="2484"/>
      <c r="O14" s="2484"/>
      <c r="P14" s="2484"/>
      <c r="Q14" s="2484"/>
      <c r="R14" s="2484"/>
      <c r="S14" s="2484"/>
      <c r="T14" s="2484"/>
    </row>
    <row r="15" spans="1:20" s="802" customFormat="1" ht="15" customHeight="1">
      <c r="A15" s="798"/>
      <c r="B15" s="799"/>
      <c r="C15" s="799"/>
      <c r="D15" s="798"/>
      <c r="E15" s="798"/>
      <c r="F15" s="798"/>
      <c r="G15" s="893"/>
      <c r="H15" s="798"/>
      <c r="I15" s="798"/>
      <c r="J15" s="798"/>
      <c r="K15" s="798"/>
      <c r="L15" s="798"/>
      <c r="M15" s="798"/>
      <c r="N15" s="798"/>
      <c r="O15" s="798"/>
      <c r="P15" s="798"/>
      <c r="Q15" s="798"/>
      <c r="R15" s="798"/>
      <c r="S15" s="798"/>
      <c r="T15" s="798"/>
    </row>
    <row r="16" spans="1:20" s="808" customFormat="1" ht="12.75" hidden="1">
      <c r="A16" s="803"/>
      <c r="B16" s="804"/>
      <c r="C16" s="804"/>
      <c r="D16" s="894"/>
      <c r="E16" s="804"/>
      <c r="F16" s="804"/>
      <c r="G16" s="804"/>
      <c r="H16" s="804"/>
      <c r="I16" s="804"/>
      <c r="J16" s="804"/>
      <c r="K16" s="804"/>
      <c r="L16" s="804"/>
      <c r="M16" s="803"/>
      <c r="N16" s="803"/>
      <c r="O16" s="803"/>
      <c r="P16" s="839"/>
      <c r="Q16" s="803"/>
      <c r="R16" s="803"/>
      <c r="S16" s="803"/>
      <c r="T16" s="803"/>
    </row>
    <row r="17" spans="1:20" s="812" customFormat="1" ht="12.75" hidden="1">
      <c r="A17" s="809"/>
      <c r="B17" s="809" t="s">
        <v>4198</v>
      </c>
      <c r="C17" s="809"/>
      <c r="D17" s="810"/>
      <c r="E17" s="809"/>
      <c r="F17" s="809"/>
      <c r="G17" s="809"/>
      <c r="H17" s="809"/>
      <c r="I17" s="809"/>
      <c r="J17" s="809"/>
      <c r="K17" s="809"/>
      <c r="L17" s="809"/>
      <c r="M17" s="809"/>
      <c r="N17" s="809"/>
      <c r="O17" s="809"/>
      <c r="P17" s="839" t="s">
        <v>4255</v>
      </c>
      <c r="Q17" s="809"/>
      <c r="R17" s="809"/>
      <c r="S17" s="809"/>
      <c r="T17" s="809"/>
    </row>
    <row r="18" spans="1:20" s="816" customFormat="1" ht="15" hidden="1" customHeight="1">
      <c r="A18" s="813"/>
      <c r="B18" s="809" t="s">
        <v>4199</v>
      </c>
      <c r="C18" s="809"/>
      <c r="D18" s="809"/>
      <c r="E18" s="809"/>
      <c r="F18" s="809"/>
      <c r="G18" s="809"/>
      <c r="H18" s="809"/>
      <c r="I18" s="809"/>
      <c r="J18" s="809"/>
      <c r="K18" s="809"/>
      <c r="L18" s="813"/>
      <c r="M18" s="813"/>
      <c r="N18" s="813"/>
      <c r="O18" s="813"/>
      <c r="P18" s="840" t="s">
        <v>4256</v>
      </c>
      <c r="Q18" s="813"/>
      <c r="R18" s="813"/>
      <c r="S18" s="813"/>
      <c r="T18" s="813"/>
    </row>
    <row r="19" spans="1:20" s="816" customFormat="1" ht="15" hidden="1" customHeight="1">
      <c r="A19" s="813"/>
      <c r="B19" s="809" t="s">
        <v>4200</v>
      </c>
      <c r="C19" s="809"/>
      <c r="D19" s="810"/>
      <c r="E19" s="809"/>
      <c r="F19" s="809"/>
      <c r="G19" s="809"/>
      <c r="H19" s="809"/>
      <c r="I19" s="809"/>
      <c r="J19" s="809"/>
      <c r="K19" s="809"/>
      <c r="L19" s="813"/>
      <c r="M19" s="813"/>
      <c r="N19" s="813"/>
      <c r="O19" s="813"/>
      <c r="P19" s="840" t="s">
        <v>4257</v>
      </c>
      <c r="Q19" s="813"/>
      <c r="R19" s="813"/>
      <c r="S19" s="813"/>
      <c r="T19" s="813"/>
    </row>
    <row r="20" spans="1:20" s="816" customFormat="1" ht="15" hidden="1" customHeight="1">
      <c r="A20" s="813"/>
      <c r="B20" s="817"/>
      <c r="C20" s="817"/>
      <c r="D20" s="818"/>
      <c r="E20" s="818"/>
      <c r="F20" s="818"/>
      <c r="G20" s="818"/>
      <c r="H20" s="818"/>
      <c r="I20" s="818"/>
      <c r="J20" s="818"/>
      <c r="K20" s="818"/>
      <c r="L20" s="813"/>
      <c r="M20" s="813"/>
      <c r="N20" s="813"/>
      <c r="O20" s="813"/>
      <c r="P20" s="840" t="s">
        <v>4258</v>
      </c>
      <c r="Q20" s="813"/>
      <c r="R20" s="813"/>
      <c r="S20" s="813"/>
      <c r="T20" s="813"/>
    </row>
    <row r="21" spans="1:20" s="849" customFormat="1" ht="15" hidden="1" customHeight="1">
      <c r="A21" s="1107"/>
      <c r="B21" s="1108"/>
      <c r="C21" s="1108"/>
      <c r="D21" s="1108"/>
      <c r="E21" s="842"/>
      <c r="F21" s="1108"/>
      <c r="G21" s="1109"/>
      <c r="H21" s="1110"/>
      <c r="I21" s="1110"/>
      <c r="J21" s="1110"/>
      <c r="K21" s="1110"/>
      <c r="L21" s="1110"/>
      <c r="M21" s="1110"/>
      <c r="N21" s="1110"/>
      <c r="O21" s="1110"/>
      <c r="P21" s="1111" t="s">
        <v>4259</v>
      </c>
      <c r="Q21" s="1110"/>
      <c r="R21" s="1110"/>
      <c r="S21" s="1108"/>
      <c r="T21" s="1108"/>
    </row>
    <row r="22" spans="1:20" s="766" customFormat="1" ht="14.25" hidden="1" customHeight="1">
      <c r="A22" s="765"/>
      <c r="B22" s="820"/>
      <c r="C22" s="820"/>
      <c r="D22" s="820"/>
      <c r="E22" s="1112"/>
      <c r="F22" s="820"/>
      <c r="G22" s="905"/>
      <c r="H22" s="765"/>
      <c r="I22" s="765"/>
      <c r="J22" s="765"/>
      <c r="K22" s="765"/>
      <c r="L22" s="765"/>
      <c r="M22" s="765"/>
      <c r="N22" s="765"/>
      <c r="O22" s="765"/>
      <c r="P22" s="1113" t="s">
        <v>4260</v>
      </c>
      <c r="Q22" s="765"/>
      <c r="R22" s="765"/>
      <c r="S22" s="820"/>
      <c r="T22" s="820"/>
    </row>
    <row r="23" spans="1:20" s="766" customFormat="1" ht="14.25" hidden="1" customHeight="1">
      <c r="A23" s="765"/>
      <c r="B23" s="820"/>
      <c r="C23" s="820"/>
      <c r="D23" s="820"/>
      <c r="E23" s="1112"/>
      <c r="F23" s="820"/>
      <c r="G23" s="905"/>
      <c r="H23" s="765"/>
      <c r="I23" s="765"/>
      <c r="J23" s="765"/>
      <c r="K23" s="765"/>
      <c r="L23" s="765"/>
      <c r="M23" s="765"/>
      <c r="N23" s="765"/>
      <c r="O23" s="765"/>
      <c r="P23" s="1113" t="s">
        <v>4261</v>
      </c>
      <c r="Q23" s="765"/>
      <c r="R23" s="765"/>
      <c r="S23" s="820"/>
      <c r="T23" s="820"/>
    </row>
    <row r="24" spans="1:20" s="766" customFormat="1" ht="14.25" hidden="1" customHeight="1">
      <c r="A24" s="765"/>
      <c r="B24" s="820"/>
      <c r="C24" s="820"/>
      <c r="D24" s="820"/>
      <c r="E24" s="1112"/>
      <c r="F24" s="820"/>
      <c r="G24" s="905"/>
      <c r="H24" s="765"/>
      <c r="I24" s="765"/>
      <c r="J24" s="765"/>
      <c r="K24" s="765"/>
      <c r="L24" s="765"/>
      <c r="M24" s="765"/>
      <c r="N24" s="765"/>
      <c r="O24" s="765"/>
      <c r="P24" s="1114" t="s">
        <v>4262</v>
      </c>
      <c r="Q24" s="765"/>
      <c r="R24" s="765"/>
      <c r="S24" s="820"/>
      <c r="T24" s="820"/>
    </row>
    <row r="25" spans="1:20" s="766" customFormat="1" ht="14.25" hidden="1" customHeight="1">
      <c r="B25" s="1115"/>
      <c r="C25" s="1115"/>
      <c r="D25" s="1115"/>
      <c r="E25" s="1116"/>
      <c r="F25" s="1115"/>
      <c r="G25" s="1117"/>
      <c r="H25" s="1118"/>
      <c r="I25" s="1118"/>
      <c r="J25" s="1118"/>
      <c r="K25" s="1118"/>
      <c r="L25" s="1118"/>
      <c r="M25" s="1118"/>
      <c r="N25" s="1118"/>
      <c r="O25" s="1118"/>
      <c r="P25" s="1114" t="s">
        <v>4187</v>
      </c>
      <c r="Q25" s="1118"/>
      <c r="R25" s="1118"/>
      <c r="S25" s="1115"/>
      <c r="T25" s="1115"/>
    </row>
    <row r="26" spans="1:20" s="766" customFormat="1" ht="14.25" hidden="1" customHeight="1">
      <c r="B26" s="1115"/>
      <c r="C26" s="1115"/>
      <c r="D26" s="1115"/>
      <c r="E26" s="1116"/>
      <c r="F26" s="1115"/>
      <c r="G26" s="1117"/>
      <c r="H26" s="1118"/>
      <c r="I26" s="1118"/>
      <c r="J26" s="1118"/>
      <c r="K26" s="1118"/>
      <c r="L26" s="1118"/>
      <c r="M26" s="1118"/>
      <c r="N26" s="1118"/>
      <c r="O26" s="1118"/>
      <c r="P26" s="1114" t="s">
        <v>4263</v>
      </c>
      <c r="Q26" s="1118"/>
      <c r="R26" s="1118"/>
      <c r="S26" s="1115"/>
      <c r="T26" s="1115"/>
    </row>
    <row r="27" spans="1:20" s="766" customFormat="1" ht="14.25" hidden="1" customHeight="1">
      <c r="B27" s="1115"/>
      <c r="C27" s="1115"/>
      <c r="D27" s="1115"/>
      <c r="E27" s="1116"/>
      <c r="F27" s="1115"/>
      <c r="G27" s="1117"/>
      <c r="H27" s="1118"/>
      <c r="I27" s="1118"/>
      <c r="J27" s="1118"/>
      <c r="K27" s="1118"/>
      <c r="L27" s="1118"/>
      <c r="M27" s="1118"/>
      <c r="N27" s="1118"/>
      <c r="O27" s="1118"/>
      <c r="P27" s="1119" t="s">
        <v>4264</v>
      </c>
      <c r="Q27" s="1118"/>
      <c r="R27" s="1118"/>
      <c r="S27" s="1115"/>
      <c r="T27" s="1115"/>
    </row>
    <row r="28" spans="1:20" s="766" customFormat="1" ht="14.25" hidden="1" customHeight="1">
      <c r="B28" s="1115"/>
      <c r="C28" s="1115"/>
      <c r="D28" s="1115"/>
      <c r="E28" s="1116"/>
      <c r="F28" s="1115"/>
      <c r="G28" s="1117"/>
      <c r="H28" s="1118"/>
      <c r="I28" s="1118"/>
      <c r="J28" s="1118"/>
      <c r="K28" s="1118"/>
      <c r="L28" s="1118"/>
      <c r="M28" s="1118"/>
      <c r="N28" s="1118"/>
      <c r="O28" s="1118"/>
      <c r="P28" s="1119" t="s">
        <v>4265</v>
      </c>
      <c r="Q28" s="1118"/>
      <c r="R28" s="1118"/>
      <c r="S28" s="1115"/>
      <c r="T28" s="1115"/>
    </row>
    <row r="29" spans="1:20" s="766" customFormat="1" ht="14.25" hidden="1" customHeight="1">
      <c r="B29" s="1115"/>
      <c r="C29" s="1115"/>
      <c r="D29" s="1115"/>
      <c r="E29" s="1116"/>
      <c r="F29" s="1115"/>
      <c r="G29" s="1117"/>
      <c r="H29" s="1118"/>
      <c r="I29" s="1118"/>
      <c r="J29" s="1118"/>
      <c r="K29" s="1118"/>
      <c r="L29" s="1118"/>
      <c r="M29" s="1118"/>
      <c r="N29" s="1118"/>
      <c r="O29" s="1118"/>
      <c r="P29" s="1114" t="s">
        <v>4266</v>
      </c>
      <c r="Q29" s="1118"/>
      <c r="R29" s="1118"/>
      <c r="S29" s="1115"/>
      <c r="T29" s="1115"/>
    </row>
    <row r="30" spans="1:20" s="766" customFormat="1" ht="14.25" hidden="1" customHeight="1">
      <c r="B30" s="1115"/>
      <c r="C30" s="1115"/>
      <c r="D30" s="1115"/>
      <c r="E30" s="1116"/>
      <c r="F30" s="1115"/>
      <c r="G30" s="1117"/>
      <c r="H30" s="1118"/>
      <c r="I30" s="1118"/>
      <c r="J30" s="1118"/>
      <c r="K30" s="1118"/>
      <c r="L30" s="1118"/>
      <c r="M30" s="1118"/>
      <c r="N30" s="1118"/>
      <c r="O30" s="1118"/>
      <c r="P30" s="1114" t="s">
        <v>4267</v>
      </c>
      <c r="Q30" s="1118"/>
      <c r="R30" s="1118"/>
      <c r="S30" s="1115"/>
      <c r="T30" s="1115"/>
    </row>
    <row r="31" spans="1:20" s="766" customFormat="1" ht="14.25" hidden="1" customHeight="1">
      <c r="B31" s="1115"/>
      <c r="C31" s="1115"/>
      <c r="D31" s="1115"/>
      <c r="E31" s="1116"/>
      <c r="F31" s="1115"/>
      <c r="G31" s="1117"/>
      <c r="H31" s="1118"/>
      <c r="I31" s="1118"/>
      <c r="J31" s="1118"/>
      <c r="K31" s="1118"/>
      <c r="L31" s="1118"/>
      <c r="M31" s="1118"/>
      <c r="N31" s="1118"/>
      <c r="O31" s="1118"/>
      <c r="P31" s="1114" t="s">
        <v>4268</v>
      </c>
      <c r="Q31" s="1118"/>
      <c r="R31" s="1118"/>
      <c r="S31" s="1115"/>
      <c r="T31" s="1115"/>
    </row>
    <row r="32" spans="1:20" s="766" customFormat="1" ht="14.25" hidden="1" customHeight="1">
      <c r="B32" s="1115"/>
      <c r="C32" s="1115"/>
      <c r="D32" s="1115"/>
      <c r="E32" s="1116"/>
      <c r="F32" s="1115"/>
      <c r="G32" s="1117"/>
      <c r="H32" s="1118"/>
      <c r="I32" s="1118"/>
      <c r="J32" s="1118"/>
      <c r="K32" s="1118"/>
      <c r="L32" s="1118"/>
      <c r="M32" s="1118"/>
      <c r="N32" s="1118"/>
      <c r="O32" s="1118"/>
      <c r="P32" s="1118"/>
      <c r="Q32" s="1118"/>
      <c r="R32" s="1118"/>
      <c r="S32" s="1115"/>
      <c r="T32" s="1115"/>
    </row>
    <row r="33" spans="2:20" s="822" customFormat="1" ht="14.25" hidden="1" customHeight="1"/>
    <row r="34" spans="2:20" s="822" customFormat="1" ht="14.25" hidden="1" customHeight="1"/>
    <row r="35" spans="2:20" s="822" customFormat="1" ht="14.25" customHeight="1"/>
    <row r="36" spans="2:20" s="822" customFormat="1" ht="14.25" customHeight="1"/>
    <row r="37" spans="2:20" s="766" customFormat="1" ht="14.25" customHeight="1">
      <c r="B37" s="822"/>
      <c r="C37" s="822"/>
      <c r="D37" s="822"/>
      <c r="E37" s="1120"/>
      <c r="F37" s="822"/>
      <c r="G37" s="908"/>
      <c r="S37" s="822"/>
      <c r="T37" s="822"/>
    </row>
    <row r="38" spans="2:20" s="766" customFormat="1" ht="14.25" customHeight="1">
      <c r="B38" s="822"/>
      <c r="C38" s="822"/>
      <c r="D38" s="822"/>
      <c r="E38" s="1120"/>
      <c r="F38" s="822"/>
      <c r="G38" s="908"/>
      <c r="S38" s="822"/>
      <c r="T38" s="822"/>
    </row>
    <row r="39" spans="2:20" s="766" customFormat="1" ht="14.25" customHeight="1">
      <c r="B39" s="822"/>
      <c r="C39" s="822"/>
      <c r="D39" s="822"/>
      <c r="E39" s="1120"/>
      <c r="F39" s="822"/>
      <c r="G39" s="908"/>
      <c r="S39" s="822"/>
      <c r="T39" s="822"/>
    </row>
    <row r="40" spans="2:20" s="766" customFormat="1" ht="14.25" customHeight="1">
      <c r="B40" s="822"/>
      <c r="C40" s="822"/>
      <c r="D40" s="822"/>
      <c r="E40" s="1120"/>
      <c r="F40" s="822"/>
      <c r="G40" s="908"/>
      <c r="S40" s="822"/>
      <c r="T40" s="822"/>
    </row>
    <row r="41" spans="2:20" s="766" customFormat="1" ht="14.25" customHeight="1">
      <c r="B41" s="822"/>
      <c r="C41" s="822"/>
      <c r="D41" s="822"/>
      <c r="E41" s="1120"/>
      <c r="F41" s="822"/>
      <c r="G41" s="908"/>
      <c r="S41" s="822"/>
      <c r="T41" s="822"/>
    </row>
    <row r="42" spans="2:20" s="766" customFormat="1" ht="14.25" customHeight="1">
      <c r="B42" s="822"/>
      <c r="C42" s="822"/>
      <c r="D42" s="822"/>
      <c r="E42" s="1120"/>
      <c r="F42" s="822"/>
      <c r="G42" s="908"/>
      <c r="S42" s="822"/>
      <c r="T42" s="822"/>
    </row>
    <row r="43" spans="2:20" s="766" customFormat="1" ht="14.25" customHeight="1">
      <c r="B43" s="822"/>
      <c r="C43" s="822"/>
      <c r="D43" s="822"/>
      <c r="E43" s="1120"/>
      <c r="F43" s="822"/>
      <c r="G43" s="908"/>
      <c r="S43" s="822"/>
      <c r="T43" s="822"/>
    </row>
    <row r="44" spans="2:20" s="766" customFormat="1" ht="14.25" customHeight="1">
      <c r="B44" s="822"/>
      <c r="C44" s="822"/>
      <c r="D44" s="822"/>
      <c r="E44" s="1120"/>
      <c r="F44" s="822"/>
      <c r="G44" s="908"/>
      <c r="S44" s="822"/>
      <c r="T44" s="822"/>
    </row>
    <row r="45" spans="2:20" s="766" customFormat="1" ht="14.25" customHeight="1">
      <c r="B45" s="822"/>
      <c r="C45" s="822"/>
      <c r="D45" s="822"/>
      <c r="E45" s="1120"/>
      <c r="F45" s="822"/>
      <c r="G45" s="908"/>
      <c r="S45" s="822"/>
      <c r="T45" s="822"/>
    </row>
    <row r="46" spans="2:20" s="766" customFormat="1" ht="14.25" customHeight="1">
      <c r="B46" s="822"/>
      <c r="C46" s="822"/>
      <c r="D46" s="822"/>
      <c r="E46" s="1120"/>
      <c r="F46" s="822"/>
      <c r="G46" s="908"/>
      <c r="S46" s="822"/>
      <c r="T46" s="822"/>
    </row>
    <row r="47" spans="2:20" s="766" customFormat="1" ht="14.25" customHeight="1">
      <c r="B47" s="822"/>
      <c r="C47" s="822"/>
      <c r="D47" s="822"/>
      <c r="E47" s="1120"/>
      <c r="F47" s="822"/>
      <c r="G47" s="908"/>
      <c r="S47" s="822"/>
      <c r="T47" s="822"/>
    </row>
    <row r="48" spans="2:20" s="766" customFormat="1" ht="14.25" customHeight="1">
      <c r="B48" s="822"/>
      <c r="C48" s="822"/>
      <c r="D48" s="822"/>
      <c r="E48" s="1120"/>
      <c r="F48" s="822"/>
      <c r="G48" s="908"/>
      <c r="S48" s="822"/>
      <c r="T48" s="822"/>
    </row>
    <row r="49" spans="2:20" s="766" customFormat="1" ht="14.25" customHeight="1">
      <c r="B49" s="822"/>
      <c r="C49" s="822"/>
      <c r="D49" s="822"/>
      <c r="E49" s="1120"/>
      <c r="F49" s="822"/>
      <c r="G49" s="908"/>
      <c r="S49" s="822"/>
      <c r="T49" s="822"/>
    </row>
    <row r="50" spans="2:20" s="766" customFormat="1" ht="14.25" customHeight="1">
      <c r="B50" s="822"/>
      <c r="C50" s="822"/>
      <c r="D50" s="822"/>
      <c r="E50" s="1120"/>
      <c r="F50" s="822"/>
      <c r="G50" s="908"/>
      <c r="S50" s="822"/>
      <c r="T50" s="822"/>
    </row>
    <row r="51" spans="2:20" s="766" customFormat="1" ht="14.25" customHeight="1">
      <c r="B51" s="822"/>
      <c r="C51" s="822"/>
      <c r="D51" s="822"/>
      <c r="E51" s="1120"/>
      <c r="F51" s="822"/>
      <c r="G51" s="908"/>
      <c r="S51" s="822"/>
      <c r="T51" s="822"/>
    </row>
    <row r="52" spans="2:20" s="766" customFormat="1" ht="14.25" customHeight="1">
      <c r="B52" s="822"/>
      <c r="C52" s="822"/>
      <c r="D52" s="822"/>
      <c r="E52" s="1120"/>
      <c r="F52" s="822"/>
      <c r="G52" s="908"/>
      <c r="S52" s="822"/>
      <c r="T52" s="822"/>
    </row>
    <row r="53" spans="2:20" s="766" customFormat="1" ht="14.25" customHeight="1">
      <c r="B53" s="822"/>
      <c r="C53" s="822"/>
      <c r="D53" s="822"/>
      <c r="E53" s="1120"/>
      <c r="F53" s="822"/>
      <c r="G53" s="908"/>
      <c r="S53" s="822"/>
      <c r="T53" s="822"/>
    </row>
    <row r="54" spans="2:20" s="766" customFormat="1" ht="14.25" customHeight="1">
      <c r="B54" s="822"/>
      <c r="C54" s="822"/>
      <c r="D54" s="822"/>
      <c r="E54" s="1120"/>
      <c r="F54" s="822"/>
      <c r="G54" s="908"/>
      <c r="S54" s="822"/>
      <c r="T54" s="822"/>
    </row>
    <row r="55" spans="2:20" s="766" customFormat="1" ht="14.25" customHeight="1">
      <c r="B55" s="822"/>
      <c r="C55" s="822"/>
      <c r="D55" s="822"/>
      <c r="E55" s="1120"/>
      <c r="F55" s="822"/>
      <c r="G55" s="908"/>
      <c r="S55" s="822"/>
      <c r="T55" s="822"/>
    </row>
    <row r="56" spans="2:20" s="766" customFormat="1" ht="14.25" customHeight="1">
      <c r="B56" s="822"/>
      <c r="C56" s="822"/>
      <c r="D56" s="822"/>
      <c r="E56" s="1120"/>
      <c r="F56" s="822"/>
      <c r="G56" s="908"/>
      <c r="S56" s="822"/>
      <c r="T56" s="822"/>
    </row>
    <row r="57" spans="2:20" s="766" customFormat="1" ht="14.25" customHeight="1">
      <c r="B57" s="822"/>
      <c r="C57" s="822"/>
      <c r="D57" s="822"/>
      <c r="E57" s="1120"/>
      <c r="F57" s="822"/>
      <c r="G57" s="908"/>
      <c r="S57" s="822"/>
      <c r="T57" s="822"/>
    </row>
    <row r="58" spans="2:20" s="766" customFormat="1" ht="14.25" customHeight="1">
      <c r="B58" s="822"/>
      <c r="C58" s="822"/>
      <c r="D58" s="822"/>
      <c r="E58" s="1120"/>
      <c r="F58" s="822"/>
      <c r="G58" s="908"/>
      <c r="S58" s="822"/>
      <c r="T58" s="822"/>
    </row>
    <row r="59" spans="2:20" s="766" customFormat="1" ht="14.25" customHeight="1">
      <c r="B59" s="822"/>
      <c r="C59" s="822"/>
      <c r="D59" s="822"/>
      <c r="E59" s="1120"/>
      <c r="F59" s="822"/>
      <c r="G59" s="908"/>
      <c r="S59" s="822"/>
      <c r="T59" s="822"/>
    </row>
    <row r="60" spans="2:20" s="766" customFormat="1" ht="14.25" customHeight="1">
      <c r="B60" s="822"/>
      <c r="C60" s="822"/>
      <c r="D60" s="822"/>
      <c r="E60" s="1120"/>
      <c r="F60" s="822"/>
      <c r="G60" s="908"/>
      <c r="S60" s="822"/>
      <c r="T60" s="822"/>
    </row>
    <row r="61" spans="2:20" s="766" customFormat="1" ht="14.25" customHeight="1">
      <c r="B61" s="822"/>
      <c r="C61" s="822"/>
      <c r="D61" s="822"/>
      <c r="E61" s="1120"/>
      <c r="F61" s="822"/>
      <c r="G61" s="908"/>
      <c r="S61" s="822"/>
      <c r="T61" s="822"/>
    </row>
    <row r="62" spans="2:20" s="766" customFormat="1" ht="14.25" customHeight="1">
      <c r="B62" s="822"/>
      <c r="C62" s="822"/>
      <c r="D62" s="822"/>
      <c r="E62" s="1120"/>
      <c r="F62" s="822"/>
      <c r="G62" s="908"/>
      <c r="S62" s="822"/>
      <c r="T62" s="822"/>
    </row>
    <row r="63" spans="2:20" s="766" customFormat="1" ht="14.25" customHeight="1">
      <c r="B63" s="822"/>
      <c r="C63" s="822"/>
      <c r="D63" s="822"/>
      <c r="E63" s="1120"/>
      <c r="F63" s="822"/>
      <c r="G63" s="908"/>
      <c r="S63" s="822"/>
      <c r="T63" s="822"/>
    </row>
    <row r="64" spans="2:20" s="766" customFormat="1" ht="14.25" customHeight="1">
      <c r="B64" s="822"/>
      <c r="C64" s="822"/>
      <c r="D64" s="822"/>
      <c r="E64" s="1120"/>
      <c r="F64" s="822"/>
      <c r="G64" s="908"/>
      <c r="S64" s="822"/>
      <c r="T64" s="822"/>
    </row>
    <row r="65" spans="2:20" s="766" customFormat="1" ht="14.25" customHeight="1">
      <c r="B65" s="822"/>
      <c r="C65" s="822"/>
      <c r="D65" s="822"/>
      <c r="E65" s="1120"/>
      <c r="F65" s="822"/>
      <c r="G65" s="908"/>
      <c r="S65" s="822"/>
      <c r="T65" s="822"/>
    </row>
    <row r="66" spans="2:20" s="766" customFormat="1" ht="14.25" customHeight="1">
      <c r="B66" s="822"/>
      <c r="C66" s="822"/>
      <c r="D66" s="822"/>
      <c r="E66" s="1120"/>
      <c r="F66" s="822"/>
      <c r="G66" s="908"/>
      <c r="S66" s="822"/>
      <c r="T66" s="822"/>
    </row>
    <row r="67" spans="2:20" s="766" customFormat="1" ht="14.25" customHeight="1">
      <c r="B67" s="822"/>
      <c r="C67" s="822"/>
      <c r="D67" s="822"/>
      <c r="E67" s="1120"/>
      <c r="F67" s="822"/>
      <c r="G67" s="908"/>
      <c r="S67" s="822"/>
      <c r="T67" s="822"/>
    </row>
    <row r="68" spans="2:20" s="766" customFormat="1" ht="14.25" customHeight="1">
      <c r="B68" s="822"/>
      <c r="C68" s="822"/>
      <c r="D68" s="822"/>
      <c r="E68" s="1120"/>
      <c r="F68" s="822"/>
      <c r="G68" s="908"/>
      <c r="S68" s="822"/>
      <c r="T68" s="822"/>
    </row>
    <row r="69" spans="2:20" s="766" customFormat="1" ht="14.25" customHeight="1">
      <c r="B69" s="822"/>
      <c r="C69" s="822"/>
      <c r="D69" s="822"/>
      <c r="E69" s="1120"/>
      <c r="F69" s="822"/>
      <c r="G69" s="908"/>
      <c r="S69" s="822"/>
      <c r="T69" s="822"/>
    </row>
    <row r="70" spans="2:20" s="766" customFormat="1" ht="14.25" customHeight="1">
      <c r="B70" s="822"/>
      <c r="C70" s="822"/>
      <c r="D70" s="822"/>
      <c r="E70" s="1120"/>
      <c r="F70" s="822"/>
      <c r="G70" s="908"/>
      <c r="S70" s="822"/>
      <c r="T70" s="822"/>
    </row>
    <row r="71" spans="2:20" s="766" customFormat="1" ht="14.25" customHeight="1">
      <c r="B71" s="822"/>
      <c r="C71" s="822"/>
      <c r="D71" s="822"/>
      <c r="E71" s="1120"/>
      <c r="F71" s="822"/>
      <c r="G71" s="908"/>
      <c r="S71" s="822"/>
      <c r="T71" s="822"/>
    </row>
    <row r="72" spans="2:20" s="766" customFormat="1" ht="14.25" customHeight="1">
      <c r="B72" s="822"/>
      <c r="C72" s="822"/>
      <c r="D72" s="822"/>
      <c r="E72" s="1120"/>
      <c r="F72" s="822"/>
      <c r="G72" s="908"/>
      <c r="S72" s="822"/>
      <c r="T72" s="822"/>
    </row>
    <row r="73" spans="2:20" s="766" customFormat="1" ht="14.25" customHeight="1">
      <c r="B73" s="822"/>
      <c r="C73" s="822"/>
      <c r="D73" s="822"/>
      <c r="E73" s="1120"/>
      <c r="F73" s="822"/>
      <c r="G73" s="908"/>
      <c r="S73" s="822"/>
      <c r="T73" s="822"/>
    </row>
    <row r="74" spans="2:20" s="766" customFormat="1" ht="14.25" customHeight="1">
      <c r="B74" s="822"/>
      <c r="C74" s="822"/>
      <c r="D74" s="822"/>
      <c r="E74" s="1120"/>
      <c r="F74" s="822"/>
      <c r="G74" s="908"/>
      <c r="S74" s="822"/>
      <c r="T74" s="822"/>
    </row>
    <row r="75" spans="2:20" s="766" customFormat="1" ht="14.25" customHeight="1">
      <c r="B75" s="822"/>
      <c r="C75" s="822"/>
      <c r="D75" s="822"/>
      <c r="E75" s="1120"/>
      <c r="F75" s="822"/>
      <c r="G75" s="908"/>
      <c r="S75" s="822"/>
      <c r="T75" s="822"/>
    </row>
    <row r="76" spans="2:20" s="766" customFormat="1" ht="14.25" customHeight="1">
      <c r="B76" s="822"/>
      <c r="C76" s="822"/>
      <c r="D76" s="822"/>
      <c r="E76" s="1120"/>
      <c r="F76" s="822"/>
      <c r="G76" s="908"/>
      <c r="S76" s="822"/>
      <c r="T76" s="822"/>
    </row>
    <row r="77" spans="2:20" s="766" customFormat="1" ht="14.25" customHeight="1">
      <c r="B77" s="822"/>
      <c r="C77" s="822"/>
      <c r="D77" s="822"/>
      <c r="E77" s="1120"/>
      <c r="F77" s="822"/>
      <c r="G77" s="908"/>
      <c r="S77" s="822"/>
      <c r="T77" s="822"/>
    </row>
    <row r="78" spans="2:20" s="766" customFormat="1" ht="14.25" customHeight="1">
      <c r="B78" s="822"/>
      <c r="C78" s="822"/>
      <c r="D78" s="822"/>
      <c r="E78" s="1120"/>
      <c r="F78" s="822"/>
      <c r="G78" s="908"/>
      <c r="S78" s="822"/>
      <c r="T78" s="822"/>
    </row>
    <row r="79" spans="2:20" s="766" customFormat="1" ht="14.25" customHeight="1">
      <c r="B79" s="822"/>
      <c r="C79" s="822"/>
      <c r="D79" s="822"/>
      <c r="E79" s="1120"/>
      <c r="F79" s="822"/>
      <c r="G79" s="908"/>
      <c r="S79" s="822"/>
      <c r="T79" s="822"/>
    </row>
    <row r="80" spans="2:20" s="766" customFormat="1" ht="14.25" customHeight="1">
      <c r="B80" s="822"/>
      <c r="C80" s="822"/>
      <c r="D80" s="822"/>
      <c r="E80" s="1120"/>
      <c r="F80" s="822"/>
      <c r="G80" s="908"/>
      <c r="S80" s="822"/>
      <c r="T80" s="822"/>
    </row>
    <row r="81" spans="2:20" s="766" customFormat="1" ht="14.25" customHeight="1">
      <c r="B81" s="822"/>
      <c r="C81" s="822"/>
      <c r="D81" s="822"/>
      <c r="E81" s="1120"/>
      <c r="F81" s="822"/>
      <c r="G81" s="908"/>
      <c r="S81" s="822"/>
      <c r="T81" s="822"/>
    </row>
    <row r="82" spans="2:20" s="766" customFormat="1" ht="14.25" customHeight="1">
      <c r="B82" s="822"/>
      <c r="C82" s="822"/>
      <c r="D82" s="822"/>
      <c r="E82" s="1120"/>
      <c r="F82" s="822"/>
      <c r="G82" s="908"/>
      <c r="S82" s="822"/>
      <c r="T82" s="822"/>
    </row>
    <row r="83" spans="2:20" s="766" customFormat="1" ht="14.25" customHeight="1">
      <c r="B83" s="822"/>
      <c r="C83" s="822"/>
      <c r="D83" s="822"/>
      <c r="E83" s="1120"/>
      <c r="F83" s="822"/>
      <c r="G83" s="908"/>
      <c r="S83" s="822"/>
      <c r="T83" s="822"/>
    </row>
    <row r="84" spans="2:20" s="766" customFormat="1" ht="14.25" customHeight="1">
      <c r="B84" s="822"/>
      <c r="C84" s="822"/>
      <c r="D84" s="822"/>
      <c r="E84" s="1120"/>
      <c r="F84" s="822"/>
      <c r="G84" s="908"/>
      <c r="S84" s="822"/>
      <c r="T84" s="822"/>
    </row>
    <row r="85" spans="2:20" s="766" customFormat="1" ht="14.25" customHeight="1">
      <c r="B85" s="822"/>
      <c r="C85" s="822"/>
      <c r="D85" s="822"/>
      <c r="E85" s="1120"/>
      <c r="F85" s="822"/>
      <c r="G85" s="908"/>
      <c r="S85" s="822"/>
      <c r="T85" s="822"/>
    </row>
    <row r="86" spans="2:20" s="766" customFormat="1" ht="14.25" customHeight="1">
      <c r="B86" s="822"/>
      <c r="C86" s="822"/>
      <c r="D86" s="822"/>
      <c r="E86" s="1120"/>
      <c r="F86" s="822"/>
      <c r="G86" s="908"/>
      <c r="S86" s="822"/>
      <c r="T86" s="822"/>
    </row>
    <row r="87" spans="2:20" s="766" customFormat="1" ht="14.25" customHeight="1">
      <c r="B87" s="822"/>
      <c r="C87" s="822"/>
      <c r="D87" s="822"/>
      <c r="E87" s="1120"/>
      <c r="F87" s="822"/>
      <c r="G87" s="908"/>
      <c r="S87" s="822"/>
      <c r="T87" s="822"/>
    </row>
    <row r="88" spans="2:20" s="766" customFormat="1" ht="14.25" customHeight="1">
      <c r="B88" s="822"/>
      <c r="C88" s="822"/>
      <c r="D88" s="822"/>
      <c r="E88" s="1120"/>
      <c r="F88" s="822"/>
      <c r="G88" s="908"/>
      <c r="S88" s="822"/>
      <c r="T88" s="822"/>
    </row>
    <row r="89" spans="2:20" s="766" customFormat="1" ht="14.25" customHeight="1">
      <c r="B89" s="822"/>
      <c r="C89" s="822"/>
      <c r="D89" s="822"/>
      <c r="E89" s="1120"/>
      <c r="F89" s="822"/>
      <c r="G89" s="908"/>
      <c r="S89" s="822"/>
      <c r="T89" s="822"/>
    </row>
    <row r="90" spans="2:20" s="766" customFormat="1" ht="14.25" customHeight="1">
      <c r="B90" s="822"/>
      <c r="C90" s="822"/>
      <c r="D90" s="822"/>
      <c r="E90" s="1120"/>
      <c r="F90" s="822"/>
      <c r="G90" s="908"/>
      <c r="S90" s="822"/>
      <c r="T90" s="822"/>
    </row>
    <row r="91" spans="2:20" s="766" customFormat="1" ht="14.25" customHeight="1">
      <c r="B91" s="822"/>
      <c r="C91" s="822"/>
      <c r="D91" s="822"/>
      <c r="E91" s="1120"/>
      <c r="F91" s="822"/>
      <c r="G91" s="908"/>
      <c r="S91" s="822"/>
      <c r="T91" s="822"/>
    </row>
    <row r="92" spans="2:20" s="766" customFormat="1" ht="14.25" customHeight="1">
      <c r="B92" s="822"/>
      <c r="C92" s="822"/>
      <c r="D92" s="822"/>
      <c r="E92" s="1120"/>
      <c r="F92" s="822"/>
      <c r="G92" s="908"/>
      <c r="S92" s="822"/>
      <c r="T92" s="822"/>
    </row>
    <row r="93" spans="2:20" s="766" customFormat="1" ht="14.25" customHeight="1">
      <c r="B93" s="822"/>
      <c r="C93" s="822"/>
      <c r="D93" s="822"/>
      <c r="E93" s="1120"/>
      <c r="F93" s="822"/>
      <c r="G93" s="908"/>
      <c r="S93" s="822"/>
      <c r="T93" s="822"/>
    </row>
    <row r="94" spans="2:20" s="766" customFormat="1" ht="14.25" customHeight="1">
      <c r="B94" s="822"/>
      <c r="C94" s="822"/>
      <c r="D94" s="822"/>
      <c r="E94" s="1120"/>
      <c r="F94" s="822"/>
      <c r="G94" s="908"/>
      <c r="S94" s="822"/>
      <c r="T94" s="822"/>
    </row>
    <row r="95" spans="2:20" s="766" customFormat="1" ht="14.25" customHeight="1">
      <c r="B95" s="822"/>
      <c r="C95" s="822"/>
      <c r="D95" s="822"/>
      <c r="E95" s="1120"/>
      <c r="F95" s="822"/>
      <c r="G95" s="908"/>
      <c r="S95" s="822"/>
      <c r="T95" s="822"/>
    </row>
    <row r="96" spans="2:20" s="766" customFormat="1" ht="14.25" customHeight="1">
      <c r="B96" s="822"/>
      <c r="C96" s="822"/>
      <c r="D96" s="822"/>
      <c r="E96" s="1120"/>
      <c r="F96" s="822"/>
      <c r="G96" s="908"/>
      <c r="S96" s="822"/>
      <c r="T96" s="822"/>
    </row>
    <row r="97" spans="2:20" s="766" customFormat="1" ht="14.25" customHeight="1">
      <c r="B97" s="822"/>
      <c r="C97" s="822"/>
      <c r="D97" s="822"/>
      <c r="E97" s="1120"/>
      <c r="F97" s="822"/>
      <c r="G97" s="908"/>
      <c r="S97" s="822"/>
      <c r="T97" s="822"/>
    </row>
    <row r="98" spans="2:20" s="766" customFormat="1" ht="14.25" customHeight="1">
      <c r="B98" s="822"/>
      <c r="C98" s="822"/>
      <c r="D98" s="822"/>
      <c r="E98" s="1120"/>
      <c r="F98" s="822"/>
      <c r="G98" s="908"/>
      <c r="S98" s="822"/>
      <c r="T98" s="822"/>
    </row>
    <row r="99" spans="2:20" s="766" customFormat="1" ht="14.25" customHeight="1">
      <c r="B99" s="822"/>
      <c r="C99" s="822"/>
      <c r="D99" s="822"/>
      <c r="E99" s="1120"/>
      <c r="F99" s="822"/>
      <c r="G99" s="908"/>
      <c r="S99" s="822"/>
      <c r="T99" s="822"/>
    </row>
    <row r="100" spans="2:20" s="766" customFormat="1" ht="14.25" customHeight="1">
      <c r="B100" s="822"/>
      <c r="C100" s="822"/>
      <c r="D100" s="822"/>
      <c r="E100" s="1120"/>
      <c r="F100" s="822"/>
      <c r="G100" s="908"/>
      <c r="S100" s="822"/>
      <c r="T100" s="822"/>
    </row>
    <row r="101" spans="2:20" s="766" customFormat="1" ht="14.25" customHeight="1">
      <c r="B101" s="822"/>
      <c r="C101" s="822"/>
      <c r="D101" s="822"/>
      <c r="E101" s="1120"/>
      <c r="F101" s="822"/>
      <c r="G101" s="908"/>
      <c r="S101" s="822"/>
      <c r="T101" s="822"/>
    </row>
    <row r="102" spans="2:20" s="766" customFormat="1" ht="14.25" customHeight="1">
      <c r="B102" s="822"/>
      <c r="C102" s="822"/>
      <c r="D102" s="822"/>
      <c r="E102" s="1120"/>
      <c r="F102" s="822"/>
      <c r="G102" s="908"/>
      <c r="S102" s="822"/>
      <c r="T102" s="822"/>
    </row>
    <row r="103" spans="2:20" s="766" customFormat="1" ht="14.25" customHeight="1">
      <c r="B103" s="822"/>
      <c r="C103" s="822"/>
      <c r="D103" s="822"/>
      <c r="E103" s="1120"/>
      <c r="F103" s="822"/>
      <c r="G103" s="908"/>
      <c r="S103" s="822"/>
      <c r="T103" s="822"/>
    </row>
    <row r="104" spans="2:20" s="766" customFormat="1" ht="14.25" customHeight="1">
      <c r="B104" s="822"/>
      <c r="C104" s="822"/>
      <c r="D104" s="822"/>
      <c r="E104" s="1120"/>
      <c r="F104" s="822"/>
      <c r="G104" s="908"/>
      <c r="S104" s="822"/>
      <c r="T104" s="822"/>
    </row>
    <row r="105" spans="2:20" s="766" customFormat="1" ht="14.25" customHeight="1">
      <c r="B105" s="822"/>
      <c r="C105" s="822"/>
      <c r="D105" s="822"/>
      <c r="E105" s="1120"/>
      <c r="F105" s="822"/>
      <c r="G105" s="908"/>
      <c r="S105" s="822"/>
      <c r="T105" s="822"/>
    </row>
    <row r="106" spans="2:20" s="766" customFormat="1" ht="14.25" customHeight="1">
      <c r="B106" s="822"/>
      <c r="C106" s="822"/>
      <c r="D106" s="822"/>
      <c r="E106" s="1120"/>
      <c r="F106" s="822"/>
      <c r="G106" s="908"/>
      <c r="S106" s="822"/>
      <c r="T106" s="822"/>
    </row>
    <row r="107" spans="2:20" s="766" customFormat="1" ht="14.25" customHeight="1">
      <c r="B107" s="822"/>
      <c r="C107" s="822"/>
      <c r="D107" s="822"/>
      <c r="E107" s="1120"/>
      <c r="F107" s="822"/>
      <c r="G107" s="908"/>
      <c r="S107" s="822"/>
      <c r="T107" s="822"/>
    </row>
    <row r="108" spans="2:20" s="766" customFormat="1" ht="14.25" customHeight="1">
      <c r="B108" s="822"/>
      <c r="C108" s="822"/>
      <c r="D108" s="822"/>
      <c r="E108" s="1120"/>
      <c r="F108" s="822"/>
      <c r="G108" s="908"/>
      <c r="S108" s="822"/>
      <c r="T108" s="822"/>
    </row>
    <row r="109" spans="2:20" s="766" customFormat="1" ht="14.25" customHeight="1">
      <c r="B109" s="822"/>
      <c r="C109" s="822"/>
      <c r="D109" s="822"/>
      <c r="E109" s="1120"/>
      <c r="F109" s="822"/>
      <c r="G109" s="908"/>
      <c r="S109" s="822"/>
      <c r="T109" s="822"/>
    </row>
    <row r="110" spans="2:20" s="766" customFormat="1" ht="14.25" customHeight="1">
      <c r="B110" s="822"/>
      <c r="C110" s="822"/>
      <c r="D110" s="822"/>
      <c r="E110" s="1120"/>
      <c r="F110" s="822"/>
      <c r="G110" s="908"/>
      <c r="S110" s="822"/>
      <c r="T110" s="822"/>
    </row>
    <row r="111" spans="2:20" s="766" customFormat="1" ht="14.25" customHeight="1">
      <c r="B111" s="822"/>
      <c r="C111" s="822"/>
      <c r="D111" s="822"/>
      <c r="E111" s="1120"/>
      <c r="F111" s="822"/>
      <c r="G111" s="908"/>
      <c r="S111" s="822"/>
      <c r="T111" s="822"/>
    </row>
    <row r="112" spans="2:20" s="766" customFormat="1" ht="14.25" customHeight="1">
      <c r="B112" s="822"/>
      <c r="C112" s="822"/>
      <c r="D112" s="822"/>
      <c r="E112" s="1120"/>
      <c r="F112" s="822"/>
      <c r="G112" s="908"/>
      <c r="S112" s="822"/>
      <c r="T112" s="822"/>
    </row>
    <row r="113" spans="2:20" s="766" customFormat="1" ht="14.25" customHeight="1">
      <c r="B113" s="822"/>
      <c r="C113" s="822"/>
      <c r="D113" s="822"/>
      <c r="E113" s="1120"/>
      <c r="F113" s="822"/>
      <c r="G113" s="908"/>
      <c r="S113" s="822"/>
      <c r="T113" s="822"/>
    </row>
    <row r="114" spans="2:20" s="766" customFormat="1" ht="14.25" customHeight="1">
      <c r="B114" s="822"/>
      <c r="C114" s="822"/>
      <c r="D114" s="822"/>
      <c r="E114" s="1120"/>
      <c r="F114" s="822"/>
      <c r="G114" s="908"/>
      <c r="S114" s="822"/>
      <c r="T114" s="822"/>
    </row>
    <row r="115" spans="2:20" s="766" customFormat="1" ht="14.25" customHeight="1">
      <c r="B115" s="822"/>
      <c r="C115" s="822"/>
      <c r="D115" s="822"/>
      <c r="E115" s="1120"/>
      <c r="F115" s="822"/>
      <c r="G115" s="908"/>
      <c r="S115" s="822"/>
      <c r="T115" s="822"/>
    </row>
    <row r="116" spans="2:20" s="766" customFormat="1" ht="14.25" customHeight="1">
      <c r="B116" s="822"/>
      <c r="C116" s="822"/>
      <c r="D116" s="822"/>
      <c r="E116" s="1120"/>
      <c r="F116" s="822"/>
      <c r="G116" s="908"/>
      <c r="S116" s="822"/>
      <c r="T116" s="822"/>
    </row>
    <row r="117" spans="2:20" s="766" customFormat="1" ht="14.25" customHeight="1">
      <c r="B117" s="822"/>
      <c r="C117" s="822"/>
      <c r="D117" s="822"/>
      <c r="E117" s="1120"/>
      <c r="F117" s="822"/>
      <c r="G117" s="908"/>
      <c r="S117" s="822"/>
      <c r="T117" s="822"/>
    </row>
    <row r="118" spans="2:20" s="766" customFormat="1" ht="14.25" customHeight="1">
      <c r="B118" s="822"/>
      <c r="C118" s="822"/>
      <c r="D118" s="822"/>
      <c r="E118" s="1120"/>
      <c r="F118" s="822"/>
      <c r="G118" s="908"/>
      <c r="S118" s="822"/>
      <c r="T118" s="822"/>
    </row>
    <row r="119" spans="2:20" s="766" customFormat="1" ht="14.25" customHeight="1">
      <c r="B119" s="822"/>
      <c r="C119" s="822"/>
      <c r="D119" s="822"/>
      <c r="E119" s="1120"/>
      <c r="F119" s="822"/>
      <c r="G119" s="908"/>
      <c r="S119" s="822"/>
      <c r="T119" s="822"/>
    </row>
    <row r="120" spans="2:20" s="766" customFormat="1" ht="14.25" customHeight="1">
      <c r="B120" s="822"/>
      <c r="C120" s="822"/>
      <c r="D120" s="822"/>
      <c r="E120" s="1120"/>
      <c r="F120" s="822"/>
      <c r="G120" s="908"/>
      <c r="S120" s="822"/>
      <c r="T120" s="822"/>
    </row>
    <row r="121" spans="2:20" s="766" customFormat="1" ht="14.25" customHeight="1">
      <c r="B121" s="822"/>
      <c r="C121" s="822"/>
      <c r="D121" s="822"/>
      <c r="E121" s="1120"/>
      <c r="F121" s="822"/>
      <c r="G121" s="908"/>
      <c r="S121" s="822"/>
      <c r="T121" s="822"/>
    </row>
    <row r="122" spans="2:20" s="766" customFormat="1" ht="14.25" customHeight="1">
      <c r="B122" s="822"/>
      <c r="C122" s="822"/>
      <c r="D122" s="822"/>
      <c r="E122" s="1120"/>
      <c r="F122" s="822"/>
      <c r="G122" s="908"/>
      <c r="S122" s="822"/>
      <c r="T122" s="822"/>
    </row>
    <row r="123" spans="2:20" s="766" customFormat="1" ht="14.25" customHeight="1">
      <c r="B123" s="822"/>
      <c r="C123" s="822"/>
      <c r="D123" s="822"/>
      <c r="E123" s="1120"/>
      <c r="F123" s="822"/>
      <c r="G123" s="908"/>
      <c r="S123" s="822"/>
      <c r="T123" s="822"/>
    </row>
    <row r="124" spans="2:20" s="766" customFormat="1" ht="14.25" customHeight="1">
      <c r="B124" s="822"/>
      <c r="C124" s="822"/>
      <c r="D124" s="822"/>
      <c r="E124" s="1120"/>
      <c r="F124" s="822"/>
      <c r="G124" s="908"/>
      <c r="S124" s="822"/>
      <c r="T124" s="822"/>
    </row>
    <row r="125" spans="2:20" s="766" customFormat="1" ht="14.25" customHeight="1">
      <c r="B125" s="822"/>
      <c r="C125" s="822"/>
      <c r="D125" s="822"/>
      <c r="E125" s="1120"/>
      <c r="F125" s="822"/>
      <c r="G125" s="908"/>
      <c r="S125" s="822"/>
      <c r="T125" s="822"/>
    </row>
    <row r="126" spans="2:20" s="766" customFormat="1" ht="14.25" customHeight="1">
      <c r="B126" s="822"/>
      <c r="C126" s="822"/>
      <c r="D126" s="822"/>
      <c r="E126" s="1120"/>
      <c r="F126" s="822"/>
      <c r="G126" s="908"/>
      <c r="S126" s="822"/>
      <c r="T126" s="822"/>
    </row>
    <row r="127" spans="2:20" s="766" customFormat="1" ht="14.25" customHeight="1">
      <c r="B127" s="822"/>
      <c r="C127" s="822"/>
      <c r="D127" s="822"/>
      <c r="E127" s="1120"/>
      <c r="F127" s="822"/>
      <c r="G127" s="908"/>
      <c r="S127" s="822"/>
      <c r="T127" s="822"/>
    </row>
    <row r="128" spans="2:20" s="766" customFormat="1" ht="14.25" customHeight="1">
      <c r="B128" s="822"/>
      <c r="C128" s="822"/>
      <c r="D128" s="822"/>
      <c r="E128" s="1120"/>
      <c r="F128" s="822"/>
      <c r="G128" s="908"/>
      <c r="S128" s="822"/>
      <c r="T128" s="822"/>
    </row>
    <row r="129" spans="2:20" s="766" customFormat="1" ht="14.25" customHeight="1">
      <c r="B129" s="822"/>
      <c r="C129" s="822"/>
      <c r="D129" s="822"/>
      <c r="E129" s="1120"/>
      <c r="F129" s="822"/>
      <c r="G129" s="908"/>
      <c r="S129" s="822"/>
      <c r="T129" s="822"/>
    </row>
    <row r="130" spans="2:20" s="766" customFormat="1" ht="14.25" customHeight="1">
      <c r="B130" s="822"/>
      <c r="C130" s="822"/>
      <c r="D130" s="822"/>
      <c r="E130" s="1120"/>
      <c r="F130" s="822"/>
      <c r="G130" s="908"/>
      <c r="S130" s="822"/>
      <c r="T130" s="822"/>
    </row>
    <row r="131" spans="2:20" s="766" customFormat="1" ht="14.25" customHeight="1">
      <c r="B131" s="822"/>
      <c r="C131" s="822"/>
      <c r="D131" s="822"/>
      <c r="E131" s="1120"/>
      <c r="F131" s="822"/>
      <c r="G131" s="908"/>
      <c r="S131" s="822"/>
      <c r="T131" s="822"/>
    </row>
    <row r="132" spans="2:20" s="766" customFormat="1" ht="14.25" customHeight="1">
      <c r="B132" s="822"/>
      <c r="C132" s="822"/>
      <c r="D132" s="822"/>
      <c r="E132" s="1120"/>
      <c r="F132" s="822"/>
      <c r="G132" s="908"/>
      <c r="S132" s="822"/>
      <c r="T132" s="822"/>
    </row>
    <row r="133" spans="2:20" s="766" customFormat="1" ht="14.25" customHeight="1">
      <c r="B133" s="822"/>
      <c r="C133" s="822"/>
      <c r="D133" s="822"/>
      <c r="E133" s="1120"/>
      <c r="F133" s="822"/>
      <c r="G133" s="908"/>
      <c r="S133" s="822"/>
      <c r="T133" s="822"/>
    </row>
    <row r="134" spans="2:20" s="766" customFormat="1" ht="14.25" customHeight="1">
      <c r="B134" s="822"/>
      <c r="C134" s="822"/>
      <c r="D134" s="822"/>
      <c r="E134" s="1120"/>
      <c r="F134" s="822"/>
      <c r="G134" s="908"/>
      <c r="S134" s="822"/>
      <c r="T134" s="822"/>
    </row>
    <row r="135" spans="2:20" s="766" customFormat="1" ht="14.25" customHeight="1">
      <c r="B135" s="822"/>
      <c r="C135" s="822"/>
      <c r="D135" s="822"/>
      <c r="E135" s="1120"/>
      <c r="F135" s="822"/>
      <c r="G135" s="908"/>
      <c r="S135" s="822"/>
      <c r="T135" s="822"/>
    </row>
    <row r="136" spans="2:20" s="766" customFormat="1" ht="14.25" customHeight="1">
      <c r="B136" s="822"/>
      <c r="C136" s="822"/>
      <c r="D136" s="822"/>
      <c r="E136" s="1120"/>
      <c r="F136" s="822"/>
      <c r="G136" s="908"/>
      <c r="S136" s="822"/>
      <c r="T136" s="822"/>
    </row>
    <row r="137" spans="2:20" s="766" customFormat="1" ht="14.25" customHeight="1">
      <c r="B137" s="822"/>
      <c r="C137" s="822"/>
      <c r="D137" s="822"/>
      <c r="E137" s="1120"/>
      <c r="F137" s="822"/>
      <c r="G137" s="908"/>
      <c r="S137" s="822"/>
      <c r="T137" s="822"/>
    </row>
    <row r="138" spans="2:20" s="766" customFormat="1" ht="14.25" customHeight="1">
      <c r="B138" s="822"/>
      <c r="C138" s="822"/>
      <c r="D138" s="822"/>
      <c r="E138" s="1120"/>
      <c r="F138" s="822"/>
      <c r="G138" s="908"/>
      <c r="S138" s="822"/>
      <c r="T138" s="822"/>
    </row>
    <row r="139" spans="2:20" s="766" customFormat="1" ht="14.25" customHeight="1">
      <c r="B139" s="822"/>
      <c r="C139" s="822"/>
      <c r="D139" s="822"/>
      <c r="E139" s="1120"/>
      <c r="F139" s="822"/>
      <c r="G139" s="908"/>
      <c r="S139" s="822"/>
      <c r="T139" s="822"/>
    </row>
    <row r="140" spans="2:20" s="766" customFormat="1" ht="14.25" customHeight="1">
      <c r="B140" s="822"/>
      <c r="C140" s="822"/>
      <c r="D140" s="822"/>
      <c r="E140" s="1120"/>
      <c r="F140" s="822"/>
      <c r="G140" s="908"/>
      <c r="S140" s="822"/>
      <c r="T140" s="822"/>
    </row>
    <row r="141" spans="2:20" s="766" customFormat="1" ht="14.25" customHeight="1">
      <c r="B141" s="822"/>
      <c r="C141" s="822"/>
      <c r="D141" s="822"/>
      <c r="E141" s="1120"/>
      <c r="F141" s="822"/>
      <c r="G141" s="908"/>
      <c r="S141" s="822"/>
      <c r="T141" s="822"/>
    </row>
    <row r="142" spans="2:20" s="766" customFormat="1" ht="14.25" customHeight="1">
      <c r="B142" s="822"/>
      <c r="C142" s="822"/>
      <c r="D142" s="822"/>
      <c r="E142" s="1120"/>
      <c r="F142" s="822"/>
      <c r="G142" s="908"/>
      <c r="S142" s="822"/>
      <c r="T142" s="822"/>
    </row>
    <row r="143" spans="2:20" s="766" customFormat="1" ht="14.25" customHeight="1">
      <c r="B143" s="822"/>
      <c r="C143" s="822"/>
      <c r="D143" s="822"/>
      <c r="E143" s="1120"/>
      <c r="F143" s="822"/>
      <c r="G143" s="908"/>
      <c r="S143" s="822"/>
      <c r="T143" s="822"/>
    </row>
    <row r="144" spans="2:20" s="766" customFormat="1" ht="14.25" customHeight="1">
      <c r="B144" s="822"/>
      <c r="C144" s="822"/>
      <c r="D144" s="822"/>
      <c r="E144" s="1120"/>
      <c r="F144" s="822"/>
      <c r="G144" s="908"/>
      <c r="S144" s="822"/>
      <c r="T144" s="822"/>
    </row>
    <row r="145" spans="2:20" s="766" customFormat="1" ht="14.25" customHeight="1">
      <c r="B145" s="822"/>
      <c r="C145" s="822"/>
      <c r="D145" s="822"/>
      <c r="E145" s="1120"/>
      <c r="F145" s="822"/>
      <c r="G145" s="908"/>
      <c r="S145" s="822"/>
      <c r="T145" s="822"/>
    </row>
    <row r="146" spans="2:20" s="766" customFormat="1" ht="14.25" customHeight="1">
      <c r="B146" s="822"/>
      <c r="C146" s="822"/>
      <c r="D146" s="822"/>
      <c r="E146" s="1120"/>
      <c r="F146" s="822"/>
      <c r="G146" s="908"/>
      <c r="S146" s="822"/>
      <c r="T146" s="822"/>
    </row>
    <row r="147" spans="2:20" s="766" customFormat="1" ht="14.25" customHeight="1">
      <c r="B147" s="822"/>
      <c r="C147" s="822"/>
      <c r="D147" s="822"/>
      <c r="E147" s="1120"/>
      <c r="F147" s="822"/>
      <c r="G147" s="908"/>
      <c r="S147" s="822"/>
      <c r="T147" s="822"/>
    </row>
    <row r="148" spans="2:20" s="766" customFormat="1" ht="14.25" customHeight="1">
      <c r="B148" s="822"/>
      <c r="C148" s="822"/>
      <c r="D148" s="822"/>
      <c r="E148" s="1120"/>
      <c r="F148" s="822"/>
      <c r="G148" s="908"/>
      <c r="S148" s="822"/>
      <c r="T148" s="822"/>
    </row>
    <row r="149" spans="2:20" s="766" customFormat="1" ht="14.25" customHeight="1">
      <c r="B149" s="822"/>
      <c r="C149" s="822"/>
      <c r="D149" s="822"/>
      <c r="E149" s="1120"/>
      <c r="F149" s="822"/>
      <c r="G149" s="908"/>
      <c r="S149" s="822"/>
      <c r="T149" s="822"/>
    </row>
    <row r="150" spans="2:20" s="766" customFormat="1" ht="14.25" customHeight="1">
      <c r="B150" s="822"/>
      <c r="C150" s="822"/>
      <c r="D150" s="822"/>
      <c r="E150" s="1120"/>
      <c r="F150" s="822"/>
      <c r="G150" s="908"/>
      <c r="S150" s="822"/>
      <c r="T150" s="822"/>
    </row>
    <row r="151" spans="2:20" s="766" customFormat="1" ht="14.25" customHeight="1">
      <c r="B151" s="822"/>
      <c r="C151" s="822"/>
      <c r="D151" s="822"/>
      <c r="E151" s="1120"/>
      <c r="F151" s="822"/>
      <c r="G151" s="908"/>
      <c r="S151" s="822"/>
      <c r="T151" s="822"/>
    </row>
    <row r="152" spans="2:20" s="766" customFormat="1" ht="14.25" customHeight="1">
      <c r="B152" s="822"/>
      <c r="C152" s="822"/>
      <c r="D152" s="822"/>
      <c r="E152" s="1120"/>
      <c r="F152" s="822"/>
      <c r="G152" s="908"/>
      <c r="S152" s="822"/>
      <c r="T152" s="822"/>
    </row>
    <row r="153" spans="2:20" s="766" customFormat="1" ht="14.25" customHeight="1">
      <c r="B153" s="822"/>
      <c r="C153" s="822"/>
      <c r="D153" s="822"/>
      <c r="E153" s="1120"/>
      <c r="F153" s="822"/>
      <c r="G153" s="908"/>
      <c r="S153" s="822"/>
      <c r="T153" s="822"/>
    </row>
    <row r="154" spans="2:20" s="766" customFormat="1" ht="14.25" customHeight="1">
      <c r="B154" s="822"/>
      <c r="C154" s="822"/>
      <c r="D154" s="822"/>
      <c r="E154" s="1120"/>
      <c r="F154" s="822"/>
      <c r="G154" s="908"/>
      <c r="S154" s="822"/>
      <c r="T154" s="822"/>
    </row>
    <row r="155" spans="2:20" s="766" customFormat="1" ht="14.25" customHeight="1">
      <c r="B155" s="822"/>
      <c r="C155" s="822"/>
      <c r="D155" s="822"/>
      <c r="E155" s="1120"/>
      <c r="F155" s="822"/>
      <c r="G155" s="908"/>
      <c r="S155" s="822"/>
      <c r="T155" s="822"/>
    </row>
    <row r="156" spans="2:20" s="766" customFormat="1" ht="14.25" customHeight="1">
      <c r="B156" s="822"/>
      <c r="C156" s="822"/>
      <c r="D156" s="822"/>
      <c r="E156" s="1120"/>
      <c r="F156" s="822"/>
      <c r="G156" s="908"/>
      <c r="S156" s="822"/>
      <c r="T156" s="822"/>
    </row>
    <row r="157" spans="2:20" s="766" customFormat="1" ht="14.25" customHeight="1">
      <c r="B157" s="822"/>
      <c r="C157" s="822"/>
      <c r="D157" s="822"/>
      <c r="E157" s="1120"/>
      <c r="F157" s="822"/>
      <c r="G157" s="908"/>
      <c r="S157" s="822"/>
      <c r="T157" s="822"/>
    </row>
    <row r="158" spans="2:20" s="766" customFormat="1" ht="14.25" customHeight="1">
      <c r="B158" s="822"/>
      <c r="C158" s="822"/>
      <c r="D158" s="822"/>
      <c r="E158" s="1120"/>
      <c r="F158" s="822"/>
      <c r="G158" s="908"/>
      <c r="S158" s="822"/>
      <c r="T158" s="822"/>
    </row>
    <row r="159" spans="2:20" s="766" customFormat="1" ht="14.25" customHeight="1">
      <c r="B159" s="822"/>
      <c r="C159" s="822"/>
      <c r="D159" s="822"/>
      <c r="E159" s="1120"/>
      <c r="F159" s="822"/>
      <c r="G159" s="908"/>
      <c r="S159" s="822"/>
      <c r="T159" s="822"/>
    </row>
    <row r="160" spans="2:20" s="766" customFormat="1" ht="14.25" customHeight="1">
      <c r="B160" s="822"/>
      <c r="C160" s="822"/>
      <c r="D160" s="822"/>
      <c r="E160" s="1120"/>
      <c r="F160" s="822"/>
      <c r="G160" s="908"/>
      <c r="S160" s="822"/>
      <c r="T160" s="822"/>
    </row>
    <row r="161" spans="2:20" s="766" customFormat="1" ht="14.25" customHeight="1">
      <c r="B161" s="822"/>
      <c r="C161" s="822"/>
      <c r="D161" s="822"/>
      <c r="E161" s="1120"/>
      <c r="F161" s="822"/>
      <c r="G161" s="908"/>
      <c r="S161" s="822"/>
      <c r="T161" s="822"/>
    </row>
    <row r="162" spans="2:20" s="766" customFormat="1" ht="14.25" customHeight="1">
      <c r="B162" s="822"/>
      <c r="C162" s="822"/>
      <c r="D162" s="822"/>
      <c r="E162" s="1120"/>
      <c r="F162" s="822"/>
      <c r="G162" s="908"/>
      <c r="S162" s="822"/>
      <c r="T162" s="822"/>
    </row>
    <row r="163" spans="2:20" s="766" customFormat="1" ht="14.25" customHeight="1">
      <c r="B163" s="822"/>
      <c r="C163" s="822"/>
      <c r="D163" s="822"/>
      <c r="E163" s="1120"/>
      <c r="F163" s="822"/>
      <c r="G163" s="908"/>
      <c r="S163" s="822"/>
      <c r="T163" s="822"/>
    </row>
    <row r="164" spans="2:20" s="766" customFormat="1" ht="14.25" customHeight="1">
      <c r="B164" s="822"/>
      <c r="C164" s="822"/>
      <c r="D164" s="822"/>
      <c r="E164" s="1120"/>
      <c r="F164" s="822"/>
      <c r="G164" s="908"/>
      <c r="S164" s="822"/>
      <c r="T164" s="822"/>
    </row>
    <row r="165" spans="2:20" s="766" customFormat="1" ht="14.25" customHeight="1">
      <c r="B165" s="822"/>
      <c r="C165" s="822"/>
      <c r="D165" s="822"/>
      <c r="E165" s="1120"/>
      <c r="F165" s="822"/>
      <c r="G165" s="908"/>
      <c r="S165" s="822"/>
      <c r="T165" s="822"/>
    </row>
    <row r="166" spans="2:20" s="766" customFormat="1" ht="14.25" customHeight="1">
      <c r="B166" s="822"/>
      <c r="C166" s="822"/>
      <c r="D166" s="822"/>
      <c r="E166" s="1120"/>
      <c r="F166" s="822"/>
      <c r="G166" s="908"/>
      <c r="S166" s="822"/>
      <c r="T166" s="822"/>
    </row>
    <row r="167" spans="2:20" s="766" customFormat="1" ht="14.25" customHeight="1">
      <c r="B167" s="822"/>
      <c r="C167" s="822"/>
      <c r="D167" s="822"/>
      <c r="E167" s="1120"/>
      <c r="F167" s="822"/>
      <c r="G167" s="908"/>
      <c r="S167" s="822"/>
      <c r="T167" s="822"/>
    </row>
    <row r="168" spans="2:20" s="766" customFormat="1" ht="14.25" customHeight="1">
      <c r="B168" s="822"/>
      <c r="C168" s="822"/>
      <c r="D168" s="822"/>
      <c r="E168" s="1120"/>
      <c r="F168" s="822"/>
      <c r="G168" s="908"/>
      <c r="S168" s="822"/>
      <c r="T168" s="822"/>
    </row>
    <row r="169" spans="2:20" s="766" customFormat="1" ht="14.25" customHeight="1">
      <c r="B169" s="822"/>
      <c r="C169" s="822"/>
      <c r="D169" s="822"/>
      <c r="E169" s="1120"/>
      <c r="F169" s="822"/>
      <c r="G169" s="908"/>
      <c r="S169" s="822"/>
      <c r="T169" s="822"/>
    </row>
    <row r="170" spans="2:20" s="766" customFormat="1" ht="14.25" customHeight="1">
      <c r="B170" s="822"/>
      <c r="C170" s="822"/>
      <c r="D170" s="822"/>
      <c r="E170" s="1120"/>
      <c r="F170" s="822"/>
      <c r="G170" s="908"/>
      <c r="S170" s="822"/>
      <c r="T170" s="822"/>
    </row>
    <row r="171" spans="2:20" s="766" customFormat="1" ht="14.25" customHeight="1">
      <c r="B171" s="822"/>
      <c r="C171" s="822"/>
      <c r="D171" s="822"/>
      <c r="E171" s="1120"/>
      <c r="F171" s="822"/>
      <c r="G171" s="908"/>
      <c r="S171" s="822"/>
      <c r="T171" s="822"/>
    </row>
    <row r="172" spans="2:20" s="766" customFormat="1" ht="14.25" customHeight="1">
      <c r="B172" s="822"/>
      <c r="C172" s="822"/>
      <c r="D172" s="822"/>
      <c r="E172" s="1120"/>
      <c r="F172" s="822"/>
      <c r="G172" s="908"/>
      <c r="S172" s="822"/>
      <c r="T172" s="822"/>
    </row>
    <row r="173" spans="2:20" s="766" customFormat="1" ht="14.25" customHeight="1">
      <c r="B173" s="822"/>
      <c r="C173" s="822"/>
      <c r="D173" s="822"/>
      <c r="E173" s="1120"/>
      <c r="F173" s="822"/>
      <c r="G173" s="908"/>
      <c r="S173" s="822"/>
      <c r="T173" s="822"/>
    </row>
    <row r="174" spans="2:20" s="766" customFormat="1" ht="14.25" customHeight="1">
      <c r="B174" s="822"/>
      <c r="C174" s="822"/>
      <c r="D174" s="822"/>
      <c r="E174" s="1120"/>
      <c r="F174" s="822"/>
      <c r="G174" s="908"/>
      <c r="S174" s="822"/>
      <c r="T174" s="822"/>
    </row>
    <row r="175" spans="2:20" s="766" customFormat="1" ht="14.25" customHeight="1">
      <c r="B175" s="822"/>
      <c r="C175" s="822"/>
      <c r="D175" s="822"/>
      <c r="E175" s="1120"/>
      <c r="F175" s="822"/>
      <c r="G175" s="908"/>
      <c r="S175" s="822"/>
      <c r="T175" s="822"/>
    </row>
    <row r="176" spans="2:20" s="766" customFormat="1" ht="14.25" customHeight="1">
      <c r="B176" s="822"/>
      <c r="C176" s="822"/>
      <c r="D176" s="822"/>
      <c r="E176" s="1120"/>
      <c r="F176" s="822"/>
      <c r="G176" s="908"/>
      <c r="S176" s="822"/>
      <c r="T176" s="822"/>
    </row>
    <row r="177" spans="2:20" s="766" customFormat="1" ht="14.25" customHeight="1">
      <c r="B177" s="822"/>
      <c r="C177" s="822"/>
      <c r="D177" s="822"/>
      <c r="E177" s="1120"/>
      <c r="F177" s="822"/>
      <c r="G177" s="908"/>
      <c r="S177" s="822"/>
      <c r="T177" s="822"/>
    </row>
    <row r="178" spans="2:20" s="766" customFormat="1" ht="14.25" customHeight="1">
      <c r="B178" s="822"/>
      <c r="C178" s="822"/>
      <c r="D178" s="822"/>
      <c r="E178" s="1120"/>
      <c r="F178" s="822"/>
      <c r="G178" s="908"/>
      <c r="S178" s="822"/>
      <c r="T178" s="822"/>
    </row>
    <row r="179" spans="2:20" s="766" customFormat="1" ht="14.25" customHeight="1">
      <c r="B179" s="822"/>
      <c r="C179" s="822"/>
      <c r="D179" s="822"/>
      <c r="E179" s="1120"/>
      <c r="F179" s="822"/>
      <c r="G179" s="908"/>
      <c r="S179" s="822"/>
      <c r="T179" s="822"/>
    </row>
    <row r="180" spans="2:20" s="766" customFormat="1" ht="14.25" customHeight="1">
      <c r="B180" s="822"/>
      <c r="C180" s="822"/>
      <c r="D180" s="822"/>
      <c r="E180" s="1120"/>
      <c r="F180" s="822"/>
      <c r="G180" s="908"/>
      <c r="S180" s="822"/>
      <c r="T180" s="822"/>
    </row>
    <row r="181" spans="2:20" s="766" customFormat="1" ht="14.25" customHeight="1">
      <c r="B181" s="822"/>
      <c r="C181" s="822"/>
      <c r="D181" s="822"/>
      <c r="E181" s="1120"/>
      <c r="F181" s="822"/>
      <c r="G181" s="908"/>
      <c r="S181" s="822"/>
      <c r="T181" s="822"/>
    </row>
    <row r="182" spans="2:20" s="766" customFormat="1" ht="14.25" customHeight="1">
      <c r="B182" s="822"/>
      <c r="C182" s="822"/>
      <c r="D182" s="822"/>
      <c r="E182" s="1120"/>
      <c r="F182" s="822"/>
      <c r="G182" s="908"/>
      <c r="S182" s="822"/>
      <c r="T182" s="822"/>
    </row>
    <row r="183" spans="2:20" s="766" customFormat="1" ht="14.25" customHeight="1">
      <c r="B183" s="822"/>
      <c r="C183" s="822"/>
      <c r="D183" s="822"/>
      <c r="E183" s="1120"/>
      <c r="F183" s="822"/>
      <c r="G183" s="908"/>
      <c r="S183" s="822"/>
      <c r="T183" s="822"/>
    </row>
    <row r="184" spans="2:20" s="766" customFormat="1" ht="14.25" customHeight="1">
      <c r="B184" s="822"/>
      <c r="C184" s="822"/>
      <c r="D184" s="822"/>
      <c r="E184" s="1120"/>
      <c r="F184" s="822"/>
      <c r="G184" s="908"/>
      <c r="S184" s="822"/>
      <c r="T184" s="822"/>
    </row>
    <row r="185" spans="2:20" s="766" customFormat="1" ht="14.25" customHeight="1">
      <c r="B185" s="822"/>
      <c r="C185" s="822"/>
      <c r="D185" s="822"/>
      <c r="E185" s="1120"/>
      <c r="F185" s="822"/>
      <c r="G185" s="908"/>
      <c r="S185" s="822"/>
      <c r="T185" s="822"/>
    </row>
    <row r="186" spans="2:20" s="766" customFormat="1" ht="14.25" customHeight="1">
      <c r="B186" s="822"/>
      <c r="C186" s="822"/>
      <c r="D186" s="822"/>
      <c r="E186" s="1120"/>
      <c r="F186" s="822"/>
      <c r="G186" s="908"/>
      <c r="S186" s="822"/>
      <c r="T186" s="822"/>
    </row>
    <row r="187" spans="2:20" s="766" customFormat="1" ht="14.25" customHeight="1">
      <c r="B187" s="822"/>
      <c r="C187" s="822"/>
      <c r="D187" s="822"/>
      <c r="E187" s="1120"/>
      <c r="F187" s="822"/>
      <c r="G187" s="908"/>
      <c r="S187" s="822"/>
      <c r="T187" s="822"/>
    </row>
    <row r="188" spans="2:20" s="766" customFormat="1" ht="14.25" customHeight="1">
      <c r="B188" s="822"/>
      <c r="C188" s="822"/>
      <c r="D188" s="822"/>
      <c r="E188" s="1120"/>
      <c r="F188" s="822"/>
      <c r="G188" s="908"/>
      <c r="S188" s="822"/>
      <c r="T188" s="822"/>
    </row>
    <row r="189" spans="2:20" s="766" customFormat="1" ht="14.25" customHeight="1">
      <c r="B189" s="822"/>
      <c r="C189" s="822"/>
      <c r="D189" s="822"/>
      <c r="E189" s="1120"/>
      <c r="F189" s="822"/>
      <c r="G189" s="908"/>
      <c r="S189" s="822"/>
      <c r="T189" s="822"/>
    </row>
    <row r="190" spans="2:20" s="766" customFormat="1" ht="14.25" customHeight="1">
      <c r="B190" s="822"/>
      <c r="C190" s="822"/>
      <c r="D190" s="822"/>
      <c r="E190" s="1120"/>
      <c r="F190" s="822"/>
      <c r="G190" s="908"/>
      <c r="S190" s="822"/>
      <c r="T190" s="822"/>
    </row>
    <row r="191" spans="2:20" s="766" customFormat="1" ht="14.25" customHeight="1">
      <c r="B191" s="822"/>
      <c r="C191" s="822"/>
      <c r="D191" s="822"/>
      <c r="E191" s="1120"/>
      <c r="F191" s="822"/>
      <c r="G191" s="908"/>
      <c r="S191" s="822"/>
      <c r="T191" s="822"/>
    </row>
    <row r="192" spans="2:20" s="766" customFormat="1" ht="14.25" customHeight="1">
      <c r="B192" s="822"/>
      <c r="C192" s="822"/>
      <c r="D192" s="822"/>
      <c r="E192" s="1120"/>
      <c r="F192" s="822"/>
      <c r="G192" s="908"/>
      <c r="S192" s="822"/>
      <c r="T192" s="822"/>
    </row>
    <row r="193" spans="2:20" s="766" customFormat="1" ht="14.25" customHeight="1">
      <c r="B193" s="822"/>
      <c r="C193" s="822"/>
      <c r="D193" s="822"/>
      <c r="E193" s="1120"/>
      <c r="F193" s="822"/>
      <c r="G193" s="908"/>
      <c r="S193" s="822"/>
      <c r="T193" s="822"/>
    </row>
    <row r="194" spans="2:20" s="766" customFormat="1" ht="14.25" customHeight="1">
      <c r="B194" s="822"/>
      <c r="C194" s="822"/>
      <c r="D194" s="822"/>
      <c r="E194" s="1120"/>
      <c r="F194" s="822"/>
      <c r="G194" s="908"/>
      <c r="S194" s="822"/>
      <c r="T194" s="822"/>
    </row>
    <row r="195" spans="2:20" s="766" customFormat="1" ht="14.25" customHeight="1">
      <c r="B195" s="822"/>
      <c r="C195" s="822"/>
      <c r="D195" s="822"/>
      <c r="E195" s="1120"/>
      <c r="F195" s="822"/>
      <c r="G195" s="908"/>
      <c r="S195" s="822"/>
      <c r="T195" s="822"/>
    </row>
    <row r="196" spans="2:20" s="766" customFormat="1" ht="14.25" customHeight="1">
      <c r="B196" s="822"/>
      <c r="C196" s="822"/>
      <c r="D196" s="822"/>
      <c r="E196" s="1120"/>
      <c r="F196" s="822"/>
      <c r="G196" s="908"/>
      <c r="S196" s="822"/>
      <c r="T196" s="822"/>
    </row>
    <row r="197" spans="2:20" s="766" customFormat="1" ht="14.25" customHeight="1">
      <c r="B197" s="822"/>
      <c r="C197" s="822"/>
      <c r="D197" s="822"/>
      <c r="E197" s="1120"/>
      <c r="F197" s="822"/>
      <c r="G197" s="908"/>
      <c r="S197" s="822"/>
      <c r="T197" s="822"/>
    </row>
    <row r="198" spans="2:20" s="766" customFormat="1" ht="14.25" customHeight="1">
      <c r="B198" s="822"/>
      <c r="C198" s="822"/>
      <c r="D198" s="822"/>
      <c r="E198" s="1120"/>
      <c r="F198" s="822"/>
      <c r="G198" s="908"/>
      <c r="S198" s="822"/>
      <c r="T198" s="822"/>
    </row>
    <row r="199" spans="2:20" s="766" customFormat="1" ht="14.25" customHeight="1">
      <c r="B199" s="822"/>
      <c r="C199" s="822"/>
      <c r="D199" s="822"/>
      <c r="E199" s="1120"/>
      <c r="F199" s="822"/>
      <c r="G199" s="908"/>
      <c r="S199" s="822"/>
      <c r="T199" s="822"/>
    </row>
    <row r="200" spans="2:20" s="766" customFormat="1" ht="14.25" customHeight="1">
      <c r="B200" s="822"/>
      <c r="C200" s="822"/>
      <c r="D200" s="822"/>
      <c r="E200" s="1120"/>
      <c r="F200" s="822"/>
      <c r="G200" s="908"/>
      <c r="S200" s="822"/>
      <c r="T200" s="822"/>
    </row>
    <row r="201" spans="2:20" s="766" customFormat="1" ht="14.25" customHeight="1">
      <c r="B201" s="822"/>
      <c r="C201" s="822"/>
      <c r="D201" s="822"/>
      <c r="E201" s="1120"/>
      <c r="F201" s="822"/>
      <c r="G201" s="908"/>
      <c r="S201" s="822"/>
      <c r="T201" s="822"/>
    </row>
    <row r="202" spans="2:20" s="766" customFormat="1" ht="14.25" customHeight="1">
      <c r="B202" s="822"/>
      <c r="C202" s="822"/>
      <c r="D202" s="822"/>
      <c r="E202" s="1120"/>
      <c r="F202" s="822"/>
      <c r="G202" s="908"/>
      <c r="S202" s="822"/>
      <c r="T202" s="822"/>
    </row>
    <row r="203" spans="2:20" s="766" customFormat="1" ht="14.25" customHeight="1">
      <c r="B203" s="822"/>
      <c r="C203" s="822"/>
      <c r="D203" s="822"/>
      <c r="E203" s="1120"/>
      <c r="F203" s="822"/>
      <c r="G203" s="908"/>
      <c r="S203" s="822"/>
      <c r="T203" s="822"/>
    </row>
    <row r="204" spans="2:20" s="766" customFormat="1" ht="14.25" customHeight="1">
      <c r="B204" s="822"/>
      <c r="C204" s="822"/>
      <c r="D204" s="822"/>
      <c r="E204" s="1120"/>
      <c r="F204" s="822"/>
      <c r="G204" s="908"/>
      <c r="S204" s="822"/>
      <c r="T204" s="822"/>
    </row>
    <row r="205" spans="2:20" s="766" customFormat="1" ht="14.25" customHeight="1">
      <c r="B205" s="822"/>
      <c r="C205" s="822"/>
      <c r="D205" s="822"/>
      <c r="E205" s="1120"/>
      <c r="F205" s="822"/>
      <c r="G205" s="908"/>
      <c r="S205" s="822"/>
      <c r="T205" s="822"/>
    </row>
    <row r="206" spans="2:20" s="766" customFormat="1" ht="14.25" customHeight="1">
      <c r="B206" s="822"/>
      <c r="C206" s="822"/>
      <c r="D206" s="822"/>
      <c r="E206" s="1120"/>
      <c r="F206" s="822"/>
      <c r="G206" s="908"/>
      <c r="S206" s="822"/>
      <c r="T206" s="822"/>
    </row>
    <row r="207" spans="2:20" s="766" customFormat="1" ht="14.25" customHeight="1">
      <c r="B207" s="822"/>
      <c r="C207" s="822"/>
      <c r="D207" s="822"/>
      <c r="E207" s="1120"/>
      <c r="F207" s="822"/>
      <c r="G207" s="908"/>
      <c r="S207" s="822"/>
      <c r="T207" s="822"/>
    </row>
    <row r="208" spans="2:20" s="766" customFormat="1" ht="14.25" customHeight="1">
      <c r="B208" s="822"/>
      <c r="C208" s="822"/>
      <c r="D208" s="822"/>
      <c r="E208" s="1120"/>
      <c r="F208" s="822"/>
      <c r="G208" s="908"/>
      <c r="S208" s="822"/>
      <c r="T208" s="822"/>
    </row>
    <row r="209" spans="2:20" s="766" customFormat="1" ht="14.25" customHeight="1">
      <c r="B209" s="822"/>
      <c r="C209" s="822"/>
      <c r="D209" s="822"/>
      <c r="E209" s="1120"/>
      <c r="F209" s="822"/>
      <c r="G209" s="908"/>
      <c r="S209" s="822"/>
      <c r="T209" s="822"/>
    </row>
    <row r="210" spans="2:20" s="766" customFormat="1" ht="14.25" customHeight="1">
      <c r="B210" s="822"/>
      <c r="C210" s="822"/>
      <c r="D210" s="822"/>
      <c r="E210" s="1120"/>
      <c r="F210" s="822"/>
      <c r="G210" s="908"/>
      <c r="S210" s="822"/>
      <c r="T210" s="822"/>
    </row>
    <row r="211" spans="2:20" s="766" customFormat="1" ht="14.25" customHeight="1">
      <c r="B211" s="822"/>
      <c r="C211" s="822"/>
      <c r="D211" s="822"/>
      <c r="E211" s="1120"/>
      <c r="F211" s="822"/>
      <c r="G211" s="908"/>
      <c r="S211" s="822"/>
      <c r="T211" s="822"/>
    </row>
    <row r="212" spans="2:20" s="766" customFormat="1" ht="14.25" customHeight="1">
      <c r="B212" s="822"/>
      <c r="C212" s="822"/>
      <c r="D212" s="822"/>
      <c r="E212" s="1120"/>
      <c r="F212" s="822"/>
      <c r="G212" s="908"/>
      <c r="S212" s="822"/>
      <c r="T212" s="822"/>
    </row>
    <row r="213" spans="2:20" s="766" customFormat="1" ht="14.25" customHeight="1">
      <c r="B213" s="822"/>
      <c r="C213" s="822"/>
      <c r="D213" s="822"/>
      <c r="E213" s="1120"/>
      <c r="F213" s="822"/>
      <c r="G213" s="908"/>
      <c r="S213" s="822"/>
      <c r="T213" s="822"/>
    </row>
    <row r="214" spans="2:20" s="766" customFormat="1" ht="14.25" customHeight="1">
      <c r="B214" s="822"/>
      <c r="C214" s="822"/>
      <c r="D214" s="822"/>
      <c r="E214" s="1120"/>
      <c r="F214" s="822"/>
      <c r="G214" s="908"/>
      <c r="S214" s="822"/>
      <c r="T214" s="822"/>
    </row>
    <row r="215" spans="2:20" s="766" customFormat="1" ht="14.25" customHeight="1">
      <c r="B215" s="822"/>
      <c r="C215" s="822"/>
      <c r="D215" s="822"/>
      <c r="E215" s="1120"/>
      <c r="F215" s="822"/>
      <c r="G215" s="908"/>
      <c r="S215" s="822"/>
      <c r="T215" s="822"/>
    </row>
    <row r="216" spans="2:20" s="766" customFormat="1" ht="14.25" customHeight="1">
      <c r="B216" s="822"/>
      <c r="C216" s="822"/>
      <c r="D216" s="822"/>
      <c r="E216" s="1120"/>
      <c r="F216" s="822"/>
      <c r="G216" s="908"/>
      <c r="S216" s="822"/>
      <c r="T216" s="822"/>
    </row>
    <row r="217" spans="2:20" s="766" customFormat="1" ht="14.25" customHeight="1">
      <c r="B217" s="822"/>
      <c r="C217" s="822"/>
      <c r="D217" s="822"/>
      <c r="E217" s="1120"/>
      <c r="F217" s="822"/>
      <c r="G217" s="908"/>
      <c r="S217" s="822"/>
      <c r="T217" s="822"/>
    </row>
    <row r="218" spans="2:20" s="766" customFormat="1" ht="14.25" customHeight="1">
      <c r="B218" s="822"/>
      <c r="C218" s="822"/>
      <c r="D218" s="822"/>
      <c r="E218" s="1120"/>
      <c r="F218" s="822"/>
      <c r="G218" s="908"/>
      <c r="S218" s="822"/>
      <c r="T218" s="822"/>
    </row>
    <row r="219" spans="2:20" s="766" customFormat="1" ht="14.25" customHeight="1">
      <c r="B219" s="822"/>
      <c r="C219" s="822"/>
      <c r="D219" s="822"/>
      <c r="E219" s="1120"/>
      <c r="F219" s="822"/>
      <c r="G219" s="908"/>
      <c r="S219" s="822"/>
      <c r="T219" s="822"/>
    </row>
    <row r="220" spans="2:20" s="766" customFormat="1" ht="14.25" customHeight="1">
      <c r="B220" s="822"/>
      <c r="C220" s="822"/>
      <c r="D220" s="822"/>
      <c r="E220" s="1120"/>
      <c r="F220" s="822"/>
      <c r="G220" s="908"/>
      <c r="S220" s="822"/>
      <c r="T220" s="822"/>
    </row>
    <row r="221" spans="2:20" s="766" customFormat="1" ht="14.25" customHeight="1">
      <c r="B221" s="822"/>
      <c r="C221" s="822"/>
      <c r="D221" s="822"/>
      <c r="E221" s="1120"/>
      <c r="F221" s="822"/>
      <c r="G221" s="908"/>
      <c r="S221" s="822"/>
      <c r="T221" s="822"/>
    </row>
    <row r="222" spans="2:20" s="766" customFormat="1" ht="14.25" customHeight="1">
      <c r="B222" s="822"/>
      <c r="C222" s="822"/>
      <c r="D222" s="822"/>
      <c r="E222" s="1120"/>
      <c r="F222" s="822"/>
      <c r="G222" s="908"/>
      <c r="S222" s="822"/>
      <c r="T222" s="822"/>
    </row>
    <row r="223" spans="2:20" s="766" customFormat="1" ht="14.25" customHeight="1">
      <c r="B223" s="822"/>
      <c r="C223" s="822"/>
      <c r="D223" s="822"/>
      <c r="E223" s="1120"/>
      <c r="F223" s="822"/>
      <c r="G223" s="908"/>
      <c r="S223" s="822"/>
      <c r="T223" s="822"/>
    </row>
    <row r="224" spans="2:20" s="766" customFormat="1" ht="14.25" customHeight="1">
      <c r="B224" s="822"/>
      <c r="C224" s="822"/>
      <c r="D224" s="822"/>
      <c r="E224" s="1120"/>
      <c r="F224" s="822"/>
      <c r="G224" s="908"/>
      <c r="S224" s="822"/>
      <c r="T224" s="822"/>
    </row>
    <row r="225" spans="2:20" s="766" customFormat="1" ht="14.25" customHeight="1">
      <c r="B225" s="822"/>
      <c r="C225" s="822"/>
      <c r="D225" s="822"/>
      <c r="E225" s="1120"/>
      <c r="F225" s="822"/>
      <c r="G225" s="908"/>
      <c r="S225" s="822"/>
      <c r="T225" s="822"/>
    </row>
    <row r="226" spans="2:20" s="766" customFormat="1" ht="14.25" customHeight="1">
      <c r="B226" s="822"/>
      <c r="C226" s="822"/>
      <c r="D226" s="822"/>
      <c r="E226" s="1120"/>
      <c r="F226" s="822"/>
      <c r="G226" s="908"/>
      <c r="S226" s="822"/>
      <c r="T226" s="822"/>
    </row>
    <row r="227" spans="2:20" s="766" customFormat="1" ht="14.25" customHeight="1">
      <c r="B227" s="822"/>
      <c r="C227" s="822"/>
      <c r="D227" s="822"/>
      <c r="E227" s="1120"/>
      <c r="F227" s="822"/>
      <c r="G227" s="908"/>
      <c r="S227" s="822"/>
      <c r="T227" s="822"/>
    </row>
    <row r="228" spans="2:20" s="766" customFormat="1" ht="14.25" customHeight="1">
      <c r="B228" s="822"/>
      <c r="C228" s="822"/>
      <c r="D228" s="822"/>
      <c r="E228" s="1120"/>
      <c r="F228" s="822"/>
      <c r="G228" s="908"/>
      <c r="S228" s="822"/>
      <c r="T228" s="822"/>
    </row>
    <row r="229" spans="2:20" s="766" customFormat="1" ht="14.25" customHeight="1">
      <c r="B229" s="822"/>
      <c r="C229" s="822"/>
      <c r="D229" s="822"/>
      <c r="E229" s="1120"/>
      <c r="F229" s="822"/>
      <c r="G229" s="908"/>
      <c r="S229" s="822"/>
      <c r="T229" s="822"/>
    </row>
    <row r="230" spans="2:20" s="766" customFormat="1" ht="14.25" customHeight="1">
      <c r="B230" s="822"/>
      <c r="C230" s="822"/>
      <c r="D230" s="822"/>
      <c r="E230" s="1120"/>
      <c r="F230" s="822"/>
      <c r="G230" s="908"/>
      <c r="S230" s="822"/>
      <c r="T230" s="822"/>
    </row>
    <row r="231" spans="2:20" s="766" customFormat="1" ht="14.25" customHeight="1">
      <c r="B231" s="822"/>
      <c r="C231" s="822"/>
      <c r="D231" s="822"/>
      <c r="E231" s="1120"/>
      <c r="F231" s="822"/>
      <c r="G231" s="908"/>
      <c r="S231" s="822"/>
      <c r="T231" s="822"/>
    </row>
    <row r="232" spans="2:20" s="766" customFormat="1" ht="14.25" customHeight="1">
      <c r="B232" s="822"/>
      <c r="C232" s="822"/>
      <c r="D232" s="822"/>
      <c r="E232" s="1120"/>
      <c r="F232" s="822"/>
      <c r="G232" s="908"/>
      <c r="S232" s="822"/>
      <c r="T232" s="822"/>
    </row>
    <row r="233" spans="2:20" s="766" customFormat="1" ht="14.25" customHeight="1">
      <c r="B233" s="822"/>
      <c r="C233" s="822"/>
      <c r="D233" s="822"/>
      <c r="E233" s="1120"/>
      <c r="F233" s="822"/>
      <c r="G233" s="908"/>
      <c r="S233" s="822"/>
      <c r="T233" s="822"/>
    </row>
    <row r="234" spans="2:20" s="766" customFormat="1" ht="14.25" customHeight="1">
      <c r="B234" s="822"/>
      <c r="C234" s="822"/>
      <c r="D234" s="822"/>
      <c r="E234" s="1120"/>
      <c r="F234" s="822"/>
      <c r="G234" s="908"/>
      <c r="S234" s="822"/>
      <c r="T234" s="822"/>
    </row>
    <row r="235" spans="2:20" s="766" customFormat="1" ht="14.25" customHeight="1">
      <c r="B235" s="822"/>
      <c r="C235" s="822"/>
      <c r="D235" s="822"/>
      <c r="E235" s="1120"/>
      <c r="F235" s="822"/>
      <c r="G235" s="908"/>
      <c r="S235" s="822"/>
      <c r="T235" s="822"/>
    </row>
    <row r="236" spans="2:20" s="766" customFormat="1" ht="14.25" customHeight="1">
      <c r="B236" s="822"/>
      <c r="C236" s="822"/>
      <c r="D236" s="822"/>
      <c r="E236" s="1120"/>
      <c r="F236" s="822"/>
      <c r="G236" s="908"/>
      <c r="S236" s="822"/>
      <c r="T236" s="822"/>
    </row>
    <row r="237" spans="2:20" s="766" customFormat="1" ht="14.25" customHeight="1">
      <c r="B237" s="822"/>
      <c r="C237" s="822"/>
      <c r="D237" s="822"/>
      <c r="E237" s="1120"/>
      <c r="F237" s="822"/>
      <c r="G237" s="908"/>
      <c r="S237" s="822"/>
      <c r="T237" s="822"/>
    </row>
    <row r="238" spans="2:20" s="766" customFormat="1" ht="14.25" customHeight="1">
      <c r="B238" s="822"/>
      <c r="C238" s="822"/>
      <c r="D238" s="822"/>
      <c r="E238" s="1120"/>
      <c r="F238" s="822"/>
      <c r="G238" s="908"/>
      <c r="S238" s="822"/>
      <c r="T238" s="822"/>
    </row>
    <row r="239" spans="2:20" s="766" customFormat="1" ht="14.25" customHeight="1">
      <c r="B239" s="822"/>
      <c r="C239" s="822"/>
      <c r="D239" s="822"/>
      <c r="E239" s="1120"/>
      <c r="F239" s="822"/>
      <c r="G239" s="908"/>
      <c r="S239" s="822"/>
      <c r="T239" s="822"/>
    </row>
    <row r="240" spans="2:20" s="766" customFormat="1" ht="14.25" customHeight="1">
      <c r="B240" s="822"/>
      <c r="C240" s="822"/>
      <c r="D240" s="822"/>
      <c r="E240" s="1120"/>
      <c r="F240" s="822"/>
      <c r="G240" s="908"/>
      <c r="S240" s="822"/>
      <c r="T240" s="822"/>
    </row>
    <row r="241" spans="2:20" s="766" customFormat="1" ht="14.25" customHeight="1">
      <c r="B241" s="822"/>
      <c r="C241" s="822"/>
      <c r="D241" s="822"/>
      <c r="E241" s="1120"/>
      <c r="F241" s="822"/>
      <c r="G241" s="908"/>
      <c r="S241" s="822"/>
      <c r="T241" s="822"/>
    </row>
    <row r="242" spans="2:20" s="766" customFormat="1" ht="14.25" customHeight="1">
      <c r="B242" s="822"/>
      <c r="C242" s="822"/>
      <c r="D242" s="822"/>
      <c r="E242" s="1120"/>
      <c r="F242" s="822"/>
      <c r="G242" s="908"/>
      <c r="S242" s="822"/>
      <c r="T242" s="822"/>
    </row>
    <row r="243" spans="2:20" s="766" customFormat="1" ht="14.25" customHeight="1">
      <c r="B243" s="822"/>
      <c r="C243" s="822"/>
      <c r="D243" s="822"/>
      <c r="E243" s="1120"/>
      <c r="F243" s="822"/>
      <c r="G243" s="908"/>
      <c r="S243" s="822"/>
      <c r="T243" s="822"/>
    </row>
    <row r="244" spans="2:20" s="766" customFormat="1" ht="14.25" customHeight="1">
      <c r="B244" s="822"/>
      <c r="C244" s="822"/>
      <c r="D244" s="822"/>
      <c r="E244" s="1120"/>
      <c r="F244" s="822"/>
      <c r="G244" s="908"/>
      <c r="S244" s="822"/>
      <c r="T244" s="822"/>
    </row>
    <row r="245" spans="2:20" s="766" customFormat="1" ht="14.25" customHeight="1">
      <c r="B245" s="822"/>
      <c r="C245" s="822"/>
      <c r="D245" s="822"/>
      <c r="E245" s="1120"/>
      <c r="F245" s="822"/>
      <c r="G245" s="908"/>
      <c r="S245" s="822"/>
      <c r="T245" s="822"/>
    </row>
    <row r="246" spans="2:20" s="766" customFormat="1" ht="14.25" customHeight="1">
      <c r="B246" s="822"/>
      <c r="C246" s="822"/>
      <c r="D246" s="822"/>
      <c r="E246" s="1120"/>
      <c r="F246" s="822"/>
      <c r="G246" s="908"/>
      <c r="S246" s="822"/>
      <c r="T246" s="822"/>
    </row>
    <row r="247" spans="2:20" s="766" customFormat="1" ht="14.25" customHeight="1">
      <c r="B247" s="822"/>
      <c r="C247" s="822"/>
      <c r="D247" s="822"/>
      <c r="E247" s="1120"/>
      <c r="F247" s="822"/>
      <c r="G247" s="908"/>
      <c r="S247" s="822"/>
      <c r="T247" s="822"/>
    </row>
    <row r="248" spans="2:20" s="766" customFormat="1" ht="14.25" customHeight="1">
      <c r="B248" s="822"/>
      <c r="C248" s="822"/>
      <c r="D248" s="822"/>
      <c r="E248" s="1120"/>
      <c r="F248" s="822"/>
      <c r="G248" s="908"/>
      <c r="S248" s="822"/>
      <c r="T248" s="822"/>
    </row>
    <row r="249" spans="2:20" s="766" customFormat="1" ht="14.25" customHeight="1">
      <c r="B249" s="822"/>
      <c r="C249" s="822"/>
      <c r="D249" s="822"/>
      <c r="E249" s="1120"/>
      <c r="F249" s="822"/>
      <c r="G249" s="908"/>
      <c r="S249" s="822"/>
      <c r="T249" s="822"/>
    </row>
    <row r="250" spans="2:20" s="766" customFormat="1" ht="14.25" customHeight="1">
      <c r="B250" s="822"/>
      <c r="C250" s="822"/>
      <c r="D250" s="822"/>
      <c r="E250" s="1120"/>
      <c r="F250" s="822"/>
      <c r="G250" s="908"/>
      <c r="S250" s="822"/>
      <c r="T250" s="822"/>
    </row>
    <row r="251" spans="2:20" s="766" customFormat="1" ht="14.25" customHeight="1">
      <c r="B251" s="822"/>
      <c r="C251" s="822"/>
      <c r="D251" s="822"/>
      <c r="E251" s="1120"/>
      <c r="F251" s="822"/>
      <c r="G251" s="908"/>
      <c r="S251" s="822"/>
      <c r="T251" s="822"/>
    </row>
    <row r="252" spans="2:20" s="766" customFormat="1" ht="14.25" customHeight="1">
      <c r="B252" s="822"/>
      <c r="C252" s="822"/>
      <c r="D252" s="822"/>
      <c r="E252" s="1120"/>
      <c r="F252" s="822"/>
      <c r="G252" s="908"/>
      <c r="S252" s="822"/>
      <c r="T252" s="822"/>
    </row>
    <row r="253" spans="2:20" s="766" customFormat="1" ht="14.25" customHeight="1">
      <c r="B253" s="822"/>
      <c r="C253" s="822"/>
      <c r="D253" s="822"/>
      <c r="E253" s="1120"/>
      <c r="F253" s="822"/>
      <c r="G253" s="908"/>
      <c r="S253" s="822"/>
      <c r="T253" s="822"/>
    </row>
    <row r="254" spans="2:20" s="766" customFormat="1" ht="14.25" customHeight="1">
      <c r="B254" s="822"/>
      <c r="C254" s="822"/>
      <c r="D254" s="822"/>
      <c r="E254" s="1120"/>
      <c r="F254" s="822"/>
      <c r="G254" s="908"/>
      <c r="S254" s="822"/>
      <c r="T254" s="822"/>
    </row>
    <row r="255" spans="2:20" s="766" customFormat="1" ht="14.25" customHeight="1">
      <c r="B255" s="822"/>
      <c r="C255" s="822"/>
      <c r="D255" s="822"/>
      <c r="E255" s="1120"/>
      <c r="F255" s="822"/>
      <c r="G255" s="908"/>
      <c r="S255" s="822"/>
      <c r="T255" s="822"/>
    </row>
    <row r="256" spans="2:20" s="766" customFormat="1" ht="14.25" customHeight="1">
      <c r="B256" s="822"/>
      <c r="C256" s="822"/>
      <c r="D256" s="822"/>
      <c r="E256" s="1120"/>
      <c r="F256" s="822"/>
      <c r="G256" s="908"/>
      <c r="S256" s="822"/>
      <c r="T256" s="822"/>
    </row>
    <row r="257" spans="2:20" s="766" customFormat="1" ht="14.25" customHeight="1">
      <c r="B257" s="822"/>
      <c r="C257" s="822"/>
      <c r="D257" s="822"/>
      <c r="E257" s="1120"/>
      <c r="F257" s="822"/>
      <c r="G257" s="908"/>
      <c r="S257" s="822"/>
      <c r="T257" s="822"/>
    </row>
    <row r="258" spans="2:20" s="766" customFormat="1" ht="14.25" customHeight="1">
      <c r="B258" s="822"/>
      <c r="C258" s="822"/>
      <c r="D258" s="822"/>
      <c r="E258" s="1120"/>
      <c r="F258" s="822"/>
      <c r="G258" s="908"/>
      <c r="S258" s="822"/>
      <c r="T258" s="822"/>
    </row>
    <row r="259" spans="2:20" s="766" customFormat="1" ht="14.25" customHeight="1">
      <c r="B259" s="822"/>
      <c r="C259" s="822"/>
      <c r="D259" s="822"/>
      <c r="E259" s="1120"/>
      <c r="F259" s="822"/>
      <c r="G259" s="908"/>
      <c r="S259" s="822"/>
      <c r="T259" s="822"/>
    </row>
    <row r="260" spans="2:20" s="766" customFormat="1" ht="14.25" customHeight="1">
      <c r="B260" s="822"/>
      <c r="C260" s="822"/>
      <c r="D260" s="822"/>
      <c r="E260" s="1120"/>
      <c r="F260" s="822"/>
      <c r="G260" s="908"/>
      <c r="S260" s="822"/>
      <c r="T260" s="822"/>
    </row>
    <row r="261" spans="2:20" s="766" customFormat="1" ht="14.25" customHeight="1">
      <c r="B261" s="822"/>
      <c r="C261" s="822"/>
      <c r="D261" s="822"/>
      <c r="E261" s="1120"/>
      <c r="F261" s="822"/>
      <c r="G261" s="908"/>
      <c r="S261" s="822"/>
      <c r="T261" s="822"/>
    </row>
    <row r="262" spans="2:20" s="766" customFormat="1" ht="14.25" customHeight="1">
      <c r="B262" s="822"/>
      <c r="C262" s="822"/>
      <c r="D262" s="822"/>
      <c r="E262" s="1120"/>
      <c r="F262" s="822"/>
      <c r="G262" s="908"/>
      <c r="S262" s="822"/>
      <c r="T262" s="822"/>
    </row>
    <row r="263" spans="2:20" s="766" customFormat="1" ht="14.25" customHeight="1">
      <c r="B263" s="822"/>
      <c r="C263" s="822"/>
      <c r="D263" s="822"/>
      <c r="E263" s="1120"/>
      <c r="F263" s="822"/>
      <c r="G263" s="908"/>
      <c r="S263" s="822"/>
      <c r="T263" s="822"/>
    </row>
    <row r="264" spans="2:20" s="766" customFormat="1" ht="14.25" customHeight="1">
      <c r="B264" s="822"/>
      <c r="C264" s="822"/>
      <c r="D264" s="822"/>
      <c r="E264" s="1120"/>
      <c r="F264" s="822"/>
      <c r="G264" s="908"/>
      <c r="S264" s="822"/>
      <c r="T264" s="822"/>
    </row>
    <row r="265" spans="2:20" s="766" customFormat="1" ht="14.25" customHeight="1">
      <c r="B265" s="822"/>
      <c r="C265" s="822"/>
      <c r="D265" s="822"/>
      <c r="E265" s="1120"/>
      <c r="F265" s="822"/>
      <c r="G265" s="908"/>
      <c r="S265" s="822"/>
      <c r="T265" s="822"/>
    </row>
    <row r="266" spans="2:20" s="766" customFormat="1" ht="14.25" customHeight="1">
      <c r="B266" s="822"/>
      <c r="C266" s="822"/>
      <c r="D266" s="822"/>
      <c r="E266" s="1120"/>
      <c r="F266" s="822"/>
      <c r="G266" s="908"/>
      <c r="S266" s="822"/>
      <c r="T266" s="822"/>
    </row>
    <row r="267" spans="2:20" s="766" customFormat="1" ht="14.25" customHeight="1">
      <c r="B267" s="822"/>
      <c r="C267" s="822"/>
      <c r="D267" s="822"/>
      <c r="E267" s="1120"/>
      <c r="F267" s="822"/>
      <c r="G267" s="908"/>
      <c r="S267" s="822"/>
      <c r="T267" s="822"/>
    </row>
    <row r="268" spans="2:20" s="766" customFormat="1" ht="14.25" customHeight="1">
      <c r="B268" s="822"/>
      <c r="C268" s="822"/>
      <c r="D268" s="822"/>
      <c r="E268" s="1120"/>
      <c r="F268" s="822"/>
      <c r="G268" s="908"/>
      <c r="S268" s="822"/>
      <c r="T268" s="822"/>
    </row>
    <row r="269" spans="2:20" s="766" customFormat="1" ht="14.25" customHeight="1">
      <c r="B269" s="822"/>
      <c r="C269" s="822"/>
      <c r="D269" s="822"/>
      <c r="E269" s="1120"/>
      <c r="F269" s="822"/>
      <c r="G269" s="908"/>
      <c r="S269" s="822"/>
      <c r="T269" s="822"/>
    </row>
    <row r="270" spans="2:20" s="766" customFormat="1" ht="14.25" customHeight="1">
      <c r="B270" s="822"/>
      <c r="C270" s="822"/>
      <c r="D270" s="822"/>
      <c r="E270" s="1120"/>
      <c r="F270" s="822"/>
      <c r="G270" s="908"/>
      <c r="S270" s="822"/>
      <c r="T270" s="822"/>
    </row>
    <row r="271" spans="2:20" s="766" customFormat="1" ht="14.25" customHeight="1">
      <c r="B271" s="822"/>
      <c r="C271" s="822"/>
      <c r="D271" s="822"/>
      <c r="E271" s="1120"/>
      <c r="F271" s="822"/>
      <c r="G271" s="908"/>
      <c r="S271" s="822"/>
      <c r="T271" s="822"/>
    </row>
    <row r="272" spans="2:20" s="766" customFormat="1" ht="14.25" customHeight="1">
      <c r="B272" s="822"/>
      <c r="C272" s="822"/>
      <c r="D272" s="822"/>
      <c r="E272" s="1120"/>
      <c r="F272" s="822"/>
      <c r="G272" s="908"/>
      <c r="S272" s="822"/>
      <c r="T272" s="822"/>
    </row>
    <row r="273" spans="2:20" s="766" customFormat="1" ht="14.25" customHeight="1">
      <c r="B273" s="822"/>
      <c r="C273" s="822"/>
      <c r="D273" s="822"/>
      <c r="E273" s="1120"/>
      <c r="F273" s="822"/>
      <c r="G273" s="908"/>
      <c r="S273" s="822"/>
      <c r="T273" s="822"/>
    </row>
    <row r="274" spans="2:20" s="766" customFormat="1" ht="14.25" customHeight="1">
      <c r="B274" s="822"/>
      <c r="C274" s="822"/>
      <c r="D274" s="822"/>
      <c r="E274" s="1120"/>
      <c r="F274" s="822"/>
      <c r="G274" s="908"/>
      <c r="S274" s="822"/>
      <c r="T274" s="822"/>
    </row>
    <row r="275" spans="2:20" s="766" customFormat="1" ht="14.25" customHeight="1">
      <c r="B275" s="822"/>
      <c r="C275" s="822"/>
      <c r="D275" s="822"/>
      <c r="E275" s="1120"/>
      <c r="F275" s="822"/>
      <c r="G275" s="908"/>
      <c r="S275" s="822"/>
      <c r="T275" s="822"/>
    </row>
    <row r="276" spans="2:20" s="766" customFormat="1" ht="14.25" customHeight="1">
      <c r="B276" s="822"/>
      <c r="C276" s="822"/>
      <c r="D276" s="822"/>
      <c r="E276" s="1120"/>
      <c r="F276" s="822"/>
      <c r="G276" s="908"/>
      <c r="S276" s="822"/>
      <c r="T276" s="822"/>
    </row>
    <row r="277" spans="2:20" s="766" customFormat="1" ht="14.25" customHeight="1">
      <c r="B277" s="822"/>
      <c r="C277" s="822"/>
      <c r="D277" s="822"/>
      <c r="E277" s="1120"/>
      <c r="F277" s="822"/>
      <c r="G277" s="908"/>
      <c r="S277" s="822"/>
      <c r="T277" s="822"/>
    </row>
    <row r="278" spans="2:20" s="766" customFormat="1" ht="14.25" customHeight="1">
      <c r="B278" s="822"/>
      <c r="C278" s="822"/>
      <c r="D278" s="822"/>
      <c r="E278" s="1120"/>
      <c r="F278" s="822"/>
      <c r="G278" s="908"/>
      <c r="S278" s="822"/>
      <c r="T278" s="822"/>
    </row>
    <row r="279" spans="2:20" s="766" customFormat="1" ht="14.25" customHeight="1">
      <c r="B279" s="822"/>
      <c r="C279" s="822"/>
      <c r="D279" s="822"/>
      <c r="E279" s="1120"/>
      <c r="F279" s="822"/>
      <c r="G279" s="908"/>
      <c r="S279" s="822"/>
      <c r="T279" s="822"/>
    </row>
    <row r="280" spans="2:20" s="766" customFormat="1" ht="14.25" customHeight="1">
      <c r="B280" s="822"/>
      <c r="C280" s="822"/>
      <c r="D280" s="822"/>
      <c r="E280" s="1120"/>
      <c r="F280" s="822"/>
      <c r="G280" s="908"/>
      <c r="S280" s="822"/>
      <c r="T280" s="822"/>
    </row>
    <row r="281" spans="2:20" s="766" customFormat="1" ht="14.25" customHeight="1">
      <c r="B281" s="822"/>
      <c r="C281" s="822"/>
      <c r="D281" s="822"/>
      <c r="E281" s="1120"/>
      <c r="F281" s="822"/>
      <c r="G281" s="908"/>
      <c r="S281" s="822"/>
      <c r="T281" s="822"/>
    </row>
    <row r="282" spans="2:20" s="766" customFormat="1" ht="14.25" customHeight="1">
      <c r="B282" s="822"/>
      <c r="C282" s="822"/>
      <c r="D282" s="822"/>
      <c r="E282" s="1120"/>
      <c r="F282" s="822"/>
      <c r="G282" s="908"/>
      <c r="S282" s="822"/>
      <c r="T282" s="822"/>
    </row>
    <row r="283" spans="2:20" s="766" customFormat="1" ht="14.25" customHeight="1">
      <c r="B283" s="822"/>
      <c r="C283" s="822"/>
      <c r="D283" s="822"/>
      <c r="E283" s="1120"/>
      <c r="F283" s="822"/>
      <c r="G283" s="908"/>
      <c r="S283" s="822"/>
      <c r="T283" s="822"/>
    </row>
    <row r="284" spans="2:20" s="766" customFormat="1" ht="14.25" customHeight="1">
      <c r="B284" s="822"/>
      <c r="C284" s="822"/>
      <c r="D284" s="822"/>
      <c r="E284" s="1120"/>
      <c r="F284" s="822"/>
      <c r="G284" s="908"/>
      <c r="S284" s="822"/>
      <c r="T284" s="822"/>
    </row>
    <row r="285" spans="2:20" s="766" customFormat="1" ht="14.25" customHeight="1">
      <c r="B285" s="822"/>
      <c r="C285" s="822"/>
      <c r="D285" s="822"/>
      <c r="E285" s="1120"/>
      <c r="F285" s="822"/>
      <c r="G285" s="908"/>
      <c r="S285" s="822"/>
      <c r="T285" s="822"/>
    </row>
    <row r="286" spans="2:20" s="766" customFormat="1" ht="14.25" customHeight="1">
      <c r="B286" s="822"/>
      <c r="C286" s="822"/>
      <c r="D286" s="822"/>
      <c r="E286" s="1120"/>
      <c r="F286" s="822"/>
      <c r="G286" s="908"/>
      <c r="S286" s="822"/>
      <c r="T286" s="822"/>
    </row>
    <row r="287" spans="2:20" s="766" customFormat="1" ht="14.25" customHeight="1">
      <c r="B287" s="822"/>
      <c r="C287" s="822"/>
      <c r="D287" s="822"/>
      <c r="E287" s="1120"/>
      <c r="F287" s="822"/>
      <c r="G287" s="908"/>
      <c r="S287" s="822"/>
      <c r="T287" s="822"/>
    </row>
    <row r="288" spans="2:20" s="766" customFormat="1" ht="14.25" customHeight="1">
      <c r="B288" s="822"/>
      <c r="C288" s="822"/>
      <c r="D288" s="822"/>
      <c r="E288" s="1120"/>
      <c r="F288" s="822"/>
      <c r="G288" s="908"/>
      <c r="S288" s="822"/>
      <c r="T288" s="822"/>
    </row>
    <row r="289" spans="2:20" s="766" customFormat="1" ht="14.25" customHeight="1">
      <c r="B289" s="822"/>
      <c r="C289" s="822"/>
      <c r="D289" s="822"/>
      <c r="E289" s="1120"/>
      <c r="F289" s="822"/>
      <c r="G289" s="908"/>
      <c r="S289" s="822"/>
      <c r="T289" s="822"/>
    </row>
    <row r="290" spans="2:20" s="766" customFormat="1" ht="14.25" customHeight="1">
      <c r="B290" s="822"/>
      <c r="C290" s="822"/>
      <c r="D290" s="822"/>
      <c r="E290" s="1120"/>
      <c r="F290" s="822"/>
      <c r="G290" s="908"/>
      <c r="S290" s="822"/>
      <c r="T290" s="822"/>
    </row>
    <row r="291" spans="2:20" s="766" customFormat="1" ht="14.25" customHeight="1">
      <c r="B291" s="822"/>
      <c r="C291" s="822"/>
      <c r="D291" s="822"/>
      <c r="E291" s="1120"/>
      <c r="F291" s="822"/>
      <c r="G291" s="908"/>
      <c r="S291" s="822"/>
      <c r="T291" s="822"/>
    </row>
    <row r="292" spans="2:20" s="766" customFormat="1" ht="14.25" customHeight="1">
      <c r="B292" s="822"/>
      <c r="C292" s="822"/>
      <c r="D292" s="822"/>
      <c r="E292" s="1120"/>
      <c r="F292" s="822"/>
      <c r="G292" s="908"/>
      <c r="S292" s="822"/>
      <c r="T292" s="822"/>
    </row>
    <row r="293" spans="2:20" s="766" customFormat="1" ht="14.25" customHeight="1">
      <c r="B293" s="822"/>
      <c r="C293" s="822"/>
      <c r="D293" s="822"/>
      <c r="E293" s="1120"/>
      <c r="F293" s="822"/>
      <c r="G293" s="908"/>
      <c r="S293" s="822"/>
      <c r="T293" s="822"/>
    </row>
    <row r="294" spans="2:20" s="766" customFormat="1" ht="14.25" customHeight="1">
      <c r="B294" s="822"/>
      <c r="C294" s="822"/>
      <c r="D294" s="822"/>
      <c r="E294" s="1120"/>
      <c r="F294" s="822"/>
      <c r="G294" s="908"/>
      <c r="S294" s="822"/>
      <c r="T294" s="822"/>
    </row>
    <row r="295" spans="2:20" s="766" customFormat="1" ht="14.25" customHeight="1">
      <c r="B295" s="822"/>
      <c r="C295" s="822"/>
      <c r="D295" s="822"/>
      <c r="E295" s="1120"/>
      <c r="F295" s="822"/>
      <c r="G295" s="908"/>
      <c r="S295" s="822"/>
      <c r="T295" s="822"/>
    </row>
    <row r="296" spans="2:20" s="766" customFormat="1" ht="14.25" customHeight="1">
      <c r="B296" s="822"/>
      <c r="C296" s="822"/>
      <c r="D296" s="822"/>
      <c r="E296" s="1120"/>
      <c r="F296" s="822"/>
      <c r="G296" s="908"/>
      <c r="S296" s="822"/>
      <c r="T296" s="822"/>
    </row>
    <row r="297" spans="2:20" s="766" customFormat="1" ht="14.25" customHeight="1">
      <c r="B297" s="822"/>
      <c r="C297" s="822"/>
      <c r="D297" s="822"/>
      <c r="E297" s="1120"/>
      <c r="F297" s="822"/>
      <c r="G297" s="908"/>
      <c r="S297" s="822"/>
      <c r="T297" s="822"/>
    </row>
    <row r="298" spans="2:20" s="766" customFormat="1" ht="14.25" customHeight="1">
      <c r="B298" s="822"/>
      <c r="C298" s="822"/>
      <c r="D298" s="822"/>
      <c r="E298" s="1120"/>
      <c r="F298" s="822"/>
      <c r="G298" s="908"/>
      <c r="S298" s="822"/>
      <c r="T298" s="822"/>
    </row>
    <row r="299" spans="2:20" s="766" customFormat="1" ht="14.25" customHeight="1">
      <c r="B299" s="822"/>
      <c r="C299" s="822"/>
      <c r="D299" s="822"/>
      <c r="E299" s="1120"/>
      <c r="F299" s="822"/>
      <c r="G299" s="908"/>
      <c r="S299" s="822"/>
      <c r="T299" s="822"/>
    </row>
    <row r="300" spans="2:20" s="766" customFormat="1" ht="14.25" customHeight="1">
      <c r="B300" s="822"/>
      <c r="C300" s="822"/>
      <c r="D300" s="822"/>
      <c r="E300" s="1120"/>
      <c r="F300" s="822"/>
      <c r="G300" s="908"/>
      <c r="S300" s="822"/>
      <c r="T300" s="822"/>
    </row>
    <row r="301" spans="2:20" s="766" customFormat="1" ht="14.25" customHeight="1">
      <c r="B301" s="822"/>
      <c r="C301" s="822"/>
      <c r="D301" s="822"/>
      <c r="E301" s="1120"/>
      <c r="F301" s="822"/>
      <c r="G301" s="908"/>
      <c r="S301" s="822"/>
      <c r="T301" s="822"/>
    </row>
    <row r="302" spans="2:20" s="766" customFormat="1" ht="14.25" customHeight="1">
      <c r="B302" s="822"/>
      <c r="C302" s="822"/>
      <c r="D302" s="822"/>
      <c r="E302" s="1120"/>
      <c r="F302" s="822"/>
      <c r="G302" s="908"/>
      <c r="S302" s="822"/>
      <c r="T302" s="822"/>
    </row>
    <row r="303" spans="2:20" s="766" customFormat="1" ht="14.25" customHeight="1">
      <c r="B303" s="822"/>
      <c r="C303" s="822"/>
      <c r="D303" s="822"/>
      <c r="E303" s="1120"/>
      <c r="F303" s="822"/>
      <c r="G303" s="908"/>
      <c r="S303" s="822"/>
      <c r="T303" s="822"/>
    </row>
    <row r="304" spans="2:20" s="766" customFormat="1" ht="14.25" customHeight="1">
      <c r="B304" s="822"/>
      <c r="C304" s="822"/>
      <c r="D304" s="822"/>
      <c r="E304" s="1120"/>
      <c r="F304" s="822"/>
      <c r="G304" s="908"/>
      <c r="S304" s="822"/>
      <c r="T304" s="822"/>
    </row>
    <row r="305" spans="2:20" s="766" customFormat="1" ht="14.25" customHeight="1">
      <c r="B305" s="822"/>
      <c r="C305" s="822"/>
      <c r="D305" s="822"/>
      <c r="E305" s="1120"/>
      <c r="F305" s="822"/>
      <c r="G305" s="908"/>
      <c r="S305" s="822"/>
      <c r="T305" s="822"/>
    </row>
    <row r="306" spans="2:20" s="766" customFormat="1" ht="14.25" customHeight="1">
      <c r="B306" s="822"/>
      <c r="C306" s="822"/>
      <c r="D306" s="822"/>
      <c r="E306" s="1120"/>
      <c r="F306" s="822"/>
      <c r="G306" s="908"/>
      <c r="S306" s="822"/>
      <c r="T306" s="822"/>
    </row>
    <row r="307" spans="2:20" s="766" customFormat="1" ht="14.25" customHeight="1">
      <c r="B307" s="822"/>
      <c r="C307" s="822"/>
      <c r="D307" s="822"/>
      <c r="E307" s="1120"/>
      <c r="F307" s="822"/>
      <c r="G307" s="908"/>
      <c r="S307" s="822"/>
      <c r="T307" s="822"/>
    </row>
    <row r="308" spans="2:20" s="766" customFormat="1" ht="14.25" customHeight="1">
      <c r="B308" s="822"/>
      <c r="C308" s="822"/>
      <c r="D308" s="822"/>
      <c r="E308" s="1120"/>
      <c r="F308" s="822"/>
      <c r="G308" s="908"/>
      <c r="S308" s="822"/>
      <c r="T308" s="822"/>
    </row>
    <row r="309" spans="2:20" s="766" customFormat="1" ht="14.25" customHeight="1">
      <c r="B309" s="822"/>
      <c r="C309" s="822"/>
      <c r="D309" s="822"/>
      <c r="E309" s="1120"/>
      <c r="F309" s="822"/>
      <c r="G309" s="908"/>
      <c r="S309" s="822"/>
      <c r="T309" s="822"/>
    </row>
    <row r="310" spans="2:20" s="766" customFormat="1" ht="14.25" customHeight="1">
      <c r="B310" s="822"/>
      <c r="C310" s="822"/>
      <c r="D310" s="822"/>
      <c r="E310" s="1120"/>
      <c r="F310" s="822"/>
      <c r="G310" s="908"/>
      <c r="S310" s="822"/>
      <c r="T310" s="822"/>
    </row>
    <row r="311" spans="2:20" s="766" customFormat="1" ht="14.25" customHeight="1">
      <c r="B311" s="822"/>
      <c r="C311" s="822"/>
      <c r="D311" s="822"/>
      <c r="E311" s="1120"/>
      <c r="F311" s="822"/>
      <c r="G311" s="908"/>
      <c r="S311" s="822"/>
      <c r="T311" s="822"/>
    </row>
    <row r="312" spans="2:20" s="766" customFormat="1" ht="14.25" customHeight="1">
      <c r="B312" s="822"/>
      <c r="C312" s="822"/>
      <c r="D312" s="822"/>
      <c r="E312" s="1120"/>
      <c r="F312" s="822"/>
      <c r="G312" s="908"/>
      <c r="S312" s="822"/>
      <c r="T312" s="822"/>
    </row>
    <row r="313" spans="2:20" s="766" customFormat="1" ht="14.25" customHeight="1">
      <c r="B313" s="822"/>
      <c r="C313" s="822"/>
      <c r="D313" s="822"/>
      <c r="E313" s="1120"/>
      <c r="F313" s="822"/>
      <c r="G313" s="908"/>
      <c r="S313" s="822"/>
      <c r="T313" s="822"/>
    </row>
    <row r="314" spans="2:20" s="766" customFormat="1" ht="14.25" customHeight="1">
      <c r="B314" s="822"/>
      <c r="C314" s="822"/>
      <c r="D314" s="822"/>
      <c r="E314" s="1120"/>
      <c r="F314" s="822"/>
      <c r="G314" s="908"/>
      <c r="S314" s="822"/>
      <c r="T314" s="822"/>
    </row>
  </sheetData>
  <mergeCells count="17">
    <mergeCell ref="B14:T14"/>
    <mergeCell ref="T5:T6"/>
    <mergeCell ref="G6:H6"/>
    <mergeCell ref="K6:L6"/>
    <mergeCell ref="M6:N6"/>
    <mergeCell ref="Q6:R6"/>
    <mergeCell ref="B12:T12"/>
    <mergeCell ref="B2:T2"/>
    <mergeCell ref="B3:T3"/>
    <mergeCell ref="B5:B6"/>
    <mergeCell ref="C5:C6"/>
    <mergeCell ref="D5:D6"/>
    <mergeCell ref="E5:E6"/>
    <mergeCell ref="F5:F6"/>
    <mergeCell ref="G5:L5"/>
    <mergeCell ref="M5:R5"/>
    <mergeCell ref="S5:S6"/>
  </mergeCells>
  <phoneticPr fontId="7" type="noConversion"/>
  <dataValidations count="2">
    <dataValidation type="list" allowBlank="1" showInputMessage="1" showErrorMessage="1" sqref="D7">
      <formula1>$P$17:$P$31</formula1>
    </dataValidation>
    <dataValidation type="list" allowBlank="1" showInputMessage="1" showErrorMessage="1" sqref="D8">
      <formula1>#REF!</formula1>
    </dataValidation>
  </dataValidations>
  <printOptions horizontalCentered="1"/>
  <pageMargins left="0.6692913385826772" right="0.47244094488188981" top="0.74803149606299213" bottom="0.55118110236220474" header="0.31496062992125984" footer="0.31496062992125984"/>
  <pageSetup paperSize="9" scale="73" fitToHeight="0" orientation="landscape" blackAndWhite="1" r:id="rId1"/>
  <headerFooter alignWithMargins="0"/>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AF58"/>
  <sheetViews>
    <sheetView showGridLines="0" topLeftCell="B1" zoomScaleNormal="100" workbookViewId="0">
      <selection activeCell="G9" sqref="G9"/>
    </sheetView>
  </sheetViews>
  <sheetFormatPr defaultColWidth="9" defaultRowHeight="27.95" customHeight="1"/>
  <cols>
    <col min="1" max="1" width="4" style="532" hidden="1" customWidth="1"/>
    <col min="2" max="2" width="4.5" style="532" customWidth="1"/>
    <col min="3" max="3" width="23.375" style="532" customWidth="1"/>
    <col min="4" max="4" width="24.75" style="532" customWidth="1"/>
    <col min="5" max="5" width="15.25" style="532" customWidth="1"/>
    <col min="6" max="6" width="8.625" style="532" customWidth="1"/>
    <col min="7" max="10" width="12.25" style="532" customWidth="1"/>
    <col min="11" max="11" width="14.625" style="532" customWidth="1"/>
    <col min="12" max="12" width="13.5" style="532" customWidth="1"/>
    <col min="13" max="14" width="12.25" style="532" customWidth="1"/>
    <col min="15" max="15" width="14" style="532" customWidth="1"/>
    <col min="16" max="19" width="8" style="532" customWidth="1"/>
    <col min="20" max="20" width="9" style="537"/>
    <col min="21" max="27" width="9" style="532"/>
    <col min="28" max="29" width="9" style="533"/>
    <col min="30" max="32" width="20.25" style="533" customWidth="1"/>
    <col min="33" max="33" width="20.25" style="532" customWidth="1"/>
    <col min="34" max="34" width="15" style="532" customWidth="1"/>
    <col min="35" max="16384" width="9" style="532"/>
  </cols>
  <sheetData>
    <row r="1" spans="1:32" s="501" customFormat="1" ht="24.95" customHeight="1">
      <c r="A1" s="497"/>
      <c r="B1" s="498"/>
      <c r="C1" s="499"/>
      <c r="D1" s="499"/>
      <c r="E1" s="499"/>
      <c r="F1" s="499"/>
      <c r="G1" s="499"/>
      <c r="H1" s="499"/>
      <c r="I1" s="499"/>
      <c r="J1" s="499"/>
      <c r="K1" s="499"/>
      <c r="L1" s="499"/>
      <c r="M1" s="499"/>
      <c r="N1" s="499"/>
      <c r="O1" s="500"/>
      <c r="Q1" s="502"/>
      <c r="R1" s="502"/>
      <c r="S1" s="502"/>
      <c r="AB1" s="503"/>
      <c r="AC1" s="503"/>
      <c r="AD1" s="504"/>
      <c r="AE1" s="504"/>
      <c r="AF1" s="504"/>
    </row>
    <row r="2" spans="1:32" s="501" customFormat="1" ht="24.95" customHeight="1">
      <c r="A2" s="497"/>
      <c r="B2" s="2550" t="s">
        <v>3905</v>
      </c>
      <c r="C2" s="2550"/>
      <c r="D2" s="2550"/>
      <c r="E2" s="2550"/>
      <c r="F2" s="2550"/>
      <c r="G2" s="2550"/>
      <c r="H2" s="2550"/>
      <c r="I2" s="2550"/>
      <c r="J2" s="2550"/>
      <c r="K2" s="2550"/>
      <c r="L2" s="2550"/>
      <c r="M2" s="2550"/>
      <c r="N2" s="2550"/>
      <c r="O2" s="2550"/>
      <c r="Q2" s="502"/>
      <c r="R2" s="502"/>
      <c r="S2" s="502"/>
      <c r="AB2" s="503"/>
      <c r="AC2" s="503"/>
      <c r="AD2" s="504"/>
      <c r="AE2" s="504"/>
      <c r="AF2" s="504"/>
    </row>
    <row r="3" spans="1:32" s="506" customFormat="1" ht="39.950000000000003" customHeight="1">
      <c r="A3" s="505"/>
      <c r="B3" s="2551"/>
      <c r="C3" s="2551"/>
      <c r="D3" s="2551"/>
      <c r="E3" s="2551"/>
      <c r="F3" s="2551"/>
      <c r="G3" s="2551"/>
      <c r="H3" s="2551"/>
      <c r="I3" s="2551"/>
      <c r="J3" s="2551"/>
      <c r="K3" s="2551"/>
      <c r="L3" s="2551"/>
      <c r="M3" s="2551"/>
      <c r="N3" s="2551"/>
      <c r="O3" s="2551"/>
      <c r="Q3" s="507"/>
      <c r="R3" s="507"/>
      <c r="S3" s="507"/>
      <c r="AB3" s="508"/>
      <c r="AC3" s="508"/>
      <c r="AD3" s="509"/>
      <c r="AE3" s="509"/>
      <c r="AF3" s="509"/>
    </row>
    <row r="4" spans="1:32" s="506" customFormat="1" ht="12" customHeight="1">
      <c r="A4" s="505"/>
      <c r="B4" s="510"/>
      <c r="C4" s="511"/>
      <c r="D4" s="511"/>
      <c r="E4" s="511"/>
      <c r="F4" s="511"/>
      <c r="G4" s="511"/>
      <c r="H4" s="511"/>
      <c r="I4" s="511"/>
      <c r="J4" s="511"/>
      <c r="K4" s="511"/>
      <c r="L4" s="511"/>
      <c r="M4" s="511"/>
      <c r="N4" s="511"/>
      <c r="O4" s="512"/>
      <c r="Q4" s="507"/>
      <c r="R4" s="507"/>
      <c r="S4" s="507"/>
      <c r="X4" s="513"/>
      <c r="AB4" s="508"/>
      <c r="AC4" s="509"/>
      <c r="AD4" s="509"/>
      <c r="AE4" s="509"/>
      <c r="AF4" s="509"/>
    </row>
    <row r="5" spans="1:32" s="515" customFormat="1" ht="21.75" customHeight="1">
      <c r="A5" s="514"/>
      <c r="B5" s="2552" t="s">
        <v>3906</v>
      </c>
      <c r="C5" s="2554" t="s">
        <v>3907</v>
      </c>
      <c r="D5" s="2554" t="s">
        <v>3908</v>
      </c>
      <c r="E5" s="2554" t="s">
        <v>3909</v>
      </c>
      <c r="F5" s="2555" t="s">
        <v>3910</v>
      </c>
      <c r="G5" s="2557" t="s">
        <v>3911</v>
      </c>
      <c r="H5" s="2555"/>
      <c r="I5" s="2558"/>
      <c r="J5" s="2558"/>
      <c r="K5" s="2558"/>
      <c r="L5" s="2559" t="s">
        <v>3912</v>
      </c>
      <c r="M5" s="2560"/>
      <c r="N5" s="2560"/>
      <c r="O5" s="2561" t="s">
        <v>3913</v>
      </c>
      <c r="X5" s="516"/>
      <c r="AB5" s="517"/>
      <c r="AC5" s="518"/>
      <c r="AD5" s="518"/>
      <c r="AE5" s="519" t="str">
        <f>CONCATENATE(IF(COUNTIF($K$7:$K$16,#REF!)&gt;0,#REF!,""),IF(AND(COUNTIF($K$7:$K$16,#REF!)&gt;0,COUNTIF($K$7:$K$16,#REF!)&gt;0),"、",""),IF(COUNTIF($K$7:$K$16,#REF!)&gt;0,#REF!,""))</f>
        <v/>
      </c>
      <c r="AF5" s="518"/>
    </row>
    <row r="6" spans="1:32" s="515" customFormat="1" ht="27" customHeight="1">
      <c r="A6" s="514"/>
      <c r="B6" s="2553"/>
      <c r="C6" s="2554"/>
      <c r="D6" s="2554"/>
      <c r="E6" s="2554"/>
      <c r="F6" s="2556"/>
      <c r="G6" s="520" t="s">
        <v>3914</v>
      </c>
      <c r="H6" s="521" t="s">
        <v>3915</v>
      </c>
      <c r="I6" s="521" t="s">
        <v>3916</v>
      </c>
      <c r="J6" s="521" t="s">
        <v>3917</v>
      </c>
      <c r="K6" s="521" t="s">
        <v>3918</v>
      </c>
      <c r="L6" s="521" t="s">
        <v>3919</v>
      </c>
      <c r="M6" s="521" t="s">
        <v>3920</v>
      </c>
      <c r="N6" s="521" t="s">
        <v>3921</v>
      </c>
      <c r="O6" s="2561"/>
      <c r="X6" s="516"/>
      <c r="AB6" s="517"/>
      <c r="AC6" s="518"/>
      <c r="AD6" s="519" t="str">
        <f>CONCATENATE(AD7,AD8,AD9,AD10,AD11,AD12,AD13,AD14,AD15,AD16)</f>
        <v/>
      </c>
      <c r="AE6" s="518"/>
      <c r="AF6" s="518"/>
    </row>
    <row r="7" spans="1:32" ht="21.75" customHeight="1">
      <c r="A7" s="522"/>
      <c r="B7" s="523" t="str">
        <f>IF($C7&lt;&gt;"",MAX($B$5:$B6)+1,"")</f>
        <v/>
      </c>
      <c r="C7" s="524"/>
      <c r="D7" s="525" t="s">
        <v>6268</v>
      </c>
      <c r="E7" s="526"/>
      <c r="F7" s="527"/>
      <c r="G7" s="528"/>
      <c r="H7" s="528"/>
      <c r="I7" s="529"/>
      <c r="J7" s="530"/>
      <c r="K7" s="526"/>
      <c r="L7" s="528"/>
      <c r="M7" s="528"/>
      <c r="N7" s="528"/>
      <c r="O7" s="531"/>
      <c r="T7" s="532"/>
      <c r="X7" s="516"/>
      <c r="AB7" s="517"/>
      <c r="AD7" s="533" t="str">
        <f t="shared" ref="AD7:AD16" si="0">IF(C7="","",CONCATENATE(IF(B7&gt;1,"、",""),"将",C7,"用于",E7))</f>
        <v/>
      </c>
      <c r="AE7" s="518"/>
    </row>
    <row r="8" spans="1:32" ht="21.75" customHeight="1">
      <c r="A8" s="522"/>
      <c r="B8" s="523" t="str">
        <f>IF($C8&lt;&gt;"",MAX($B$5:$B7)+1,"")</f>
        <v/>
      </c>
      <c r="C8" s="524"/>
      <c r="D8" s="525"/>
      <c r="E8" s="526"/>
      <c r="F8" s="527"/>
      <c r="G8" s="528"/>
      <c r="H8" s="528"/>
      <c r="I8" s="529"/>
      <c r="J8" s="530"/>
      <c r="K8" s="526"/>
      <c r="L8" s="528"/>
      <c r="M8" s="528"/>
      <c r="N8" s="528"/>
      <c r="O8" s="531"/>
      <c r="T8" s="532"/>
      <c r="X8" s="516"/>
      <c r="AB8" s="517"/>
      <c r="AD8" s="533" t="str">
        <f t="shared" si="0"/>
        <v/>
      </c>
      <c r="AE8" s="518"/>
    </row>
    <row r="9" spans="1:32" ht="21.75" customHeight="1">
      <c r="A9" s="522"/>
      <c r="B9" s="523" t="str">
        <f>IF($C9&lt;&gt;"",MAX($B$5:$B8)+1,"")</f>
        <v/>
      </c>
      <c r="C9" s="524"/>
      <c r="D9" s="525"/>
      <c r="E9" s="526"/>
      <c r="F9" s="527"/>
      <c r="G9" s="528"/>
      <c r="H9" s="528"/>
      <c r="I9" s="529"/>
      <c r="J9" s="530"/>
      <c r="K9" s="526"/>
      <c r="L9" s="528"/>
      <c r="M9" s="528"/>
      <c r="N9" s="528"/>
      <c r="O9" s="531"/>
      <c r="T9" s="534"/>
      <c r="X9" s="516"/>
      <c r="AD9" s="533" t="str">
        <f t="shared" si="0"/>
        <v/>
      </c>
      <c r="AE9" s="518"/>
    </row>
    <row r="10" spans="1:32" ht="21.75" customHeight="1">
      <c r="A10" s="522"/>
      <c r="B10" s="523" t="str">
        <f>IF($C10&lt;&gt;"",MAX($B$5:$B9)+1,"")</f>
        <v/>
      </c>
      <c r="C10" s="524"/>
      <c r="D10" s="525"/>
      <c r="E10" s="526"/>
      <c r="F10" s="527"/>
      <c r="G10" s="528"/>
      <c r="H10" s="528"/>
      <c r="I10" s="529"/>
      <c r="J10" s="530"/>
      <c r="K10" s="526"/>
      <c r="L10" s="528"/>
      <c r="M10" s="528"/>
      <c r="N10" s="528"/>
      <c r="O10" s="531"/>
      <c r="T10" s="534"/>
      <c r="X10" s="516"/>
      <c r="AD10" s="533" t="str">
        <f t="shared" si="0"/>
        <v/>
      </c>
    </row>
    <row r="11" spans="1:32" ht="21.75" customHeight="1">
      <c r="A11" s="522"/>
      <c r="B11" s="523" t="str">
        <f>IF($C11&lt;&gt;"",MAX($B$5:$B10)+1,"")</f>
        <v/>
      </c>
      <c r="C11" s="524"/>
      <c r="D11" s="525"/>
      <c r="E11" s="526"/>
      <c r="F11" s="527"/>
      <c r="G11" s="528"/>
      <c r="H11" s="528"/>
      <c r="I11" s="529"/>
      <c r="J11" s="530"/>
      <c r="K11" s="526"/>
      <c r="L11" s="528"/>
      <c r="M11" s="528"/>
      <c r="N11" s="528"/>
      <c r="O11" s="531"/>
      <c r="T11" s="532"/>
      <c r="X11" s="516"/>
      <c r="AD11" s="533" t="str">
        <f t="shared" si="0"/>
        <v/>
      </c>
    </row>
    <row r="12" spans="1:32" ht="21.75" customHeight="1">
      <c r="A12" s="522"/>
      <c r="B12" s="523" t="str">
        <f>IF($C12&lt;&gt;"",MAX($B$5:$B11)+1,"")</f>
        <v/>
      </c>
      <c r="C12" s="524"/>
      <c r="D12" s="525"/>
      <c r="E12" s="526"/>
      <c r="F12" s="527"/>
      <c r="G12" s="528"/>
      <c r="H12" s="528"/>
      <c r="I12" s="529"/>
      <c r="J12" s="530"/>
      <c r="K12" s="526"/>
      <c r="L12" s="528"/>
      <c r="M12" s="528"/>
      <c r="N12" s="528"/>
      <c r="O12" s="531"/>
      <c r="T12" s="532"/>
      <c r="X12" s="535"/>
      <c r="AD12" s="533" t="str">
        <f t="shared" si="0"/>
        <v/>
      </c>
    </row>
    <row r="13" spans="1:32" ht="21.75" customHeight="1">
      <c r="A13" s="522"/>
      <c r="B13" s="523" t="str">
        <f>IF($C13&lt;&gt;"",MAX($B$5:$B12)+1,"")</f>
        <v/>
      </c>
      <c r="C13" s="524"/>
      <c r="D13" s="525"/>
      <c r="E13" s="526"/>
      <c r="F13" s="527"/>
      <c r="G13" s="528"/>
      <c r="H13" s="528"/>
      <c r="I13" s="529"/>
      <c r="J13" s="530"/>
      <c r="K13" s="526"/>
      <c r="L13" s="528"/>
      <c r="M13" s="528"/>
      <c r="N13" s="528"/>
      <c r="O13" s="531"/>
      <c r="T13" s="536"/>
      <c r="AD13" s="533" t="str">
        <f t="shared" si="0"/>
        <v/>
      </c>
    </row>
    <row r="14" spans="1:32" ht="21.75" customHeight="1">
      <c r="A14" s="522"/>
      <c r="B14" s="523" t="str">
        <f>IF($C14&lt;&gt;"",MAX($B$5:$B13)+1,"")</f>
        <v/>
      </c>
      <c r="C14" s="524"/>
      <c r="D14" s="525"/>
      <c r="E14" s="526"/>
      <c r="F14" s="527"/>
      <c r="G14" s="528"/>
      <c r="H14" s="528"/>
      <c r="I14" s="529"/>
      <c r="J14" s="530"/>
      <c r="K14" s="526"/>
      <c r="L14" s="528"/>
      <c r="M14" s="528"/>
      <c r="N14" s="528"/>
      <c r="O14" s="531"/>
      <c r="AD14" s="533" t="str">
        <f t="shared" si="0"/>
        <v/>
      </c>
    </row>
    <row r="15" spans="1:32" ht="21.75" customHeight="1">
      <c r="A15" s="522"/>
      <c r="B15" s="523" t="str">
        <f>IF($C15&lt;&gt;"",MAX($B$5:$B14)+1,"")</f>
        <v/>
      </c>
      <c r="C15" s="524"/>
      <c r="D15" s="525"/>
      <c r="E15" s="526"/>
      <c r="F15" s="527"/>
      <c r="G15" s="528"/>
      <c r="H15" s="528"/>
      <c r="I15" s="529"/>
      <c r="J15" s="530"/>
      <c r="K15" s="526"/>
      <c r="L15" s="528"/>
      <c r="M15" s="528"/>
      <c r="N15" s="528"/>
      <c r="O15" s="531"/>
      <c r="AD15" s="533" t="str">
        <f t="shared" si="0"/>
        <v/>
      </c>
    </row>
    <row r="16" spans="1:32" ht="21.75" customHeight="1">
      <c r="A16" s="522"/>
      <c r="B16" s="523" t="str">
        <f>IF($C16&lt;&gt;"",MAX($B$5:$B15)+1,"")</f>
        <v/>
      </c>
      <c r="C16" s="524"/>
      <c r="D16" s="525"/>
      <c r="E16" s="526"/>
      <c r="F16" s="527"/>
      <c r="G16" s="528"/>
      <c r="H16" s="528"/>
      <c r="I16" s="529"/>
      <c r="J16" s="530"/>
      <c r="K16" s="526"/>
      <c r="L16" s="528"/>
      <c r="M16" s="528"/>
      <c r="N16" s="528"/>
      <c r="O16" s="531"/>
      <c r="AD16" s="533" t="str">
        <f t="shared" si="0"/>
        <v/>
      </c>
    </row>
    <row r="17" spans="1:32" s="541" customFormat="1" ht="21.75" customHeight="1">
      <c r="A17" s="538"/>
      <c r="B17" s="2543" t="s">
        <v>3922</v>
      </c>
      <c r="C17" s="2543"/>
      <c r="D17" s="539" t="s">
        <v>3923</v>
      </c>
      <c r="E17" s="539" t="s">
        <v>3923</v>
      </c>
      <c r="F17" s="539" t="s">
        <v>3923</v>
      </c>
      <c r="G17" s="539" t="s">
        <v>3923</v>
      </c>
      <c r="H17" s="539">
        <f>SUM(H7:H16)</f>
        <v>0</v>
      </c>
      <c r="I17" s="540">
        <f>SUM(I7:I16)</f>
        <v>0</v>
      </c>
      <c r="J17" s="539" t="s">
        <v>3923</v>
      </c>
      <c r="K17" s="539" t="s">
        <v>3923</v>
      </c>
      <c r="L17" s="539" t="s">
        <v>3923</v>
      </c>
      <c r="M17" s="540">
        <f>SUM(M7:M16)</f>
        <v>0</v>
      </c>
      <c r="N17" s="540">
        <f>SUM(N7:N16)</f>
        <v>0</v>
      </c>
      <c r="O17" s="539" t="s">
        <v>3923</v>
      </c>
      <c r="T17" s="542"/>
      <c r="AB17" s="543"/>
      <c r="AC17" s="543"/>
      <c r="AD17" s="543"/>
      <c r="AE17" s="543"/>
      <c r="AF17" s="543"/>
    </row>
    <row r="18" spans="1:32" s="547" customFormat="1" ht="21.75" customHeight="1">
      <c r="A18" s="544"/>
      <c r="B18" s="2544" t="s">
        <v>3924</v>
      </c>
      <c r="C18" s="2545"/>
      <c r="D18" s="2545"/>
      <c r="E18" s="2545"/>
      <c r="F18" s="2545"/>
      <c r="G18" s="2545"/>
      <c r="H18" s="2545"/>
      <c r="I18" s="2545"/>
      <c r="J18" s="2546"/>
      <c r="K18" s="545"/>
      <c r="L18" s="545"/>
      <c r="M18" s="546"/>
      <c r="N18" s="546"/>
      <c r="O18" s="545"/>
      <c r="T18" s="548"/>
      <c r="AB18" s="549"/>
      <c r="AC18" s="549"/>
      <c r="AD18" s="549"/>
      <c r="AE18" s="549"/>
      <c r="AF18" s="549"/>
    </row>
    <row r="19" spans="1:32" s="547" customFormat="1" ht="21.75" customHeight="1">
      <c r="A19" s="550"/>
      <c r="B19" s="551" t="s">
        <v>3925</v>
      </c>
      <c r="C19" s="551" t="s">
        <v>3926</v>
      </c>
      <c r="D19" s="552" t="s">
        <v>3927</v>
      </c>
      <c r="E19" s="2547" t="s">
        <v>3928</v>
      </c>
      <c r="F19" s="2548"/>
      <c r="G19" s="2548"/>
      <c r="H19" s="2549"/>
      <c r="I19" s="2570" t="s">
        <v>3929</v>
      </c>
      <c r="J19" s="2570"/>
      <c r="K19" s="551" t="s">
        <v>3930</v>
      </c>
      <c r="L19" s="551" t="s">
        <v>3931</v>
      </c>
      <c r="M19" s="2570" t="s">
        <v>3932</v>
      </c>
      <c r="N19" s="2570"/>
      <c r="O19" s="2570"/>
      <c r="T19" s="548"/>
      <c r="AB19" s="549"/>
      <c r="AC19" s="549"/>
      <c r="AD19" s="549"/>
      <c r="AE19" s="549"/>
      <c r="AF19" s="549"/>
    </row>
    <row r="20" spans="1:32" s="547" customFormat="1" ht="21.75" customHeight="1">
      <c r="A20" s="550"/>
      <c r="B20" s="553">
        <v>1</v>
      </c>
      <c r="C20" s="554"/>
      <c r="D20" s="555"/>
      <c r="E20" s="2562"/>
      <c r="F20" s="2563"/>
      <c r="G20" s="2563"/>
      <c r="H20" s="2564"/>
      <c r="I20" s="2565"/>
      <c r="J20" s="2566"/>
      <c r="K20" s="556"/>
      <c r="L20" s="556"/>
      <c r="M20" s="2567"/>
      <c r="N20" s="2568"/>
      <c r="O20" s="2569"/>
      <c r="T20" s="548"/>
      <c r="AB20" s="549"/>
      <c r="AC20" s="549"/>
      <c r="AD20" s="549"/>
      <c r="AE20" s="549"/>
      <c r="AF20" s="549"/>
    </row>
    <row r="21" spans="1:32" s="547" customFormat="1" ht="21.75" customHeight="1">
      <c r="A21" s="550"/>
      <c r="B21" s="553"/>
      <c r="C21" s="554"/>
      <c r="D21" s="555"/>
      <c r="E21" s="2562"/>
      <c r="F21" s="2563"/>
      <c r="G21" s="2563"/>
      <c r="H21" s="2564"/>
      <c r="I21" s="2565"/>
      <c r="J21" s="2566"/>
      <c r="K21" s="556"/>
      <c r="L21" s="556"/>
      <c r="M21" s="2567"/>
      <c r="N21" s="2568"/>
      <c r="O21" s="2569"/>
      <c r="T21" s="548"/>
      <c r="AB21" s="549"/>
      <c r="AC21" s="549"/>
      <c r="AD21" s="549"/>
      <c r="AE21" s="549"/>
      <c r="AF21" s="549"/>
    </row>
    <row r="22" spans="1:32" s="547" customFormat="1" ht="21.75" customHeight="1">
      <c r="A22" s="550"/>
      <c r="B22" s="553"/>
      <c r="C22" s="554"/>
      <c r="D22" s="555"/>
      <c r="E22" s="2562"/>
      <c r="F22" s="2563"/>
      <c r="G22" s="2563"/>
      <c r="H22" s="2564"/>
      <c r="I22" s="2565"/>
      <c r="J22" s="2566"/>
      <c r="K22" s="556"/>
      <c r="L22" s="556"/>
      <c r="M22" s="2567"/>
      <c r="N22" s="2568"/>
      <c r="O22" s="2569"/>
      <c r="T22" s="548"/>
      <c r="AB22" s="549"/>
      <c r="AC22" s="549"/>
      <c r="AD22" s="549"/>
      <c r="AE22" s="549"/>
      <c r="AF22" s="549"/>
    </row>
    <row r="23" spans="1:32" ht="21.75" customHeight="1">
      <c r="A23" s="522"/>
      <c r="B23" s="557" t="s">
        <v>3933</v>
      </c>
      <c r="C23" s="558"/>
      <c r="D23" s="558"/>
      <c r="E23" s="558"/>
      <c r="F23" s="558"/>
      <c r="G23" s="559"/>
      <c r="H23" s="559"/>
      <c r="I23" s="559"/>
      <c r="J23" s="559"/>
      <c r="K23" s="559"/>
      <c r="L23" s="559"/>
      <c r="M23" s="559"/>
      <c r="N23" s="559"/>
      <c r="O23" s="560"/>
    </row>
    <row r="24" spans="1:32" ht="21.75" customHeight="1">
      <c r="A24" s="522"/>
      <c r="B24" s="561"/>
      <c r="C24" s="562" t="str">
        <f>CONCATENATE("1、经审核，",$G$5,"纳税调增合计",TEXT($I$17,"#,#0.00元"),"；")</f>
        <v>1、经审核，视同销售收入纳税调增合计0.00元；</v>
      </c>
      <c r="D24" s="562"/>
      <c r="E24" s="562"/>
      <c r="F24" s="562"/>
      <c r="G24" s="563"/>
      <c r="H24" s="563"/>
      <c r="I24" s="563"/>
      <c r="J24" s="563"/>
      <c r="K24" s="563"/>
      <c r="L24" s="563"/>
      <c r="M24" s="563"/>
      <c r="N24" s="563"/>
      <c r="O24" s="564"/>
    </row>
    <row r="25" spans="1:32" ht="21.75" customHeight="1">
      <c r="A25" s="522"/>
      <c r="B25" s="565"/>
      <c r="C25" s="566" t="str">
        <f>CONCATENATE("2、经审核，",$L$5,"纳税调减合计",TEXT($N$17,"#,#0.00元"),"。")</f>
        <v>2、经审核，视同销售成本纳税调减合计0.00元。</v>
      </c>
      <c r="D25" s="566"/>
      <c r="E25" s="566"/>
      <c r="F25" s="566"/>
      <c r="G25" s="567"/>
      <c r="H25" s="567"/>
      <c r="I25" s="567"/>
      <c r="J25" s="567"/>
      <c r="K25" s="567"/>
      <c r="L25" s="567"/>
      <c r="M25" s="567"/>
      <c r="N25" s="567"/>
      <c r="O25" s="568"/>
    </row>
    <row r="26" spans="1:32" ht="21.75" customHeight="1">
      <c r="A26" s="522"/>
      <c r="B26" s="562"/>
      <c r="C26" s="562"/>
      <c r="D26" s="562"/>
      <c r="E26" s="562"/>
      <c r="F26" s="562"/>
      <c r="G26" s="563"/>
      <c r="H26" s="563"/>
      <c r="I26" s="563"/>
      <c r="J26" s="563"/>
      <c r="K26" s="563"/>
      <c r="L26" s="563"/>
      <c r="M26" s="563"/>
      <c r="N26" s="563"/>
      <c r="O26" s="563"/>
    </row>
    <row r="27" spans="1:32" ht="19.5" customHeight="1">
      <c r="A27" s="522"/>
      <c r="B27" s="569" t="s">
        <v>3934</v>
      </c>
      <c r="C27" s="522"/>
      <c r="D27" s="522"/>
      <c r="E27" s="522"/>
      <c r="F27" s="522"/>
      <c r="G27" s="522"/>
      <c r="H27" s="522"/>
      <c r="I27" s="522"/>
      <c r="J27" s="522"/>
      <c r="K27" s="522"/>
      <c r="L27" s="522"/>
      <c r="M27" s="522"/>
      <c r="N27" s="522"/>
      <c r="O27" s="522"/>
    </row>
    <row r="28" spans="1:32" ht="19.5" customHeight="1">
      <c r="A28" s="522"/>
      <c r="B28" s="522"/>
      <c r="C28" s="570" t="s">
        <v>3935</v>
      </c>
      <c r="D28" s="571"/>
      <c r="E28" s="522"/>
      <c r="F28" s="522"/>
      <c r="G28" s="522"/>
      <c r="H28" s="522"/>
      <c r="I28" s="522"/>
      <c r="J28" s="522"/>
      <c r="K28" s="522"/>
      <c r="L28" s="522"/>
      <c r="M28" s="522"/>
      <c r="N28" s="522"/>
      <c r="O28" s="522"/>
    </row>
    <row r="29" spans="1:32" ht="19.5" customHeight="1">
      <c r="A29" s="522"/>
      <c r="B29" s="522"/>
      <c r="C29" s="570" t="s">
        <v>3936</v>
      </c>
      <c r="D29" s="571"/>
      <c r="E29" s="522"/>
      <c r="F29" s="522"/>
      <c r="G29" s="522"/>
      <c r="H29" s="522"/>
      <c r="I29" s="522"/>
      <c r="J29" s="522"/>
      <c r="K29" s="522"/>
      <c r="L29" s="522"/>
      <c r="M29" s="522"/>
      <c r="N29" s="522"/>
      <c r="O29" s="522"/>
    </row>
    <row r="30" spans="1:32" ht="19.5" customHeight="1">
      <c r="A30" s="522"/>
      <c r="B30" s="522"/>
      <c r="C30" s="570" t="s">
        <v>3937</v>
      </c>
      <c r="D30" s="571"/>
      <c r="E30" s="522"/>
      <c r="F30" s="522"/>
      <c r="G30" s="522"/>
      <c r="H30" s="522"/>
      <c r="I30" s="522"/>
      <c r="J30" s="522"/>
      <c r="K30" s="522"/>
      <c r="L30" s="522"/>
      <c r="M30" s="522"/>
      <c r="N30" s="522"/>
      <c r="O30" s="522"/>
    </row>
    <row r="31" spans="1:32" ht="19.5" customHeight="1">
      <c r="A31" s="522"/>
      <c r="B31" s="522"/>
      <c r="C31" s="570" t="s">
        <v>3938</v>
      </c>
      <c r="D31" s="571"/>
      <c r="E31" s="522"/>
      <c r="F31" s="522"/>
      <c r="G31" s="522"/>
      <c r="H31" s="522"/>
      <c r="I31" s="522"/>
      <c r="J31" s="522"/>
      <c r="K31" s="522"/>
      <c r="L31" s="522"/>
      <c r="M31" s="522"/>
      <c r="N31" s="522"/>
      <c r="O31" s="522"/>
    </row>
    <row r="32" spans="1:32" ht="19.5" customHeight="1">
      <c r="A32" s="522"/>
      <c r="B32" s="522"/>
      <c r="C32" s="570" t="s">
        <v>3939</v>
      </c>
      <c r="D32" s="571"/>
      <c r="E32" s="522"/>
      <c r="F32" s="522"/>
      <c r="G32" s="522"/>
      <c r="H32" s="522"/>
      <c r="I32" s="522"/>
      <c r="J32" s="522"/>
      <c r="K32" s="522"/>
      <c r="L32" s="522"/>
      <c r="M32" s="522"/>
      <c r="N32" s="522"/>
      <c r="O32" s="522"/>
    </row>
    <row r="33" spans="1:15" ht="19.5" customHeight="1">
      <c r="A33" s="522"/>
      <c r="B33" s="522"/>
      <c r="C33" s="570" t="s">
        <v>3940</v>
      </c>
      <c r="D33" s="571"/>
      <c r="E33" s="522"/>
      <c r="F33" s="522"/>
      <c r="G33" s="522"/>
      <c r="H33" s="522"/>
      <c r="I33" s="522"/>
      <c r="J33" s="522"/>
      <c r="K33" s="522"/>
      <c r="L33" s="522"/>
      <c r="M33" s="522"/>
      <c r="N33" s="522"/>
      <c r="O33" s="522"/>
    </row>
    <row r="34" spans="1:15" ht="19.5" customHeight="1">
      <c r="A34" s="522"/>
      <c r="B34" s="522"/>
      <c r="C34" s="570" t="s">
        <v>3941</v>
      </c>
      <c r="D34" s="571"/>
      <c r="E34" s="522"/>
      <c r="F34" s="522"/>
      <c r="G34" s="522"/>
      <c r="H34" s="522"/>
      <c r="I34" s="522"/>
      <c r="J34" s="522"/>
      <c r="K34" s="522"/>
      <c r="L34" s="522"/>
      <c r="M34" s="522"/>
      <c r="N34" s="522"/>
      <c r="O34" s="522"/>
    </row>
    <row r="35" spans="1:15" ht="19.5" customHeight="1">
      <c r="A35" s="522"/>
      <c r="B35" s="522"/>
      <c r="C35" s="570" t="s">
        <v>3942</v>
      </c>
      <c r="D35" s="571"/>
      <c r="E35" s="522"/>
      <c r="F35" s="522"/>
      <c r="G35" s="522"/>
      <c r="H35" s="522"/>
      <c r="I35" s="522"/>
      <c r="J35" s="522"/>
      <c r="K35" s="522"/>
      <c r="L35" s="522"/>
      <c r="M35" s="522"/>
      <c r="N35" s="522"/>
      <c r="O35" s="522"/>
    </row>
    <row r="36" spans="1:15" ht="19.5" customHeight="1">
      <c r="A36" s="522"/>
      <c r="B36" s="522"/>
      <c r="C36" s="570" t="s">
        <v>3943</v>
      </c>
      <c r="D36" s="571"/>
      <c r="E36" s="522"/>
      <c r="F36" s="522"/>
      <c r="G36" s="522"/>
      <c r="H36" s="522"/>
      <c r="I36" s="522"/>
      <c r="J36" s="522"/>
      <c r="K36" s="522"/>
      <c r="L36" s="522"/>
      <c r="M36" s="522"/>
      <c r="N36" s="522"/>
      <c r="O36" s="522"/>
    </row>
    <row r="37" spans="1:15" ht="19.5" customHeight="1">
      <c r="A37" s="522"/>
      <c r="B37" s="522"/>
      <c r="C37" s="522"/>
      <c r="D37" s="522"/>
      <c r="E37" s="522"/>
      <c r="F37" s="522"/>
      <c r="G37" s="522"/>
      <c r="H37" s="522"/>
      <c r="I37" s="522"/>
      <c r="J37" s="522"/>
      <c r="K37" s="522"/>
      <c r="L37" s="522"/>
      <c r="M37" s="522"/>
      <c r="N37" s="522"/>
      <c r="O37" s="522"/>
    </row>
    <row r="38" spans="1:15" ht="19.5" customHeight="1">
      <c r="A38" s="522"/>
      <c r="B38" s="522"/>
      <c r="C38" s="522"/>
      <c r="D38" s="522"/>
      <c r="E38" s="522"/>
      <c r="F38" s="522"/>
      <c r="G38" s="522"/>
      <c r="H38" s="522"/>
      <c r="I38" s="522"/>
      <c r="J38" s="522"/>
      <c r="K38" s="522"/>
      <c r="L38" s="522"/>
      <c r="M38" s="522"/>
      <c r="N38" s="522"/>
      <c r="O38" s="522"/>
    </row>
    <row r="39" spans="1:15" ht="19.5" customHeight="1">
      <c r="A39" s="522"/>
      <c r="B39" s="522"/>
      <c r="C39" s="522"/>
      <c r="D39" s="522"/>
      <c r="E39" s="522"/>
      <c r="F39" s="522"/>
      <c r="G39" s="522"/>
      <c r="H39" s="522"/>
      <c r="I39" s="522"/>
      <c r="J39" s="522"/>
      <c r="K39" s="522"/>
      <c r="L39" s="522"/>
      <c r="M39" s="522"/>
      <c r="N39" s="522"/>
      <c r="O39" s="522"/>
    </row>
    <row r="40" spans="1:15" ht="19.5" customHeight="1"/>
    <row r="41" spans="1:15" ht="19.5" customHeight="1"/>
    <row r="42" spans="1:15" ht="19.5" customHeight="1"/>
    <row r="43" spans="1:15" ht="19.5" hidden="1" customHeight="1">
      <c r="D43" s="572" t="s">
        <v>3944</v>
      </c>
    </row>
    <row r="44" spans="1:15" ht="19.5" hidden="1" customHeight="1">
      <c r="D44" s="573" t="s">
        <v>3945</v>
      </c>
    </row>
    <row r="45" spans="1:15" ht="19.5" hidden="1" customHeight="1">
      <c r="D45" s="573" t="s">
        <v>3946</v>
      </c>
    </row>
    <row r="46" spans="1:15" ht="19.5" hidden="1" customHeight="1">
      <c r="D46" s="573" t="s">
        <v>3947</v>
      </c>
    </row>
    <row r="47" spans="1:15" ht="19.5" hidden="1" customHeight="1">
      <c r="D47" s="573" t="s">
        <v>3948</v>
      </c>
    </row>
    <row r="48" spans="1:15" ht="19.5" hidden="1" customHeight="1">
      <c r="D48" s="573" t="s">
        <v>3949</v>
      </c>
    </row>
    <row r="49" spans="4:4" ht="19.5" hidden="1" customHeight="1">
      <c r="D49" s="573" t="s">
        <v>3950</v>
      </c>
    </row>
    <row r="50" spans="4:4" ht="19.5" hidden="1" customHeight="1">
      <c r="D50" s="573" t="s">
        <v>3951</v>
      </c>
    </row>
    <row r="51" spans="4:4" ht="19.5" hidden="1" customHeight="1">
      <c r="D51" s="572" t="s">
        <v>3952</v>
      </c>
    </row>
    <row r="52" spans="4:4" ht="19.5" customHeight="1"/>
    <row r="53" spans="4:4" ht="19.5" customHeight="1"/>
    <row r="54" spans="4:4" ht="19.5" customHeight="1"/>
    <row r="55" spans="4:4" ht="19.5" customHeight="1"/>
    <row r="56" spans="4:4" ht="19.5" customHeight="1"/>
    <row r="57" spans="4:4" ht="19.5" customHeight="1"/>
    <row r="58" spans="4:4" ht="19.5" customHeight="1"/>
  </sheetData>
  <dataConsolidate/>
  <mergeCells count="24">
    <mergeCell ref="E22:H22"/>
    <mergeCell ref="I22:J22"/>
    <mergeCell ref="M22:O22"/>
    <mergeCell ref="I19:J19"/>
    <mergeCell ref="M19:O19"/>
    <mergeCell ref="E21:H21"/>
    <mergeCell ref="I21:J21"/>
    <mergeCell ref="M21:O21"/>
    <mergeCell ref="E20:H20"/>
    <mergeCell ref="I20:J20"/>
    <mergeCell ref="M20:O20"/>
    <mergeCell ref="B17:C17"/>
    <mergeCell ref="B18:J18"/>
    <mergeCell ref="E19:H19"/>
    <mergeCell ref="B2:O2"/>
    <mergeCell ref="B3:O3"/>
    <mergeCell ref="B5:B6"/>
    <mergeCell ref="C5:C6"/>
    <mergeCell ref="D5:D6"/>
    <mergeCell ref="E5:E6"/>
    <mergeCell ref="F5:F6"/>
    <mergeCell ref="G5:K5"/>
    <mergeCell ref="L5:N5"/>
    <mergeCell ref="O5:O6"/>
  </mergeCells>
  <phoneticPr fontId="7" type="noConversion"/>
  <conditionalFormatting sqref="O7:O16 O1 O4">
    <cfRule type="cellIs" dxfId="39" priority="1" stopIfTrue="1" operator="equal">
      <formula>0</formula>
    </cfRule>
  </conditionalFormatting>
  <conditionalFormatting sqref="D7:D16">
    <cfRule type="expression" dxfId="38" priority="2" stopIfTrue="1">
      <formula>AND($D7="",OR($I7&lt;&gt;0,$N7&lt;&gt;0))</formula>
    </cfRule>
  </conditionalFormatting>
  <dataValidations count="8">
    <dataValidation type="list" allowBlank="1" showInputMessage="1" showErrorMessage="1" sqref="G21:G22">
      <formula1>"一、非货币性交易视同销售,二、用于市场推广或销售视同销售,三、用于交际应酬视同销售,四、用于职工奖励或福利视同销售,五、用于股息分配视同销售,六、用于对外捐赠视同销售,七、对外投资项目视同销售,八、提供劳务视同销售,九、其他视同销售,"</formula1>
    </dataValidation>
    <dataValidation type="list" allowBlank="1" showErrorMessage="1" errorTitle="选项" error="视同销售类型" sqref="D7:D15">
      <formula1>$D$43:$D$51</formula1>
    </dataValidation>
    <dataValidation type="list" allowBlank="1" showErrorMessage="1" errorTitle="选项" error="视同销售定价方法" sqref="K7:K16">
      <formula1>"同类交易价格法,成本加成法"</formula1>
    </dataValidation>
    <dataValidation type="list" allowBlank="1" showErrorMessage="1" errorTitle="选项" error="视同销售类型" sqref="D16">
      <formula1>$X$4:$X$14</formula1>
    </dataValidation>
    <dataValidation type="decimal" imeMode="off" operator="notEqual" allowBlank="1" showInputMessage="1" showErrorMessage="1" error="请输入数值。" sqref="F7:F16 O7:O16">
      <formula1>123456789</formula1>
    </dataValidation>
    <dataValidation type="decimal" imeMode="off" operator="greaterThanOrEqual" allowBlank="1" showInputMessage="1" showErrorMessage="1" error="请输入大于零数值" sqref="G7:I16 L7:N16">
      <formula1>0</formula1>
    </dataValidation>
    <dataValidation allowBlank="1" showInputMessage="1" showErrorMessage="1" errorTitle="选项" error="视同销售交易类型" sqref="E7:E16"/>
    <dataValidation allowBlank="1" showInputMessage="1" showErrorMessage="1" errorTitle="选项" error="流转税" sqref="J7:J16"/>
  </dataValidations>
  <printOptions horizontalCentered="1"/>
  <pageMargins left="0.59055118110236227" right="0.35433070866141736" top="0.78740157480314965" bottom="0.51181102362204722" header="0.70866141732283472" footer="0.55118110236220474"/>
  <pageSetup paperSize="9" scale="67" fitToHeight="0" orientation="landscape" blackAndWhite="1" r:id="rId1"/>
  <headerFooter alignWithMargins="0"/>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AF56"/>
  <sheetViews>
    <sheetView showGridLines="0" topLeftCell="B1" zoomScaleNormal="100" workbookViewId="0">
      <selection activeCell="O17" sqref="O17"/>
    </sheetView>
  </sheetViews>
  <sheetFormatPr defaultColWidth="9" defaultRowHeight="27.95" customHeight="1"/>
  <cols>
    <col min="1" max="1" width="4.75" style="532" hidden="1" customWidth="1"/>
    <col min="2" max="2" width="6" style="532" customWidth="1"/>
    <col min="3" max="3" width="26.125" style="532" customWidth="1"/>
    <col min="4" max="4" width="24.75" style="532" customWidth="1"/>
    <col min="5" max="13" width="11.375" style="532" customWidth="1"/>
    <col min="14" max="14" width="13.25" style="532" customWidth="1"/>
    <col min="15" max="15" width="14" style="532" customWidth="1"/>
    <col min="16" max="18" width="9" style="532"/>
    <col min="19" max="19" width="0" style="532" hidden="1" customWidth="1"/>
    <col min="20" max="16384" width="9" style="532"/>
  </cols>
  <sheetData>
    <row r="1" spans="1:32" s="501" customFormat="1" ht="24.95" customHeight="1">
      <c r="A1" s="497"/>
      <c r="B1" s="497"/>
      <c r="C1" s="498"/>
      <c r="D1" s="499"/>
      <c r="E1" s="499"/>
      <c r="F1" s="499"/>
      <c r="G1" s="499"/>
      <c r="H1" s="499"/>
      <c r="I1" s="499"/>
      <c r="J1" s="499"/>
      <c r="K1" s="499"/>
      <c r="L1" s="499"/>
      <c r="M1" s="499"/>
      <c r="N1" s="499"/>
      <c r="O1" s="499"/>
      <c r="Q1" s="502"/>
      <c r="R1" s="502"/>
      <c r="S1" s="502"/>
      <c r="AB1" s="503"/>
      <c r="AC1" s="503"/>
      <c r="AD1" s="504"/>
      <c r="AE1" s="504"/>
      <c r="AF1" s="504"/>
    </row>
    <row r="2" spans="1:32" s="501" customFormat="1" ht="24.95" customHeight="1">
      <c r="A2" s="497"/>
      <c r="B2" s="2550" t="s">
        <v>3953</v>
      </c>
      <c r="C2" s="2550"/>
      <c r="D2" s="2550"/>
      <c r="E2" s="2550"/>
      <c r="F2" s="2550"/>
      <c r="G2" s="2550"/>
      <c r="H2" s="2550"/>
      <c r="I2" s="2550"/>
      <c r="J2" s="2550"/>
      <c r="K2" s="2550"/>
      <c r="L2" s="2550"/>
      <c r="M2" s="2550"/>
      <c r="N2" s="2550"/>
      <c r="O2" s="2550"/>
      <c r="Q2" s="502"/>
      <c r="R2" s="502"/>
      <c r="S2" s="502"/>
      <c r="AB2" s="503"/>
      <c r="AC2" s="503"/>
      <c r="AD2" s="504"/>
      <c r="AE2" s="504"/>
      <c r="AF2" s="504"/>
    </row>
    <row r="3" spans="1:32" s="506" customFormat="1" ht="39.950000000000003" customHeight="1">
      <c r="A3" s="505"/>
      <c r="B3" s="2551"/>
      <c r="C3" s="2551"/>
      <c r="D3" s="2551"/>
      <c r="E3" s="2551"/>
      <c r="F3" s="2551"/>
      <c r="G3" s="2551"/>
      <c r="H3" s="2551"/>
      <c r="I3" s="2551"/>
      <c r="J3" s="2551"/>
      <c r="K3" s="2551"/>
      <c r="L3" s="2551"/>
      <c r="M3" s="2551"/>
      <c r="N3" s="2551"/>
      <c r="O3" s="2551"/>
      <c r="P3" s="507"/>
      <c r="Q3" s="507"/>
      <c r="R3" s="507"/>
      <c r="AA3" s="508"/>
      <c r="AB3" s="508"/>
      <c r="AC3" s="509"/>
      <c r="AD3" s="509"/>
      <c r="AE3" s="509"/>
    </row>
    <row r="4" spans="1:32" s="506" customFormat="1" ht="12" customHeight="1">
      <c r="A4" s="505"/>
      <c r="B4" s="574"/>
      <c r="C4" s="510"/>
      <c r="D4" s="511"/>
      <c r="E4" s="511"/>
      <c r="F4" s="511"/>
      <c r="G4" s="511"/>
      <c r="H4" s="511"/>
      <c r="I4" s="511"/>
      <c r="J4" s="511"/>
      <c r="K4" s="511"/>
      <c r="L4" s="511"/>
      <c r="M4" s="511"/>
      <c r="N4" s="511"/>
      <c r="O4" s="511"/>
      <c r="Q4" s="507"/>
      <c r="R4" s="507"/>
      <c r="S4" s="507"/>
      <c r="X4" s="513"/>
      <c r="AB4" s="508"/>
      <c r="AC4" s="509"/>
      <c r="AD4" s="509"/>
      <c r="AE4" s="509"/>
      <c r="AF4" s="509"/>
    </row>
    <row r="5" spans="1:32" s="576" customFormat="1" ht="18.75" customHeight="1">
      <c r="A5" s="575"/>
      <c r="B5" s="2573" t="s">
        <v>3906</v>
      </c>
      <c r="C5" s="2554" t="s">
        <v>3954</v>
      </c>
      <c r="D5" s="2554" t="s">
        <v>3955</v>
      </c>
      <c r="E5" s="2576" t="s">
        <v>3956</v>
      </c>
      <c r="F5" s="2573" t="s">
        <v>3957</v>
      </c>
      <c r="G5" s="2559" t="s">
        <v>376</v>
      </c>
      <c r="H5" s="2560"/>
      <c r="I5" s="2578"/>
      <c r="J5" s="2559" t="s">
        <v>377</v>
      </c>
      <c r="K5" s="2560"/>
      <c r="L5" s="2578"/>
      <c r="M5" s="2573" t="s">
        <v>458</v>
      </c>
      <c r="N5" s="2554" t="s">
        <v>3958</v>
      </c>
      <c r="O5" s="2571" t="s">
        <v>3959</v>
      </c>
    </row>
    <row r="6" spans="1:32" ht="18.75" customHeight="1">
      <c r="A6" s="522"/>
      <c r="B6" s="2574"/>
      <c r="C6" s="2554"/>
      <c r="D6" s="2554"/>
      <c r="E6" s="2577"/>
      <c r="F6" s="2575"/>
      <c r="G6" s="521" t="s">
        <v>3960</v>
      </c>
      <c r="H6" s="521" t="s">
        <v>3961</v>
      </c>
      <c r="I6" s="521" t="s">
        <v>3962</v>
      </c>
      <c r="J6" s="521" t="s">
        <v>3960</v>
      </c>
      <c r="K6" s="521" t="s">
        <v>3961</v>
      </c>
      <c r="L6" s="521" t="s">
        <v>3962</v>
      </c>
      <c r="M6" s="2575"/>
      <c r="N6" s="2554"/>
      <c r="O6" s="2572"/>
      <c r="S6" s="577" t="s">
        <v>3963</v>
      </c>
    </row>
    <row r="7" spans="1:32" s="582" customFormat="1" ht="18.75" customHeight="1">
      <c r="A7" s="578"/>
      <c r="B7" s="2575"/>
      <c r="C7" s="579">
        <v>1</v>
      </c>
      <c r="D7" s="580">
        <v>2</v>
      </c>
      <c r="E7" s="394">
        <v>3</v>
      </c>
      <c r="F7" s="521">
        <v>4</v>
      </c>
      <c r="G7" s="521">
        <v>5</v>
      </c>
      <c r="H7" s="521">
        <v>6</v>
      </c>
      <c r="I7" s="521" t="s">
        <v>3964</v>
      </c>
      <c r="J7" s="521">
        <v>8</v>
      </c>
      <c r="K7" s="521">
        <v>9</v>
      </c>
      <c r="L7" s="521" t="s">
        <v>3965</v>
      </c>
      <c r="M7" s="521" t="s">
        <v>3966</v>
      </c>
      <c r="N7" s="521">
        <v>12</v>
      </c>
      <c r="O7" s="581">
        <v>13</v>
      </c>
      <c r="S7" s="577" t="s">
        <v>3967</v>
      </c>
    </row>
    <row r="8" spans="1:32" ht="21.75" customHeight="1">
      <c r="A8" s="522"/>
      <c r="B8" s="523" t="str">
        <f>IF($C8&lt;&gt;"",MAX($B$5:$B7)+1,"")</f>
        <v/>
      </c>
      <c r="C8" s="583"/>
      <c r="D8" s="584"/>
      <c r="E8" s="584"/>
      <c r="F8" s="528"/>
      <c r="G8" s="528"/>
      <c r="H8" s="528"/>
      <c r="I8" s="585">
        <f>G8+H8</f>
        <v>0</v>
      </c>
      <c r="J8" s="528"/>
      <c r="K8" s="531"/>
      <c r="L8" s="540">
        <f>J8+K8</f>
        <v>0</v>
      </c>
      <c r="M8" s="540">
        <f>K8-H8</f>
        <v>0</v>
      </c>
      <c r="N8" s="528"/>
      <c r="O8" s="586"/>
      <c r="S8" s="577" t="s">
        <v>3968</v>
      </c>
    </row>
    <row r="9" spans="1:32" ht="21.75" customHeight="1">
      <c r="A9" s="522"/>
      <c r="B9" s="523" t="str">
        <f>IF($C9&lt;&gt;"",MAX($B$5:$B8)+1,"")</f>
        <v/>
      </c>
      <c r="C9" s="583"/>
      <c r="D9" s="584"/>
      <c r="E9" s="584"/>
      <c r="F9" s="528"/>
      <c r="G9" s="528"/>
      <c r="H9" s="528"/>
      <c r="I9" s="585">
        <f t="shared" ref="I9:I16" si="0">G9+H9</f>
        <v>0</v>
      </c>
      <c r="J9" s="528"/>
      <c r="K9" s="531"/>
      <c r="L9" s="540">
        <f t="shared" ref="L9:L16" si="1">J9+K9</f>
        <v>0</v>
      </c>
      <c r="M9" s="540">
        <f t="shared" ref="M9:M16" si="2">K9-H9</f>
        <v>0</v>
      </c>
      <c r="N9" s="528"/>
      <c r="O9" s="586"/>
      <c r="S9" s="577" t="s">
        <v>3969</v>
      </c>
    </row>
    <row r="10" spans="1:32" ht="21.75" customHeight="1">
      <c r="A10" s="522"/>
      <c r="B10" s="523" t="str">
        <f>IF($C10&lt;&gt;"",MAX($B$5:$B9)+1,"")</f>
        <v/>
      </c>
      <c r="C10" s="583"/>
      <c r="D10" s="584"/>
      <c r="E10" s="584"/>
      <c r="F10" s="528"/>
      <c r="G10" s="528"/>
      <c r="H10" s="528"/>
      <c r="I10" s="585">
        <f t="shared" si="0"/>
        <v>0</v>
      </c>
      <c r="J10" s="528"/>
      <c r="K10" s="531"/>
      <c r="L10" s="540">
        <f t="shared" si="1"/>
        <v>0</v>
      </c>
      <c r="M10" s="540">
        <f t="shared" si="2"/>
        <v>0</v>
      </c>
      <c r="N10" s="528"/>
      <c r="O10" s="586"/>
      <c r="S10" s="577" t="s">
        <v>3970</v>
      </c>
    </row>
    <row r="11" spans="1:32" ht="21.75" customHeight="1">
      <c r="A11" s="522"/>
      <c r="B11" s="523" t="str">
        <f>IF($C11&lt;&gt;"",MAX($B$5:$B10)+1,"")</f>
        <v/>
      </c>
      <c r="C11" s="587"/>
      <c r="D11" s="584"/>
      <c r="E11" s="588"/>
      <c r="F11" s="528"/>
      <c r="G11" s="528"/>
      <c r="H11" s="528"/>
      <c r="I11" s="585">
        <f t="shared" si="0"/>
        <v>0</v>
      </c>
      <c r="J11" s="528"/>
      <c r="K11" s="531"/>
      <c r="L11" s="540">
        <f t="shared" si="1"/>
        <v>0</v>
      </c>
      <c r="M11" s="540">
        <f t="shared" si="2"/>
        <v>0</v>
      </c>
      <c r="N11" s="528"/>
      <c r="O11" s="589"/>
      <c r="S11" s="577" t="s">
        <v>3971</v>
      </c>
    </row>
    <row r="12" spans="1:32" ht="21.75" customHeight="1">
      <c r="A12" s="522"/>
      <c r="B12" s="523" t="str">
        <f>IF($C12&lt;&gt;"",MAX($B$5:$B11)+1,"")</f>
        <v/>
      </c>
      <c r="C12" s="583"/>
      <c r="D12" s="584"/>
      <c r="E12" s="584"/>
      <c r="F12" s="528"/>
      <c r="G12" s="528"/>
      <c r="H12" s="528"/>
      <c r="I12" s="585">
        <f t="shared" si="0"/>
        <v>0</v>
      </c>
      <c r="J12" s="528"/>
      <c r="K12" s="531"/>
      <c r="L12" s="540">
        <f t="shared" si="1"/>
        <v>0</v>
      </c>
      <c r="M12" s="540">
        <f t="shared" si="2"/>
        <v>0</v>
      </c>
      <c r="N12" s="528"/>
      <c r="O12" s="586"/>
      <c r="S12" s="577" t="s">
        <v>3972</v>
      </c>
    </row>
    <row r="13" spans="1:32" ht="21.75" customHeight="1">
      <c r="A13" s="522"/>
      <c r="B13" s="523" t="str">
        <f>IF($C13&lt;&gt;"",MAX($B$5:$B12)+1,"")</f>
        <v/>
      </c>
      <c r="C13" s="583"/>
      <c r="D13" s="584"/>
      <c r="E13" s="584"/>
      <c r="F13" s="528"/>
      <c r="G13" s="528"/>
      <c r="H13" s="528"/>
      <c r="I13" s="585">
        <f t="shared" si="0"/>
        <v>0</v>
      </c>
      <c r="J13" s="528"/>
      <c r="K13" s="531"/>
      <c r="L13" s="540">
        <f t="shared" si="1"/>
        <v>0</v>
      </c>
      <c r="M13" s="540">
        <f t="shared" si="2"/>
        <v>0</v>
      </c>
      <c r="N13" s="528"/>
      <c r="O13" s="586"/>
      <c r="S13" s="577" t="s">
        <v>3973</v>
      </c>
    </row>
    <row r="14" spans="1:32" ht="21.75" customHeight="1">
      <c r="A14" s="522"/>
      <c r="B14" s="523" t="str">
        <f>IF($C14&lt;&gt;"",MAX($B$5:$B13)+1,"")</f>
        <v/>
      </c>
      <c r="C14" s="590"/>
      <c r="D14" s="584"/>
      <c r="E14" s="591"/>
      <c r="F14" s="528"/>
      <c r="G14" s="528"/>
      <c r="H14" s="528"/>
      <c r="I14" s="585">
        <f t="shared" si="0"/>
        <v>0</v>
      </c>
      <c r="J14" s="528"/>
      <c r="K14" s="531"/>
      <c r="L14" s="540">
        <f t="shared" si="1"/>
        <v>0</v>
      </c>
      <c r="M14" s="540">
        <f t="shared" si="2"/>
        <v>0</v>
      </c>
      <c r="N14" s="528"/>
      <c r="O14" s="589"/>
      <c r="S14" s="577" t="s">
        <v>3974</v>
      </c>
    </row>
    <row r="15" spans="1:32" s="593" customFormat="1" ht="21.75" customHeight="1">
      <c r="A15" s="592"/>
      <c r="B15" s="523" t="str">
        <f>IF($C15&lt;&gt;"",MAX($B$5:$B14)+1,"")</f>
        <v/>
      </c>
      <c r="C15" s="590"/>
      <c r="D15" s="584"/>
      <c r="E15" s="591"/>
      <c r="F15" s="528"/>
      <c r="G15" s="528"/>
      <c r="H15" s="528"/>
      <c r="I15" s="585">
        <f t="shared" si="0"/>
        <v>0</v>
      </c>
      <c r="J15" s="528"/>
      <c r="K15" s="531"/>
      <c r="L15" s="540">
        <f t="shared" si="1"/>
        <v>0</v>
      </c>
      <c r="M15" s="540">
        <f t="shared" si="2"/>
        <v>0</v>
      </c>
      <c r="N15" s="528"/>
      <c r="O15" s="589"/>
      <c r="S15" s="577" t="s">
        <v>3975</v>
      </c>
    </row>
    <row r="16" spans="1:32" s="593" customFormat="1" ht="21.75" customHeight="1">
      <c r="A16" s="592"/>
      <c r="B16" s="523" t="str">
        <f>IF($C16&lt;&gt;"",MAX($B$5:$B15)+1,"")</f>
        <v/>
      </c>
      <c r="C16" s="590"/>
      <c r="D16" s="584"/>
      <c r="E16" s="591"/>
      <c r="F16" s="528"/>
      <c r="G16" s="528"/>
      <c r="H16" s="528"/>
      <c r="I16" s="585">
        <f t="shared" si="0"/>
        <v>0</v>
      </c>
      <c r="J16" s="528"/>
      <c r="K16" s="531"/>
      <c r="L16" s="540">
        <f t="shared" si="1"/>
        <v>0</v>
      </c>
      <c r="M16" s="540">
        <f t="shared" si="2"/>
        <v>0</v>
      </c>
      <c r="N16" s="528"/>
      <c r="O16" s="589"/>
    </row>
    <row r="17" spans="1:15" s="593" customFormat="1" ht="21.75" customHeight="1">
      <c r="A17" s="592"/>
      <c r="B17" s="594">
        <f>IF($C17&lt;&gt;"",MAX($B$5:$B16)+1,"")</f>
        <v>1</v>
      </c>
      <c r="C17" s="595" t="s">
        <v>3976</v>
      </c>
      <c r="D17" s="596"/>
      <c r="E17" s="596"/>
      <c r="F17" s="540">
        <f>ROUND(SUM(F8:F16),2)</f>
        <v>0</v>
      </c>
      <c r="G17" s="540">
        <f t="shared" ref="G17:M17" si="3">ROUND(SUM(G8:G16),2)</f>
        <v>0</v>
      </c>
      <c r="H17" s="540">
        <f t="shared" si="3"/>
        <v>0</v>
      </c>
      <c r="I17" s="540">
        <f t="shared" si="3"/>
        <v>0</v>
      </c>
      <c r="J17" s="540">
        <f t="shared" si="3"/>
        <v>0</v>
      </c>
      <c r="K17" s="540">
        <f t="shared" si="3"/>
        <v>0</v>
      </c>
      <c r="L17" s="540">
        <f t="shared" si="3"/>
        <v>0</v>
      </c>
      <c r="M17" s="540">
        <f t="shared" si="3"/>
        <v>0</v>
      </c>
      <c r="N17" s="540"/>
      <c r="O17" s="539"/>
    </row>
    <row r="18" spans="1:15" ht="22.5" customHeight="1">
      <c r="A18" s="522"/>
      <c r="B18" s="597" t="s">
        <v>3977</v>
      </c>
      <c r="C18" s="598"/>
      <c r="D18" s="598"/>
      <c r="E18" s="598"/>
      <c r="F18" s="598"/>
      <c r="G18" s="598"/>
      <c r="H18" s="598"/>
      <c r="I18" s="598"/>
      <c r="J18" s="598"/>
      <c r="K18" s="598"/>
      <c r="L18" s="598"/>
      <c r="M18" s="598"/>
      <c r="N18" s="598"/>
      <c r="O18" s="599"/>
    </row>
    <row r="19" spans="1:15" ht="22.5" customHeight="1">
      <c r="A19" s="522"/>
      <c r="B19" s="600"/>
      <c r="C19" s="566" t="str">
        <f>CONCATENATE("1、经审核，未按权责发生制原则确认的收入累计",IF($M$17&gt;=0,"纳税调增","纳税调减"),TEXT(ABS($M$17),"#,#0.00元"),"。")</f>
        <v>1、经审核，未按权责发生制原则确认的收入累计纳税调增0.00元。</v>
      </c>
      <c r="D19" s="566"/>
      <c r="E19" s="566"/>
      <c r="F19" s="567"/>
      <c r="G19" s="567"/>
      <c r="H19" s="567"/>
      <c r="I19" s="567"/>
      <c r="J19" s="567"/>
      <c r="K19" s="567"/>
      <c r="L19" s="567"/>
      <c r="M19" s="567"/>
      <c r="N19" s="567"/>
      <c r="O19" s="568"/>
    </row>
    <row r="20" spans="1:15" ht="22.5" customHeight="1">
      <c r="A20" s="522"/>
      <c r="B20" s="601"/>
      <c r="C20" s="522"/>
      <c r="D20" s="522"/>
      <c r="E20" s="522"/>
      <c r="F20" s="522"/>
      <c r="G20" s="522"/>
      <c r="H20" s="522"/>
      <c r="I20" s="522"/>
      <c r="J20" s="522"/>
      <c r="K20" s="522"/>
      <c r="L20" s="522"/>
      <c r="M20" s="522"/>
      <c r="N20" s="522"/>
      <c r="O20" s="522"/>
    </row>
    <row r="21" spans="1:15" ht="22.5" customHeight="1">
      <c r="A21" s="522"/>
      <c r="B21" s="522"/>
      <c r="C21" s="522"/>
      <c r="D21" s="522"/>
      <c r="E21" s="522"/>
      <c r="F21" s="522"/>
      <c r="G21" s="522"/>
      <c r="H21" s="522"/>
      <c r="I21" s="522"/>
      <c r="J21" s="522"/>
      <c r="K21" s="522"/>
      <c r="L21" s="522"/>
      <c r="M21" s="522"/>
      <c r="N21" s="522"/>
      <c r="O21" s="522"/>
    </row>
    <row r="22" spans="1:15" ht="22.5" customHeight="1">
      <c r="A22" s="522"/>
      <c r="B22" s="522"/>
      <c r="C22" s="522"/>
      <c r="D22" s="522"/>
      <c r="E22" s="522"/>
      <c r="F22" s="522"/>
      <c r="G22" s="522"/>
      <c r="H22" s="522"/>
      <c r="I22" s="522"/>
      <c r="J22" s="522"/>
      <c r="K22" s="522"/>
      <c r="L22" s="522"/>
      <c r="M22" s="522"/>
      <c r="N22" s="522"/>
      <c r="O22" s="522"/>
    </row>
    <row r="23" spans="1:15" ht="22.5" customHeight="1"/>
    <row r="24" spans="1:15" ht="22.5" customHeight="1"/>
    <row r="25" spans="1:15" ht="22.5" customHeight="1"/>
    <row r="26" spans="1:15" ht="22.5" customHeight="1"/>
    <row r="27" spans="1:15" ht="22.5" customHeight="1"/>
    <row r="28" spans="1:15" ht="22.5" customHeight="1"/>
    <row r="29" spans="1:15" ht="22.5" customHeight="1"/>
    <row r="30" spans="1:15" ht="22.5" customHeight="1"/>
    <row r="31" spans="1:15" ht="22.5" customHeight="1"/>
    <row r="32" spans="1:15"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sheetData>
  <mergeCells count="12">
    <mergeCell ref="N5:N6"/>
    <mergeCell ref="O5:O6"/>
    <mergeCell ref="B2:O2"/>
    <mergeCell ref="B3:O3"/>
    <mergeCell ref="B5:B7"/>
    <mergeCell ref="C5:C6"/>
    <mergeCell ref="D5:D6"/>
    <mergeCell ref="E5:E6"/>
    <mergeCell ref="F5:F6"/>
    <mergeCell ref="G5:I5"/>
    <mergeCell ref="J5:L5"/>
    <mergeCell ref="M5:M6"/>
  </mergeCells>
  <phoneticPr fontId="7" type="noConversion"/>
  <conditionalFormatting sqref="D8:E16">
    <cfRule type="expression" dxfId="37" priority="1">
      <formula>AND(SUM($F8:$M8)&lt;&gt;0,D8="")</formula>
    </cfRule>
  </conditionalFormatting>
  <dataValidations count="3">
    <dataValidation type="list" allowBlank="1" showInputMessage="1" errorTitle="选项" prompt="请下拉选择！" sqref="D8:D16">
      <formula1>$S$6:$S$17</formula1>
    </dataValidation>
    <dataValidation type="decimal" imeMode="off" operator="notEqual" allowBlank="1" showInputMessage="1" showErrorMessage="1" error="请输入数值。" sqref="F8:J16">
      <formula1>123456789</formula1>
    </dataValidation>
    <dataValidation allowBlank="1" showErrorMessage="1" errorTitle="选项" error="未按权责发生制原则确认的收入类型" sqref="E8:E16"/>
  </dataValidations>
  <printOptions horizontalCentered="1"/>
  <pageMargins left="0.47244094488188981" right="0.39370078740157483" top="0.78740157480314965" bottom="0.55118110236220474" header="0.51181102362204722" footer="0.51181102362204722"/>
  <pageSetup paperSize="9" scale="69" fitToHeight="0" orientation="landscape" blackAndWhite="1" r:id="rId1"/>
  <headerFooter alignWithMargins="0"/>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AG21"/>
  <sheetViews>
    <sheetView showGridLines="0" topLeftCell="B1" zoomScaleNormal="100" workbookViewId="0">
      <selection activeCell="M12" sqref="M12"/>
    </sheetView>
  </sheetViews>
  <sheetFormatPr defaultColWidth="14.875" defaultRowHeight="27.95" customHeight="1"/>
  <cols>
    <col min="1" max="1" width="0" style="612" hidden="1" customWidth="1"/>
    <col min="2" max="2" width="6.25" style="612" customWidth="1"/>
    <col min="3" max="3" width="24.75" style="612" customWidth="1"/>
    <col min="4" max="4" width="15.5" style="612" customWidth="1"/>
    <col min="5" max="16" width="12.375" style="612" customWidth="1"/>
    <col min="17" max="18" width="14.875" style="612"/>
    <col min="19" max="19" width="0" style="612" hidden="1" customWidth="1"/>
    <col min="20" max="16384" width="14.875" style="612"/>
  </cols>
  <sheetData>
    <row r="1" spans="1:33" s="501" customFormat="1" ht="24.95" customHeight="1">
      <c r="B1" s="497"/>
      <c r="C1" s="497"/>
      <c r="D1" s="498"/>
      <c r="E1" s="499"/>
      <c r="F1" s="499"/>
      <c r="G1" s="499"/>
      <c r="H1" s="499"/>
      <c r="I1" s="499"/>
      <c r="J1" s="499"/>
      <c r="K1" s="499"/>
      <c r="L1" s="499"/>
      <c r="M1" s="499"/>
      <c r="N1" s="499"/>
      <c r="O1" s="499"/>
      <c r="P1" s="499"/>
      <c r="R1" s="502"/>
      <c r="S1" s="602" t="s">
        <v>3978</v>
      </c>
      <c r="T1" s="502"/>
      <c r="AC1" s="503"/>
      <c r="AD1" s="503"/>
      <c r="AE1" s="504"/>
      <c r="AF1" s="504"/>
      <c r="AG1" s="504"/>
    </row>
    <row r="2" spans="1:33" s="501" customFormat="1" ht="24.95" customHeight="1">
      <c r="B2" s="2580" t="s">
        <v>3979</v>
      </c>
      <c r="C2" s="2580"/>
      <c r="D2" s="2580"/>
      <c r="E2" s="2580"/>
      <c r="F2" s="2580"/>
      <c r="G2" s="2580"/>
      <c r="H2" s="2580"/>
      <c r="I2" s="2580"/>
      <c r="J2" s="2580"/>
      <c r="K2" s="2580"/>
      <c r="L2" s="2580"/>
      <c r="M2" s="2580"/>
      <c r="N2" s="2580"/>
      <c r="O2" s="2580"/>
      <c r="P2" s="2580"/>
      <c r="R2" s="502"/>
      <c r="S2" s="602" t="s">
        <v>3980</v>
      </c>
      <c r="T2" s="502"/>
      <c r="AC2" s="503"/>
      <c r="AD2" s="503"/>
      <c r="AE2" s="504"/>
      <c r="AF2" s="504"/>
      <c r="AG2" s="504"/>
    </row>
    <row r="3" spans="1:33" s="506" customFormat="1" ht="39.950000000000003" customHeight="1">
      <c r="B3" s="2581"/>
      <c r="C3" s="2581"/>
      <c r="D3" s="2581"/>
      <c r="E3" s="2581"/>
      <c r="F3" s="2581"/>
      <c r="G3" s="2581"/>
      <c r="H3" s="2581"/>
      <c r="I3" s="2581"/>
      <c r="J3" s="2581"/>
      <c r="K3" s="2581"/>
      <c r="L3" s="2581"/>
      <c r="M3" s="2581"/>
      <c r="N3" s="2581"/>
      <c r="O3" s="2581"/>
      <c r="P3" s="2581"/>
      <c r="Q3" s="507"/>
      <c r="R3" s="507"/>
      <c r="S3" s="603" t="s">
        <v>3981</v>
      </c>
      <c r="AB3" s="508"/>
      <c r="AC3" s="508"/>
      <c r="AD3" s="509"/>
      <c r="AE3" s="509"/>
      <c r="AF3" s="509"/>
    </row>
    <row r="4" spans="1:33" s="506" customFormat="1" ht="12" customHeight="1">
      <c r="B4" s="574"/>
      <c r="C4" s="604"/>
      <c r="D4" s="604"/>
      <c r="E4" s="604"/>
      <c r="F4" s="604"/>
      <c r="G4" s="604"/>
      <c r="H4" s="604"/>
      <c r="I4" s="604"/>
      <c r="J4" s="604"/>
      <c r="K4" s="604"/>
      <c r="L4" s="604"/>
      <c r="M4" s="604"/>
      <c r="N4" s="604"/>
      <c r="O4" s="604"/>
      <c r="P4" s="604"/>
      <c r="Q4" s="507"/>
      <c r="R4" s="507"/>
      <c r="S4" s="603" t="s">
        <v>3982</v>
      </c>
      <c r="AB4" s="508"/>
      <c r="AC4" s="508"/>
      <c r="AD4" s="509"/>
      <c r="AE4" s="509"/>
      <c r="AF4" s="509"/>
    </row>
    <row r="5" spans="1:33" s="606" customFormat="1" ht="21" customHeight="1">
      <c r="A5" s="605"/>
      <c r="B5" s="2582" t="s">
        <v>3906</v>
      </c>
      <c r="C5" s="2583" t="s">
        <v>3983</v>
      </c>
      <c r="D5" s="2583" t="s">
        <v>3984</v>
      </c>
      <c r="E5" s="2583" t="s">
        <v>3985</v>
      </c>
      <c r="F5" s="2583"/>
      <c r="G5" s="2583"/>
      <c r="H5" s="2583" t="s">
        <v>479</v>
      </c>
      <c r="I5" s="2583"/>
      <c r="J5" s="2583"/>
      <c r="K5" s="2583"/>
      <c r="L5" s="2583"/>
      <c r="M5" s="2583"/>
      <c r="N5" s="2583"/>
      <c r="O5" s="2583" t="s">
        <v>533</v>
      </c>
      <c r="P5" s="2583" t="s">
        <v>3986</v>
      </c>
      <c r="S5" s="607" t="s">
        <v>3987</v>
      </c>
    </row>
    <row r="6" spans="1:33" s="606" customFormat="1" ht="24" customHeight="1">
      <c r="A6" s="605"/>
      <c r="B6" s="2582"/>
      <c r="C6" s="2583"/>
      <c r="D6" s="2583"/>
      <c r="E6" s="608" t="s">
        <v>3988</v>
      </c>
      <c r="F6" s="608" t="s">
        <v>3989</v>
      </c>
      <c r="G6" s="608" t="s">
        <v>3989</v>
      </c>
      <c r="H6" s="609" t="s">
        <v>3990</v>
      </c>
      <c r="I6" s="609" t="s">
        <v>481</v>
      </c>
      <c r="J6" s="609" t="s">
        <v>482</v>
      </c>
      <c r="K6" s="609" t="s">
        <v>483</v>
      </c>
      <c r="L6" s="609" t="s">
        <v>484</v>
      </c>
      <c r="M6" s="609" t="s">
        <v>3991</v>
      </c>
      <c r="N6" s="609" t="s">
        <v>533</v>
      </c>
      <c r="O6" s="2583"/>
      <c r="P6" s="2583"/>
      <c r="S6" s="607" t="s">
        <v>3992</v>
      </c>
    </row>
    <row r="7" spans="1:33" ht="21" customHeight="1">
      <c r="A7" s="610"/>
      <c r="B7" s="2582"/>
      <c r="C7" s="611">
        <v>1</v>
      </c>
      <c r="D7" s="611">
        <v>2</v>
      </c>
      <c r="E7" s="611">
        <v>3</v>
      </c>
      <c r="F7" s="611">
        <v>4</v>
      </c>
      <c r="G7" s="611" t="s">
        <v>3993</v>
      </c>
      <c r="H7" s="611">
        <v>6</v>
      </c>
      <c r="I7" s="611">
        <v>7</v>
      </c>
      <c r="J7" s="611">
        <v>8</v>
      </c>
      <c r="K7" s="611">
        <v>9</v>
      </c>
      <c r="L7" s="611" t="s">
        <v>3994</v>
      </c>
      <c r="M7" s="611" t="s">
        <v>3995</v>
      </c>
      <c r="N7" s="611" t="s">
        <v>3996</v>
      </c>
      <c r="O7" s="611" t="s">
        <v>3997</v>
      </c>
      <c r="P7" s="611">
        <v>14</v>
      </c>
      <c r="S7" s="607" t="s">
        <v>3998</v>
      </c>
    </row>
    <row r="8" spans="1:33" ht="21" customHeight="1">
      <c r="A8" s="610"/>
      <c r="B8" s="613" t="str">
        <f>IF($C8&lt;&gt;"",MAX($B$5:$B7)+1,"")</f>
        <v/>
      </c>
      <c r="C8" s="614"/>
      <c r="D8" s="614"/>
      <c r="E8" s="528"/>
      <c r="F8" s="528"/>
      <c r="G8" s="585">
        <f>F8-E8</f>
        <v>0</v>
      </c>
      <c r="H8" s="531"/>
      <c r="I8" s="528"/>
      <c r="J8" s="528"/>
      <c r="K8" s="528"/>
      <c r="L8" s="585">
        <f>H8-J8</f>
        <v>0</v>
      </c>
      <c r="M8" s="585">
        <f>I8-K8</f>
        <v>0</v>
      </c>
      <c r="N8" s="540">
        <f>M8-L8</f>
        <v>0</v>
      </c>
      <c r="O8" s="540">
        <f>G8+N8</f>
        <v>0</v>
      </c>
      <c r="P8" s="615" t="str">
        <f>IF(N8&lt;0,"应该在资产损失披露","")</f>
        <v/>
      </c>
      <c r="S8" s="607" t="s">
        <v>3999</v>
      </c>
    </row>
    <row r="9" spans="1:33" ht="21" customHeight="1">
      <c r="A9" s="610"/>
      <c r="B9" s="613" t="str">
        <f>IF($C9&lt;&gt;"",MAX($B$5:$B8)+1,"")</f>
        <v/>
      </c>
      <c r="C9" s="614"/>
      <c r="D9" s="614"/>
      <c r="E9" s="528"/>
      <c r="F9" s="528"/>
      <c r="G9" s="585">
        <f t="shared" ref="G9:G15" si="0">F9-E9</f>
        <v>0</v>
      </c>
      <c r="H9" s="531"/>
      <c r="I9" s="528"/>
      <c r="J9" s="528"/>
      <c r="K9" s="528"/>
      <c r="L9" s="585">
        <f t="shared" ref="L9:M15" si="1">H9-J9</f>
        <v>0</v>
      </c>
      <c r="M9" s="585">
        <f t="shared" si="1"/>
        <v>0</v>
      </c>
      <c r="N9" s="540">
        <f t="shared" ref="N9:N15" si="2">M9-L9</f>
        <v>0</v>
      </c>
      <c r="O9" s="540">
        <f t="shared" ref="O9:O15" si="3">G9+N9</f>
        <v>0</v>
      </c>
      <c r="P9" s="615" t="str">
        <f t="shared" ref="P9:P15" si="4">IF(N9&lt;0,"应该在资产损失披露","")</f>
        <v/>
      </c>
      <c r="S9" s="607" t="s">
        <v>1766</v>
      </c>
    </row>
    <row r="10" spans="1:33" ht="21" customHeight="1">
      <c r="A10" s="610"/>
      <c r="B10" s="613" t="str">
        <f>IF($C10&lt;&gt;"",MAX($B$5:$B9)+1,"")</f>
        <v/>
      </c>
      <c r="C10" s="614"/>
      <c r="D10" s="614"/>
      <c r="E10" s="528"/>
      <c r="F10" s="528"/>
      <c r="G10" s="585">
        <f t="shared" si="0"/>
        <v>0</v>
      </c>
      <c r="H10" s="531"/>
      <c r="I10" s="528"/>
      <c r="J10" s="528"/>
      <c r="K10" s="528"/>
      <c r="L10" s="585">
        <f t="shared" si="1"/>
        <v>0</v>
      </c>
      <c r="M10" s="585">
        <f t="shared" si="1"/>
        <v>0</v>
      </c>
      <c r="N10" s="540">
        <f t="shared" si="2"/>
        <v>0</v>
      </c>
      <c r="O10" s="540">
        <f t="shared" si="3"/>
        <v>0</v>
      </c>
      <c r="P10" s="615" t="str">
        <f t="shared" si="4"/>
        <v/>
      </c>
    </row>
    <row r="11" spans="1:33" ht="21" customHeight="1">
      <c r="A11" s="610"/>
      <c r="B11" s="613" t="str">
        <f>IF($C11&lt;&gt;"",MAX($B$5:$B10)+1,"")</f>
        <v/>
      </c>
      <c r="C11" s="614"/>
      <c r="D11" s="614"/>
      <c r="E11" s="528"/>
      <c r="F11" s="528"/>
      <c r="G11" s="585">
        <f t="shared" si="0"/>
        <v>0</v>
      </c>
      <c r="H11" s="531"/>
      <c r="I11" s="528"/>
      <c r="J11" s="528"/>
      <c r="K11" s="528"/>
      <c r="L11" s="585">
        <f t="shared" si="1"/>
        <v>0</v>
      </c>
      <c r="M11" s="585">
        <f t="shared" si="1"/>
        <v>0</v>
      </c>
      <c r="N11" s="540">
        <f t="shared" si="2"/>
        <v>0</v>
      </c>
      <c r="O11" s="540">
        <f t="shared" si="3"/>
        <v>0</v>
      </c>
      <c r="P11" s="615" t="str">
        <f t="shared" si="4"/>
        <v/>
      </c>
    </row>
    <row r="12" spans="1:33" ht="21" customHeight="1">
      <c r="A12" s="610"/>
      <c r="B12" s="613" t="str">
        <f>IF($C12&lt;&gt;"",MAX($B$5:$B11)+1,"")</f>
        <v/>
      </c>
      <c r="C12" s="614"/>
      <c r="D12" s="614"/>
      <c r="E12" s="528"/>
      <c r="F12" s="528"/>
      <c r="G12" s="585">
        <f t="shared" si="0"/>
        <v>0</v>
      </c>
      <c r="H12" s="531"/>
      <c r="I12" s="528"/>
      <c r="J12" s="528"/>
      <c r="K12" s="528"/>
      <c r="L12" s="585">
        <f t="shared" si="1"/>
        <v>0</v>
      </c>
      <c r="M12" s="585">
        <f t="shared" si="1"/>
        <v>0</v>
      </c>
      <c r="N12" s="540">
        <f t="shared" si="2"/>
        <v>0</v>
      </c>
      <c r="O12" s="540">
        <f t="shared" si="3"/>
        <v>0</v>
      </c>
      <c r="P12" s="615" t="str">
        <f t="shared" si="4"/>
        <v/>
      </c>
    </row>
    <row r="13" spans="1:33" ht="21" customHeight="1">
      <c r="A13" s="610"/>
      <c r="B13" s="613" t="str">
        <f>IF($C13&lt;&gt;"",MAX($B$5:$B12)+1,"")</f>
        <v/>
      </c>
      <c r="C13" s="614"/>
      <c r="D13" s="614"/>
      <c r="E13" s="528"/>
      <c r="F13" s="528"/>
      <c r="G13" s="585">
        <f t="shared" si="0"/>
        <v>0</v>
      </c>
      <c r="H13" s="531"/>
      <c r="I13" s="528"/>
      <c r="J13" s="528"/>
      <c r="K13" s="528"/>
      <c r="L13" s="585">
        <f t="shared" si="1"/>
        <v>0</v>
      </c>
      <c r="M13" s="585">
        <f t="shared" si="1"/>
        <v>0</v>
      </c>
      <c r="N13" s="540">
        <f t="shared" si="2"/>
        <v>0</v>
      </c>
      <c r="O13" s="540">
        <f t="shared" si="3"/>
        <v>0</v>
      </c>
      <c r="P13" s="615" t="str">
        <f t="shared" si="4"/>
        <v/>
      </c>
    </row>
    <row r="14" spans="1:33" ht="21" customHeight="1">
      <c r="A14" s="610"/>
      <c r="B14" s="613" t="str">
        <f>IF($C14&lt;&gt;"",MAX($B$5:$B13)+1,"")</f>
        <v/>
      </c>
      <c r="C14" s="614"/>
      <c r="D14" s="614"/>
      <c r="E14" s="528"/>
      <c r="F14" s="528"/>
      <c r="G14" s="585">
        <f t="shared" si="0"/>
        <v>0</v>
      </c>
      <c r="H14" s="531"/>
      <c r="I14" s="528"/>
      <c r="J14" s="528"/>
      <c r="K14" s="528"/>
      <c r="L14" s="585">
        <f t="shared" si="1"/>
        <v>0</v>
      </c>
      <c r="M14" s="585">
        <f t="shared" si="1"/>
        <v>0</v>
      </c>
      <c r="N14" s="540">
        <f t="shared" si="2"/>
        <v>0</v>
      </c>
      <c r="O14" s="540">
        <f t="shared" si="3"/>
        <v>0</v>
      </c>
      <c r="P14" s="615" t="str">
        <f t="shared" si="4"/>
        <v/>
      </c>
    </row>
    <row r="15" spans="1:33" ht="21" customHeight="1">
      <c r="A15" s="610"/>
      <c r="B15" s="613" t="str">
        <f>IF($C15&lt;&gt;"",MAX($B$5:$B14)+1,"")</f>
        <v/>
      </c>
      <c r="C15" s="614"/>
      <c r="D15" s="614"/>
      <c r="E15" s="528"/>
      <c r="F15" s="528"/>
      <c r="G15" s="585">
        <f t="shared" si="0"/>
        <v>0</v>
      </c>
      <c r="H15" s="531"/>
      <c r="I15" s="528"/>
      <c r="J15" s="528"/>
      <c r="K15" s="528"/>
      <c r="L15" s="585">
        <f t="shared" si="1"/>
        <v>0</v>
      </c>
      <c r="M15" s="585">
        <f t="shared" si="1"/>
        <v>0</v>
      </c>
      <c r="N15" s="540">
        <f t="shared" si="2"/>
        <v>0</v>
      </c>
      <c r="O15" s="540">
        <f t="shared" si="3"/>
        <v>0</v>
      </c>
      <c r="P15" s="615" t="str">
        <f t="shared" si="4"/>
        <v/>
      </c>
    </row>
    <row r="16" spans="1:33" ht="21" customHeight="1">
      <c r="A16" s="610"/>
      <c r="B16" s="2579" t="s">
        <v>4000</v>
      </c>
      <c r="C16" s="2579"/>
      <c r="D16" s="2579"/>
      <c r="E16" s="540">
        <f>SUM(E8:E15)</f>
        <v>0</v>
      </c>
      <c r="F16" s="540">
        <f>SUM(F8:F15)</f>
        <v>0</v>
      </c>
      <c r="G16" s="540">
        <f t="shared" ref="G16:O16" si="5">SUM(G8:G15)</f>
        <v>0</v>
      </c>
      <c r="H16" s="540">
        <f t="shared" si="5"/>
        <v>0</v>
      </c>
      <c r="I16" s="540">
        <f t="shared" si="5"/>
        <v>0</v>
      </c>
      <c r="J16" s="540">
        <f t="shared" si="5"/>
        <v>0</v>
      </c>
      <c r="K16" s="540">
        <f t="shared" si="5"/>
        <v>0</v>
      </c>
      <c r="L16" s="540">
        <f t="shared" si="5"/>
        <v>0</v>
      </c>
      <c r="M16" s="540">
        <f t="shared" si="5"/>
        <v>0</v>
      </c>
      <c r="N16" s="540">
        <f t="shared" si="5"/>
        <v>0</v>
      </c>
      <c r="O16" s="540">
        <f t="shared" si="5"/>
        <v>0</v>
      </c>
      <c r="P16" s="616"/>
    </row>
    <row r="17" spans="1:16" ht="27.95" customHeight="1">
      <c r="A17" s="610"/>
      <c r="B17" s="617" t="s">
        <v>3977</v>
      </c>
      <c r="C17" s="618"/>
      <c r="D17" s="618"/>
      <c r="E17" s="618"/>
      <c r="F17" s="618"/>
      <c r="G17" s="618"/>
      <c r="H17" s="618"/>
      <c r="I17" s="618"/>
      <c r="J17" s="618"/>
      <c r="K17" s="618"/>
      <c r="L17" s="618"/>
      <c r="M17" s="618"/>
      <c r="N17" s="618"/>
      <c r="O17" s="618"/>
      <c r="P17" s="619"/>
    </row>
    <row r="18" spans="1:16" ht="27.95" customHeight="1">
      <c r="A18" s="610"/>
      <c r="B18" s="620"/>
      <c r="C18" s="621"/>
      <c r="D18" s="621"/>
      <c r="E18" s="621"/>
      <c r="F18" s="621"/>
      <c r="G18" s="621"/>
      <c r="H18" s="621"/>
      <c r="I18" s="621"/>
      <c r="J18" s="621"/>
      <c r="K18" s="621"/>
      <c r="L18" s="621"/>
      <c r="M18" s="621"/>
      <c r="N18" s="621"/>
      <c r="O18" s="621"/>
      <c r="P18" s="622"/>
    </row>
    <row r="19" spans="1:16" ht="27.95" customHeight="1">
      <c r="A19" s="610"/>
      <c r="B19" s="601"/>
      <c r="C19" s="610"/>
      <c r="D19" s="610"/>
      <c r="E19" s="610"/>
      <c r="F19" s="610"/>
      <c r="G19" s="610"/>
      <c r="H19" s="610"/>
      <c r="I19" s="610"/>
      <c r="J19" s="610"/>
      <c r="K19" s="610"/>
      <c r="L19" s="610"/>
      <c r="M19" s="610"/>
      <c r="N19" s="610"/>
      <c r="O19" s="610"/>
      <c r="P19" s="610"/>
    </row>
    <row r="20" spans="1:16" ht="27.95" customHeight="1">
      <c r="A20" s="610"/>
      <c r="B20" s="610"/>
      <c r="C20" s="610"/>
      <c r="D20" s="610"/>
      <c r="E20" s="610"/>
      <c r="F20" s="610"/>
      <c r="G20" s="610"/>
      <c r="H20" s="610"/>
      <c r="I20" s="610"/>
      <c r="J20" s="610"/>
      <c r="K20" s="610"/>
      <c r="L20" s="610"/>
      <c r="M20" s="610"/>
      <c r="N20" s="610"/>
      <c r="O20" s="610"/>
      <c r="P20" s="610"/>
    </row>
    <row r="21" spans="1:16" ht="27.95" customHeight="1">
      <c r="A21" s="610"/>
      <c r="B21" s="610"/>
      <c r="C21" s="610"/>
      <c r="D21" s="610"/>
      <c r="E21" s="610"/>
      <c r="F21" s="610"/>
      <c r="G21" s="610"/>
      <c r="H21" s="610"/>
      <c r="I21" s="610"/>
      <c r="J21" s="610"/>
      <c r="K21" s="610"/>
      <c r="L21" s="610"/>
      <c r="M21" s="610"/>
      <c r="N21" s="610"/>
      <c r="O21" s="610"/>
      <c r="P21" s="610"/>
    </row>
  </sheetData>
  <mergeCells count="10">
    <mergeCell ref="B16:D16"/>
    <mergeCell ref="B2:P2"/>
    <mergeCell ref="B3:P3"/>
    <mergeCell ref="B5:B7"/>
    <mergeCell ref="C5:C6"/>
    <mergeCell ref="D5:D6"/>
    <mergeCell ref="E5:G5"/>
    <mergeCell ref="H5:N5"/>
    <mergeCell ref="O5:O6"/>
    <mergeCell ref="P5:P6"/>
  </mergeCells>
  <phoneticPr fontId="7" type="noConversion"/>
  <dataValidations count="1">
    <dataValidation type="list" allowBlank="1" showErrorMessage="1" errorTitle="选项" error="投资收益类型" sqref="D8:D15">
      <formula1>$S$1:$S$9</formula1>
    </dataValidation>
  </dataValidations>
  <printOptions horizontalCentered="1"/>
  <pageMargins left="0.78740157480314965" right="0.78740157480314965" top="0.78740157480314965" bottom="0.78740157480314965" header="0.51181102362204722" footer="0.51181102362204722"/>
  <pageSetup paperSize="9" scale="62" orientation="landscape" r:id="rId1"/>
  <headerFooter alignWithMargins="0"/>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AB21"/>
  <sheetViews>
    <sheetView showGridLines="0" topLeftCell="B1" zoomScaleNormal="100" workbookViewId="0">
      <selection activeCell="B5" sqref="B5:B7"/>
    </sheetView>
  </sheetViews>
  <sheetFormatPr defaultColWidth="9" defaultRowHeight="27.95" customHeight="1"/>
  <cols>
    <col min="1" max="1" width="0" style="612" hidden="1" customWidth="1"/>
    <col min="2" max="2" width="7.625" style="612" customWidth="1"/>
    <col min="3" max="3" width="18.625" style="612" customWidth="1"/>
    <col min="4" max="15" width="12" style="612" customWidth="1"/>
    <col min="16" max="17" width="18.625" style="612" customWidth="1"/>
    <col min="18" max="16384" width="9" style="612"/>
  </cols>
  <sheetData>
    <row r="1" spans="1:28" s="501" customFormat="1" ht="24.95" customHeight="1">
      <c r="B1" s="623"/>
      <c r="C1" s="497"/>
      <c r="D1" s="497"/>
      <c r="E1" s="498"/>
      <c r="F1" s="499"/>
      <c r="G1" s="499"/>
      <c r="H1" s="499"/>
      <c r="I1" s="499"/>
      <c r="J1" s="499"/>
      <c r="K1" s="499"/>
      <c r="L1" s="499"/>
      <c r="M1" s="499"/>
      <c r="N1" s="499"/>
      <c r="O1" s="499"/>
      <c r="X1" s="503"/>
      <c r="Y1" s="503"/>
      <c r="Z1" s="504"/>
      <c r="AA1" s="504"/>
      <c r="AB1" s="504"/>
    </row>
    <row r="2" spans="1:28" s="501" customFormat="1" ht="24.95" customHeight="1">
      <c r="B2" s="2586" t="s">
        <v>4001</v>
      </c>
      <c r="C2" s="2586"/>
      <c r="D2" s="2586"/>
      <c r="E2" s="2586"/>
      <c r="F2" s="2586"/>
      <c r="G2" s="2586"/>
      <c r="H2" s="2586"/>
      <c r="I2" s="2586"/>
      <c r="J2" s="2586"/>
      <c r="K2" s="2586"/>
      <c r="L2" s="2586"/>
      <c r="M2" s="2586"/>
      <c r="N2" s="2586"/>
      <c r="O2" s="2586"/>
      <c r="X2" s="503"/>
      <c r="Y2" s="503"/>
      <c r="Z2" s="504"/>
      <c r="AA2" s="504"/>
      <c r="AB2" s="504"/>
    </row>
    <row r="3" spans="1:28" s="506" customFormat="1" ht="39.950000000000003" customHeight="1">
      <c r="B3" s="2587"/>
      <c r="C3" s="2587"/>
      <c r="D3" s="2587"/>
      <c r="E3" s="2587"/>
      <c r="F3" s="2587"/>
      <c r="G3" s="2587"/>
      <c r="H3" s="2587"/>
      <c r="I3" s="2587"/>
      <c r="J3" s="2587"/>
      <c r="K3" s="2587"/>
      <c r="L3" s="2587"/>
      <c r="M3" s="2587"/>
      <c r="N3" s="2587"/>
      <c r="O3" s="2587"/>
      <c r="W3" s="508"/>
      <c r="X3" s="508"/>
      <c r="Y3" s="509"/>
      <c r="Z3" s="509"/>
      <c r="AA3" s="509"/>
    </row>
    <row r="4" spans="1:28" s="625" customFormat="1" ht="12" customHeight="1">
      <c r="A4" s="624"/>
      <c r="B4" s="2588"/>
      <c r="C4" s="2588"/>
      <c r="D4" s="2588"/>
      <c r="E4" s="2588"/>
      <c r="F4" s="2588"/>
      <c r="G4" s="2588"/>
      <c r="H4" s="2588"/>
      <c r="I4" s="2588"/>
      <c r="J4" s="2588"/>
      <c r="K4" s="2588"/>
      <c r="L4" s="2588"/>
      <c r="M4" s="2588"/>
      <c r="N4" s="2588"/>
      <c r="O4" s="2588"/>
    </row>
    <row r="5" spans="1:28" s="606" customFormat="1" ht="21.75" customHeight="1">
      <c r="A5" s="605"/>
      <c r="B5" s="2582" t="s">
        <v>3906</v>
      </c>
      <c r="C5" s="2583" t="s">
        <v>4002</v>
      </c>
      <c r="D5" s="2583" t="s">
        <v>4003</v>
      </c>
      <c r="E5" s="2583" t="s">
        <v>4004</v>
      </c>
      <c r="F5" s="2583" t="s">
        <v>4005</v>
      </c>
      <c r="G5" s="2583" t="s">
        <v>4006</v>
      </c>
      <c r="H5" s="2583" t="s">
        <v>4007</v>
      </c>
      <c r="I5" s="2583" t="s">
        <v>4008</v>
      </c>
      <c r="J5" s="2582" t="s">
        <v>4009</v>
      </c>
      <c r="K5" s="2582"/>
      <c r="L5" s="2582"/>
      <c r="M5" s="2582"/>
      <c r="N5" s="2582"/>
      <c r="O5" s="2582" t="s">
        <v>3986</v>
      </c>
    </row>
    <row r="6" spans="1:28" s="606" customFormat="1" ht="42.75" customHeight="1">
      <c r="A6" s="605"/>
      <c r="B6" s="2582"/>
      <c r="C6" s="2583"/>
      <c r="D6" s="2583"/>
      <c r="E6" s="2583"/>
      <c r="F6" s="2583"/>
      <c r="G6" s="2583"/>
      <c r="H6" s="2583"/>
      <c r="I6" s="2583"/>
      <c r="J6" s="609" t="s">
        <v>4010</v>
      </c>
      <c r="K6" s="609" t="s">
        <v>4011</v>
      </c>
      <c r="L6" s="609" t="s">
        <v>4012</v>
      </c>
      <c r="M6" s="609" t="s">
        <v>4013</v>
      </c>
      <c r="N6" s="609" t="s">
        <v>4014</v>
      </c>
      <c r="O6" s="2582"/>
    </row>
    <row r="7" spans="1:28" ht="22.5" customHeight="1">
      <c r="A7" s="610"/>
      <c r="B7" s="2582"/>
      <c r="C7" s="611">
        <v>1</v>
      </c>
      <c r="D7" s="611">
        <v>2</v>
      </c>
      <c r="E7" s="611">
        <v>3</v>
      </c>
      <c r="F7" s="611">
        <v>4</v>
      </c>
      <c r="G7" s="611">
        <v>5</v>
      </c>
      <c r="H7" s="611" t="s">
        <v>4015</v>
      </c>
      <c r="I7" s="611">
        <v>7</v>
      </c>
      <c r="J7" s="611">
        <v>8</v>
      </c>
      <c r="K7" s="611">
        <v>9</v>
      </c>
      <c r="L7" s="611">
        <v>10</v>
      </c>
      <c r="M7" s="611" t="s">
        <v>4016</v>
      </c>
      <c r="N7" s="611" t="s">
        <v>4017</v>
      </c>
      <c r="O7" s="611">
        <v>13</v>
      </c>
    </row>
    <row r="8" spans="1:28" ht="22.5" customHeight="1">
      <c r="A8" s="610"/>
      <c r="B8" s="613" t="str">
        <f>IF($C8&lt;&gt;"",MAX($B$5:$B7)+1,"")</f>
        <v/>
      </c>
      <c r="C8" s="614"/>
      <c r="D8" s="615"/>
      <c r="E8" s="626"/>
      <c r="F8" s="528"/>
      <c r="G8" s="528"/>
      <c r="H8" s="627">
        <f t="shared" ref="H8:H15" si="0">ROUND(D8+F8-G8,2)</f>
        <v>0</v>
      </c>
      <c r="I8" s="626"/>
      <c r="J8" s="528"/>
      <c r="K8" s="626"/>
      <c r="L8" s="528"/>
      <c r="M8" s="540">
        <f>ROUND(K8*L8,2)</f>
        <v>0</v>
      </c>
      <c r="N8" s="540">
        <f t="shared" ref="N8:N15" si="1">ROUND(MAX(L8-J8,0),2)</f>
        <v>0</v>
      </c>
      <c r="O8" s="628"/>
    </row>
    <row r="9" spans="1:28" ht="22.5" customHeight="1">
      <c r="A9" s="610"/>
      <c r="B9" s="613" t="str">
        <f>IF($C9&lt;&gt;"",MAX($B$5:$B8)+1,"")</f>
        <v/>
      </c>
      <c r="C9" s="614"/>
      <c r="D9" s="615"/>
      <c r="E9" s="626"/>
      <c r="F9" s="528"/>
      <c r="G9" s="528"/>
      <c r="H9" s="627">
        <f t="shared" si="0"/>
        <v>0</v>
      </c>
      <c r="I9" s="626"/>
      <c r="J9" s="528"/>
      <c r="K9" s="626"/>
      <c r="L9" s="528"/>
      <c r="M9" s="540">
        <f t="shared" ref="M9:M15" si="2">ROUND(K9*L9,2)</f>
        <v>0</v>
      </c>
      <c r="N9" s="540">
        <f t="shared" si="1"/>
        <v>0</v>
      </c>
      <c r="O9" s="628"/>
    </row>
    <row r="10" spans="1:28" ht="22.5" customHeight="1">
      <c r="A10" s="610"/>
      <c r="B10" s="613" t="str">
        <f>IF($C10&lt;&gt;"",MAX($B$5:$B9)+1,"")</f>
        <v/>
      </c>
      <c r="C10" s="614"/>
      <c r="D10" s="615"/>
      <c r="E10" s="626"/>
      <c r="F10" s="528"/>
      <c r="G10" s="528"/>
      <c r="H10" s="627">
        <f t="shared" si="0"/>
        <v>0</v>
      </c>
      <c r="I10" s="626"/>
      <c r="J10" s="528"/>
      <c r="K10" s="626"/>
      <c r="L10" s="528"/>
      <c r="M10" s="540">
        <f t="shared" si="2"/>
        <v>0</v>
      </c>
      <c r="N10" s="540">
        <f t="shared" si="1"/>
        <v>0</v>
      </c>
      <c r="O10" s="628"/>
    </row>
    <row r="11" spans="1:28" ht="22.5" customHeight="1">
      <c r="A11" s="610"/>
      <c r="B11" s="613" t="str">
        <f>IF($C11&lt;&gt;"",MAX($B$5:$B10)+1,"")</f>
        <v/>
      </c>
      <c r="C11" s="614"/>
      <c r="D11" s="615"/>
      <c r="E11" s="626"/>
      <c r="F11" s="528"/>
      <c r="G11" s="528"/>
      <c r="H11" s="627">
        <f t="shared" si="0"/>
        <v>0</v>
      </c>
      <c r="I11" s="626"/>
      <c r="J11" s="528"/>
      <c r="K11" s="626"/>
      <c r="L11" s="528"/>
      <c r="M11" s="540">
        <f t="shared" si="2"/>
        <v>0</v>
      </c>
      <c r="N11" s="540">
        <f t="shared" si="1"/>
        <v>0</v>
      </c>
      <c r="O11" s="628"/>
    </row>
    <row r="12" spans="1:28" ht="22.5" customHeight="1">
      <c r="A12" s="610"/>
      <c r="B12" s="613" t="str">
        <f>IF($C12&lt;&gt;"",MAX($B$5:$B11)+1,"")</f>
        <v/>
      </c>
      <c r="C12" s="614"/>
      <c r="D12" s="615"/>
      <c r="E12" s="626"/>
      <c r="F12" s="528"/>
      <c r="G12" s="528"/>
      <c r="H12" s="627">
        <f t="shared" si="0"/>
        <v>0</v>
      </c>
      <c r="I12" s="626"/>
      <c r="J12" s="528"/>
      <c r="K12" s="626"/>
      <c r="L12" s="528"/>
      <c r="M12" s="540">
        <f t="shared" si="2"/>
        <v>0</v>
      </c>
      <c r="N12" s="540">
        <f t="shared" si="1"/>
        <v>0</v>
      </c>
      <c r="O12" s="628"/>
    </row>
    <row r="13" spans="1:28" ht="22.5" customHeight="1">
      <c r="A13" s="610"/>
      <c r="B13" s="613" t="str">
        <f>IF($C13&lt;&gt;"",MAX($B$5:$B12)+1,"")</f>
        <v/>
      </c>
      <c r="C13" s="614"/>
      <c r="D13" s="615"/>
      <c r="E13" s="626"/>
      <c r="F13" s="528"/>
      <c r="G13" s="528"/>
      <c r="H13" s="627">
        <f t="shared" si="0"/>
        <v>0</v>
      </c>
      <c r="I13" s="626"/>
      <c r="J13" s="528"/>
      <c r="K13" s="626"/>
      <c r="L13" s="528"/>
      <c r="M13" s="540">
        <f t="shared" si="2"/>
        <v>0</v>
      </c>
      <c r="N13" s="540">
        <f t="shared" si="1"/>
        <v>0</v>
      </c>
      <c r="O13" s="628"/>
    </row>
    <row r="14" spans="1:28" ht="22.5" customHeight="1">
      <c r="A14" s="610"/>
      <c r="B14" s="613" t="str">
        <f>IF($C14&lt;&gt;"",MAX($B$5:$B13)+1,"")</f>
        <v/>
      </c>
      <c r="C14" s="614"/>
      <c r="D14" s="615"/>
      <c r="E14" s="626"/>
      <c r="F14" s="528"/>
      <c r="G14" s="528"/>
      <c r="H14" s="627">
        <f t="shared" si="0"/>
        <v>0</v>
      </c>
      <c r="I14" s="626"/>
      <c r="J14" s="528"/>
      <c r="K14" s="626"/>
      <c r="L14" s="528"/>
      <c r="M14" s="540">
        <f t="shared" si="2"/>
        <v>0</v>
      </c>
      <c r="N14" s="540">
        <f t="shared" si="1"/>
        <v>0</v>
      </c>
      <c r="O14" s="628"/>
    </row>
    <row r="15" spans="1:28" ht="22.5" customHeight="1">
      <c r="A15" s="610"/>
      <c r="B15" s="629" t="str">
        <f>IF($C15&lt;&gt;"",MAX($B$5:$B14)+1,"")</f>
        <v/>
      </c>
      <c r="C15" s="630"/>
      <c r="D15" s="631"/>
      <c r="E15" s="632"/>
      <c r="F15" s="528"/>
      <c r="G15" s="528"/>
      <c r="H15" s="627">
        <f t="shared" si="0"/>
        <v>0</v>
      </c>
      <c r="I15" s="632"/>
      <c r="J15" s="528"/>
      <c r="K15" s="626"/>
      <c r="L15" s="528"/>
      <c r="M15" s="540">
        <f t="shared" si="2"/>
        <v>0</v>
      </c>
      <c r="N15" s="540">
        <f t="shared" si="1"/>
        <v>0</v>
      </c>
      <c r="O15" s="633"/>
    </row>
    <row r="16" spans="1:28" ht="22.5" customHeight="1">
      <c r="A16" s="610"/>
      <c r="B16" s="2584" t="s">
        <v>4000</v>
      </c>
      <c r="C16" s="2585"/>
      <c r="D16" s="540">
        <f>SUM(D8:D15)</f>
        <v>0</v>
      </c>
      <c r="E16" s="634"/>
      <c r="F16" s="540">
        <f>SUM(F8:F15)</f>
        <v>0</v>
      </c>
      <c r="G16" s="540">
        <f t="shared" ref="G16:N16" si="3">SUM(G8:G15)</f>
        <v>0</v>
      </c>
      <c r="H16" s="540">
        <f t="shared" si="3"/>
        <v>0</v>
      </c>
      <c r="I16" s="635"/>
      <c r="J16" s="540">
        <f t="shared" si="3"/>
        <v>0</v>
      </c>
      <c r="K16" s="636"/>
      <c r="L16" s="540">
        <f t="shared" si="3"/>
        <v>0</v>
      </c>
      <c r="M16" s="540">
        <f t="shared" si="3"/>
        <v>0</v>
      </c>
      <c r="N16" s="540">
        <f t="shared" si="3"/>
        <v>0</v>
      </c>
      <c r="O16" s="637"/>
    </row>
    <row r="17" spans="1:15" ht="27.95" customHeight="1">
      <c r="A17" s="610"/>
      <c r="B17" s="617" t="s">
        <v>3977</v>
      </c>
      <c r="C17" s="638"/>
      <c r="D17" s="618"/>
      <c r="E17" s="618"/>
      <c r="F17" s="618"/>
      <c r="G17" s="618"/>
      <c r="H17" s="618"/>
      <c r="I17" s="618"/>
      <c r="J17" s="618"/>
      <c r="K17" s="618"/>
      <c r="L17" s="618"/>
      <c r="M17" s="618"/>
      <c r="N17" s="618"/>
      <c r="O17" s="619"/>
    </row>
    <row r="18" spans="1:15" ht="27.95" customHeight="1">
      <c r="A18" s="610"/>
      <c r="B18" s="620"/>
      <c r="C18" s="621"/>
      <c r="D18" s="621"/>
      <c r="E18" s="621"/>
      <c r="F18" s="621"/>
      <c r="G18" s="621"/>
      <c r="H18" s="621"/>
      <c r="I18" s="621"/>
      <c r="J18" s="621"/>
      <c r="K18" s="621"/>
      <c r="L18" s="621"/>
      <c r="M18" s="621"/>
      <c r="N18" s="621"/>
      <c r="O18" s="622"/>
    </row>
    <row r="19" spans="1:15" ht="27.95" customHeight="1">
      <c r="A19" s="610"/>
      <c r="B19" s="601"/>
      <c r="C19" s="610"/>
      <c r="D19" s="610"/>
      <c r="E19" s="610"/>
      <c r="F19" s="610"/>
      <c r="G19" s="610"/>
      <c r="H19" s="610"/>
      <c r="I19" s="610"/>
      <c r="J19" s="610"/>
      <c r="K19" s="610"/>
      <c r="L19" s="610"/>
      <c r="M19" s="610"/>
      <c r="N19" s="610"/>
      <c r="O19" s="610"/>
    </row>
    <row r="20" spans="1:15" ht="27.95" customHeight="1">
      <c r="A20" s="610"/>
      <c r="B20" s="610"/>
      <c r="C20" s="610"/>
      <c r="D20" s="610"/>
      <c r="E20" s="610"/>
      <c r="F20" s="610"/>
      <c r="G20" s="610"/>
      <c r="H20" s="610"/>
      <c r="I20" s="610"/>
      <c r="J20" s="610"/>
      <c r="K20" s="610"/>
      <c r="L20" s="610"/>
      <c r="M20" s="610"/>
      <c r="N20" s="610"/>
      <c r="O20" s="610"/>
    </row>
    <row r="21" spans="1:15" ht="27.95" customHeight="1">
      <c r="A21" s="610"/>
      <c r="B21" s="610"/>
      <c r="C21" s="610"/>
      <c r="D21" s="610"/>
      <c r="E21" s="610"/>
      <c r="F21" s="610"/>
      <c r="G21" s="610"/>
      <c r="H21" s="610"/>
      <c r="I21" s="610"/>
      <c r="J21" s="610"/>
      <c r="K21" s="610"/>
      <c r="L21" s="610"/>
      <c r="M21" s="610"/>
      <c r="N21" s="610"/>
      <c r="O21" s="610"/>
    </row>
  </sheetData>
  <mergeCells count="14">
    <mergeCell ref="I5:I6"/>
    <mergeCell ref="J5:N5"/>
    <mergeCell ref="O5:O6"/>
    <mergeCell ref="B16:C16"/>
    <mergeCell ref="B2:O2"/>
    <mergeCell ref="B3:O3"/>
    <mergeCell ref="B4:O4"/>
    <mergeCell ref="B5:B7"/>
    <mergeCell ref="C5:C6"/>
    <mergeCell ref="D5:D6"/>
    <mergeCell ref="E5:E6"/>
    <mergeCell ref="F5:F6"/>
    <mergeCell ref="G5:G6"/>
    <mergeCell ref="H5:H6"/>
  </mergeCells>
  <phoneticPr fontId="7" type="noConversion"/>
  <conditionalFormatting sqref="O1">
    <cfRule type="cellIs" dxfId="36" priority="1" stopIfTrue="1" operator="equal">
      <formula>0</formula>
    </cfRule>
  </conditionalFormatting>
  <printOptions horizontalCentered="1"/>
  <pageMargins left="0.55118110236220474" right="0.43307086614173229" top="0.78740157480314965" bottom="0.78740157480314965" header="0.51181102362204722" footer="0.51181102362204722"/>
  <pageSetup paperSize="9" scale="75" fitToHeight="0" orientation="landscape" blackAndWhite="1" r:id="rId1"/>
  <headerFooter alignWithMargins="0"/>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T22"/>
  <sheetViews>
    <sheetView showGridLines="0" zoomScaleNormal="100" workbookViewId="0">
      <selection activeCell="A5" sqref="A5:A7"/>
    </sheetView>
  </sheetViews>
  <sheetFormatPr defaultColWidth="9" defaultRowHeight="27.95" customHeight="1"/>
  <cols>
    <col min="1" max="1" width="5.625" style="646" customWidth="1"/>
    <col min="2" max="2" width="40.5" style="646" customWidth="1"/>
    <col min="3" max="6" width="18" style="646" customWidth="1"/>
    <col min="7" max="7" width="13.125" style="646" customWidth="1"/>
    <col min="8" max="14" width="18.625" style="646" customWidth="1"/>
    <col min="15" max="16384" width="9" style="646"/>
  </cols>
  <sheetData>
    <row r="1" spans="1:20" s="501" customFormat="1" ht="24.95" customHeight="1">
      <c r="A1" s="623"/>
      <c r="B1" s="623"/>
      <c r="C1" s="497"/>
      <c r="D1" s="497"/>
      <c r="E1" s="498"/>
      <c r="F1" s="499"/>
      <c r="G1" s="499"/>
      <c r="P1" s="503"/>
      <c r="Q1" s="503"/>
      <c r="R1" s="504"/>
      <c r="S1" s="504"/>
      <c r="T1" s="504"/>
    </row>
    <row r="2" spans="1:20" s="501" customFormat="1" ht="24.95" customHeight="1">
      <c r="A2" s="2586" t="s">
        <v>4018</v>
      </c>
      <c r="B2" s="2586"/>
      <c r="C2" s="2586"/>
      <c r="D2" s="2586"/>
      <c r="E2" s="2586"/>
      <c r="F2" s="2586"/>
      <c r="G2" s="2586"/>
      <c r="P2" s="503"/>
      <c r="Q2" s="503"/>
      <c r="R2" s="504"/>
      <c r="S2" s="504"/>
      <c r="T2" s="504"/>
    </row>
    <row r="3" spans="1:20" s="506" customFormat="1" ht="39.950000000000003" customHeight="1">
      <c r="A3" s="2589"/>
      <c r="B3" s="2590"/>
      <c r="C3" s="2590"/>
      <c r="D3" s="2590"/>
      <c r="E3" s="2590"/>
      <c r="F3" s="2590"/>
      <c r="G3" s="2591"/>
      <c r="O3" s="508"/>
      <c r="P3" s="508"/>
      <c r="Q3" s="509"/>
      <c r="R3" s="509"/>
      <c r="S3" s="509"/>
    </row>
    <row r="4" spans="1:20" s="644" customFormat="1" ht="12" customHeight="1">
      <c r="A4" s="639"/>
      <c r="B4" s="640"/>
      <c r="C4" s="640"/>
      <c r="D4" s="640"/>
      <c r="E4" s="640"/>
      <c r="F4" s="641"/>
      <c r="G4" s="642"/>
      <c r="H4" s="643"/>
    </row>
    <row r="5" spans="1:20" s="645" customFormat="1" ht="21" customHeight="1">
      <c r="A5" s="2582" t="s">
        <v>3906</v>
      </c>
      <c r="B5" s="2582" t="s">
        <v>4019</v>
      </c>
      <c r="C5" s="2582" t="s">
        <v>4020</v>
      </c>
      <c r="D5" s="2582"/>
      <c r="E5" s="2582" t="s">
        <v>4021</v>
      </c>
      <c r="F5" s="2582"/>
      <c r="G5" s="2583" t="s">
        <v>4022</v>
      </c>
    </row>
    <row r="6" spans="1:20" s="645" customFormat="1" ht="21" customHeight="1">
      <c r="A6" s="2582"/>
      <c r="B6" s="2582"/>
      <c r="C6" s="609" t="s">
        <v>4023</v>
      </c>
      <c r="D6" s="611" t="s">
        <v>4024</v>
      </c>
      <c r="E6" s="609" t="s">
        <v>4023</v>
      </c>
      <c r="F6" s="611" t="s">
        <v>4024</v>
      </c>
      <c r="G6" s="2583"/>
    </row>
    <row r="7" spans="1:20" s="645" customFormat="1" ht="21" customHeight="1">
      <c r="A7" s="2582"/>
      <c r="B7" s="2582"/>
      <c r="C7" s="611">
        <v>1</v>
      </c>
      <c r="D7" s="611">
        <v>2</v>
      </c>
      <c r="E7" s="611">
        <v>3</v>
      </c>
      <c r="F7" s="611">
        <v>4</v>
      </c>
      <c r="G7" s="611">
        <v>5</v>
      </c>
    </row>
    <row r="8" spans="1:20" ht="21" customHeight="1">
      <c r="A8" s="613">
        <v>1</v>
      </c>
      <c r="B8" s="637" t="s">
        <v>4025</v>
      </c>
      <c r="C8" s="540">
        <f>SUM(C9:C11)</f>
        <v>0</v>
      </c>
      <c r="D8" s="540">
        <f>SUM(D9:D11)</f>
        <v>0</v>
      </c>
      <c r="E8" s="540">
        <f>SUM(E9:E11)</f>
        <v>0</v>
      </c>
      <c r="F8" s="540">
        <f>SUM(F9:F11)</f>
        <v>0</v>
      </c>
      <c r="G8" s="540">
        <f>SUM(G9:G11)</f>
        <v>0</v>
      </c>
    </row>
    <row r="9" spans="1:20" ht="21" customHeight="1">
      <c r="A9" s="613">
        <v>2</v>
      </c>
      <c r="B9" s="637" t="s">
        <v>4026</v>
      </c>
      <c r="C9" s="528"/>
      <c r="D9" s="528"/>
      <c r="E9" s="528"/>
      <c r="F9" s="528"/>
      <c r="G9" s="647">
        <f>ROUND((F9-D9)-(E9-C9),2)</f>
        <v>0</v>
      </c>
    </row>
    <row r="10" spans="1:20" ht="21" customHeight="1">
      <c r="A10" s="629">
        <v>3</v>
      </c>
      <c r="B10" s="648" t="s">
        <v>4027</v>
      </c>
      <c r="C10" s="528"/>
      <c r="D10" s="528"/>
      <c r="E10" s="528"/>
      <c r="F10" s="528"/>
      <c r="G10" s="647">
        <f>ROUND((F10-D10)-(E10-C10),2)</f>
        <v>0</v>
      </c>
    </row>
    <row r="11" spans="1:20" ht="21" customHeight="1">
      <c r="A11" s="629">
        <v>4</v>
      </c>
      <c r="B11" s="648" t="s">
        <v>4028</v>
      </c>
      <c r="C11" s="528"/>
      <c r="D11" s="528"/>
      <c r="E11" s="528"/>
      <c r="F11" s="528"/>
      <c r="G11" s="647">
        <f>ROUND((F11-D11)-(E11-C11),2)</f>
        <v>0</v>
      </c>
    </row>
    <row r="12" spans="1:20" ht="21" customHeight="1">
      <c r="A12" s="629">
        <v>5</v>
      </c>
      <c r="B12" s="648" t="s">
        <v>4029</v>
      </c>
      <c r="C12" s="540">
        <f>SUM(C13:C15)</f>
        <v>0</v>
      </c>
      <c r="D12" s="540">
        <f>SUM(D13:D15)</f>
        <v>0</v>
      </c>
      <c r="E12" s="540">
        <f>SUM(E13:E15)</f>
        <v>0</v>
      </c>
      <c r="F12" s="540">
        <f>SUM(F13:F15)</f>
        <v>0</v>
      </c>
      <c r="G12" s="540">
        <f>SUM(G13:G15)</f>
        <v>0</v>
      </c>
    </row>
    <row r="13" spans="1:20" ht="21" customHeight="1">
      <c r="A13" s="629">
        <v>6</v>
      </c>
      <c r="B13" s="648" t="s">
        <v>4030</v>
      </c>
      <c r="C13" s="528"/>
      <c r="D13" s="528"/>
      <c r="E13" s="528"/>
      <c r="F13" s="528"/>
      <c r="G13" s="647">
        <f>ROUND((F13-D13)-(E13-C13),2)</f>
        <v>0</v>
      </c>
    </row>
    <row r="14" spans="1:20" ht="21" customHeight="1">
      <c r="A14" s="629">
        <v>7</v>
      </c>
      <c r="B14" s="648" t="s">
        <v>4031</v>
      </c>
      <c r="C14" s="528"/>
      <c r="D14" s="528"/>
      <c r="E14" s="528"/>
      <c r="F14" s="528"/>
      <c r="G14" s="647">
        <f>ROUND((F14-D14)-(E14-C14),2)</f>
        <v>0</v>
      </c>
    </row>
    <row r="15" spans="1:20" ht="21" customHeight="1">
      <c r="A15" s="629">
        <v>8</v>
      </c>
      <c r="B15" s="648" t="s">
        <v>4032</v>
      </c>
      <c r="C15" s="528"/>
      <c r="D15" s="528"/>
      <c r="E15" s="528"/>
      <c r="F15" s="528"/>
      <c r="G15" s="647">
        <f>ROUND((F15-D15)-(E15-C15),2)</f>
        <v>0</v>
      </c>
    </row>
    <row r="16" spans="1:20" ht="21" customHeight="1">
      <c r="A16" s="629">
        <v>9</v>
      </c>
      <c r="B16" s="648" t="s">
        <v>4033</v>
      </c>
      <c r="C16" s="528"/>
      <c r="D16" s="528"/>
      <c r="E16" s="528"/>
      <c r="F16" s="528"/>
      <c r="G16" s="647">
        <f>ROUND((F16-D16)-(E16-C16),2)</f>
        <v>0</v>
      </c>
    </row>
    <row r="17" spans="1:7" s="650" customFormat="1" ht="21" customHeight="1">
      <c r="A17" s="649">
        <v>10</v>
      </c>
      <c r="B17" s="649" t="s">
        <v>4034</v>
      </c>
      <c r="C17" s="540">
        <f>SUM(C8,C12,C16)</f>
        <v>0</v>
      </c>
      <c r="D17" s="540">
        <f>SUM(D8,D12,D16)</f>
        <v>0</v>
      </c>
      <c r="E17" s="540">
        <f>SUM(E8,E12,E16)</f>
        <v>0</v>
      </c>
      <c r="F17" s="540">
        <f>SUM(F8,F12,F16)</f>
        <v>0</v>
      </c>
      <c r="G17" s="540">
        <f>SUM(G8,G12,G16)</f>
        <v>0</v>
      </c>
    </row>
    <row r="18" spans="1:7" s="532" customFormat="1" ht="27.95" customHeight="1">
      <c r="A18" s="597" t="s">
        <v>3977</v>
      </c>
      <c r="B18" s="598"/>
      <c r="C18" s="598"/>
      <c r="D18" s="598"/>
      <c r="E18" s="598"/>
      <c r="F18" s="598"/>
      <c r="G18" s="599"/>
    </row>
    <row r="19" spans="1:7" s="532" customFormat="1" ht="18.75" customHeight="1">
      <c r="A19" s="651"/>
      <c r="B19" s="652" t="str">
        <f>CONCATENATE("1、经审核，以公允价值计量资产","累计",IF($G$17&gt;=0,"纳税调增","纳税调减"),TEXT(ABS($G$17),"#,#0.00元"),"。")</f>
        <v>1、经审核，以公允价值计量资产累计纳税调增0.00元。</v>
      </c>
      <c r="C19" s="563"/>
      <c r="D19" s="563"/>
      <c r="E19" s="563"/>
      <c r="F19" s="563"/>
      <c r="G19" s="564"/>
    </row>
    <row r="20" spans="1:7" s="532" customFormat="1" ht="17.25" customHeight="1">
      <c r="A20" s="600"/>
      <c r="B20" s="567"/>
      <c r="C20" s="567"/>
      <c r="D20" s="567"/>
      <c r="E20" s="567"/>
      <c r="F20" s="567"/>
      <c r="G20" s="568"/>
    </row>
    <row r="21" spans="1:7" ht="27.95" customHeight="1">
      <c r="A21" s="601"/>
      <c r="B21" s="653"/>
      <c r="C21" s="653"/>
      <c r="D21" s="653"/>
      <c r="E21" s="653"/>
      <c r="F21" s="653"/>
      <c r="G21" s="653"/>
    </row>
    <row r="22" spans="1:7" ht="27.95" customHeight="1">
      <c r="A22" s="653"/>
      <c r="B22" s="653"/>
      <c r="C22" s="653"/>
      <c r="D22" s="653"/>
      <c r="E22" s="653"/>
      <c r="F22" s="653"/>
      <c r="G22" s="653"/>
    </row>
  </sheetData>
  <mergeCells count="7">
    <mergeCell ref="A2:G2"/>
    <mergeCell ref="A3:G3"/>
    <mergeCell ref="A5:A7"/>
    <mergeCell ref="B5:B7"/>
    <mergeCell ref="C5:D5"/>
    <mergeCell ref="E5:F5"/>
    <mergeCell ref="G5:G6"/>
  </mergeCells>
  <phoneticPr fontId="7" type="noConversion"/>
  <conditionalFormatting sqref="G4">
    <cfRule type="cellIs" dxfId="35" priority="1" stopIfTrue="1" operator="equal">
      <formula>0</formula>
    </cfRule>
  </conditionalFormatting>
  <dataValidations count="1">
    <dataValidation type="decimal" imeMode="off" operator="notEqual" allowBlank="1" showInputMessage="1" showErrorMessage="1" error="请输入数值。" sqref="C9:F11 C13:F16">
      <formula1>123456789</formula1>
    </dataValidation>
  </dataValidations>
  <printOptions horizontalCentered="1"/>
  <pageMargins left="0.78740157480314965" right="0.55118110236220474" top="0.78740157480314965" bottom="0.78740157480314965" header="0.51181102362204722" footer="0.51181102362204722"/>
  <pageSetup paperSize="9" scale="94" fitToHeight="0" orientation="landscape" blackAndWhite="1" r:id="rId1"/>
  <headerFooter alignWithMargins="0"/>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U18"/>
  <sheetViews>
    <sheetView showGridLines="0" topLeftCell="B1" zoomScaleNormal="100" workbookViewId="0">
      <selection activeCell="B5" sqref="B5:B7"/>
    </sheetView>
  </sheetViews>
  <sheetFormatPr defaultColWidth="9" defaultRowHeight="27.95" customHeight="1"/>
  <cols>
    <col min="1" max="1" width="0" style="612" hidden="1" customWidth="1"/>
    <col min="2" max="2" width="4.25" style="612" customWidth="1"/>
    <col min="3" max="3" width="15.25" style="612" customWidth="1"/>
    <col min="4" max="4" width="11.875" style="612" customWidth="1"/>
    <col min="5" max="5" width="8.75" style="612" customWidth="1"/>
    <col min="6" max="6" width="14.125" style="612" customWidth="1"/>
    <col min="7" max="18" width="11.75" style="612" customWidth="1"/>
    <col min="19" max="19" width="13" style="612" customWidth="1"/>
    <col min="20" max="20" width="18.625" style="612" customWidth="1"/>
    <col min="21" max="21" width="18.625" style="612" hidden="1" customWidth="1"/>
    <col min="22" max="30" width="18.625" style="612" customWidth="1"/>
    <col min="31" max="16384" width="9" style="612"/>
  </cols>
  <sheetData>
    <row r="1" spans="1:21" s="658" customFormat="1" ht="24.95" customHeight="1">
      <c r="A1" s="654"/>
      <c r="B1" s="655"/>
      <c r="C1" s="654"/>
      <c r="D1" s="654"/>
      <c r="E1" s="654"/>
      <c r="F1" s="654"/>
      <c r="G1" s="654"/>
      <c r="H1" s="654"/>
      <c r="I1" s="654"/>
      <c r="J1" s="654"/>
      <c r="K1" s="654"/>
      <c r="L1" s="654"/>
      <c r="M1" s="654"/>
      <c r="N1" s="654"/>
      <c r="O1" s="654"/>
      <c r="P1" s="654"/>
      <c r="Q1" s="654"/>
      <c r="R1" s="656"/>
      <c r="S1" s="500"/>
      <c r="T1" s="657"/>
    </row>
    <row r="2" spans="1:21" s="658" customFormat="1" ht="24.95" customHeight="1">
      <c r="A2" s="654"/>
      <c r="B2" s="2593" t="s">
        <v>3904</v>
      </c>
      <c r="C2" s="2593"/>
      <c r="D2" s="2593"/>
      <c r="E2" s="2593"/>
      <c r="F2" s="2593"/>
      <c r="G2" s="2593"/>
      <c r="H2" s="2593"/>
      <c r="I2" s="2593"/>
      <c r="J2" s="2593"/>
      <c r="K2" s="2593"/>
      <c r="L2" s="2593"/>
      <c r="M2" s="2593"/>
      <c r="N2" s="2593"/>
      <c r="O2" s="2593"/>
      <c r="P2" s="2593"/>
      <c r="Q2" s="2593"/>
      <c r="R2" s="2593"/>
      <c r="S2" s="2593"/>
    </row>
    <row r="3" spans="1:21" s="625" customFormat="1" ht="39.950000000000003" customHeight="1">
      <c r="A3" s="624"/>
      <c r="B3" s="2594"/>
      <c r="C3" s="2594"/>
      <c r="D3" s="2594"/>
      <c r="E3" s="2594"/>
      <c r="F3" s="2594"/>
      <c r="G3" s="2594"/>
      <c r="H3" s="2594"/>
      <c r="I3" s="2594"/>
      <c r="J3" s="2594"/>
      <c r="K3" s="2594"/>
      <c r="L3" s="2594"/>
      <c r="M3" s="2594"/>
      <c r="N3" s="2594"/>
      <c r="O3" s="2594"/>
      <c r="P3" s="2594"/>
      <c r="Q3" s="2594"/>
      <c r="R3" s="2594"/>
      <c r="S3" s="2594"/>
      <c r="U3" s="659" t="s">
        <v>4035</v>
      </c>
    </row>
    <row r="4" spans="1:21" s="625" customFormat="1" ht="12" customHeight="1">
      <c r="A4" s="624"/>
      <c r="B4" s="2588"/>
      <c r="C4" s="2588"/>
      <c r="D4" s="2588"/>
      <c r="E4" s="2588"/>
      <c r="F4" s="2588"/>
      <c r="G4" s="2588"/>
      <c r="H4" s="2588"/>
      <c r="I4" s="2588"/>
      <c r="J4" s="2588"/>
      <c r="K4" s="2588"/>
      <c r="L4" s="2588"/>
      <c r="M4" s="2588"/>
      <c r="N4" s="2588"/>
      <c r="O4" s="2588"/>
      <c r="P4" s="2588"/>
      <c r="Q4" s="2588"/>
      <c r="R4" s="2588"/>
      <c r="S4" s="2588"/>
      <c r="U4" s="659" t="s">
        <v>4036</v>
      </c>
    </row>
    <row r="5" spans="1:21" s="606" customFormat="1" ht="26.25" customHeight="1">
      <c r="A5" s="605"/>
      <c r="B5" s="2582" t="s">
        <v>3906</v>
      </c>
      <c r="C5" s="2595" t="s">
        <v>4037</v>
      </c>
      <c r="D5" s="2595" t="s">
        <v>4038</v>
      </c>
      <c r="E5" s="2598" t="s">
        <v>4039</v>
      </c>
      <c r="F5" s="2598" t="s">
        <v>4040</v>
      </c>
      <c r="G5" s="2592" t="s">
        <v>4041</v>
      </c>
      <c r="H5" s="2592"/>
      <c r="I5" s="2592" t="s">
        <v>4042</v>
      </c>
      <c r="J5" s="2592"/>
      <c r="K5" s="2592"/>
      <c r="L5" s="2592"/>
      <c r="M5" s="2592"/>
      <c r="N5" s="2592" t="s">
        <v>4043</v>
      </c>
      <c r="O5" s="2592"/>
      <c r="P5" s="2592" t="s">
        <v>4044</v>
      </c>
      <c r="Q5" s="2592"/>
      <c r="R5" s="2592"/>
      <c r="S5" s="2583" t="s">
        <v>4045</v>
      </c>
      <c r="U5" s="660" t="s">
        <v>4046</v>
      </c>
    </row>
    <row r="6" spans="1:21" s="606" customFormat="1" ht="26.25" customHeight="1">
      <c r="A6" s="605"/>
      <c r="B6" s="2582"/>
      <c r="C6" s="2596"/>
      <c r="D6" s="2596"/>
      <c r="E6" s="2599"/>
      <c r="F6" s="2599"/>
      <c r="G6" s="608" t="s">
        <v>4047</v>
      </c>
      <c r="H6" s="608" t="s">
        <v>4048</v>
      </c>
      <c r="I6" s="608" t="s">
        <v>4049</v>
      </c>
      <c r="J6" s="608" t="s">
        <v>4050</v>
      </c>
      <c r="K6" s="608" t="s">
        <v>4051</v>
      </c>
      <c r="L6" s="608" t="s">
        <v>4052</v>
      </c>
      <c r="M6" s="608" t="s">
        <v>4053</v>
      </c>
      <c r="N6" s="608" t="s">
        <v>4054</v>
      </c>
      <c r="O6" s="608" t="s">
        <v>4055</v>
      </c>
      <c r="P6" s="608" t="s">
        <v>4056</v>
      </c>
      <c r="Q6" s="608" t="s">
        <v>4057</v>
      </c>
      <c r="R6" s="608" t="s">
        <v>4058</v>
      </c>
      <c r="S6" s="2583"/>
      <c r="U6" s="660" t="s">
        <v>4059</v>
      </c>
    </row>
    <row r="7" spans="1:21" ht="22.5" customHeight="1">
      <c r="A7" s="610"/>
      <c r="B7" s="2582"/>
      <c r="C7" s="2597"/>
      <c r="D7" s="2597"/>
      <c r="E7" s="608">
        <v>1</v>
      </c>
      <c r="F7" s="608">
        <v>2</v>
      </c>
      <c r="G7" s="608">
        <v>3</v>
      </c>
      <c r="H7" s="608">
        <v>4</v>
      </c>
      <c r="I7" s="608">
        <v>5</v>
      </c>
      <c r="J7" s="608">
        <v>6</v>
      </c>
      <c r="K7" s="608">
        <v>7</v>
      </c>
      <c r="L7" s="608">
        <v>8</v>
      </c>
      <c r="M7" s="608">
        <v>9</v>
      </c>
      <c r="N7" s="608">
        <v>10</v>
      </c>
      <c r="O7" s="608">
        <v>11</v>
      </c>
      <c r="P7" s="608">
        <v>12</v>
      </c>
      <c r="Q7" s="608">
        <v>13</v>
      </c>
      <c r="R7" s="608">
        <v>14</v>
      </c>
      <c r="S7" s="661">
        <v>14</v>
      </c>
      <c r="U7" s="662" t="s">
        <v>4060</v>
      </c>
    </row>
    <row r="8" spans="1:21" ht="22.5" customHeight="1">
      <c r="A8" s="610"/>
      <c r="B8" s="629">
        <v>1</v>
      </c>
      <c r="C8" s="663"/>
      <c r="D8" s="663"/>
      <c r="E8" s="664"/>
      <c r="F8" s="665"/>
      <c r="G8" s="665"/>
      <c r="H8" s="665"/>
      <c r="I8" s="665"/>
      <c r="J8" s="665"/>
      <c r="K8" s="665"/>
      <c r="L8" s="665"/>
      <c r="M8" s="665"/>
      <c r="N8" s="665"/>
      <c r="O8" s="665"/>
      <c r="P8" s="666">
        <f>G8-SUM(I8:N8)</f>
        <v>0</v>
      </c>
      <c r="Q8" s="665"/>
      <c r="R8" s="665"/>
      <c r="S8" s="667" t="str">
        <f t="shared" ref="S8:S14" si="0">IF(R8&lt;0,"应该在资产损失披露","")</f>
        <v/>
      </c>
      <c r="U8" s="668"/>
    </row>
    <row r="9" spans="1:21" ht="22.5" customHeight="1">
      <c r="A9" s="610"/>
      <c r="B9" s="629">
        <v>2</v>
      </c>
      <c r="C9" s="663"/>
      <c r="D9" s="663"/>
      <c r="E9" s="664"/>
      <c r="F9" s="665"/>
      <c r="G9" s="665"/>
      <c r="H9" s="665"/>
      <c r="I9" s="669" t="s">
        <v>348</v>
      </c>
      <c r="J9" s="665"/>
      <c r="K9" s="665"/>
      <c r="L9" s="665"/>
      <c r="M9" s="665"/>
      <c r="N9" s="665"/>
      <c r="O9" s="665"/>
      <c r="P9" s="666">
        <f t="shared" ref="P9:P13" si="1">G9-SUM(I9:N9)</f>
        <v>0</v>
      </c>
      <c r="Q9" s="665"/>
      <c r="R9" s="665"/>
      <c r="S9" s="667" t="str">
        <f t="shared" si="0"/>
        <v/>
      </c>
      <c r="U9" s="668"/>
    </row>
    <row r="10" spans="1:21" ht="22.5" customHeight="1">
      <c r="A10" s="610"/>
      <c r="B10" s="629">
        <v>3</v>
      </c>
      <c r="C10" s="663"/>
      <c r="D10" s="663"/>
      <c r="E10" s="664"/>
      <c r="F10" s="665"/>
      <c r="G10" s="665"/>
      <c r="H10" s="665"/>
      <c r="I10" s="669" t="s">
        <v>348</v>
      </c>
      <c r="J10" s="669" t="s">
        <v>348</v>
      </c>
      <c r="K10" s="665"/>
      <c r="L10" s="665"/>
      <c r="M10" s="665"/>
      <c r="N10" s="665"/>
      <c r="O10" s="665"/>
      <c r="P10" s="666">
        <f t="shared" si="1"/>
        <v>0</v>
      </c>
      <c r="Q10" s="665"/>
      <c r="R10" s="665"/>
      <c r="S10" s="667" t="str">
        <f t="shared" si="0"/>
        <v/>
      </c>
    </row>
    <row r="11" spans="1:21" ht="22.5" customHeight="1">
      <c r="A11" s="610"/>
      <c r="B11" s="629">
        <v>4</v>
      </c>
      <c r="C11" s="663"/>
      <c r="D11" s="663"/>
      <c r="E11" s="664"/>
      <c r="F11" s="665"/>
      <c r="G11" s="665"/>
      <c r="H11" s="665"/>
      <c r="I11" s="669" t="s">
        <v>348</v>
      </c>
      <c r="J11" s="669" t="s">
        <v>348</v>
      </c>
      <c r="K11" s="669" t="s">
        <v>348</v>
      </c>
      <c r="L11" s="665"/>
      <c r="M11" s="665"/>
      <c r="N11" s="665"/>
      <c r="O11" s="665"/>
      <c r="P11" s="666">
        <f t="shared" si="1"/>
        <v>0</v>
      </c>
      <c r="Q11" s="665"/>
      <c r="R11" s="665"/>
      <c r="S11" s="667" t="str">
        <f t="shared" si="0"/>
        <v/>
      </c>
    </row>
    <row r="12" spans="1:21" ht="22.5" customHeight="1">
      <c r="A12" s="610"/>
      <c r="B12" s="629">
        <v>5</v>
      </c>
      <c r="C12" s="663"/>
      <c r="D12" s="663"/>
      <c r="E12" s="664"/>
      <c r="F12" s="665"/>
      <c r="G12" s="665"/>
      <c r="H12" s="665"/>
      <c r="I12" s="669" t="s">
        <v>348</v>
      </c>
      <c r="J12" s="669" t="s">
        <v>348</v>
      </c>
      <c r="K12" s="669" t="s">
        <v>348</v>
      </c>
      <c r="L12" s="669" t="s">
        <v>348</v>
      </c>
      <c r="M12" s="665"/>
      <c r="N12" s="665"/>
      <c r="O12" s="665"/>
      <c r="P12" s="666">
        <f t="shared" si="1"/>
        <v>0</v>
      </c>
      <c r="Q12" s="665"/>
      <c r="R12" s="665"/>
      <c r="S12" s="667" t="str">
        <f t="shared" si="0"/>
        <v/>
      </c>
    </row>
    <row r="13" spans="1:21" ht="22.5" customHeight="1">
      <c r="A13" s="610"/>
      <c r="B13" s="629">
        <v>6</v>
      </c>
      <c r="C13" s="663"/>
      <c r="D13" s="663"/>
      <c r="E13" s="664"/>
      <c r="F13" s="665"/>
      <c r="G13" s="665"/>
      <c r="H13" s="665"/>
      <c r="I13" s="669" t="s">
        <v>348</v>
      </c>
      <c r="J13" s="669" t="s">
        <v>348</v>
      </c>
      <c r="K13" s="669" t="s">
        <v>348</v>
      </c>
      <c r="L13" s="669" t="s">
        <v>348</v>
      </c>
      <c r="M13" s="669" t="s">
        <v>348</v>
      </c>
      <c r="N13" s="665"/>
      <c r="O13" s="665"/>
      <c r="P13" s="666">
        <f t="shared" si="1"/>
        <v>0</v>
      </c>
      <c r="Q13" s="665"/>
      <c r="R13" s="665"/>
      <c r="S13" s="667" t="str">
        <f t="shared" si="0"/>
        <v/>
      </c>
    </row>
    <row r="14" spans="1:21" ht="22.5" customHeight="1">
      <c r="A14" s="610"/>
      <c r="B14" s="629">
        <v>7</v>
      </c>
      <c r="C14" s="670" t="s">
        <v>4061</v>
      </c>
      <c r="D14" s="670"/>
      <c r="E14" s="669" t="s">
        <v>348</v>
      </c>
      <c r="F14" s="666">
        <f>ROUND(SUM(F8:F13),2)</f>
        <v>0</v>
      </c>
      <c r="G14" s="666">
        <f>ROUND(SUM(G8:G13),2)</f>
        <v>0</v>
      </c>
      <c r="H14" s="666">
        <f>ROUND(SUM(H8:H13),2)</f>
        <v>0</v>
      </c>
      <c r="I14" s="669" t="s">
        <v>348</v>
      </c>
      <c r="J14" s="669" t="s">
        <v>348</v>
      </c>
      <c r="K14" s="669" t="s">
        <v>348</v>
      </c>
      <c r="L14" s="669" t="s">
        <v>348</v>
      </c>
      <c r="M14" s="669" t="s">
        <v>348</v>
      </c>
      <c r="N14" s="666">
        <f>ROUND(SUM(N8:N13),2)</f>
        <v>0</v>
      </c>
      <c r="O14" s="666">
        <f>ROUND(SUM(O8:O13),2)</f>
        <v>0</v>
      </c>
      <c r="P14" s="666">
        <f>ROUND(SUM(P8:P13),2)</f>
        <v>0</v>
      </c>
      <c r="Q14" s="666">
        <f>ROUND(SUM(Q8:Q13),2)</f>
        <v>0</v>
      </c>
      <c r="R14" s="666">
        <f>ROUND(SUM(R8:R13),2)</f>
        <v>0</v>
      </c>
      <c r="S14" s="667" t="str">
        <f t="shared" si="0"/>
        <v/>
      </c>
    </row>
    <row r="15" spans="1:21" ht="27.95" customHeight="1">
      <c r="A15" s="610"/>
      <c r="B15" s="617" t="s">
        <v>3977</v>
      </c>
      <c r="C15" s="618"/>
      <c r="D15" s="618"/>
      <c r="E15" s="618"/>
      <c r="F15" s="618"/>
      <c r="G15" s="618"/>
      <c r="H15" s="618"/>
      <c r="I15" s="618"/>
      <c r="J15" s="618"/>
      <c r="K15" s="618"/>
      <c r="L15" s="618"/>
      <c r="M15" s="618"/>
      <c r="N15" s="618"/>
      <c r="O15" s="618"/>
      <c r="P15" s="618"/>
      <c r="Q15" s="618"/>
      <c r="R15" s="618"/>
      <c r="S15" s="619"/>
    </row>
    <row r="16" spans="1:21" ht="27.95" customHeight="1">
      <c r="A16" s="610"/>
      <c r="B16" s="620"/>
      <c r="C16" s="621"/>
      <c r="D16" s="621"/>
      <c r="E16" s="621"/>
      <c r="F16" s="621"/>
      <c r="G16" s="621"/>
      <c r="H16" s="621"/>
      <c r="I16" s="621"/>
      <c r="J16" s="621"/>
      <c r="K16" s="621"/>
      <c r="L16" s="621"/>
      <c r="M16" s="621"/>
      <c r="N16" s="621"/>
      <c r="O16" s="621"/>
      <c r="P16" s="621"/>
      <c r="Q16" s="621"/>
      <c r="R16" s="621"/>
      <c r="S16" s="622"/>
    </row>
    <row r="17" spans="1:19" ht="27.95" customHeight="1">
      <c r="A17" s="610"/>
      <c r="B17" s="601"/>
      <c r="C17" s="610"/>
      <c r="D17" s="610"/>
      <c r="E17" s="610"/>
      <c r="F17" s="610"/>
      <c r="G17" s="610"/>
      <c r="H17" s="610"/>
      <c r="I17" s="610"/>
      <c r="J17" s="610"/>
      <c r="K17" s="610"/>
      <c r="L17" s="610"/>
      <c r="M17" s="610"/>
      <c r="N17" s="610"/>
      <c r="O17" s="610"/>
      <c r="P17" s="610"/>
      <c r="Q17" s="610"/>
      <c r="R17" s="610"/>
      <c r="S17" s="610"/>
    </row>
    <row r="18" spans="1:19" ht="27.95" customHeight="1">
      <c r="A18" s="610"/>
      <c r="B18" s="610"/>
      <c r="C18" s="610"/>
      <c r="D18" s="610"/>
      <c r="E18" s="610"/>
      <c r="F18" s="610"/>
      <c r="G18" s="610"/>
      <c r="H18" s="610"/>
      <c r="I18" s="610"/>
      <c r="J18" s="610"/>
      <c r="K18" s="610"/>
      <c r="L18" s="610"/>
      <c r="M18" s="610"/>
      <c r="N18" s="610"/>
      <c r="O18" s="610"/>
      <c r="P18" s="610"/>
      <c r="Q18" s="610"/>
      <c r="R18" s="610"/>
      <c r="S18" s="610"/>
    </row>
  </sheetData>
  <mergeCells count="13">
    <mergeCell ref="N5:O5"/>
    <mergeCell ref="P5:R5"/>
    <mergeCell ref="S5:S6"/>
    <mergeCell ref="B2:S2"/>
    <mergeCell ref="B3:S3"/>
    <mergeCell ref="B4:S4"/>
    <mergeCell ref="B5:B7"/>
    <mergeCell ref="C5:C7"/>
    <mergeCell ref="D5:D7"/>
    <mergeCell ref="E5:E6"/>
    <mergeCell ref="F5:F6"/>
    <mergeCell ref="G5:H5"/>
    <mergeCell ref="I5:M5"/>
  </mergeCells>
  <phoneticPr fontId="7" type="noConversion"/>
  <conditionalFormatting sqref="S1">
    <cfRule type="cellIs" dxfId="34" priority="3" stopIfTrue="1" operator="equal">
      <formula>0</formula>
    </cfRule>
  </conditionalFormatting>
  <conditionalFormatting sqref="F8:F13">
    <cfRule type="cellIs" dxfId="33" priority="2" operator="lessThan">
      <formula>0</formula>
    </cfRule>
  </conditionalFormatting>
  <conditionalFormatting sqref="G8:H14">
    <cfRule type="expression" dxfId="32" priority="1">
      <formula>G8&gt;F8</formula>
    </cfRule>
  </conditionalFormatting>
  <dataValidations count="2">
    <dataValidation type="list" allowBlank="1" showInputMessage="1" showErrorMessage="1" sqref="D8:D13">
      <formula1>$U$3:$U$9</formula1>
    </dataValidation>
    <dataValidation type="decimal" imeMode="off" operator="greaterThanOrEqual" allowBlank="1" showInputMessage="1" showErrorMessage="1" error="需为大于零数值" sqref="O11:O12 E11:I12 J10:J14 K11:K14 L12:L14 M13:M14">
      <formula1>0</formula1>
    </dataValidation>
  </dataValidations>
  <printOptions horizontalCentered="1"/>
  <pageMargins left="0.43307086614173229" right="0.55118110236220474" top="0.78740157480314965" bottom="0.78740157480314965" header="0.51181102362204722" footer="0.51181102362204722"/>
  <pageSetup paperSize="9" scale="61" fitToHeight="0" orientation="landscape" blackAndWhite="1" r:id="rId1"/>
  <headerFooter alignWithMargins="0"/>
  <legacy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T32"/>
  <sheetViews>
    <sheetView showGridLines="0" topLeftCell="B1" zoomScaleNormal="100" workbookViewId="0">
      <selection activeCell="M12" sqref="M12"/>
    </sheetView>
  </sheetViews>
  <sheetFormatPr defaultRowHeight="14.25"/>
  <cols>
    <col min="1" max="1" width="4.125" style="689" hidden="1" customWidth="1"/>
    <col min="2" max="2" width="4.75" style="699" bestFit="1" customWidth="1"/>
    <col min="3" max="3" width="8.875" style="689" customWidth="1"/>
    <col min="4" max="4" width="13.625" style="689" customWidth="1"/>
    <col min="5" max="5" width="11.5" style="689" customWidth="1"/>
    <col min="6" max="17" width="11.75" style="689" customWidth="1"/>
    <col min="18" max="18" width="7.75" style="689" customWidth="1"/>
    <col min="19" max="16384" width="9" style="689"/>
  </cols>
  <sheetData>
    <row r="1" spans="1:18" s="674" customFormat="1" ht="24.95" customHeight="1">
      <c r="A1" s="671"/>
      <c r="B1" s="672"/>
      <c r="C1" s="673"/>
      <c r="D1" s="673"/>
      <c r="E1" s="673"/>
      <c r="F1" s="673"/>
      <c r="G1" s="673"/>
      <c r="H1" s="673"/>
      <c r="I1" s="673"/>
      <c r="J1" s="673"/>
      <c r="K1" s="673"/>
      <c r="L1" s="673"/>
      <c r="M1" s="673"/>
      <c r="N1" s="673"/>
      <c r="O1" s="673"/>
      <c r="P1" s="673"/>
      <c r="Q1" s="673"/>
      <c r="R1" s="673"/>
    </row>
    <row r="2" spans="1:18" s="674" customFormat="1" ht="24.95" customHeight="1">
      <c r="A2" s="671"/>
      <c r="B2" s="2600" t="s">
        <v>4062</v>
      </c>
      <c r="C2" s="2600"/>
      <c r="D2" s="2600"/>
      <c r="E2" s="2600"/>
      <c r="F2" s="2600"/>
      <c r="G2" s="2600"/>
      <c r="H2" s="2600"/>
      <c r="I2" s="2600"/>
      <c r="J2" s="2600"/>
      <c r="K2" s="2600"/>
      <c r="L2" s="2600"/>
      <c r="M2" s="2600"/>
      <c r="N2" s="2600"/>
      <c r="O2" s="2600"/>
      <c r="P2" s="2600"/>
      <c r="Q2" s="2600"/>
      <c r="R2" s="2600"/>
    </row>
    <row r="3" spans="1:18" s="676" customFormat="1" ht="39.950000000000003" customHeight="1">
      <c r="A3" s="675"/>
      <c r="B3" s="2601"/>
      <c r="C3" s="2601"/>
      <c r="D3" s="2601"/>
      <c r="E3" s="2601"/>
      <c r="F3" s="2601"/>
      <c r="G3" s="2601"/>
      <c r="H3" s="2601"/>
      <c r="I3" s="2601"/>
      <c r="J3" s="2601"/>
      <c r="K3" s="2601"/>
      <c r="L3" s="2601"/>
      <c r="M3" s="2601"/>
      <c r="N3" s="2601"/>
      <c r="O3" s="2601"/>
      <c r="P3" s="2601"/>
      <c r="Q3" s="2601"/>
      <c r="R3" s="2601"/>
    </row>
    <row r="4" spans="1:18" s="676" customFormat="1" ht="12" customHeight="1">
      <c r="A4" s="675"/>
      <c r="B4" s="2602"/>
      <c r="C4" s="2602"/>
      <c r="D4" s="2602"/>
      <c r="E4" s="2602"/>
      <c r="F4" s="2602"/>
      <c r="G4" s="2602"/>
      <c r="H4" s="2602"/>
      <c r="I4" s="2602"/>
      <c r="J4" s="2602"/>
      <c r="K4" s="2602"/>
      <c r="L4" s="2602"/>
      <c r="M4" s="2602"/>
      <c r="N4" s="2602"/>
      <c r="O4" s="2602"/>
      <c r="P4" s="2602"/>
      <c r="Q4" s="677"/>
      <c r="R4" s="678"/>
    </row>
    <row r="5" spans="1:18" s="680" customFormat="1" ht="18.75" customHeight="1">
      <c r="A5" s="679"/>
      <c r="B5" s="2603" t="s">
        <v>4063</v>
      </c>
      <c r="C5" s="2604" t="s">
        <v>4064</v>
      </c>
      <c r="D5" s="2604" t="s">
        <v>4065</v>
      </c>
      <c r="E5" s="2605" t="s">
        <v>4066</v>
      </c>
      <c r="F5" s="2605" t="s">
        <v>4067</v>
      </c>
      <c r="G5" s="2605"/>
      <c r="H5" s="2605" t="s">
        <v>4042</v>
      </c>
      <c r="I5" s="2605"/>
      <c r="J5" s="2605"/>
      <c r="K5" s="2605"/>
      <c r="L5" s="2605"/>
      <c r="M5" s="2605" t="s">
        <v>4043</v>
      </c>
      <c r="N5" s="2605"/>
      <c r="O5" s="2605" t="s">
        <v>4044</v>
      </c>
      <c r="P5" s="2605"/>
      <c r="Q5" s="2605"/>
      <c r="R5" s="2434" t="s">
        <v>3986</v>
      </c>
    </row>
    <row r="6" spans="1:18" s="680" customFormat="1" ht="18.75" customHeight="1">
      <c r="A6" s="679"/>
      <c r="B6" s="2603"/>
      <c r="C6" s="2604"/>
      <c r="D6" s="2604"/>
      <c r="E6" s="2605"/>
      <c r="F6" s="2605"/>
      <c r="G6" s="2605"/>
      <c r="H6" s="2604" t="s">
        <v>4068</v>
      </c>
      <c r="I6" s="2604" t="s">
        <v>4069</v>
      </c>
      <c r="J6" s="2604" t="s">
        <v>4070</v>
      </c>
      <c r="K6" s="2604" t="s">
        <v>4071</v>
      </c>
      <c r="L6" s="2604" t="s">
        <v>4072</v>
      </c>
      <c r="M6" s="2604" t="s">
        <v>4073</v>
      </c>
      <c r="N6" s="2605" t="s">
        <v>4074</v>
      </c>
      <c r="O6" s="2605" t="s">
        <v>4075</v>
      </c>
      <c r="P6" s="2605" t="s">
        <v>4076</v>
      </c>
      <c r="Q6" s="2605" t="s">
        <v>4077</v>
      </c>
      <c r="R6" s="2434"/>
    </row>
    <row r="7" spans="1:18" s="680" customFormat="1" ht="18.75" customHeight="1">
      <c r="A7" s="679"/>
      <c r="B7" s="2603"/>
      <c r="C7" s="2604"/>
      <c r="D7" s="2604"/>
      <c r="E7" s="2605"/>
      <c r="F7" s="2605" t="s">
        <v>4078</v>
      </c>
      <c r="G7" s="2605" t="s">
        <v>4079</v>
      </c>
      <c r="H7" s="2604"/>
      <c r="I7" s="2604"/>
      <c r="J7" s="2604"/>
      <c r="K7" s="2604"/>
      <c r="L7" s="2604"/>
      <c r="M7" s="2604"/>
      <c r="N7" s="2605"/>
      <c r="O7" s="2605"/>
      <c r="P7" s="2605"/>
      <c r="Q7" s="2605"/>
      <c r="R7" s="2434"/>
    </row>
    <row r="8" spans="1:18" s="680" customFormat="1" ht="18.75" customHeight="1">
      <c r="A8" s="679"/>
      <c r="B8" s="2603"/>
      <c r="C8" s="2604"/>
      <c r="D8" s="2604"/>
      <c r="E8" s="2605"/>
      <c r="F8" s="2605"/>
      <c r="G8" s="2605"/>
      <c r="H8" s="2604"/>
      <c r="I8" s="2604"/>
      <c r="J8" s="2604"/>
      <c r="K8" s="2604"/>
      <c r="L8" s="2604"/>
      <c r="M8" s="2604"/>
      <c r="N8" s="2605"/>
      <c r="O8" s="2605"/>
      <c r="P8" s="2605"/>
      <c r="Q8" s="2605"/>
      <c r="R8" s="2434"/>
    </row>
    <row r="9" spans="1:18" s="680" customFormat="1" ht="18.75" customHeight="1">
      <c r="A9" s="679"/>
      <c r="B9" s="2603"/>
      <c r="C9" s="2604"/>
      <c r="D9" s="681">
        <v>1</v>
      </c>
      <c r="E9" s="681">
        <v>2</v>
      </c>
      <c r="F9" s="681">
        <v>3</v>
      </c>
      <c r="G9" s="681">
        <v>4</v>
      </c>
      <c r="H9" s="681">
        <v>5</v>
      </c>
      <c r="I9" s="681">
        <v>6</v>
      </c>
      <c r="J9" s="681">
        <v>7</v>
      </c>
      <c r="K9" s="681">
        <v>8</v>
      </c>
      <c r="L9" s="681">
        <v>9</v>
      </c>
      <c r="M9" s="681">
        <v>10</v>
      </c>
      <c r="N9" s="681">
        <v>11</v>
      </c>
      <c r="O9" s="681">
        <v>12</v>
      </c>
      <c r="P9" s="681">
        <v>13</v>
      </c>
      <c r="Q9" s="681">
        <v>14</v>
      </c>
      <c r="R9" s="681">
        <v>15</v>
      </c>
    </row>
    <row r="10" spans="1:18" ht="21.75" customHeight="1">
      <c r="A10" s="682"/>
      <c r="B10" s="683">
        <v>1</v>
      </c>
      <c r="C10" s="2606"/>
      <c r="D10" s="684"/>
      <c r="E10" s="685"/>
      <c r="F10" s="685"/>
      <c r="G10" s="686"/>
      <c r="H10" s="685"/>
      <c r="I10" s="685"/>
      <c r="J10" s="685"/>
      <c r="K10" s="685"/>
      <c r="L10" s="685"/>
      <c r="M10" s="686"/>
      <c r="N10" s="686"/>
      <c r="O10" s="687">
        <f>F10-H10-I10-J10-K10-L10-M10</f>
        <v>0</v>
      </c>
      <c r="P10" s="685"/>
      <c r="Q10" s="685"/>
      <c r="R10" s="688"/>
    </row>
    <row r="11" spans="1:18" ht="21.75" customHeight="1">
      <c r="A11" s="682"/>
      <c r="B11" s="683">
        <v>2</v>
      </c>
      <c r="C11" s="2606"/>
      <c r="D11" s="684"/>
      <c r="E11" s="685"/>
      <c r="F11" s="685"/>
      <c r="G11" s="686"/>
      <c r="H11" s="685"/>
      <c r="I11" s="685"/>
      <c r="J11" s="685"/>
      <c r="K11" s="685"/>
      <c r="L11" s="685"/>
      <c r="M11" s="686"/>
      <c r="N11" s="686"/>
      <c r="O11" s="687">
        <f>F11-H11-I11-J11-K11-L11-M11</f>
        <v>0</v>
      </c>
      <c r="P11" s="685"/>
      <c r="Q11" s="685"/>
      <c r="R11" s="688"/>
    </row>
    <row r="12" spans="1:18" ht="21.75" customHeight="1">
      <c r="A12" s="682"/>
      <c r="B12" s="683">
        <v>3</v>
      </c>
      <c r="C12" s="2606"/>
      <c r="D12" s="690" t="s">
        <v>4080</v>
      </c>
      <c r="E12" s="687">
        <f>SUM(E10:E11)</f>
        <v>0</v>
      </c>
      <c r="F12" s="687">
        <f t="shared" ref="F12:Q12" si="0">SUM(F10:F11)</f>
        <v>0</v>
      </c>
      <c r="G12" s="687">
        <f t="shared" si="0"/>
        <v>0</v>
      </c>
      <c r="H12" s="687">
        <f t="shared" si="0"/>
        <v>0</v>
      </c>
      <c r="I12" s="687">
        <f t="shared" si="0"/>
        <v>0</v>
      </c>
      <c r="J12" s="687">
        <f t="shared" si="0"/>
        <v>0</v>
      </c>
      <c r="K12" s="687">
        <f t="shared" si="0"/>
        <v>0</v>
      </c>
      <c r="L12" s="687">
        <f>SUM(L10:L11)</f>
        <v>0</v>
      </c>
      <c r="M12" s="687">
        <f t="shared" si="0"/>
        <v>0</v>
      </c>
      <c r="N12" s="687">
        <f t="shared" si="0"/>
        <v>0</v>
      </c>
      <c r="O12" s="687">
        <f t="shared" si="0"/>
        <v>0</v>
      </c>
      <c r="P12" s="687">
        <f t="shared" si="0"/>
        <v>0</v>
      </c>
      <c r="Q12" s="687">
        <f t="shared" si="0"/>
        <v>0</v>
      </c>
      <c r="R12" s="688"/>
    </row>
    <row r="13" spans="1:18" ht="21.75" customHeight="1">
      <c r="A13" s="682"/>
      <c r="B13" s="683">
        <v>4</v>
      </c>
      <c r="C13" s="2606"/>
      <c r="D13" s="684"/>
      <c r="E13" s="685"/>
      <c r="F13" s="685"/>
      <c r="G13" s="685"/>
      <c r="H13" s="683" t="s">
        <v>348</v>
      </c>
      <c r="I13" s="685"/>
      <c r="J13" s="685"/>
      <c r="K13" s="685"/>
      <c r="L13" s="685"/>
      <c r="M13" s="685"/>
      <c r="N13" s="685"/>
      <c r="O13" s="687">
        <f>F13-I13-J13-K13-L13-M13</f>
        <v>0</v>
      </c>
      <c r="P13" s="685"/>
      <c r="Q13" s="685"/>
      <c r="R13" s="688"/>
    </row>
    <row r="14" spans="1:18" ht="21.75" customHeight="1">
      <c r="A14" s="682"/>
      <c r="B14" s="683">
        <v>5</v>
      </c>
      <c r="C14" s="2606"/>
      <c r="D14" s="684"/>
      <c r="E14" s="685"/>
      <c r="F14" s="685"/>
      <c r="G14" s="685"/>
      <c r="H14" s="683" t="s">
        <v>348</v>
      </c>
      <c r="I14" s="685"/>
      <c r="J14" s="685"/>
      <c r="K14" s="685"/>
      <c r="L14" s="685"/>
      <c r="M14" s="685"/>
      <c r="N14" s="685"/>
      <c r="O14" s="687">
        <f>F14-I14-J14-K14-L14-M14</f>
        <v>0</v>
      </c>
      <c r="P14" s="685"/>
      <c r="Q14" s="685"/>
      <c r="R14" s="688"/>
    </row>
    <row r="15" spans="1:18" ht="21.75" customHeight="1">
      <c r="A15" s="682"/>
      <c r="B15" s="683">
        <v>6</v>
      </c>
      <c r="C15" s="2606"/>
      <c r="D15" s="690" t="s">
        <v>4080</v>
      </c>
      <c r="E15" s="687">
        <f>SUM(E13:E14)</f>
        <v>0</v>
      </c>
      <c r="F15" s="687">
        <f t="shared" ref="F15:Q15" si="1">SUM(F13:F14)</f>
        <v>0</v>
      </c>
      <c r="G15" s="687">
        <f t="shared" si="1"/>
        <v>0</v>
      </c>
      <c r="H15" s="683" t="s">
        <v>348</v>
      </c>
      <c r="I15" s="687">
        <f t="shared" si="1"/>
        <v>0</v>
      </c>
      <c r="J15" s="687">
        <f t="shared" si="1"/>
        <v>0</v>
      </c>
      <c r="K15" s="687">
        <f t="shared" si="1"/>
        <v>0</v>
      </c>
      <c r="L15" s="687">
        <f t="shared" si="1"/>
        <v>0</v>
      </c>
      <c r="M15" s="687">
        <f t="shared" si="1"/>
        <v>0</v>
      </c>
      <c r="N15" s="687">
        <f t="shared" si="1"/>
        <v>0</v>
      </c>
      <c r="O15" s="687">
        <f t="shared" si="1"/>
        <v>0</v>
      </c>
      <c r="P15" s="687">
        <f t="shared" si="1"/>
        <v>0</v>
      </c>
      <c r="Q15" s="687">
        <f t="shared" si="1"/>
        <v>0</v>
      </c>
      <c r="R15" s="688"/>
    </row>
    <row r="16" spans="1:18" ht="21.75" customHeight="1">
      <c r="A16" s="691"/>
      <c r="B16" s="683">
        <v>7</v>
      </c>
      <c r="C16" s="2606"/>
      <c r="D16" s="684"/>
      <c r="E16" s="685"/>
      <c r="F16" s="685"/>
      <c r="G16" s="685"/>
      <c r="H16" s="683" t="s">
        <v>348</v>
      </c>
      <c r="I16" s="683" t="s">
        <v>348</v>
      </c>
      <c r="J16" s="685"/>
      <c r="K16" s="685"/>
      <c r="L16" s="685"/>
      <c r="M16" s="685"/>
      <c r="N16" s="685"/>
      <c r="O16" s="687">
        <f>F16-J16-K16-L16-M16</f>
        <v>0</v>
      </c>
      <c r="P16" s="685"/>
      <c r="Q16" s="685"/>
      <c r="R16" s="688"/>
    </row>
    <row r="17" spans="1:20" ht="21.75" customHeight="1">
      <c r="A17" s="691"/>
      <c r="B17" s="683">
        <v>8</v>
      </c>
      <c r="C17" s="2606"/>
      <c r="D17" s="684"/>
      <c r="E17" s="685"/>
      <c r="F17" s="685"/>
      <c r="G17" s="685"/>
      <c r="H17" s="683" t="s">
        <v>348</v>
      </c>
      <c r="I17" s="683" t="s">
        <v>348</v>
      </c>
      <c r="J17" s="685"/>
      <c r="K17" s="685"/>
      <c r="L17" s="685"/>
      <c r="M17" s="685"/>
      <c r="N17" s="685"/>
      <c r="O17" s="687">
        <f>F17-J17-K17-L17-M17</f>
        <v>0</v>
      </c>
      <c r="P17" s="685"/>
      <c r="Q17" s="685"/>
      <c r="R17" s="688"/>
    </row>
    <row r="18" spans="1:20" ht="21.75" customHeight="1">
      <c r="A18" s="691"/>
      <c r="B18" s="683">
        <v>9</v>
      </c>
      <c r="C18" s="2606"/>
      <c r="D18" s="690" t="s">
        <v>4080</v>
      </c>
      <c r="E18" s="687">
        <f>SUM(E16:E17)</f>
        <v>0</v>
      </c>
      <c r="F18" s="687">
        <f t="shared" ref="F18:Q18" si="2">SUM(F16:F17)</f>
        <v>0</v>
      </c>
      <c r="G18" s="687">
        <f t="shared" si="2"/>
        <v>0</v>
      </c>
      <c r="H18" s="683" t="s">
        <v>348</v>
      </c>
      <c r="I18" s="683" t="s">
        <v>348</v>
      </c>
      <c r="J18" s="687">
        <f t="shared" si="2"/>
        <v>0</v>
      </c>
      <c r="K18" s="687">
        <f t="shared" si="2"/>
        <v>0</v>
      </c>
      <c r="L18" s="687">
        <f t="shared" si="2"/>
        <v>0</v>
      </c>
      <c r="M18" s="687">
        <f t="shared" si="2"/>
        <v>0</v>
      </c>
      <c r="N18" s="687">
        <f t="shared" si="2"/>
        <v>0</v>
      </c>
      <c r="O18" s="687">
        <f>F18-K18-L18-M18</f>
        <v>0</v>
      </c>
      <c r="P18" s="687">
        <f t="shared" si="2"/>
        <v>0</v>
      </c>
      <c r="Q18" s="687">
        <f t="shared" si="2"/>
        <v>0</v>
      </c>
      <c r="R18" s="688"/>
    </row>
    <row r="19" spans="1:20" ht="21.75" customHeight="1">
      <c r="A19" s="691"/>
      <c r="B19" s="683">
        <v>10</v>
      </c>
      <c r="C19" s="2606"/>
      <c r="D19" s="684"/>
      <c r="E19" s="685"/>
      <c r="F19" s="685"/>
      <c r="G19" s="685"/>
      <c r="H19" s="683" t="s">
        <v>348</v>
      </c>
      <c r="I19" s="683" t="s">
        <v>348</v>
      </c>
      <c r="J19" s="683" t="s">
        <v>348</v>
      </c>
      <c r="K19" s="685"/>
      <c r="L19" s="685"/>
      <c r="M19" s="685"/>
      <c r="N19" s="685"/>
      <c r="O19" s="687">
        <f>F19-K19-L19-M19</f>
        <v>0</v>
      </c>
      <c r="P19" s="685"/>
      <c r="Q19" s="685"/>
      <c r="R19" s="688"/>
    </row>
    <row r="20" spans="1:20" ht="21.75" customHeight="1">
      <c r="A20" s="691"/>
      <c r="B20" s="683">
        <v>11</v>
      </c>
      <c r="C20" s="2606"/>
      <c r="D20" s="684"/>
      <c r="E20" s="685"/>
      <c r="F20" s="685"/>
      <c r="G20" s="685"/>
      <c r="H20" s="683" t="s">
        <v>348</v>
      </c>
      <c r="I20" s="683" t="s">
        <v>348</v>
      </c>
      <c r="J20" s="683" t="s">
        <v>348</v>
      </c>
      <c r="K20" s="685"/>
      <c r="L20" s="685"/>
      <c r="M20" s="685"/>
      <c r="N20" s="685"/>
      <c r="O20" s="687">
        <f>F20-K20-L20-M20</f>
        <v>0</v>
      </c>
      <c r="P20" s="685"/>
      <c r="Q20" s="685"/>
      <c r="R20" s="688"/>
    </row>
    <row r="21" spans="1:20" ht="21.75" customHeight="1">
      <c r="A21" s="691"/>
      <c r="B21" s="683">
        <v>12</v>
      </c>
      <c r="C21" s="2606"/>
      <c r="D21" s="690" t="s">
        <v>4081</v>
      </c>
      <c r="E21" s="687">
        <f>SUM(E19:E20)</f>
        <v>0</v>
      </c>
      <c r="F21" s="687">
        <f t="shared" ref="F21:Q21" si="3">SUM(F19:F20)</f>
        <v>0</v>
      </c>
      <c r="G21" s="687">
        <f t="shared" si="3"/>
        <v>0</v>
      </c>
      <c r="H21" s="683" t="s">
        <v>348</v>
      </c>
      <c r="I21" s="683" t="s">
        <v>348</v>
      </c>
      <c r="J21" s="683" t="s">
        <v>348</v>
      </c>
      <c r="K21" s="687">
        <f t="shared" si="3"/>
        <v>0</v>
      </c>
      <c r="L21" s="687">
        <f t="shared" si="3"/>
        <v>0</v>
      </c>
      <c r="M21" s="687">
        <f t="shared" si="3"/>
        <v>0</v>
      </c>
      <c r="N21" s="687">
        <f t="shared" si="3"/>
        <v>0</v>
      </c>
      <c r="O21" s="687">
        <f t="shared" si="3"/>
        <v>0</v>
      </c>
      <c r="P21" s="687">
        <f t="shared" si="3"/>
        <v>0</v>
      </c>
      <c r="Q21" s="687">
        <f t="shared" si="3"/>
        <v>0</v>
      </c>
      <c r="R21" s="688"/>
    </row>
    <row r="22" spans="1:20" ht="21.75" customHeight="1">
      <c r="A22" s="691"/>
      <c r="B22" s="683">
        <v>13</v>
      </c>
      <c r="C22" s="2606"/>
      <c r="D22" s="684"/>
      <c r="E22" s="685"/>
      <c r="F22" s="686"/>
      <c r="G22" s="686"/>
      <c r="H22" s="683" t="s">
        <v>348</v>
      </c>
      <c r="I22" s="683" t="s">
        <v>348</v>
      </c>
      <c r="J22" s="683" t="s">
        <v>348</v>
      </c>
      <c r="K22" s="683" t="s">
        <v>348</v>
      </c>
      <c r="L22" s="686"/>
      <c r="M22" s="686"/>
      <c r="N22" s="686"/>
      <c r="O22" s="692">
        <f>E22-L22-M22</f>
        <v>0</v>
      </c>
      <c r="P22" s="686"/>
      <c r="Q22" s="685"/>
      <c r="R22" s="688"/>
    </row>
    <row r="23" spans="1:20" ht="21.75" customHeight="1">
      <c r="A23" s="691"/>
      <c r="B23" s="683">
        <v>14</v>
      </c>
      <c r="C23" s="2606"/>
      <c r="D23" s="684"/>
      <c r="E23" s="685"/>
      <c r="F23" s="686"/>
      <c r="G23" s="686"/>
      <c r="H23" s="683" t="s">
        <v>348</v>
      </c>
      <c r="I23" s="683" t="s">
        <v>348</v>
      </c>
      <c r="J23" s="683" t="s">
        <v>348</v>
      </c>
      <c r="K23" s="683" t="s">
        <v>348</v>
      </c>
      <c r="L23" s="686"/>
      <c r="M23" s="686"/>
      <c r="N23" s="686"/>
      <c r="O23" s="692">
        <f>E23-L23-M23</f>
        <v>0</v>
      </c>
      <c r="P23" s="686"/>
      <c r="Q23" s="685"/>
      <c r="R23" s="688"/>
    </row>
    <row r="24" spans="1:20" ht="21.75" customHeight="1">
      <c r="A24" s="691"/>
      <c r="B24" s="683">
        <v>15</v>
      </c>
      <c r="C24" s="2606"/>
      <c r="D24" s="690" t="s">
        <v>4081</v>
      </c>
      <c r="E24" s="687">
        <f>SUM(E22:E23)</f>
        <v>0</v>
      </c>
      <c r="F24" s="687">
        <f t="shared" ref="F24:Q24" si="4">SUM(F22:F23)</f>
        <v>0</v>
      </c>
      <c r="G24" s="687">
        <f t="shared" si="4"/>
        <v>0</v>
      </c>
      <c r="H24" s="683" t="s">
        <v>348</v>
      </c>
      <c r="I24" s="683" t="s">
        <v>348</v>
      </c>
      <c r="J24" s="683" t="s">
        <v>348</v>
      </c>
      <c r="K24" s="683" t="s">
        <v>348</v>
      </c>
      <c r="L24" s="687">
        <f t="shared" si="4"/>
        <v>0</v>
      </c>
      <c r="M24" s="687">
        <f t="shared" si="4"/>
        <v>0</v>
      </c>
      <c r="N24" s="687">
        <f t="shared" si="4"/>
        <v>0</v>
      </c>
      <c r="O24" s="687">
        <f t="shared" si="4"/>
        <v>0</v>
      </c>
      <c r="P24" s="687">
        <f t="shared" si="4"/>
        <v>0</v>
      </c>
      <c r="Q24" s="687">
        <f t="shared" si="4"/>
        <v>0</v>
      </c>
      <c r="R24" s="688"/>
    </row>
    <row r="25" spans="1:20" ht="21.75" customHeight="1">
      <c r="A25" s="691"/>
      <c r="B25" s="683">
        <v>16</v>
      </c>
      <c r="C25" s="2606"/>
      <c r="D25" s="684"/>
      <c r="E25" s="685"/>
      <c r="F25" s="686"/>
      <c r="G25" s="686"/>
      <c r="H25" s="683" t="s">
        <v>348</v>
      </c>
      <c r="I25" s="683" t="s">
        <v>348</v>
      </c>
      <c r="J25" s="683" t="s">
        <v>348</v>
      </c>
      <c r="K25" s="683" t="s">
        <v>348</v>
      </c>
      <c r="L25" s="683" t="s">
        <v>348</v>
      </c>
      <c r="M25" s="686"/>
      <c r="N25" s="686"/>
      <c r="O25" s="692">
        <f>E25-M25</f>
        <v>0</v>
      </c>
      <c r="P25" s="686"/>
      <c r="Q25" s="685"/>
      <c r="R25" s="688"/>
    </row>
    <row r="26" spans="1:20" ht="21.75" customHeight="1">
      <c r="A26" s="691"/>
      <c r="B26" s="683">
        <v>17</v>
      </c>
      <c r="C26" s="2606"/>
      <c r="D26" s="684"/>
      <c r="E26" s="685"/>
      <c r="F26" s="686"/>
      <c r="G26" s="686"/>
      <c r="H26" s="683" t="s">
        <v>348</v>
      </c>
      <c r="I26" s="683" t="s">
        <v>348</v>
      </c>
      <c r="J26" s="683" t="s">
        <v>348</v>
      </c>
      <c r="K26" s="683" t="s">
        <v>348</v>
      </c>
      <c r="L26" s="683" t="s">
        <v>348</v>
      </c>
      <c r="M26" s="686"/>
      <c r="N26" s="686"/>
      <c r="O26" s="692">
        <f>E26-M26</f>
        <v>0</v>
      </c>
      <c r="P26" s="686"/>
      <c r="Q26" s="685"/>
      <c r="R26" s="688"/>
    </row>
    <row r="27" spans="1:20" ht="21.75" customHeight="1">
      <c r="A27" s="691"/>
      <c r="B27" s="683">
        <v>18</v>
      </c>
      <c r="C27" s="2606"/>
      <c r="D27" s="690" t="s">
        <v>4081</v>
      </c>
      <c r="E27" s="687">
        <f>SUM(E25:E26)</f>
        <v>0</v>
      </c>
      <c r="F27" s="687">
        <f>SUM(F25:F26)</f>
        <v>0</v>
      </c>
      <c r="G27" s="687">
        <f>SUM(G25:G26)</f>
        <v>0</v>
      </c>
      <c r="H27" s="683" t="s">
        <v>348</v>
      </c>
      <c r="I27" s="683" t="s">
        <v>348</v>
      </c>
      <c r="J27" s="683" t="s">
        <v>348</v>
      </c>
      <c r="K27" s="683" t="s">
        <v>348</v>
      </c>
      <c r="L27" s="683" t="s">
        <v>348</v>
      </c>
      <c r="M27" s="687">
        <f>SUM(M25:M26)</f>
        <v>0</v>
      </c>
      <c r="N27" s="687">
        <f>SUM(N25:N26)</f>
        <v>0</v>
      </c>
      <c r="O27" s="687">
        <f>SUM(O25:O26)</f>
        <v>0</v>
      </c>
      <c r="P27" s="687">
        <f>SUM(P25:P26)</f>
        <v>0</v>
      </c>
      <c r="Q27" s="687">
        <f>SUM(Q25:Q26)</f>
        <v>0</v>
      </c>
      <c r="R27" s="688"/>
    </row>
    <row r="28" spans="1:20" ht="21.75" customHeight="1">
      <c r="A28" s="682"/>
      <c r="B28" s="683">
        <v>19</v>
      </c>
      <c r="C28" s="693" t="s">
        <v>4082</v>
      </c>
      <c r="D28" s="683" t="s">
        <v>348</v>
      </c>
      <c r="E28" s="692">
        <f>E12+E15+E18+E21+E24+E27</f>
        <v>0</v>
      </c>
      <c r="F28" s="692">
        <f>F12+F15+F18+F21+F24+F27</f>
        <v>0</v>
      </c>
      <c r="G28" s="692">
        <f>G12+G15+G18+G21+G24+G27</f>
        <v>0</v>
      </c>
      <c r="H28" s="683" t="s">
        <v>348</v>
      </c>
      <c r="I28" s="683" t="s">
        <v>348</v>
      </c>
      <c r="J28" s="683" t="s">
        <v>348</v>
      </c>
      <c r="K28" s="683" t="s">
        <v>348</v>
      </c>
      <c r="L28" s="683" t="s">
        <v>348</v>
      </c>
      <c r="M28" s="692">
        <f>M12+M15+M18+M21+M24+M27</f>
        <v>0</v>
      </c>
      <c r="N28" s="692">
        <f>N12+N15+N18+N21+N24+N27</f>
        <v>0</v>
      </c>
      <c r="O28" s="692">
        <f>O12+O15+O18+O21+O24+O27</f>
        <v>0</v>
      </c>
      <c r="P28" s="692">
        <f>P12+P15+P18+P21+P24+P27</f>
        <v>0</v>
      </c>
      <c r="Q28" s="692">
        <f>Q12+Q15+Q18+Q21+Q24+Q27</f>
        <v>0</v>
      </c>
      <c r="R28" s="694"/>
    </row>
    <row r="29" spans="1:20" s="696" customFormat="1" ht="50.1" customHeight="1">
      <c r="A29" s="695"/>
      <c r="B29" s="2607" t="s">
        <v>4083</v>
      </c>
      <c r="C29" s="2608"/>
      <c r="D29" s="2608"/>
      <c r="E29" s="2608"/>
      <c r="F29" s="2608"/>
      <c r="G29" s="2608"/>
      <c r="H29" s="2608"/>
      <c r="I29" s="2608"/>
      <c r="J29" s="2608"/>
      <c r="K29" s="2608"/>
      <c r="L29" s="2608"/>
      <c r="M29" s="2608"/>
      <c r="N29" s="2608"/>
      <c r="O29" s="2608"/>
      <c r="P29" s="2608"/>
      <c r="Q29" s="2608"/>
      <c r="R29" s="2609"/>
      <c r="S29" s="689"/>
      <c r="T29" s="689"/>
    </row>
    <row r="30" spans="1:20" ht="15">
      <c r="A30" s="691"/>
      <c r="B30" s="697"/>
      <c r="C30" s="698"/>
      <c r="D30" s="698"/>
      <c r="E30" s="698"/>
      <c r="F30" s="698"/>
      <c r="G30" s="698"/>
      <c r="H30" s="698"/>
      <c r="I30" s="698"/>
      <c r="J30" s="698"/>
      <c r="K30" s="698"/>
      <c r="L30" s="698"/>
      <c r="M30" s="698"/>
      <c r="N30" s="698"/>
      <c r="O30" s="698"/>
      <c r="P30" s="698"/>
      <c r="Q30" s="698"/>
      <c r="R30" s="698"/>
    </row>
    <row r="31" spans="1:20" ht="15">
      <c r="A31" s="691"/>
      <c r="B31" s="697"/>
      <c r="C31" s="698"/>
      <c r="D31" s="698"/>
      <c r="E31" s="698"/>
      <c r="F31" s="698"/>
      <c r="G31" s="698"/>
      <c r="H31" s="698"/>
      <c r="I31" s="698"/>
      <c r="J31" s="698"/>
      <c r="K31" s="698"/>
      <c r="L31" s="698"/>
      <c r="M31" s="698"/>
      <c r="N31" s="698"/>
      <c r="O31" s="698"/>
      <c r="P31" s="698"/>
      <c r="Q31" s="698"/>
      <c r="R31" s="698"/>
    </row>
    <row r="32" spans="1:20" ht="15">
      <c r="A32" s="691"/>
      <c r="B32" s="697"/>
      <c r="C32" s="698"/>
      <c r="D32" s="698"/>
      <c r="E32" s="698"/>
      <c r="F32" s="698"/>
      <c r="G32" s="698"/>
      <c r="H32" s="698"/>
      <c r="I32" s="698"/>
      <c r="J32" s="698"/>
      <c r="K32" s="698"/>
      <c r="L32" s="698"/>
      <c r="M32" s="698"/>
      <c r="N32" s="698"/>
      <c r="O32" s="698"/>
      <c r="P32" s="698"/>
      <c r="Q32" s="698"/>
      <c r="R32" s="698"/>
    </row>
  </sheetData>
  <sheetProtection formatCells="0" formatColumns="0" formatRows="0" insertRows="0" deleteRows="0"/>
  <mergeCells count="31">
    <mergeCell ref="C16:C18"/>
    <mergeCell ref="C19:C21"/>
    <mergeCell ref="C22:C24"/>
    <mergeCell ref="C25:C27"/>
    <mergeCell ref="B29:R29"/>
    <mergeCell ref="C13:C15"/>
    <mergeCell ref="O5:Q5"/>
    <mergeCell ref="R5:R8"/>
    <mergeCell ref="H6:H8"/>
    <mergeCell ref="I6:I8"/>
    <mergeCell ref="J6:J8"/>
    <mergeCell ref="K6:K8"/>
    <mergeCell ref="L6:L8"/>
    <mergeCell ref="M6:M8"/>
    <mergeCell ref="N6:N8"/>
    <mergeCell ref="O6:O8"/>
    <mergeCell ref="P6:P8"/>
    <mergeCell ref="Q6:Q8"/>
    <mergeCell ref="F7:F8"/>
    <mergeCell ref="G7:G8"/>
    <mergeCell ref="C10:C12"/>
    <mergeCell ref="B2:R2"/>
    <mergeCell ref="B3:R3"/>
    <mergeCell ref="B4:P4"/>
    <mergeCell ref="B5:B9"/>
    <mergeCell ref="C5:C9"/>
    <mergeCell ref="D5:D8"/>
    <mergeCell ref="E5:E8"/>
    <mergeCell ref="F5:G6"/>
    <mergeCell ref="H5:L5"/>
    <mergeCell ref="M5:N5"/>
  </mergeCells>
  <phoneticPr fontId="7" type="noConversion"/>
  <printOptions horizontalCentered="1"/>
  <pageMargins left="0.51181102362204722" right="0.43307086614173229" top="0.74803149606299213" bottom="0.74803149606299213" header="0.31496062992125984" footer="0.31496062992125984"/>
  <pageSetup paperSize="9" scale="68" fitToHeight="0" orientation="landscape" blackAndWhite="1" r:id="rId1"/>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R17"/>
  <sheetViews>
    <sheetView showGridLines="0" zoomScaleNormal="100" workbookViewId="0">
      <selection activeCell="B5" sqref="B5:B6"/>
    </sheetView>
  </sheetViews>
  <sheetFormatPr defaultRowHeight="12"/>
  <cols>
    <col min="1" max="1" width="4.5" style="733" customWidth="1"/>
    <col min="2" max="2" width="16.5" style="733" customWidth="1"/>
    <col min="3" max="3" width="17.5" style="734" customWidth="1"/>
    <col min="4" max="4" width="15.125" style="734" customWidth="1"/>
    <col min="5" max="5" width="13.625" style="734" customWidth="1"/>
    <col min="6" max="6" width="13.75" style="734" customWidth="1"/>
    <col min="7" max="7" width="16" style="734" customWidth="1"/>
    <col min="8" max="8" width="12.875" style="734" customWidth="1"/>
    <col min="9" max="9" width="13.125" style="734" bestFit="1" customWidth="1"/>
    <col min="10" max="10" width="10.875" style="734" bestFit="1" customWidth="1"/>
    <col min="11" max="11" width="11.75" style="734" bestFit="1" customWidth="1"/>
    <col min="12" max="12" width="10.75" style="734" bestFit="1" customWidth="1"/>
    <col min="13" max="13" width="7.25" style="734" hidden="1" customWidth="1"/>
    <col min="14" max="14" width="10.25" style="734" bestFit="1" customWidth="1"/>
    <col min="15" max="15" width="6.375" style="734" bestFit="1" customWidth="1"/>
    <col min="16" max="17" width="5.125" style="734" bestFit="1" customWidth="1"/>
    <col min="18" max="18" width="5.625" style="734" bestFit="1" customWidth="1"/>
    <col min="19" max="16384" width="9" style="734"/>
  </cols>
  <sheetData>
    <row r="1" spans="1:18" s="702" customFormat="1" ht="24.95" customHeight="1">
      <c r="A1" s="700"/>
      <c r="B1" s="700"/>
      <c r="C1" s="701"/>
      <c r="D1" s="701"/>
      <c r="E1" s="701"/>
      <c r="F1" s="701"/>
      <c r="G1" s="701"/>
      <c r="H1" s="701"/>
      <c r="I1" s="701"/>
      <c r="J1" s="701"/>
    </row>
    <row r="2" spans="1:18" s="702" customFormat="1" ht="24.95" customHeight="1">
      <c r="A2" s="2610" t="s">
        <v>4084</v>
      </c>
      <c r="B2" s="2610"/>
      <c r="C2" s="2611"/>
      <c r="D2" s="2611"/>
      <c r="E2" s="2611"/>
      <c r="F2" s="2611"/>
      <c r="G2" s="2611"/>
      <c r="H2" s="2611"/>
      <c r="I2" s="2611"/>
      <c r="J2" s="2611"/>
      <c r="K2" s="703"/>
      <c r="L2" s="703"/>
      <c r="M2" s="704" t="s">
        <v>4085</v>
      </c>
      <c r="N2" s="703"/>
    </row>
    <row r="3" spans="1:18" s="705" customFormat="1" ht="39.950000000000003" customHeight="1">
      <c r="A3" s="2612"/>
      <c r="B3" s="2612"/>
      <c r="C3" s="2612"/>
      <c r="D3" s="2612"/>
      <c r="E3" s="2612"/>
      <c r="F3" s="2612"/>
      <c r="G3" s="2612"/>
      <c r="H3" s="2612"/>
      <c r="I3" s="2612"/>
      <c r="J3" s="2612"/>
      <c r="M3" s="513" t="s">
        <v>4086</v>
      </c>
      <c r="Q3" s="706"/>
    </row>
    <row r="4" spans="1:18" s="705" customFormat="1" ht="12" customHeight="1">
      <c r="A4" s="2613"/>
      <c r="B4" s="2614"/>
      <c r="C4" s="2614"/>
      <c r="D4" s="2614"/>
      <c r="E4" s="2614"/>
      <c r="F4" s="2614"/>
      <c r="G4" s="2614"/>
      <c r="H4" s="2614"/>
      <c r="I4" s="2614"/>
      <c r="J4" s="707"/>
      <c r="K4" s="708"/>
      <c r="M4" s="513" t="s">
        <v>4087</v>
      </c>
    </row>
    <row r="5" spans="1:18" s="712" customFormat="1" ht="22.5" customHeight="1">
      <c r="A5" s="2615" t="s">
        <v>155</v>
      </c>
      <c r="B5" s="2616" t="s">
        <v>4088</v>
      </c>
      <c r="C5" s="2618" t="s">
        <v>4089</v>
      </c>
      <c r="D5" s="709" t="s">
        <v>4090</v>
      </c>
      <c r="E5" s="709" t="s">
        <v>4091</v>
      </c>
      <c r="F5" s="709" t="s">
        <v>4092</v>
      </c>
      <c r="G5" s="709" t="s">
        <v>4093</v>
      </c>
      <c r="H5" s="709" t="s">
        <v>4094</v>
      </c>
      <c r="I5" s="709" t="s">
        <v>4095</v>
      </c>
      <c r="J5" s="710" t="s">
        <v>4096</v>
      </c>
      <c r="K5" s="711"/>
      <c r="M5" s="535" t="s">
        <v>4097</v>
      </c>
    </row>
    <row r="6" spans="1:18" s="714" customFormat="1" ht="22.5" customHeight="1">
      <c r="A6" s="2615"/>
      <c r="B6" s="2617"/>
      <c r="C6" s="2618"/>
      <c r="D6" s="709">
        <v>1</v>
      </c>
      <c r="E6" s="709">
        <v>2</v>
      </c>
      <c r="F6" s="709">
        <v>3</v>
      </c>
      <c r="G6" s="709">
        <v>5</v>
      </c>
      <c r="H6" s="709">
        <v>6</v>
      </c>
      <c r="I6" s="709">
        <v>7</v>
      </c>
      <c r="J6" s="709">
        <v>8</v>
      </c>
      <c r="K6" s="713"/>
      <c r="M6" s="715"/>
    </row>
    <row r="7" spans="1:18" s="714" customFormat="1" ht="22.5" customHeight="1">
      <c r="A7" s="716">
        <v>1</v>
      </c>
      <c r="B7" s="717"/>
      <c r="C7" s="718"/>
      <c r="D7" s="719"/>
      <c r="E7" s="719"/>
      <c r="F7" s="720">
        <f>D7+E7</f>
        <v>0</v>
      </c>
      <c r="G7" s="719"/>
      <c r="H7" s="721">
        <f>IF(F7&gt;G7,F7-G7,0)</f>
        <v>0</v>
      </c>
      <c r="I7" s="719"/>
      <c r="J7" s="722"/>
      <c r="K7" s="723"/>
      <c r="L7" s="715"/>
      <c r="M7" s="715"/>
      <c r="N7" s="715"/>
      <c r="O7" s="715"/>
      <c r="P7" s="715"/>
      <c r="Q7" s="715"/>
    </row>
    <row r="8" spans="1:18" s="714" customFormat="1" ht="22.5" customHeight="1">
      <c r="A8" s="716">
        <v>2</v>
      </c>
      <c r="B8" s="717"/>
      <c r="C8" s="718"/>
      <c r="D8" s="719"/>
      <c r="E8" s="719"/>
      <c r="F8" s="720">
        <f>D8+E8</f>
        <v>0</v>
      </c>
      <c r="G8" s="719"/>
      <c r="H8" s="721">
        <f t="shared" ref="H8:H10" si="0">IF(F8&gt;G8,F8-G8,0)</f>
        <v>0</v>
      </c>
      <c r="I8" s="719"/>
      <c r="J8" s="722"/>
      <c r="K8" s="723"/>
      <c r="L8" s="715"/>
      <c r="M8" s="715"/>
      <c r="N8" s="715"/>
      <c r="O8" s="715"/>
      <c r="P8" s="715"/>
      <c r="Q8" s="715"/>
    </row>
    <row r="9" spans="1:18" s="714" customFormat="1" ht="22.5" customHeight="1">
      <c r="A9" s="716">
        <v>3</v>
      </c>
      <c r="B9" s="717"/>
      <c r="C9" s="718"/>
      <c r="D9" s="724"/>
      <c r="E9" s="724"/>
      <c r="F9" s="720">
        <f>D9+E9</f>
        <v>0</v>
      </c>
      <c r="G9" s="719"/>
      <c r="H9" s="721">
        <f t="shared" si="0"/>
        <v>0</v>
      </c>
      <c r="I9" s="719"/>
      <c r="J9" s="722"/>
      <c r="K9" s="723"/>
      <c r="L9" s="715"/>
      <c r="M9" s="715"/>
      <c r="N9" s="715"/>
      <c r="O9" s="715"/>
      <c r="P9" s="715"/>
      <c r="Q9" s="715"/>
    </row>
    <row r="10" spans="1:18" s="714" customFormat="1" ht="22.5" customHeight="1">
      <c r="A10" s="716">
        <v>4</v>
      </c>
      <c r="B10" s="717"/>
      <c r="C10" s="718"/>
      <c r="D10" s="724"/>
      <c r="E10" s="724"/>
      <c r="F10" s="720">
        <f>D10+E10</f>
        <v>0</v>
      </c>
      <c r="G10" s="719"/>
      <c r="H10" s="721">
        <f t="shared" si="0"/>
        <v>0</v>
      </c>
      <c r="I10" s="719"/>
      <c r="J10" s="722"/>
      <c r="K10" s="723"/>
      <c r="L10" s="715"/>
      <c r="M10" s="715"/>
      <c r="N10" s="715"/>
      <c r="O10" s="715"/>
      <c r="P10" s="715"/>
      <c r="Q10" s="715"/>
    </row>
    <row r="11" spans="1:18" s="714" customFormat="1" ht="22.5" customHeight="1">
      <c r="A11" s="716">
        <v>5</v>
      </c>
      <c r="B11" s="717"/>
      <c r="C11" s="725" t="s">
        <v>4098</v>
      </c>
      <c r="D11" s="726">
        <f>SUM(D7:D10)</f>
        <v>0</v>
      </c>
      <c r="E11" s="726">
        <f>SUM(E7:E10)</f>
        <v>0</v>
      </c>
      <c r="F11" s="726">
        <f>SUM(F7:F9)</f>
        <v>0</v>
      </c>
      <c r="G11" s="726">
        <f>SUM(G7:G10)</f>
        <v>0</v>
      </c>
      <c r="H11" s="726">
        <f>SUM(H7:H10)</f>
        <v>0</v>
      </c>
      <c r="I11" s="726">
        <f>SUM(I7:I10)</f>
        <v>0</v>
      </c>
      <c r="J11" s="727"/>
      <c r="K11" s="723"/>
      <c r="L11" s="715"/>
      <c r="M11" s="715"/>
      <c r="N11" s="715"/>
      <c r="O11" s="715"/>
      <c r="P11" s="715"/>
      <c r="Q11" s="715"/>
    </row>
    <row r="12" spans="1:18" s="714" customFormat="1" ht="22.5" customHeight="1">
      <c r="A12" s="2625" t="s">
        <v>4099</v>
      </c>
      <c r="B12" s="2626"/>
      <c r="C12" s="2626"/>
      <c r="D12" s="2626"/>
      <c r="E12" s="2626"/>
      <c r="F12" s="2626"/>
      <c r="G12" s="2626"/>
      <c r="H12" s="2626"/>
      <c r="I12" s="2626"/>
      <c r="J12" s="2627"/>
      <c r="K12" s="723"/>
      <c r="L12" s="715"/>
      <c r="M12" s="715"/>
      <c r="N12" s="715"/>
      <c r="O12" s="715"/>
      <c r="P12" s="715"/>
      <c r="Q12" s="715"/>
      <c r="R12" s="715"/>
    </row>
    <row r="13" spans="1:18" s="714" customFormat="1" ht="22.5" customHeight="1">
      <c r="A13" s="728" t="s">
        <v>155</v>
      </c>
      <c r="B13" s="709" t="s">
        <v>3926</v>
      </c>
      <c r="C13" s="709" t="s">
        <v>3927</v>
      </c>
      <c r="D13" s="2628" t="s">
        <v>3928</v>
      </c>
      <c r="E13" s="2629"/>
      <c r="F13" s="709" t="s">
        <v>4100</v>
      </c>
      <c r="G13" s="397" t="s">
        <v>4101</v>
      </c>
      <c r="H13" s="709" t="s">
        <v>4093</v>
      </c>
      <c r="I13" s="2618" t="s">
        <v>4102</v>
      </c>
      <c r="J13" s="2618"/>
      <c r="K13" s="729"/>
      <c r="L13" s="715"/>
      <c r="M13" s="715"/>
      <c r="N13" s="715"/>
      <c r="O13" s="715"/>
      <c r="P13" s="715"/>
      <c r="Q13" s="715"/>
      <c r="R13" s="715"/>
    </row>
    <row r="14" spans="1:18" s="714" customFormat="1" ht="22.5" customHeight="1">
      <c r="A14" s="730">
        <v>1</v>
      </c>
      <c r="B14" s="724"/>
      <c r="C14" s="554"/>
      <c r="D14" s="2619"/>
      <c r="E14" s="2620"/>
      <c r="F14" s="553"/>
      <c r="G14" s="554"/>
      <c r="H14" s="554"/>
      <c r="I14" s="2621"/>
      <c r="J14" s="2621"/>
      <c r="K14" s="729"/>
      <c r="L14" s="715"/>
      <c r="M14" s="715"/>
      <c r="N14" s="715"/>
      <c r="O14" s="715"/>
      <c r="P14" s="715"/>
      <c r="Q14" s="715"/>
      <c r="R14" s="715"/>
    </row>
    <row r="15" spans="1:18" s="714" customFormat="1" ht="22.5" customHeight="1">
      <c r="A15" s="730">
        <v>2</v>
      </c>
      <c r="B15" s="724"/>
      <c r="C15" s="554"/>
      <c r="D15" s="2619"/>
      <c r="E15" s="2620"/>
      <c r="F15" s="553"/>
      <c r="G15" s="554"/>
      <c r="H15" s="554"/>
      <c r="I15" s="2621"/>
      <c r="J15" s="2621"/>
      <c r="K15" s="729"/>
      <c r="L15" s="715"/>
      <c r="M15" s="715"/>
      <c r="N15" s="715"/>
      <c r="O15" s="715"/>
      <c r="P15" s="715"/>
      <c r="Q15" s="715"/>
      <c r="R15" s="715"/>
    </row>
    <row r="16" spans="1:18" s="714" customFormat="1" ht="22.5" customHeight="1">
      <c r="A16" s="730">
        <v>3</v>
      </c>
      <c r="B16" s="724"/>
      <c r="C16" s="554"/>
      <c r="D16" s="2619"/>
      <c r="E16" s="2620"/>
      <c r="F16" s="553"/>
      <c r="G16" s="554"/>
      <c r="H16" s="554"/>
      <c r="I16" s="2621"/>
      <c r="J16" s="2621"/>
      <c r="K16" s="729"/>
      <c r="L16" s="715"/>
      <c r="M16" s="715"/>
      <c r="N16" s="715"/>
      <c r="O16" s="715"/>
      <c r="P16" s="715"/>
      <c r="Q16" s="715"/>
      <c r="R16" s="715"/>
    </row>
    <row r="17" spans="1:18" s="714" customFormat="1" ht="50.1" customHeight="1">
      <c r="A17" s="2622" t="s">
        <v>4103</v>
      </c>
      <c r="B17" s="2623"/>
      <c r="C17" s="2624"/>
      <c r="D17" s="2624"/>
      <c r="E17" s="2624"/>
      <c r="F17" s="2624"/>
      <c r="G17" s="2624"/>
      <c r="H17" s="2624"/>
      <c r="I17" s="2624"/>
      <c r="J17" s="2624"/>
      <c r="K17" s="731"/>
      <c r="L17" s="732"/>
      <c r="M17" s="732"/>
      <c r="N17" s="732"/>
      <c r="O17" s="732"/>
      <c r="P17" s="732"/>
      <c r="Q17" s="732"/>
      <c r="R17" s="715"/>
    </row>
  </sheetData>
  <sheetProtection formatCells="0" formatColumns="0" formatRows="0" insertRows="0" deleteRows="0"/>
  <mergeCells count="16">
    <mergeCell ref="D16:E16"/>
    <mergeCell ref="I16:J16"/>
    <mergeCell ref="A17:J17"/>
    <mergeCell ref="A12:J12"/>
    <mergeCell ref="D13:E13"/>
    <mergeCell ref="I13:J13"/>
    <mergeCell ref="D14:E14"/>
    <mergeCell ref="I14:J14"/>
    <mergeCell ref="D15:E15"/>
    <mergeCell ref="I15:J15"/>
    <mergeCell ref="A2:J2"/>
    <mergeCell ref="A3:J3"/>
    <mergeCell ref="A4:I4"/>
    <mergeCell ref="A5:A6"/>
    <mergeCell ref="B5:B6"/>
    <mergeCell ref="C5:C6"/>
  </mergeCells>
  <phoneticPr fontId="7" type="noConversion"/>
  <dataValidations count="3">
    <dataValidation type="list" allowBlank="1" showInputMessage="1" showErrorMessage="1" sqref="F14">
      <formula1>$M$2:$M$6</formula1>
    </dataValidation>
    <dataValidation type="list" allowBlank="1" showInputMessage="1" showErrorMessage="1" sqref="C7:C10">
      <formula1>$M$2:$M$7</formula1>
    </dataValidation>
    <dataValidation type="list" allowBlank="1" showInputMessage="1" showErrorMessage="1" sqref="F15:F16">
      <formula1>"一、销售折扣,二、销售折让,三、销售退回,四、期后事项调整销售退回"</formula1>
    </dataValidation>
  </dataValidations>
  <printOptions horizontalCentered="1"/>
  <pageMargins left="0.70866141732283472" right="0.51181102362204722" top="0.59055118110236227" bottom="0.59055118110236227" header="0" footer="0"/>
  <pageSetup paperSize="9" scale="93" fitToHeight="0" orientation="landscape" blackAndWhite="1" useFirstPageNumber="1" r:id="rId1"/>
  <headerFooter alignWithMargins="0"/>
  <legacyDrawing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J21"/>
  <sheetViews>
    <sheetView showGridLines="0" zoomScaleNormal="100" zoomScaleSheetLayoutView="100" workbookViewId="0">
      <selection activeCell="A2" sqref="A2:I2"/>
    </sheetView>
  </sheetViews>
  <sheetFormatPr defaultRowHeight="12"/>
  <cols>
    <col min="1" max="1" width="4.75" style="751" customWidth="1"/>
    <col min="2" max="2" width="21.375" style="751" customWidth="1"/>
    <col min="3" max="3" width="14.375" style="751" customWidth="1"/>
    <col min="4" max="5" width="14.875" style="751" customWidth="1"/>
    <col min="6" max="8" width="12.25" style="751" customWidth="1"/>
    <col min="9" max="9" width="13.125" style="751" customWidth="1"/>
    <col min="10" max="10" width="9.125" style="751" customWidth="1"/>
    <col min="11" max="16384" width="9" style="751"/>
  </cols>
  <sheetData>
    <row r="1" spans="1:10" s="736" customFormat="1" ht="24.95" customHeight="1">
      <c r="A1" s="735"/>
      <c r="B1" s="735"/>
      <c r="C1" s="735"/>
      <c r="D1" s="735"/>
      <c r="E1" s="735"/>
      <c r="F1" s="735"/>
      <c r="G1" s="735"/>
      <c r="H1" s="735"/>
      <c r="I1" s="735"/>
    </row>
    <row r="2" spans="1:10" s="736" customFormat="1" ht="24.95" customHeight="1">
      <c r="A2" s="2632" t="s">
        <v>4104</v>
      </c>
      <c r="B2" s="2633"/>
      <c r="C2" s="2633"/>
      <c r="D2" s="2633"/>
      <c r="E2" s="2633"/>
      <c r="F2" s="2633"/>
      <c r="G2" s="2633"/>
      <c r="H2" s="2633"/>
      <c r="I2" s="2633"/>
    </row>
    <row r="3" spans="1:10" s="676" customFormat="1" ht="39.950000000000003" customHeight="1">
      <c r="A3" s="2634"/>
      <c r="B3" s="2634"/>
      <c r="C3" s="2634"/>
      <c r="D3" s="2634"/>
      <c r="E3" s="2634"/>
      <c r="F3" s="2634"/>
      <c r="G3" s="2634"/>
      <c r="H3" s="2634"/>
      <c r="I3" s="2634"/>
    </row>
    <row r="4" spans="1:10" s="676" customFormat="1" ht="12" customHeight="1">
      <c r="A4" s="2635"/>
      <c r="B4" s="2636"/>
      <c r="C4" s="2636"/>
      <c r="D4" s="2637"/>
      <c r="E4" s="2637"/>
      <c r="F4" s="2637"/>
      <c r="G4" s="737"/>
      <c r="H4" s="737"/>
      <c r="I4" s="738"/>
      <c r="J4" s="739"/>
    </row>
    <row r="5" spans="1:10" s="742" customFormat="1" ht="21.75" customHeight="1">
      <c r="A5" s="2638" t="s">
        <v>155</v>
      </c>
      <c r="B5" s="740" t="s">
        <v>4105</v>
      </c>
      <c r="C5" s="740" t="s">
        <v>4106</v>
      </c>
      <c r="D5" s="709" t="s">
        <v>4091</v>
      </c>
      <c r="E5" s="709" t="s">
        <v>4092</v>
      </c>
      <c r="F5" s="397" t="s">
        <v>3989</v>
      </c>
      <c r="G5" s="397" t="s">
        <v>4107</v>
      </c>
      <c r="H5" s="397" t="s">
        <v>4108</v>
      </c>
      <c r="I5" s="740" t="s">
        <v>3986</v>
      </c>
      <c r="J5" s="741"/>
    </row>
    <row r="6" spans="1:10" s="742" customFormat="1" ht="21.75" customHeight="1">
      <c r="A6" s="2638"/>
      <c r="B6" s="740">
        <v>1</v>
      </c>
      <c r="C6" s="740">
        <v>2</v>
      </c>
      <c r="D6" s="740">
        <v>3</v>
      </c>
      <c r="E6" s="740">
        <v>4</v>
      </c>
      <c r="F6" s="740">
        <v>5</v>
      </c>
      <c r="G6" s="740">
        <v>6</v>
      </c>
      <c r="H6" s="740">
        <v>7</v>
      </c>
      <c r="I6" s="740">
        <v>8</v>
      </c>
      <c r="J6" s="741"/>
    </row>
    <row r="7" spans="1:10" s="742" customFormat="1" ht="21.75" customHeight="1">
      <c r="A7" s="743">
        <v>1</v>
      </c>
      <c r="B7" s="744"/>
      <c r="C7" s="719"/>
      <c r="D7" s="719"/>
      <c r="E7" s="745">
        <f>C7+D7</f>
        <v>0</v>
      </c>
      <c r="F7" s="719"/>
      <c r="G7" s="746">
        <f>IF(E7&gt;F7,E7-F7,0)</f>
        <v>0</v>
      </c>
      <c r="H7" s="719"/>
      <c r="I7" s="688"/>
      <c r="J7" s="741"/>
    </row>
    <row r="8" spans="1:10" s="742" customFormat="1" ht="21.75" customHeight="1">
      <c r="A8" s="743">
        <v>2</v>
      </c>
      <c r="B8" s="744"/>
      <c r="C8" s="719"/>
      <c r="D8" s="719"/>
      <c r="E8" s="745">
        <f>C8+D8</f>
        <v>0</v>
      </c>
      <c r="F8" s="719"/>
      <c r="G8" s="746">
        <f t="shared" ref="G8:G11" si="0">IF(E8&gt;F8,E8-F8,0)</f>
        <v>0</v>
      </c>
      <c r="H8" s="719"/>
      <c r="I8" s="688"/>
      <c r="J8" s="741"/>
    </row>
    <row r="9" spans="1:10" s="742" customFormat="1" ht="21.75" customHeight="1">
      <c r="A9" s="743">
        <v>3</v>
      </c>
      <c r="B9" s="744"/>
      <c r="C9" s="719"/>
      <c r="D9" s="719"/>
      <c r="E9" s="745">
        <f>C9+D9</f>
        <v>0</v>
      </c>
      <c r="F9" s="719"/>
      <c r="G9" s="746">
        <f t="shared" si="0"/>
        <v>0</v>
      </c>
      <c r="H9" s="719"/>
      <c r="I9" s="688"/>
      <c r="J9" s="741"/>
    </row>
    <row r="10" spans="1:10" s="742" customFormat="1" ht="21.75" customHeight="1">
      <c r="A10" s="743">
        <v>4</v>
      </c>
      <c r="B10" s="744"/>
      <c r="C10" s="719"/>
      <c r="D10" s="719"/>
      <c r="E10" s="745">
        <f>C10+D10</f>
        <v>0</v>
      </c>
      <c r="F10" s="719"/>
      <c r="G10" s="746">
        <f t="shared" si="0"/>
        <v>0</v>
      </c>
      <c r="H10" s="719"/>
      <c r="I10" s="688"/>
      <c r="J10" s="741"/>
    </row>
    <row r="11" spans="1:10" s="742" customFormat="1" ht="21.75" customHeight="1">
      <c r="A11" s="743">
        <v>5</v>
      </c>
      <c r="B11" s="744"/>
      <c r="C11" s="724"/>
      <c r="D11" s="724"/>
      <c r="E11" s="745">
        <f>C11+D11</f>
        <v>0</v>
      </c>
      <c r="F11" s="719"/>
      <c r="G11" s="746">
        <f t="shared" si="0"/>
        <v>0</v>
      </c>
      <c r="H11" s="719"/>
      <c r="I11" s="688"/>
      <c r="J11" s="741"/>
    </row>
    <row r="12" spans="1:10" s="742" customFormat="1" ht="21.75" customHeight="1">
      <c r="A12" s="743">
        <v>6</v>
      </c>
      <c r="B12" s="389" t="s">
        <v>4000</v>
      </c>
      <c r="C12" s="425">
        <f t="shared" ref="C12:H12" si="1">SUM(C7:C11)</f>
        <v>0</v>
      </c>
      <c r="D12" s="425">
        <f t="shared" si="1"/>
        <v>0</v>
      </c>
      <c r="E12" s="425">
        <f t="shared" si="1"/>
        <v>0</v>
      </c>
      <c r="F12" s="425">
        <f t="shared" si="1"/>
        <v>0</v>
      </c>
      <c r="G12" s="425">
        <f t="shared" si="1"/>
        <v>0</v>
      </c>
      <c r="H12" s="425">
        <f t="shared" si="1"/>
        <v>0</v>
      </c>
      <c r="I12" s="747"/>
      <c r="J12" s="741"/>
    </row>
    <row r="13" spans="1:10" s="742" customFormat="1" ht="21.75" customHeight="1">
      <c r="A13" s="2639" t="s">
        <v>4109</v>
      </c>
      <c r="B13" s="2640"/>
      <c r="C13" s="2640"/>
      <c r="D13" s="2640"/>
      <c r="E13" s="2640"/>
      <c r="F13" s="2640"/>
      <c r="G13" s="2640"/>
      <c r="H13" s="2640"/>
      <c r="I13" s="2641"/>
      <c r="J13" s="741"/>
    </row>
    <row r="14" spans="1:10" s="742" customFormat="1" ht="21.75" customHeight="1">
      <c r="A14" s="748" t="s">
        <v>155</v>
      </c>
      <c r="B14" s="740" t="s">
        <v>4110</v>
      </c>
      <c r="C14" s="397" t="s">
        <v>4111</v>
      </c>
      <c r="D14" s="397" t="s">
        <v>4112</v>
      </c>
      <c r="E14" s="740" t="s">
        <v>4105</v>
      </c>
      <c r="F14" s="397" t="s">
        <v>4113</v>
      </c>
      <c r="G14" s="397" t="s">
        <v>4114</v>
      </c>
      <c r="H14" s="2642" t="s">
        <v>4115</v>
      </c>
      <c r="I14" s="2642"/>
      <c r="J14" s="741"/>
    </row>
    <row r="15" spans="1:10" s="742" customFormat="1" ht="21.75" customHeight="1">
      <c r="A15" s="743">
        <v>1</v>
      </c>
      <c r="B15" s="749"/>
      <c r="C15" s="554"/>
      <c r="D15" s="554"/>
      <c r="E15" s="554"/>
      <c r="F15" s="554"/>
      <c r="G15" s="750"/>
      <c r="H15" s="2621"/>
      <c r="I15" s="2621"/>
      <c r="J15" s="741"/>
    </row>
    <row r="16" spans="1:10" s="742" customFormat="1" ht="21.75" customHeight="1">
      <c r="A16" s="743">
        <v>2</v>
      </c>
      <c r="B16" s="554"/>
      <c r="C16" s="554"/>
      <c r="D16" s="554"/>
      <c r="E16" s="554"/>
      <c r="F16" s="554"/>
      <c r="G16" s="750"/>
      <c r="H16" s="2621"/>
      <c r="I16" s="2621"/>
      <c r="J16" s="741"/>
    </row>
    <row r="17" spans="1:10" ht="50.1" customHeight="1">
      <c r="A17" s="2630" t="s">
        <v>4116</v>
      </c>
      <c r="B17" s="2631"/>
      <c r="C17" s="2631"/>
      <c r="D17" s="2631"/>
      <c r="E17" s="2631"/>
      <c r="F17" s="2631"/>
      <c r="G17" s="2631"/>
      <c r="H17" s="2631"/>
      <c r="I17" s="2631"/>
      <c r="J17" s="739"/>
    </row>
    <row r="18" spans="1:10" ht="12.75">
      <c r="A18" s="752"/>
      <c r="B18" s="753"/>
      <c r="C18" s="753"/>
      <c r="D18" s="753"/>
      <c r="E18" s="753"/>
      <c r="F18" s="753"/>
      <c r="G18" s="753"/>
      <c r="H18" s="753"/>
      <c r="I18" s="753"/>
      <c r="J18" s="739"/>
    </row>
    <row r="19" spans="1:10" ht="12.75">
      <c r="A19" s="752"/>
      <c r="B19" s="753"/>
      <c r="C19" s="753"/>
      <c r="D19" s="753"/>
      <c r="E19" s="753"/>
      <c r="F19" s="753"/>
      <c r="G19" s="753"/>
      <c r="H19" s="753"/>
      <c r="I19" s="753"/>
      <c r="J19" s="739"/>
    </row>
    <row r="20" spans="1:10" ht="12.75">
      <c r="A20" s="752"/>
      <c r="B20" s="753"/>
      <c r="C20" s="753"/>
      <c r="D20" s="753"/>
      <c r="E20" s="753"/>
      <c r="F20" s="753"/>
      <c r="G20" s="753"/>
      <c r="H20" s="753"/>
      <c r="I20" s="753"/>
      <c r="J20" s="739"/>
    </row>
    <row r="21" spans="1:10" ht="12.75">
      <c r="B21" s="739"/>
      <c r="C21" s="739"/>
      <c r="D21" s="754"/>
      <c r="E21" s="739"/>
      <c r="F21" s="739"/>
      <c r="G21" s="739"/>
      <c r="H21" s="739"/>
      <c r="I21" s="739"/>
      <c r="J21" s="739"/>
    </row>
  </sheetData>
  <sheetProtection formatCells="0" formatColumns="0" formatRows="0" insertRows="0" deleteRows="0"/>
  <mergeCells count="9">
    <mergeCell ref="H15:I15"/>
    <mergeCell ref="H16:I16"/>
    <mergeCell ref="A17:I17"/>
    <mergeCell ref="A2:I2"/>
    <mergeCell ref="A3:I3"/>
    <mergeCell ref="A4:F4"/>
    <mergeCell ref="A5:A6"/>
    <mergeCell ref="A13:I13"/>
    <mergeCell ref="H14:I14"/>
  </mergeCells>
  <phoneticPr fontId="7" type="noConversion"/>
  <printOptions horizontalCentered="1"/>
  <pageMargins left="0.70866141732283472" right="0.4" top="0.65" bottom="0.4" header="0.31496062992125984" footer="0.31496062992125984"/>
  <pageSetup paperSize="9" fitToHeight="0" orientation="landscape" blackAndWhite="1" r:id="rId1"/>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pageSetUpPr fitToPage="1"/>
  </sheetPr>
  <dimension ref="B1:H39"/>
  <sheetViews>
    <sheetView showGridLines="0" topLeftCell="B1" zoomScaleNormal="100" workbookViewId="0">
      <selection activeCell="J19" sqref="J19"/>
    </sheetView>
  </sheetViews>
  <sheetFormatPr defaultColWidth="9" defaultRowHeight="27.95" customHeight="1"/>
  <cols>
    <col min="1" max="1" width="0" style="532" hidden="1" customWidth="1"/>
    <col min="2" max="2" width="4.75" style="532" customWidth="1"/>
    <col min="3" max="3" width="11.875" style="532" customWidth="1"/>
    <col min="4" max="4" width="22.125" style="532" customWidth="1"/>
    <col min="5" max="5" width="17.75" style="532" customWidth="1"/>
    <col min="6" max="6" width="16" style="532" customWidth="1"/>
    <col min="7" max="8" width="17.75" style="532" customWidth="1"/>
    <col min="9" max="16384" width="9" style="532"/>
  </cols>
  <sheetData>
    <row r="1" spans="2:8" s="1122" customFormat="1" ht="24.95" customHeight="1">
      <c r="B1" s="2647"/>
      <c r="C1" s="2647"/>
      <c r="D1" s="2647"/>
      <c r="E1" s="2647"/>
      <c r="F1" s="2647"/>
      <c r="G1" s="2647"/>
      <c r="H1" s="2647"/>
    </row>
    <row r="2" spans="2:8" s="1122" customFormat="1" ht="24.95" customHeight="1">
      <c r="B2" s="2648" t="s">
        <v>4269</v>
      </c>
      <c r="C2" s="2648"/>
      <c r="D2" s="2648"/>
      <c r="E2" s="2648"/>
      <c r="F2" s="2648"/>
      <c r="G2" s="2648"/>
      <c r="H2" s="2648"/>
    </row>
    <row r="3" spans="2:8" s="1123" customFormat="1" ht="39.950000000000003" customHeight="1">
      <c r="B3" s="2649"/>
      <c r="C3" s="2649"/>
      <c r="D3" s="2649"/>
      <c r="E3" s="2649"/>
      <c r="F3" s="2649"/>
      <c r="G3" s="2649"/>
      <c r="H3" s="2649"/>
    </row>
    <row r="4" spans="2:8" s="1123" customFormat="1" ht="12" customHeight="1">
      <c r="B4" s="1124"/>
      <c r="C4" s="1124"/>
      <c r="D4" s="1124"/>
      <c r="E4" s="1124"/>
      <c r="F4" s="1124"/>
      <c r="G4" s="1124"/>
      <c r="H4" s="1124"/>
    </row>
    <row r="5" spans="2:8" s="541" customFormat="1" ht="24" customHeight="1">
      <c r="B5" s="2650" t="s">
        <v>4270</v>
      </c>
      <c r="C5" s="2651"/>
      <c r="D5" s="2651"/>
      <c r="E5" s="2651"/>
      <c r="F5" s="2651"/>
      <c r="G5" s="2652"/>
      <c r="H5" s="2653"/>
    </row>
    <row r="6" spans="2:8" s="593" customFormat="1" ht="23.25" customHeight="1">
      <c r="B6" s="521" t="s">
        <v>3906</v>
      </c>
      <c r="C6" s="2559" t="s">
        <v>4271</v>
      </c>
      <c r="D6" s="2578"/>
      <c r="E6" s="1125" t="s">
        <v>4272</v>
      </c>
      <c r="F6" s="521" t="s">
        <v>4273</v>
      </c>
      <c r="G6" s="581" t="s">
        <v>4274</v>
      </c>
      <c r="H6" s="581" t="s">
        <v>4275</v>
      </c>
    </row>
    <row r="7" spans="2:8" ht="21" customHeight="1">
      <c r="B7" s="2643">
        <v>1</v>
      </c>
      <c r="C7" s="2646" t="s">
        <v>4276</v>
      </c>
      <c r="D7" s="1126" t="s">
        <v>4277</v>
      </c>
      <c r="E7" s="1127">
        <f>SUMIF(管理费用明细表!$D$7:$D$8,C7,管理费用明细表!$R$7:$R$8)</f>
        <v>0</v>
      </c>
      <c r="F7" s="1128">
        <f>SUMIF(管理费用明细表!$D$7:$D$8,C7,管理费用明细表!$V$7:$V$8)</f>
        <v>0</v>
      </c>
      <c r="G7" s="1129">
        <f>F7-E7</f>
        <v>0</v>
      </c>
      <c r="H7" s="1130"/>
    </row>
    <row r="8" spans="2:8" ht="21" customHeight="1">
      <c r="B8" s="2644"/>
      <c r="C8" s="2646"/>
      <c r="D8" s="1126" t="s">
        <v>4278</v>
      </c>
      <c r="E8" s="1127">
        <f>SUMIF(销售费用明细表!$D$7:$D$8,C7,销售费用明细表!$R$7:$R$8)</f>
        <v>0</v>
      </c>
      <c r="F8" s="1128">
        <f>SUMIF(销售费用明细表!$D$7:$D$8,C7,销售费用明细表!$V$7:$V$8)</f>
        <v>0</v>
      </c>
      <c r="G8" s="1129">
        <f t="shared" ref="G8:G13" si="0">F8-E8</f>
        <v>0</v>
      </c>
      <c r="H8" s="1131"/>
    </row>
    <row r="9" spans="2:8" ht="21" customHeight="1">
      <c r="B9" s="2644"/>
      <c r="C9" s="2646"/>
      <c r="D9" s="1132" t="s">
        <v>4279</v>
      </c>
      <c r="E9" s="1133"/>
      <c r="F9" s="1134"/>
      <c r="G9" s="1129">
        <f t="shared" si="0"/>
        <v>0</v>
      </c>
      <c r="H9" s="1130"/>
    </row>
    <row r="10" spans="2:8" ht="21" customHeight="1">
      <c r="B10" s="2644"/>
      <c r="C10" s="2646"/>
      <c r="D10" s="1126" t="s">
        <v>4280</v>
      </c>
      <c r="E10" s="1133"/>
      <c r="F10" s="1134"/>
      <c r="G10" s="1129">
        <f t="shared" si="0"/>
        <v>0</v>
      </c>
      <c r="H10" s="1130"/>
    </row>
    <row r="11" spans="2:8" ht="21" customHeight="1">
      <c r="B11" s="2644"/>
      <c r="C11" s="2646"/>
      <c r="D11" s="1126" t="s">
        <v>4281</v>
      </c>
      <c r="E11" s="1135"/>
      <c r="F11" s="1128">
        <f>E11</f>
        <v>0</v>
      </c>
      <c r="G11" s="1129">
        <f t="shared" si="0"/>
        <v>0</v>
      </c>
      <c r="H11" s="1130"/>
    </row>
    <row r="12" spans="2:8" ht="21" customHeight="1">
      <c r="B12" s="2644"/>
      <c r="C12" s="2646"/>
      <c r="D12" s="584"/>
      <c r="E12" s="1136"/>
      <c r="F12" s="1134"/>
      <c r="G12" s="1129">
        <f t="shared" si="0"/>
        <v>0</v>
      </c>
      <c r="H12" s="1130"/>
    </row>
    <row r="13" spans="2:8" ht="21" customHeight="1">
      <c r="B13" s="2644"/>
      <c r="C13" s="2646"/>
      <c r="D13" s="584"/>
      <c r="E13" s="1136"/>
      <c r="F13" s="1134"/>
      <c r="G13" s="1129">
        <f t="shared" si="0"/>
        <v>0</v>
      </c>
      <c r="H13" s="1130"/>
    </row>
    <row r="14" spans="2:8" ht="21" customHeight="1">
      <c r="B14" s="2645"/>
      <c r="C14" s="2646"/>
      <c r="D14" s="1137" t="s">
        <v>4282</v>
      </c>
      <c r="E14" s="1127">
        <f>SUM(E7:E13)</f>
        <v>0</v>
      </c>
      <c r="F14" s="540">
        <f>SUM(F7:F13)</f>
        <v>0</v>
      </c>
      <c r="G14" s="540">
        <f>SUM(G7:G13)</f>
        <v>0</v>
      </c>
      <c r="H14" s="1130"/>
    </row>
    <row r="15" spans="2:8" ht="21" customHeight="1">
      <c r="B15" s="523">
        <v>2</v>
      </c>
      <c r="C15" s="2654" t="s">
        <v>4283</v>
      </c>
      <c r="D15" s="2655"/>
      <c r="E15" s="2656"/>
      <c r="F15" s="528"/>
      <c r="G15" s="1138"/>
      <c r="H15" s="2657"/>
    </row>
    <row r="16" spans="2:8" ht="21" customHeight="1">
      <c r="B16" s="523">
        <v>3</v>
      </c>
      <c r="C16" s="2660" t="s">
        <v>4284</v>
      </c>
      <c r="D16" s="2661"/>
      <c r="E16" s="2662"/>
      <c r="F16" s="540">
        <f>$G$25</f>
        <v>0</v>
      </c>
      <c r="G16" s="1130" t="s">
        <v>4285</v>
      </c>
      <c r="H16" s="2658"/>
    </row>
    <row r="17" spans="2:8" ht="21" customHeight="1">
      <c r="B17" s="523">
        <v>4</v>
      </c>
      <c r="C17" s="2654" t="s">
        <v>4286</v>
      </c>
      <c r="D17" s="2655"/>
      <c r="E17" s="2656"/>
      <c r="F17" s="540">
        <f>ROUND(F15-F16,2)</f>
        <v>0</v>
      </c>
      <c r="G17" s="1130"/>
      <c r="H17" s="2658"/>
    </row>
    <row r="18" spans="2:8" ht="21" customHeight="1">
      <c r="B18" s="523">
        <v>5</v>
      </c>
      <c r="C18" s="2654" t="s">
        <v>4287</v>
      </c>
      <c r="D18" s="2655"/>
      <c r="E18" s="2656"/>
      <c r="F18" s="528"/>
      <c r="G18" s="1130"/>
      <c r="H18" s="2658"/>
    </row>
    <row r="19" spans="2:8" ht="21" customHeight="1">
      <c r="B19" s="523">
        <v>6</v>
      </c>
      <c r="C19" s="2654" t="s">
        <v>4288</v>
      </c>
      <c r="D19" s="2655"/>
      <c r="E19" s="2656"/>
      <c r="F19" s="528"/>
      <c r="G19" s="1130"/>
      <c r="H19" s="2658"/>
    </row>
    <row r="20" spans="2:8" ht="21" customHeight="1">
      <c r="B20" s="523">
        <v>7</v>
      </c>
      <c r="C20" s="2654" t="s">
        <v>4289</v>
      </c>
      <c r="D20" s="2655"/>
      <c r="E20" s="2656"/>
      <c r="F20" s="540">
        <f>ROUND(F17+F19,2)</f>
        <v>0</v>
      </c>
      <c r="G20" s="1130"/>
      <c r="H20" s="2658"/>
    </row>
    <row r="21" spans="2:8" ht="21" customHeight="1">
      <c r="B21" s="523">
        <v>8</v>
      </c>
      <c r="C21" s="2654" t="s">
        <v>4290</v>
      </c>
      <c r="D21" s="2655"/>
      <c r="E21" s="2656"/>
      <c r="F21" s="540">
        <f>F14-F20</f>
        <v>0</v>
      </c>
      <c r="G21" s="1130"/>
      <c r="H21" s="2658"/>
    </row>
    <row r="22" spans="2:8" ht="21" customHeight="1">
      <c r="B22" s="523">
        <v>9</v>
      </c>
      <c r="C22" s="2654" t="s">
        <v>4291</v>
      </c>
      <c r="D22" s="2655"/>
      <c r="E22" s="2656"/>
      <c r="F22" s="1139" t="s">
        <v>4292</v>
      </c>
      <c r="G22" s="1130"/>
      <c r="H22" s="2659"/>
    </row>
    <row r="23" spans="2:8" s="593" customFormat="1" ht="23.25" customHeight="1">
      <c r="B23" s="2663" t="s">
        <v>4293</v>
      </c>
      <c r="C23" s="2664"/>
      <c r="D23" s="2664"/>
      <c r="E23" s="2664"/>
      <c r="F23" s="2664"/>
      <c r="G23" s="2664"/>
      <c r="H23" s="2665"/>
    </row>
    <row r="24" spans="2:8" s="541" customFormat="1" ht="23.25" customHeight="1">
      <c r="B24" s="521"/>
      <c r="C24" s="2666" t="s">
        <v>4294</v>
      </c>
      <c r="D24" s="2667"/>
      <c r="E24" s="2668"/>
      <c r="F24" s="1140" t="s">
        <v>4295</v>
      </c>
      <c r="G24" s="1141" t="s">
        <v>4296</v>
      </c>
      <c r="H24" s="1141" t="s">
        <v>4297</v>
      </c>
    </row>
    <row r="25" spans="2:8" s="593" customFormat="1" ht="23.25" customHeight="1">
      <c r="B25" s="523">
        <v>1</v>
      </c>
      <c r="C25" s="2654" t="s">
        <v>4298</v>
      </c>
      <c r="D25" s="2655"/>
      <c r="E25" s="2656"/>
      <c r="F25" s="1142" t="s">
        <v>4299</v>
      </c>
      <c r="G25" s="2669"/>
      <c r="H25" s="2670"/>
    </row>
    <row r="26" spans="2:8" s="593" customFormat="1" ht="23.25" customHeight="1">
      <c r="B26" s="523">
        <v>2</v>
      </c>
      <c r="C26" s="2654" t="s">
        <v>4300</v>
      </c>
      <c r="D26" s="2655"/>
      <c r="E26" s="2656"/>
      <c r="F26" s="1142" t="s">
        <v>4301</v>
      </c>
      <c r="G26" s="2669"/>
      <c r="H26" s="2671"/>
    </row>
    <row r="27" spans="2:8" s="593" customFormat="1" ht="23.25" customHeight="1">
      <c r="B27" s="523">
        <v>3</v>
      </c>
      <c r="C27" s="2654" t="s">
        <v>4302</v>
      </c>
      <c r="D27" s="2655"/>
      <c r="E27" s="2656"/>
      <c r="F27" s="1142" t="s">
        <v>3903</v>
      </c>
      <c r="G27" s="2669"/>
      <c r="H27" s="2671"/>
    </row>
    <row r="28" spans="2:8" s="593" customFormat="1" ht="23.25" customHeight="1">
      <c r="B28" s="523">
        <v>4</v>
      </c>
      <c r="C28" s="2654" t="s">
        <v>4303</v>
      </c>
      <c r="D28" s="2655"/>
      <c r="E28" s="2656"/>
      <c r="F28" s="1143" t="s">
        <v>4304</v>
      </c>
      <c r="G28" s="2669"/>
      <c r="H28" s="2671"/>
    </row>
    <row r="29" spans="2:8" s="593" customFormat="1" ht="23.25" customHeight="1">
      <c r="B29" s="523">
        <v>5</v>
      </c>
      <c r="C29" s="2654" t="s">
        <v>4305</v>
      </c>
      <c r="D29" s="2655"/>
      <c r="E29" s="2656"/>
      <c r="F29" s="1143" t="s">
        <v>3903</v>
      </c>
      <c r="G29" s="2669"/>
      <c r="H29" s="2672"/>
    </row>
    <row r="30" spans="2:8" ht="20.25" customHeight="1">
      <c r="B30" s="1144" t="s">
        <v>3977</v>
      </c>
      <c r="C30" s="1145"/>
      <c r="D30" s="1145"/>
      <c r="E30" s="1145"/>
      <c r="F30" s="1145"/>
      <c r="G30" s="1145"/>
      <c r="H30" s="1146"/>
    </row>
    <row r="31" spans="2:8" ht="23.25" customHeight="1">
      <c r="B31" s="1147"/>
      <c r="C31" s="1148" t="str">
        <f>CONCATENATE("1、经审核，工资薪金支出累计",IF($F$21&gt;=0,"纳税调增","纳税调减"),TEXT(ABS($F$21),"#,#0.00元"),"。")</f>
        <v>1、经审核，工资薪金支出累计纳税调增0.00元。</v>
      </c>
      <c r="D31" s="1149"/>
      <c r="E31" s="1149"/>
      <c r="F31" s="1149"/>
      <c r="G31" s="1149"/>
      <c r="H31" s="1150"/>
    </row>
    <row r="32" spans="2:8" ht="22.5" customHeight="1">
      <c r="B32" s="1151"/>
      <c r="C32" s="1152"/>
      <c r="D32" s="1151"/>
      <c r="E32" s="1151"/>
      <c r="F32" s="1151"/>
      <c r="G32" s="1151"/>
      <c r="H32" s="1151"/>
    </row>
    <row r="33" spans="2:8" ht="22.5" customHeight="1">
      <c r="B33" s="1151" t="s">
        <v>4306</v>
      </c>
      <c r="C33" s="1152"/>
      <c r="D33" s="1151"/>
      <c r="E33" s="1151"/>
      <c r="F33" s="1151"/>
      <c r="G33" s="1151"/>
      <c r="H33" s="1151"/>
    </row>
    <row r="34" spans="2:8" s="515" customFormat="1" ht="22.5" customHeight="1">
      <c r="B34" s="1153" t="s">
        <v>155</v>
      </c>
      <c r="C34" s="1154" t="s">
        <v>4307</v>
      </c>
      <c r="D34" s="1153" t="s">
        <v>4308</v>
      </c>
      <c r="E34" s="2673" t="s">
        <v>4309</v>
      </c>
      <c r="F34" s="2674"/>
      <c r="G34" s="1153" t="s">
        <v>4310</v>
      </c>
      <c r="H34" s="1153" t="s">
        <v>1528</v>
      </c>
    </row>
    <row r="35" spans="2:8" s="515" customFormat="1" ht="19.5" customHeight="1">
      <c r="B35" s="1155">
        <v>1</v>
      </c>
      <c r="C35" s="1156"/>
      <c r="D35" s="1155"/>
      <c r="E35" s="2675"/>
      <c r="F35" s="2676"/>
      <c r="G35" s="1155"/>
      <c r="H35" s="1155"/>
    </row>
    <row r="36" spans="2:8" s="515" customFormat="1" ht="19.5" customHeight="1">
      <c r="B36" s="1155">
        <v>2</v>
      </c>
      <c r="C36" s="1156"/>
      <c r="D36" s="1155"/>
      <c r="E36" s="2675"/>
      <c r="F36" s="2676"/>
      <c r="G36" s="1155"/>
      <c r="H36" s="1155"/>
    </row>
    <row r="37" spans="2:8" s="515" customFormat="1" ht="19.5" customHeight="1">
      <c r="B37" s="1155">
        <v>3</v>
      </c>
      <c r="C37" s="1156"/>
      <c r="D37" s="1155"/>
      <c r="E37" s="2675"/>
      <c r="F37" s="2676"/>
      <c r="G37" s="1155"/>
      <c r="H37" s="1155"/>
    </row>
    <row r="38" spans="2:8" s="515" customFormat="1" ht="19.5" customHeight="1">
      <c r="B38" s="1157">
        <v>4</v>
      </c>
      <c r="C38" s="2677" t="s">
        <v>748</v>
      </c>
      <c r="D38" s="2678"/>
      <c r="E38" s="2678"/>
      <c r="F38" s="2679"/>
      <c r="G38" s="1158">
        <f>SUM(G35:G37)</f>
        <v>0</v>
      </c>
      <c r="H38" s="1156"/>
    </row>
    <row r="39" spans="2:8" ht="27.95" customHeight="1">
      <c r="B39" s="522"/>
      <c r="C39" s="522"/>
      <c r="D39" s="522"/>
      <c r="E39" s="522"/>
      <c r="F39" s="522"/>
      <c r="G39" s="522"/>
      <c r="H39" s="522"/>
    </row>
  </sheetData>
  <mergeCells count="30">
    <mergeCell ref="E34:F34"/>
    <mergeCell ref="E35:F35"/>
    <mergeCell ref="E36:F36"/>
    <mergeCell ref="E37:F37"/>
    <mergeCell ref="C38:F38"/>
    <mergeCell ref="B23:H23"/>
    <mergeCell ref="C24:E24"/>
    <mergeCell ref="C25:E25"/>
    <mergeCell ref="G25:G29"/>
    <mergeCell ref="H25:H29"/>
    <mergeCell ref="C26:E26"/>
    <mergeCell ref="C27:E27"/>
    <mergeCell ref="C28:E28"/>
    <mergeCell ref="C29:E29"/>
    <mergeCell ref="C15:E15"/>
    <mergeCell ref="H15:H22"/>
    <mergeCell ref="C16:E16"/>
    <mergeCell ref="C17:E17"/>
    <mergeCell ref="C18:E18"/>
    <mergeCell ref="C19:E19"/>
    <mergeCell ref="C20:E20"/>
    <mergeCell ref="C21:E21"/>
    <mergeCell ref="C22:E22"/>
    <mergeCell ref="B7:B14"/>
    <mergeCell ref="C7:C14"/>
    <mergeCell ref="B1:H1"/>
    <mergeCell ref="B2:H2"/>
    <mergeCell ref="B3:H3"/>
    <mergeCell ref="B5:H5"/>
    <mergeCell ref="C6:D6"/>
  </mergeCells>
  <phoneticPr fontId="7" type="noConversion"/>
  <dataValidations count="11">
    <dataValidation type="list" allowBlank="1" showInputMessage="1" showErrorMessage="1" sqref="F27 F29">
      <formula1>"是,否,不适用"</formula1>
    </dataValidation>
    <dataValidation allowBlank="1" showInputMessage="1" showErrorMessage="1" prompt="手工分析填列" sqref="G25:G29"/>
    <dataValidation type="list" allowBlank="1" showInputMessage="1" showErrorMessage="1" sqref="F25">
      <formula1>"已制订,未制订,不适用"</formula1>
    </dataValidation>
    <dataValidation type="list" allowBlank="1" showInputMessage="1" showErrorMessage="1" sqref="F26">
      <formula1>"符合,不符合,不适用"</formula1>
    </dataValidation>
    <dataValidation type="list" allowBlank="1" showInputMessage="1" showErrorMessage="1" sqref="F28">
      <formula1>"完全履行,部分履行,未履行,不适用"</formula1>
    </dataValidation>
    <dataValidation type="decimal" imeMode="off" operator="notEqual" allowBlank="1" showInputMessage="1" showErrorMessage="1" error="请输入数值。" sqref="F7:F13">
      <formula1>123456789</formula1>
    </dataValidation>
    <dataValidation type="decimal" operator="greaterThanOrEqual" allowBlank="1" showInputMessage="1" showErrorMessage="1" prompt="以前年度调增且未发放调减额。" sqref="F18">
      <formula1>0</formula1>
    </dataValidation>
    <dataValidation type="decimal" allowBlank="1" showInputMessage="1" showErrorMessage="1" errorTitle="Cantool" error="超出范围：_x000a_须大于0，小于上格上年调增额。" sqref="F20">
      <formula1>0</formula1>
      <formula2>F19</formula2>
    </dataValidation>
    <dataValidation type="decimal" allowBlank="1" showInputMessage="1" showErrorMessage="1" errorTitle="Cantool" error="超出范围：_x000a_须大于0，小于上格上年调增额。" prompt="上年底未发且已调增额，在本年实际发放数。" sqref="F19">
      <formula1>0</formula1>
      <formula2>F18</formula2>
    </dataValidation>
    <dataValidation type="decimal" operator="notEqual" allowBlank="1" showInputMessage="1" showErrorMessage="1" errorTitle="建华查账软件" error="只能输入数值，请重新输入" sqref="F15">
      <formula1>123456789</formula1>
    </dataValidation>
    <dataValidation type="list" allowBlank="1" showInputMessage="1" showErrorMessage="1" sqref="F22">
      <formula1>"是,否"</formula1>
    </dataValidation>
  </dataValidations>
  <printOptions horizontalCentered="1"/>
  <pageMargins left="0.78740157480314965" right="0.51" top="0.78740157480314965" bottom="0.78740157480314965" header="0.51181102362204722" footer="0.51181102362204722"/>
  <pageSetup paperSize="9" scale="77" fitToHeight="0" orientation="portrait" blackAndWhite="1" r:id="rId1"/>
  <headerFooter alignWithMargins="0"/>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A1:K31"/>
  <sheetViews>
    <sheetView showGridLines="0" topLeftCell="B1" zoomScaleNormal="100" workbookViewId="0">
      <selection activeCell="V15" sqref="V15"/>
    </sheetView>
  </sheetViews>
  <sheetFormatPr defaultColWidth="9" defaultRowHeight="27.95" customHeight="1"/>
  <cols>
    <col min="1" max="1" width="0" style="532" hidden="1" customWidth="1"/>
    <col min="2" max="2" width="7.125" style="532" customWidth="1"/>
    <col min="3" max="3" width="22.125" style="532" customWidth="1"/>
    <col min="4" max="4" width="9.75" style="532" customWidth="1"/>
    <col min="5" max="5" width="9.5" style="532" customWidth="1"/>
    <col min="6" max="6" width="10.125" style="532" customWidth="1"/>
    <col min="7" max="11" width="12.5" style="532" customWidth="1"/>
    <col min="12" max="16384" width="9" style="532"/>
  </cols>
  <sheetData>
    <row r="1" spans="2:11" s="1122" customFormat="1" ht="24.95" customHeight="1">
      <c r="B1" s="1159"/>
      <c r="C1" s="1160"/>
      <c r="D1" s="1160"/>
      <c r="E1" s="1160"/>
      <c r="F1" s="1160"/>
      <c r="G1" s="1160"/>
      <c r="H1" s="1160"/>
      <c r="I1" s="1160"/>
      <c r="J1" s="1160"/>
      <c r="K1" s="1160"/>
    </row>
    <row r="2" spans="2:11" s="1122" customFormat="1" ht="24.95" customHeight="1">
      <c r="B2" s="2680" t="s">
        <v>4311</v>
      </c>
      <c r="C2" s="2680"/>
      <c r="D2" s="2680"/>
      <c r="E2" s="2680"/>
      <c r="F2" s="2680"/>
      <c r="G2" s="2680"/>
      <c r="H2" s="2680"/>
      <c r="I2" s="2680"/>
      <c r="J2" s="2680"/>
      <c r="K2" s="2680"/>
    </row>
    <row r="3" spans="2:11" s="1123" customFormat="1" ht="39.950000000000003" customHeight="1">
      <c r="B3" s="2681"/>
      <c r="C3" s="2681"/>
      <c r="D3" s="2681"/>
      <c r="E3" s="2681"/>
      <c r="F3" s="2681"/>
      <c r="G3" s="2681"/>
      <c r="H3" s="2681"/>
      <c r="I3" s="2681"/>
      <c r="J3" s="2681"/>
      <c r="K3" s="2681"/>
    </row>
    <row r="4" spans="2:11" s="1162" customFormat="1" ht="12" customHeight="1">
      <c r="B4" s="1161"/>
      <c r="C4" s="1161"/>
      <c r="D4" s="1161"/>
      <c r="E4" s="1161"/>
      <c r="F4" s="1161"/>
      <c r="G4" s="1161"/>
      <c r="H4" s="1161"/>
      <c r="I4" s="1161"/>
      <c r="J4" s="1161"/>
      <c r="K4" s="1161"/>
    </row>
    <row r="5" spans="2:11" s="541" customFormat="1" ht="26.25" customHeight="1">
      <c r="B5" s="2682" t="s">
        <v>3906</v>
      </c>
      <c r="C5" s="2682" t="s">
        <v>4312</v>
      </c>
      <c r="D5" s="1163" t="s">
        <v>4313</v>
      </c>
      <c r="E5" s="1163" t="s">
        <v>4314</v>
      </c>
      <c r="F5" s="1163" t="s">
        <v>4315</v>
      </c>
      <c r="G5" s="1163" t="s">
        <v>3988</v>
      </c>
      <c r="H5" s="1163" t="s">
        <v>4316</v>
      </c>
      <c r="I5" s="1163" t="s">
        <v>4317</v>
      </c>
      <c r="J5" s="1163" t="s">
        <v>4318</v>
      </c>
      <c r="K5" s="1163" t="s">
        <v>4319</v>
      </c>
    </row>
    <row r="6" spans="2:11" s="541" customFormat="1" ht="26.25" customHeight="1">
      <c r="B6" s="2682"/>
      <c r="C6" s="2682"/>
      <c r="D6" s="1163">
        <v>1</v>
      </c>
      <c r="E6" s="1163">
        <v>2</v>
      </c>
      <c r="F6" s="1163" t="s">
        <v>4320</v>
      </c>
      <c r="G6" s="1163">
        <v>4</v>
      </c>
      <c r="H6" s="1163">
        <v>5</v>
      </c>
      <c r="I6" s="1163">
        <v>6</v>
      </c>
      <c r="J6" s="1163">
        <v>7</v>
      </c>
      <c r="K6" s="1163">
        <v>8</v>
      </c>
    </row>
    <row r="7" spans="2:11" s="541" customFormat="1" ht="26.25" customHeight="1">
      <c r="B7" s="1164">
        <v>1</v>
      </c>
      <c r="C7" s="1165" t="s">
        <v>4321</v>
      </c>
      <c r="D7" s="1166"/>
      <c r="E7" s="1166"/>
      <c r="F7" s="1167">
        <f>SUM(D7:E7)/MAX(COUNTIF(D7:E7,"&gt;0"),1)</f>
        <v>0</v>
      </c>
      <c r="G7" s="540">
        <f>扣除类调整——工资薪金支出审核表!F14-G8-G9</f>
        <v>0</v>
      </c>
      <c r="H7" s="540">
        <f>扣除类调整——工资薪金支出审核表!F20-H8-H9</f>
        <v>0</v>
      </c>
      <c r="I7" s="540">
        <f>G7-H7</f>
        <v>0</v>
      </c>
      <c r="J7" s="1164" t="s">
        <v>3903</v>
      </c>
      <c r="K7" s="531"/>
    </row>
    <row r="8" spans="2:11" s="541" customFormat="1" ht="26.25" customHeight="1">
      <c r="B8" s="1164">
        <v>2</v>
      </c>
      <c r="C8" s="1165" t="s">
        <v>4322</v>
      </c>
      <c r="D8" s="1164"/>
      <c r="E8" s="1164"/>
      <c r="F8" s="1167">
        <f>SUM(D8:E8)/MAX(COUNTIF(D8:E8,"&gt;0"),1)</f>
        <v>0</v>
      </c>
      <c r="G8" s="531"/>
      <c r="H8" s="531"/>
      <c r="I8" s="531"/>
      <c r="J8" s="1164"/>
      <c r="K8" s="531"/>
    </row>
    <row r="9" spans="2:11" s="541" customFormat="1" ht="26.25" customHeight="1">
      <c r="B9" s="1164">
        <v>3</v>
      </c>
      <c r="C9" s="1165" t="s">
        <v>4323</v>
      </c>
      <c r="D9" s="1164" t="s">
        <v>1416</v>
      </c>
      <c r="E9" s="1164" t="s">
        <v>1416</v>
      </c>
      <c r="F9" s="1167" t="s">
        <v>1416</v>
      </c>
      <c r="G9" s="531"/>
      <c r="H9" s="531"/>
      <c r="I9" s="531"/>
      <c r="J9" s="1164"/>
      <c r="K9" s="531"/>
    </row>
    <row r="10" spans="2:11" s="541" customFormat="1" ht="26.25" customHeight="1">
      <c r="B10" s="1164">
        <v>4</v>
      </c>
      <c r="C10" s="1165" t="s">
        <v>4324</v>
      </c>
      <c r="D10" s="1164"/>
      <c r="E10" s="1164"/>
      <c r="F10" s="1167">
        <f>SUM(D10:E10)/MAX(COUNTIF(D10:E10,"&gt;0"),1)</f>
        <v>0</v>
      </c>
      <c r="G10" s="531"/>
      <c r="H10" s="531"/>
      <c r="I10" s="531"/>
      <c r="J10" s="1164"/>
      <c r="K10" s="531"/>
    </row>
    <row r="11" spans="2:11" s="541" customFormat="1" ht="26.25" customHeight="1">
      <c r="B11" s="1164">
        <v>5</v>
      </c>
      <c r="C11" s="1165" t="s">
        <v>4325</v>
      </c>
      <c r="D11" s="1164"/>
      <c r="E11" s="1164"/>
      <c r="F11" s="1167">
        <f>SUM(D11:E11)/MAX(COUNTIF(D11:E11,"&gt;0"),1)</f>
        <v>0</v>
      </c>
      <c r="G11" s="531"/>
      <c r="H11" s="531"/>
      <c r="I11" s="531"/>
      <c r="J11" s="1164"/>
      <c r="K11" s="531"/>
    </row>
    <row r="12" spans="2:11" s="541" customFormat="1" ht="26.25" customHeight="1">
      <c r="B12" s="1164">
        <v>6</v>
      </c>
      <c r="C12" s="1165" t="s">
        <v>4326</v>
      </c>
      <c r="D12" s="1164" t="s">
        <v>1416</v>
      </c>
      <c r="E12" s="1164" t="s">
        <v>1416</v>
      </c>
      <c r="F12" s="1167" t="s">
        <v>1416</v>
      </c>
      <c r="G12" s="540">
        <f>SUM(G7:G11)</f>
        <v>0</v>
      </c>
      <c r="H12" s="540">
        <f>SUM(H7:H11)</f>
        <v>0</v>
      </c>
      <c r="I12" s="540">
        <f>SUM(I7:I11)</f>
        <v>0</v>
      </c>
      <c r="J12" s="1167" t="s">
        <v>1416</v>
      </c>
      <c r="K12" s="540">
        <f>SUM(K7:K11)</f>
        <v>0</v>
      </c>
    </row>
    <row r="13" spans="2:11" s="541" customFormat="1" ht="26.25" customHeight="1">
      <c r="B13" s="1164">
        <v>7</v>
      </c>
      <c r="C13" s="2683" t="s">
        <v>4327</v>
      </c>
      <c r="D13" s="2686" t="s">
        <v>4328</v>
      </c>
      <c r="E13" s="2687"/>
      <c r="F13" s="2688"/>
      <c r="G13" s="531"/>
      <c r="H13" s="531"/>
      <c r="I13" s="540">
        <f>G13-H13</f>
        <v>0</v>
      </c>
      <c r="J13" s="1164" t="s">
        <v>1416</v>
      </c>
      <c r="K13" s="531"/>
    </row>
    <row r="14" spans="2:11" s="541" customFormat="1" ht="26.25" customHeight="1">
      <c r="B14" s="1164">
        <v>8</v>
      </c>
      <c r="C14" s="2684"/>
      <c r="D14" s="2686" t="s">
        <v>4329</v>
      </c>
      <c r="E14" s="2687"/>
      <c r="F14" s="2688"/>
      <c r="G14" s="531"/>
      <c r="H14" s="531"/>
      <c r="I14" s="540">
        <f>G14-H14</f>
        <v>0</v>
      </c>
      <c r="J14" s="1164" t="s">
        <v>1416</v>
      </c>
      <c r="K14" s="531"/>
    </row>
    <row r="15" spans="2:11" s="541" customFormat="1" ht="26.25" customHeight="1">
      <c r="B15" s="1164">
        <v>9</v>
      </c>
      <c r="C15" s="2685"/>
      <c r="D15" s="2686" t="s">
        <v>4330</v>
      </c>
      <c r="E15" s="2687"/>
      <c r="F15" s="2688"/>
      <c r="G15" s="540">
        <f>G12-G13-G14</f>
        <v>0</v>
      </c>
      <c r="H15" s="540">
        <f>H12-H13-H14</f>
        <v>0</v>
      </c>
      <c r="I15" s="540">
        <f>I12-I13-I14</f>
        <v>0</v>
      </c>
      <c r="J15" s="1164" t="s">
        <v>1416</v>
      </c>
      <c r="K15" s="540">
        <f>SUM(K10:K14)</f>
        <v>0</v>
      </c>
    </row>
    <row r="16" spans="2:11" s="541" customFormat="1" ht="27.95" customHeight="1">
      <c r="B16" s="1168"/>
      <c r="C16" s="1168"/>
      <c r="D16" s="1168"/>
      <c r="E16" s="1168"/>
      <c r="F16" s="1168"/>
      <c r="G16" s="1168"/>
      <c r="H16" s="1168"/>
      <c r="I16" s="538"/>
      <c r="J16" s="538"/>
      <c r="K16" s="538"/>
    </row>
    <row r="17" spans="1:11" s="541" customFormat="1" ht="28.5" customHeight="1">
      <c r="A17" s="2689" t="s">
        <v>4331</v>
      </c>
      <c r="B17" s="2690"/>
      <c r="C17" s="2690"/>
      <c r="D17" s="2690"/>
      <c r="E17" s="2690"/>
      <c r="F17" s="2690"/>
      <c r="G17" s="2690"/>
      <c r="H17" s="2690"/>
      <c r="I17" s="2690"/>
      <c r="J17" s="2690"/>
      <c r="K17" s="1169"/>
    </row>
    <row r="18" spans="1:11" s="541" customFormat="1" ht="24" customHeight="1">
      <c r="B18" s="2691" t="s">
        <v>4332</v>
      </c>
      <c r="C18" s="2691"/>
      <c r="D18" s="2691" t="s">
        <v>4333</v>
      </c>
      <c r="E18" s="2691" t="s">
        <v>4334</v>
      </c>
      <c r="F18" s="2691"/>
      <c r="G18" s="2691"/>
      <c r="H18" s="2691"/>
      <c r="I18" s="2691"/>
      <c r="J18" s="2691" t="s">
        <v>4335</v>
      </c>
      <c r="K18" s="1168"/>
    </row>
    <row r="19" spans="1:11" s="541" customFormat="1" ht="20.25" customHeight="1">
      <c r="B19" s="2691"/>
      <c r="C19" s="2691"/>
      <c r="D19" s="2691"/>
      <c r="E19" s="2691" t="s">
        <v>4336</v>
      </c>
      <c r="F19" s="2691" t="s">
        <v>4337</v>
      </c>
      <c r="G19" s="2691" t="s">
        <v>4338</v>
      </c>
      <c r="H19" s="2691" t="s">
        <v>4339</v>
      </c>
      <c r="I19" s="2691" t="s">
        <v>4340</v>
      </c>
      <c r="J19" s="2691"/>
      <c r="K19" s="1168"/>
    </row>
    <row r="20" spans="1:11" s="541" customFormat="1" ht="25.5" customHeight="1">
      <c r="B20" s="1170" t="s">
        <v>4341</v>
      </c>
      <c r="C20" s="1170" t="s">
        <v>4342</v>
      </c>
      <c r="D20" s="2691"/>
      <c r="E20" s="2691"/>
      <c r="F20" s="2691"/>
      <c r="G20" s="2691"/>
      <c r="H20" s="2691"/>
      <c r="I20" s="2691"/>
      <c r="J20" s="2691"/>
      <c r="K20" s="1168"/>
    </row>
    <row r="21" spans="1:11" s="541" customFormat="1" ht="21" customHeight="1">
      <c r="B21" s="1170">
        <v>1</v>
      </c>
      <c r="C21" s="1170">
        <v>2</v>
      </c>
      <c r="D21" s="1170">
        <v>3</v>
      </c>
      <c r="E21" s="1170" t="s">
        <v>1500</v>
      </c>
      <c r="F21" s="1170">
        <v>5</v>
      </c>
      <c r="G21" s="1170">
        <v>6</v>
      </c>
      <c r="H21" s="1170">
        <v>7</v>
      </c>
      <c r="I21" s="1170">
        <v>8</v>
      </c>
      <c r="J21" s="1170" t="s">
        <v>1501</v>
      </c>
      <c r="K21" s="1168"/>
    </row>
    <row r="22" spans="1:11" s="541" customFormat="1" ht="24.75" customHeight="1">
      <c r="B22" s="1171"/>
      <c r="C22" s="1172"/>
      <c r="D22" s="1172"/>
      <c r="E22" s="1173">
        <f>G22*H22-I22*H22</f>
        <v>0</v>
      </c>
      <c r="F22" s="1172"/>
      <c r="G22" s="1172"/>
      <c r="H22" s="1172"/>
      <c r="I22" s="1172"/>
      <c r="J22" s="1174">
        <f>C22+D22-E22</f>
        <v>0</v>
      </c>
      <c r="K22" s="1168"/>
    </row>
    <row r="23" spans="1:11" s="541" customFormat="1" ht="24.75" customHeight="1">
      <c r="B23" s="1171"/>
      <c r="C23" s="1172"/>
      <c r="D23" s="1172"/>
      <c r="E23" s="1173">
        <f t="shared" ref="E23:E27" si="0">G23*H23-I23*H23</f>
        <v>0</v>
      </c>
      <c r="F23" s="1172"/>
      <c r="G23" s="1172"/>
      <c r="H23" s="1172"/>
      <c r="I23" s="1172"/>
      <c r="J23" s="1174">
        <f t="shared" ref="J23:J27" si="1">C23+D23-E23</f>
        <v>0</v>
      </c>
      <c r="K23" s="1168"/>
    </row>
    <row r="24" spans="1:11" s="541" customFormat="1" ht="24.75" customHeight="1">
      <c r="B24" s="1171"/>
      <c r="C24" s="1172"/>
      <c r="D24" s="1172"/>
      <c r="E24" s="1173">
        <f t="shared" si="0"/>
        <v>0</v>
      </c>
      <c r="F24" s="1172"/>
      <c r="G24" s="1172"/>
      <c r="H24" s="1172"/>
      <c r="I24" s="1172"/>
      <c r="J24" s="1174">
        <f t="shared" si="1"/>
        <v>0</v>
      </c>
      <c r="K24" s="1168"/>
    </row>
    <row r="25" spans="1:11" s="541" customFormat="1" ht="24.75" customHeight="1">
      <c r="B25" s="1171"/>
      <c r="C25" s="1172"/>
      <c r="D25" s="1172"/>
      <c r="E25" s="1173">
        <f t="shared" si="0"/>
        <v>0</v>
      </c>
      <c r="F25" s="1172"/>
      <c r="G25" s="1172"/>
      <c r="H25" s="1172"/>
      <c r="I25" s="1172"/>
      <c r="J25" s="1174">
        <f t="shared" si="1"/>
        <v>0</v>
      </c>
      <c r="K25" s="1168"/>
    </row>
    <row r="26" spans="1:11" s="541" customFormat="1" ht="24.75" customHeight="1">
      <c r="B26" s="1171"/>
      <c r="C26" s="1172"/>
      <c r="D26" s="1172"/>
      <c r="E26" s="1173">
        <f t="shared" si="0"/>
        <v>0</v>
      </c>
      <c r="F26" s="1172"/>
      <c r="G26" s="1172"/>
      <c r="H26" s="1172"/>
      <c r="I26" s="1172"/>
      <c r="J26" s="1174">
        <f t="shared" si="1"/>
        <v>0</v>
      </c>
      <c r="K26" s="1168"/>
    </row>
    <row r="27" spans="1:11" s="541" customFormat="1" ht="24.75" customHeight="1">
      <c r="B27" s="1171"/>
      <c r="C27" s="1172"/>
      <c r="D27" s="1172"/>
      <c r="E27" s="1173">
        <f t="shared" si="0"/>
        <v>0</v>
      </c>
      <c r="F27" s="1172"/>
      <c r="G27" s="1172"/>
      <c r="H27" s="1172"/>
      <c r="I27" s="1172"/>
      <c r="J27" s="1174">
        <f t="shared" si="1"/>
        <v>0</v>
      </c>
      <c r="K27" s="1168"/>
    </row>
    <row r="28" spans="1:11" s="541" customFormat="1" ht="24.75" customHeight="1">
      <c r="B28" s="1175" t="s">
        <v>4000</v>
      </c>
      <c r="C28" s="1176">
        <f t="shared" ref="C28:F28" si="2">SUM(C22:C27)</f>
        <v>0</v>
      </c>
      <c r="D28" s="1176">
        <f t="shared" si="2"/>
        <v>0</v>
      </c>
      <c r="E28" s="1176">
        <f t="shared" si="2"/>
        <v>0</v>
      </c>
      <c r="F28" s="1176">
        <f t="shared" si="2"/>
        <v>0</v>
      </c>
      <c r="G28" s="1176"/>
      <c r="H28" s="1176"/>
      <c r="I28" s="1176"/>
      <c r="J28" s="1176">
        <f t="shared" ref="J28" si="3">SUM(J22:J27)</f>
        <v>0</v>
      </c>
      <c r="K28" s="1168"/>
    </row>
    <row r="29" spans="1:11" ht="27.95" customHeight="1">
      <c r="B29" s="1177" t="s">
        <v>3977</v>
      </c>
      <c r="C29" s="1178"/>
      <c r="D29" s="1178"/>
      <c r="E29" s="1178"/>
      <c r="F29" s="1178"/>
      <c r="G29" s="1178"/>
      <c r="H29" s="1179"/>
      <c r="I29" s="1179"/>
      <c r="J29" s="1180"/>
      <c r="K29" s="1151"/>
    </row>
    <row r="30" spans="1:11" ht="27.95" customHeight="1">
      <c r="B30" s="1151"/>
      <c r="C30" s="1151"/>
      <c r="D30" s="1151"/>
      <c r="E30" s="1151"/>
      <c r="F30" s="1151"/>
      <c r="G30" s="1151"/>
      <c r="H30" s="1151"/>
      <c r="I30" s="1151"/>
      <c r="J30" s="1151"/>
      <c r="K30" s="1151"/>
    </row>
    <row r="31" spans="1:11" ht="27.95" customHeight="1">
      <c r="B31" s="601"/>
      <c r="C31" s="522"/>
      <c r="D31" s="522"/>
      <c r="E31" s="522"/>
      <c r="F31" s="522"/>
      <c r="G31" s="522"/>
      <c r="H31" s="522"/>
      <c r="I31" s="522"/>
      <c r="J31" s="522"/>
      <c r="K31" s="522"/>
    </row>
  </sheetData>
  <mergeCells count="18">
    <mergeCell ref="A17:J17"/>
    <mergeCell ref="B18:C19"/>
    <mergeCell ref="D18:D20"/>
    <mergeCell ref="E18:I18"/>
    <mergeCell ref="J18:J20"/>
    <mergeCell ref="E19:E20"/>
    <mergeCell ref="F19:F20"/>
    <mergeCell ref="G19:G20"/>
    <mergeCell ref="H19:H20"/>
    <mergeCell ref="I19:I20"/>
    <mergeCell ref="B2:K2"/>
    <mergeCell ref="B3:K3"/>
    <mergeCell ref="B5:B6"/>
    <mergeCell ref="C5:C6"/>
    <mergeCell ref="C13:C15"/>
    <mergeCell ref="D13:F13"/>
    <mergeCell ref="D14:F14"/>
    <mergeCell ref="D15:F15"/>
  </mergeCells>
  <phoneticPr fontId="7" type="noConversion"/>
  <conditionalFormatting sqref="K7:K11">
    <cfRule type="cellIs" dxfId="31" priority="1" stopIfTrue="1" operator="equal">
      <formula>0</formula>
    </cfRule>
  </conditionalFormatting>
  <dataValidations count="4">
    <dataValidation type="list" allowBlank="1" showInputMessage="1" showErrorMessage="1" sqref="J7:J11">
      <formula1>"是,否"</formula1>
    </dataValidation>
    <dataValidation type="decimal" operator="greaterThanOrEqual" allowBlank="1" showInputMessage="1" showErrorMessage="1" error="&gt;=0" prompt="填列本年度1月1日至12月31日按规定实际发放并已依法履行了代扣代缴个人所得税义务的工资薪金" sqref="H8">
      <formula1>0</formula1>
    </dataValidation>
    <dataValidation allowBlank="1" showInputMessage="1" showErrorMessage="1" prompt="默认=总工资-临工工资-股权激励" sqref="G7"/>
    <dataValidation type="decimal" operator="greaterThanOrEqual" allowBlank="1" showInputMessage="1" showErrorMessage="1" error="&gt;=0" prompt="填列本年度1月1日至12月31日按规定实际发放并已依法履行了代扣代缴个人所得税义务的工资薪金。_x000a_默认=总工资-临工工资-股权激励" sqref="H7">
      <formula1>0</formula1>
    </dataValidation>
  </dataValidations>
  <printOptions horizontalCentered="1"/>
  <pageMargins left="0.9055118110236221" right="0.47244094488188981" top="0.78740157480314965" bottom="0.78740157480314965" header="0.51181102362204722" footer="0.51181102362204722"/>
  <pageSetup paperSize="9" scale="68" fitToHeight="0" orientation="portrait" blackAndWhite="1" r:id="rId1"/>
  <headerFooter alignWithMargins="0"/>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B1:H37"/>
  <sheetViews>
    <sheetView showGridLines="0" topLeftCell="B1" zoomScaleNormal="100" workbookViewId="0">
      <selection activeCell="J18" sqref="J18"/>
    </sheetView>
  </sheetViews>
  <sheetFormatPr defaultColWidth="9" defaultRowHeight="27.95" customHeight="1"/>
  <cols>
    <col min="1" max="1" width="0" style="612" hidden="1" customWidth="1"/>
    <col min="2" max="2" width="7.625" style="612" customWidth="1"/>
    <col min="3" max="3" width="14.375" style="612" customWidth="1"/>
    <col min="4" max="4" width="17.125" style="612" customWidth="1"/>
    <col min="5" max="5" width="14.125" style="612" customWidth="1"/>
    <col min="6" max="6" width="16.25" style="612" customWidth="1"/>
    <col min="7" max="7" width="13.375" style="612" customWidth="1"/>
    <col min="8" max="8" width="15.125" style="612" customWidth="1"/>
    <col min="9" max="16384" width="9" style="612"/>
  </cols>
  <sheetData>
    <row r="1" spans="2:8" s="1184" customFormat="1" ht="24.95" customHeight="1">
      <c r="B1" s="1181"/>
      <c r="C1" s="1182"/>
      <c r="D1" s="1183"/>
      <c r="E1" s="1182"/>
      <c r="F1" s="1183"/>
      <c r="G1" s="656"/>
      <c r="H1" s="500"/>
    </row>
    <row r="2" spans="2:8" s="1184" customFormat="1" ht="24.95" customHeight="1">
      <c r="B2" s="2697" t="s">
        <v>4343</v>
      </c>
      <c r="C2" s="2697"/>
      <c r="D2" s="2697"/>
      <c r="E2" s="2697"/>
      <c r="F2" s="2697"/>
      <c r="G2" s="2697"/>
      <c r="H2" s="2697"/>
    </row>
    <row r="3" spans="2:8" s="1185" customFormat="1" ht="39.950000000000003" customHeight="1">
      <c r="B3" s="2698"/>
      <c r="C3" s="2699"/>
      <c r="D3" s="2699"/>
      <c r="E3" s="2699"/>
      <c r="F3" s="2699"/>
      <c r="G3" s="2699"/>
      <c r="H3" s="2700"/>
    </row>
    <row r="4" spans="2:8" s="1185" customFormat="1" ht="12" customHeight="1">
      <c r="B4" s="510"/>
      <c r="C4" s="1152"/>
      <c r="D4" s="1152"/>
      <c r="E4" s="1152"/>
      <c r="F4" s="610"/>
      <c r="G4" s="641"/>
      <c r="H4" s="1186"/>
    </row>
    <row r="5" spans="2:8" ht="21" customHeight="1">
      <c r="B5" s="1187" t="s">
        <v>3906</v>
      </c>
      <c r="C5" s="2701" t="s">
        <v>4344</v>
      </c>
      <c r="D5" s="2702"/>
      <c r="E5" s="1125" t="s">
        <v>4272</v>
      </c>
      <c r="F5" s="611" t="s">
        <v>4273</v>
      </c>
      <c r="G5" s="611" t="s">
        <v>4274</v>
      </c>
      <c r="H5" s="611" t="s">
        <v>4275</v>
      </c>
    </row>
    <row r="6" spans="2:8" ht="21" customHeight="1">
      <c r="B6" s="2703" t="s">
        <v>4345</v>
      </c>
      <c r="C6" s="2706" t="s">
        <v>4346</v>
      </c>
      <c r="D6" s="1188" t="s">
        <v>4347</v>
      </c>
      <c r="E6" s="1127">
        <f>SUMIF(管理费用明细表!$D$7:$D$8,"职工福利费",管理费用明细表!$R$7:$R$8)</f>
        <v>0</v>
      </c>
      <c r="F6" s="1189">
        <f>SUMIF(管理费用明细表!$D$7:$D$8,"职工福利费",管理费用明细表!$V$7:$V$8)</f>
        <v>0</v>
      </c>
      <c r="G6" s="1190">
        <f>F6-E6</f>
        <v>0</v>
      </c>
      <c r="H6" s="1191"/>
    </row>
    <row r="7" spans="2:8" ht="21" customHeight="1">
      <c r="B7" s="2704"/>
      <c r="C7" s="2707"/>
      <c r="D7" s="1188" t="s">
        <v>4348</v>
      </c>
      <c r="E7" s="1127">
        <f>SUMIF(销售费用明细表!$D$7:$D$8,"职工福利费",销售费用明细表!$R$7:$R$8)</f>
        <v>0</v>
      </c>
      <c r="F7" s="1189">
        <f>SUMIF(销售费用明细表!$D$7:$D$8,"职工福利费",销售费用明细表!$V$7:$V$8)</f>
        <v>0</v>
      </c>
      <c r="G7" s="1190">
        <f t="shared" ref="G7:G12" si="0">F7-E7</f>
        <v>0</v>
      </c>
      <c r="H7" s="1191"/>
    </row>
    <row r="8" spans="2:8" ht="21" customHeight="1">
      <c r="B8" s="2704"/>
      <c r="C8" s="2707"/>
      <c r="D8" s="1188" t="s">
        <v>4349</v>
      </c>
      <c r="E8" s="1133"/>
      <c r="F8" s="1192"/>
      <c r="G8" s="1190">
        <f t="shared" si="0"/>
        <v>0</v>
      </c>
      <c r="H8" s="1191"/>
    </row>
    <row r="9" spans="2:8" ht="21" customHeight="1">
      <c r="B9" s="2704"/>
      <c r="C9" s="2707"/>
      <c r="D9" s="1188" t="s">
        <v>4350</v>
      </c>
      <c r="E9" s="1133"/>
      <c r="F9" s="1192"/>
      <c r="G9" s="1190">
        <f t="shared" si="0"/>
        <v>0</v>
      </c>
      <c r="H9" s="1191"/>
    </row>
    <row r="10" spans="2:8" ht="21" customHeight="1">
      <c r="B10" s="2704"/>
      <c r="C10" s="2707"/>
      <c r="D10" s="1188" t="s">
        <v>4351</v>
      </c>
      <c r="E10" s="1193"/>
      <c r="F10" s="1189">
        <f>E10</f>
        <v>0</v>
      </c>
      <c r="G10" s="1190">
        <f t="shared" si="0"/>
        <v>0</v>
      </c>
      <c r="H10" s="1191"/>
    </row>
    <row r="11" spans="2:8" ht="21" customHeight="1">
      <c r="B11" s="2704"/>
      <c r="C11" s="2707"/>
      <c r="D11" s="1194"/>
      <c r="E11" s="1136"/>
      <c r="F11" s="1195"/>
      <c r="G11" s="1190">
        <f t="shared" si="0"/>
        <v>0</v>
      </c>
      <c r="H11" s="1191"/>
    </row>
    <row r="12" spans="2:8" ht="21" customHeight="1">
      <c r="B12" s="2705"/>
      <c r="C12" s="2708"/>
      <c r="D12" s="1188" t="s">
        <v>4282</v>
      </c>
      <c r="E12" s="1196">
        <f>SUM(E6:E11)</f>
        <v>0</v>
      </c>
      <c r="F12" s="1189">
        <f>SUM(F6:F11)</f>
        <v>0</v>
      </c>
      <c r="G12" s="1190">
        <f t="shared" si="0"/>
        <v>0</v>
      </c>
      <c r="H12" s="1191"/>
    </row>
    <row r="13" spans="2:8" ht="21" customHeight="1">
      <c r="B13" s="629" t="s">
        <v>4352</v>
      </c>
      <c r="C13" s="2692" t="s">
        <v>4353</v>
      </c>
      <c r="D13" s="2693"/>
      <c r="E13" s="2694"/>
      <c r="F13" s="1195"/>
      <c r="G13" s="2695"/>
      <c r="H13" s="2696"/>
    </row>
    <row r="14" spans="2:8" ht="21" customHeight="1">
      <c r="B14" s="629" t="s">
        <v>4354</v>
      </c>
      <c r="C14" s="2709" t="s">
        <v>4355</v>
      </c>
      <c r="D14" s="2710"/>
      <c r="E14" s="2711"/>
      <c r="F14" s="1195"/>
      <c r="G14" s="2712" t="s">
        <v>4356</v>
      </c>
      <c r="H14" s="2713"/>
    </row>
    <row r="15" spans="2:8" ht="21" customHeight="1">
      <c r="B15" s="629" t="s">
        <v>4357</v>
      </c>
      <c r="C15" s="2718" t="s">
        <v>4358</v>
      </c>
      <c r="D15" s="2719"/>
      <c r="E15" s="2720"/>
      <c r="F15" s="1195"/>
      <c r="G15" s="2714"/>
      <c r="H15" s="2715"/>
    </row>
    <row r="16" spans="2:8" ht="21" customHeight="1">
      <c r="B16" s="629" t="s">
        <v>4359</v>
      </c>
      <c r="C16" s="2718" t="s">
        <v>4360</v>
      </c>
      <c r="D16" s="2719"/>
      <c r="E16" s="2720"/>
      <c r="F16" s="1195"/>
      <c r="G16" s="2716"/>
      <c r="H16" s="2717"/>
    </row>
    <row r="17" spans="2:8" ht="21" customHeight="1">
      <c r="B17" s="629" t="s">
        <v>4361</v>
      </c>
      <c r="C17" s="2692" t="s">
        <v>4362</v>
      </c>
      <c r="D17" s="2693"/>
      <c r="E17" s="2694"/>
      <c r="F17" s="1197">
        <f>F13-SUM(F14:F16)</f>
        <v>0</v>
      </c>
      <c r="G17" s="2721"/>
      <c r="H17" s="2722"/>
    </row>
    <row r="18" spans="2:8" ht="21" customHeight="1">
      <c r="B18" s="629" t="s">
        <v>4363</v>
      </c>
      <c r="C18" s="2723" t="s">
        <v>4364</v>
      </c>
      <c r="D18" s="2724"/>
      <c r="E18" s="2725"/>
      <c r="F18" s="1195"/>
      <c r="G18" s="2721"/>
      <c r="H18" s="2722"/>
    </row>
    <row r="19" spans="2:8" ht="21" customHeight="1">
      <c r="B19" s="629" t="s">
        <v>4365</v>
      </c>
      <c r="C19" s="2692" t="s">
        <v>4366</v>
      </c>
      <c r="D19" s="2693"/>
      <c r="E19" s="2694"/>
      <c r="F19" s="1197">
        <f>F17-F18</f>
        <v>0</v>
      </c>
      <c r="G19" s="2695"/>
      <c r="H19" s="2696"/>
    </row>
    <row r="20" spans="2:8" ht="21" customHeight="1">
      <c r="B20" s="629" t="s">
        <v>4367</v>
      </c>
      <c r="C20" s="2692" t="s">
        <v>4368</v>
      </c>
      <c r="D20" s="2693"/>
      <c r="E20" s="2694"/>
      <c r="F20" s="1197">
        <f>ROUND(F19,2)</f>
        <v>0</v>
      </c>
      <c r="G20" s="1198"/>
      <c r="H20" s="1191"/>
    </row>
    <row r="21" spans="2:8" ht="21" customHeight="1">
      <c r="B21" s="629" t="s">
        <v>4369</v>
      </c>
      <c r="C21" s="2692" t="s">
        <v>4370</v>
      </c>
      <c r="D21" s="2693"/>
      <c r="E21" s="2694"/>
      <c r="F21" s="1197">
        <f>ROUND(扣除类调整——工资薪金支出审核表!F20,2)</f>
        <v>0</v>
      </c>
      <c r="G21" s="1198"/>
      <c r="H21" s="1191"/>
    </row>
    <row r="22" spans="2:8" ht="21" customHeight="1">
      <c r="B22" s="629" t="s">
        <v>4371</v>
      </c>
      <c r="C22" s="2692" t="s">
        <v>4372</v>
      </c>
      <c r="D22" s="2693"/>
      <c r="E22" s="2694"/>
      <c r="F22" s="1199">
        <v>0.14000000000000001</v>
      </c>
      <c r="G22" s="1198"/>
      <c r="H22" s="1191"/>
    </row>
    <row r="23" spans="2:8" ht="21" customHeight="1">
      <c r="B23" s="629" t="s">
        <v>4373</v>
      </c>
      <c r="C23" s="2692" t="s">
        <v>4374</v>
      </c>
      <c r="D23" s="2693"/>
      <c r="E23" s="2694"/>
      <c r="F23" s="1197">
        <f>ROUND(F21*F22,2)</f>
        <v>0</v>
      </c>
      <c r="G23" s="1198"/>
      <c r="H23" s="1191"/>
    </row>
    <row r="24" spans="2:8" ht="21" customHeight="1">
      <c r="B24" s="629" t="s">
        <v>4375</v>
      </c>
      <c r="C24" s="2692" t="s">
        <v>4376</v>
      </c>
      <c r="D24" s="2693"/>
      <c r="E24" s="2694"/>
      <c r="F24" s="1197">
        <f>ROUND(IF(F20&gt;F23,F23,F20),2)</f>
        <v>0</v>
      </c>
      <c r="G24" s="1198"/>
      <c r="H24" s="1191"/>
    </row>
    <row r="25" spans="2:8" ht="29.25" customHeight="1">
      <c r="B25" s="629" t="s">
        <v>4377</v>
      </c>
      <c r="C25" s="2692" t="s">
        <v>4378</v>
      </c>
      <c r="D25" s="2693"/>
      <c r="E25" s="2694"/>
      <c r="F25" s="1195"/>
      <c r="G25" s="1198"/>
      <c r="H25" s="1191"/>
    </row>
    <row r="26" spans="2:8" ht="21" customHeight="1">
      <c r="B26" s="629" t="s">
        <v>4379</v>
      </c>
      <c r="C26" s="2692" t="s">
        <v>4380</v>
      </c>
      <c r="D26" s="2693"/>
      <c r="E26" s="2694"/>
      <c r="F26" s="1197">
        <f>ROUND(F12-F24+F25,2)</f>
        <v>0</v>
      </c>
      <c r="G26" s="1198"/>
      <c r="H26" s="1191"/>
    </row>
    <row r="27" spans="2:8" s="532" customFormat="1" ht="21" customHeight="1">
      <c r="B27" s="1144" t="s">
        <v>3977</v>
      </c>
      <c r="C27" s="1145"/>
      <c r="D27" s="1145"/>
      <c r="E27" s="1145"/>
      <c r="F27" s="1145"/>
      <c r="G27" s="1145"/>
      <c r="H27" s="1146"/>
    </row>
    <row r="28" spans="2:8" s="532" customFormat="1" ht="21" customHeight="1">
      <c r="B28" s="1147"/>
      <c r="C28" s="1148" t="str">
        <f>CONCATENATE("1、经审核，职工福利费支出累计",IF($F$26&gt;=0,"纳税调增","纳税调减"),TEXT(ABS($F$26),"#,#0.00元"),"。")</f>
        <v>1、经审核，职工福利费支出累计纳税调增0.00元。</v>
      </c>
      <c r="D28" s="1149"/>
      <c r="E28" s="1149"/>
      <c r="F28" s="1149"/>
      <c r="G28" s="1149"/>
      <c r="H28" s="1150"/>
    </row>
    <row r="29" spans="2:8" ht="21" customHeight="1">
      <c r="B29" s="601" t="s">
        <v>4381</v>
      </c>
      <c r="C29" s="610"/>
      <c r="D29" s="610"/>
      <c r="E29" s="610"/>
      <c r="F29" s="610"/>
      <c r="G29" s="610"/>
      <c r="H29" s="610"/>
    </row>
    <row r="30" spans="2:8" ht="21" customHeight="1">
      <c r="B30" s="611" t="s">
        <v>155</v>
      </c>
      <c r="C30" s="611" t="s">
        <v>4307</v>
      </c>
      <c r="D30" s="611" t="s">
        <v>4308</v>
      </c>
      <c r="E30" s="2582" t="s">
        <v>4309</v>
      </c>
      <c r="F30" s="2582"/>
      <c r="G30" s="611" t="s">
        <v>4310</v>
      </c>
      <c r="H30" s="611" t="s">
        <v>3692</v>
      </c>
    </row>
    <row r="31" spans="2:8" ht="21" customHeight="1">
      <c r="B31" s="613">
        <v>1</v>
      </c>
      <c r="C31" s="637"/>
      <c r="D31" s="637"/>
      <c r="E31" s="2726"/>
      <c r="F31" s="2727"/>
      <c r="G31" s="637"/>
      <c r="H31" s="637"/>
    </row>
    <row r="32" spans="2:8" ht="21" customHeight="1">
      <c r="B32" s="613">
        <v>2</v>
      </c>
      <c r="C32" s="637"/>
      <c r="D32" s="637"/>
      <c r="E32" s="1200"/>
      <c r="F32" s="1201"/>
      <c r="G32" s="637"/>
      <c r="H32" s="637"/>
    </row>
    <row r="33" spans="2:8" ht="21" customHeight="1">
      <c r="B33" s="613">
        <v>3</v>
      </c>
      <c r="C33" s="637"/>
      <c r="D33" s="637"/>
      <c r="E33" s="1200"/>
      <c r="F33" s="1201"/>
      <c r="G33" s="637"/>
      <c r="H33" s="637"/>
    </row>
    <row r="34" spans="2:8" ht="21" customHeight="1">
      <c r="B34" s="613">
        <v>4</v>
      </c>
      <c r="C34" s="2584" t="s">
        <v>4282</v>
      </c>
      <c r="D34" s="2728"/>
      <c r="E34" s="2728"/>
      <c r="F34" s="2729"/>
      <c r="G34" s="1202">
        <f>SUM(G31:G33)</f>
        <v>0</v>
      </c>
      <c r="H34" s="637"/>
    </row>
    <row r="35" spans="2:8" ht="27.95" customHeight="1">
      <c r="B35" s="610"/>
      <c r="C35" s="610"/>
      <c r="D35" s="610"/>
      <c r="E35" s="610"/>
      <c r="F35" s="610"/>
      <c r="G35" s="610"/>
      <c r="H35" s="610"/>
    </row>
    <row r="36" spans="2:8" ht="27.95" customHeight="1">
      <c r="B36" s="610"/>
      <c r="C36" s="610"/>
      <c r="D36" s="610"/>
      <c r="E36" s="610"/>
      <c r="F36" s="610"/>
      <c r="G36" s="610"/>
      <c r="H36" s="610"/>
    </row>
    <row r="37" spans="2:8" ht="27.95" customHeight="1">
      <c r="B37" s="610"/>
      <c r="C37" s="610"/>
      <c r="D37" s="610"/>
      <c r="E37" s="610"/>
      <c r="F37" s="610"/>
      <c r="G37" s="610"/>
      <c r="H37" s="610"/>
    </row>
  </sheetData>
  <mergeCells count="27">
    <mergeCell ref="E31:F31"/>
    <mergeCell ref="C34:F34"/>
    <mergeCell ref="C22:E22"/>
    <mergeCell ref="C23:E23"/>
    <mergeCell ref="C24:E24"/>
    <mergeCell ref="C25:E25"/>
    <mergeCell ref="C26:E26"/>
    <mergeCell ref="E30:F30"/>
    <mergeCell ref="C21:E21"/>
    <mergeCell ref="C14:E14"/>
    <mergeCell ref="G14:H16"/>
    <mergeCell ref="C15:E15"/>
    <mergeCell ref="C16:E16"/>
    <mergeCell ref="C17:E17"/>
    <mergeCell ref="G17:H17"/>
    <mergeCell ref="C18:E18"/>
    <mergeCell ref="G18:H18"/>
    <mergeCell ref="C19:E19"/>
    <mergeCell ref="G19:H19"/>
    <mergeCell ref="C20:E20"/>
    <mergeCell ref="C13:E13"/>
    <mergeCell ref="G13:H13"/>
    <mergeCell ref="B2:H2"/>
    <mergeCell ref="B3:H3"/>
    <mergeCell ref="C5:D5"/>
    <mergeCell ref="B6:B12"/>
    <mergeCell ref="C6:C12"/>
  </mergeCells>
  <phoneticPr fontId="7" type="noConversion"/>
  <conditionalFormatting sqref="H1 H4">
    <cfRule type="cellIs" dxfId="30" priority="1" stopIfTrue="1" operator="equal">
      <formula>0</formula>
    </cfRule>
  </conditionalFormatting>
  <conditionalFormatting sqref="F14:F16">
    <cfRule type="expression" dxfId="29" priority="2" stopIfTrue="1">
      <formula>SUM($F$14:$F$15)&gt;$F$13</formula>
    </cfRule>
  </conditionalFormatting>
  <dataValidations count="7">
    <dataValidation type="decimal" imeMode="off" operator="notEqual" allowBlank="1" showInputMessage="1" showErrorMessage="1" error="需数值" prompt="福利费余额在本年使用，但未用于职工福利方面的支出。" sqref="F25">
      <formula1>6345634645634</formula1>
    </dataValidation>
    <dataValidation allowBlank="1" showInputMessage="1" showErrorMessage="1" prompt="=附表三第22行第2列数额" sqref="F21"/>
    <dataValidation type="decimal" imeMode="off" operator="notEqual" allowBlank="1" showInputMessage="1" showErrorMessage="1" error="需为数值" sqref="F13">
      <formula1>522352345</formula1>
    </dataValidation>
    <dataValidation type="decimal" imeMode="off" operator="notEqual" allowBlank="1" showInputMessage="1" showErrorMessage="1" error="需为数值" prompt="计入“应付职工薪酬”和直接计入成本费用的职工福利费。" sqref="F12">
      <formula1>522352345</formula1>
    </dataValidation>
    <dataValidation type="decimal" imeMode="off" operator="notEqual" allowBlank="1" showInputMessage="1" showErrorMessage="1" error="请输入数值。" sqref="F6:F11">
      <formula1>123456789</formula1>
    </dataValidation>
    <dataValidation type="decimal" imeMode="off" allowBlank="1" showInputMessage="1" showErrorMessage="1" error="请输入数值" prompt="分析福利费实际支出额填列。" sqref="F14:F16">
      <formula1>0</formula1>
      <formula2>F13</formula2>
    </dataValidation>
    <dataValidation type="decimal" allowBlank="1" showInputMessage="1" showErrorMessage="1" error="不能大于上行" sqref="F18">
      <formula1>0</formula1>
      <formula2>F17</formula2>
    </dataValidation>
  </dataValidations>
  <printOptions horizontalCentered="1"/>
  <pageMargins left="0.78740157480314965" right="0.51181102362204722" top="0.62992125984251968" bottom="0.51181102362204722" header="0.51181102362204722" footer="0.51181102362204722"/>
  <pageSetup paperSize="9" scale="85" fitToHeight="0" orientation="portrait" blackAndWhite="1" r:id="rId1"/>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pageSetUpPr fitToPage="1"/>
  </sheetPr>
  <dimension ref="B1:O32"/>
  <sheetViews>
    <sheetView showGridLines="0" topLeftCell="B1" zoomScaleNormal="100" workbookViewId="0">
      <selection activeCell="B5" sqref="B5"/>
    </sheetView>
  </sheetViews>
  <sheetFormatPr defaultColWidth="9" defaultRowHeight="27.95" customHeight="1"/>
  <cols>
    <col min="1" max="1" width="0" style="612" hidden="1" customWidth="1"/>
    <col min="2" max="2" width="5.75" style="612" customWidth="1"/>
    <col min="3" max="4" width="12.75" style="612" customWidth="1"/>
    <col min="5" max="5" width="13.5" style="612" customWidth="1"/>
    <col min="6" max="6" width="12.75" style="612" customWidth="1"/>
    <col min="7" max="7" width="13.625" style="612" customWidth="1"/>
    <col min="8" max="9" width="12.75" style="612" customWidth="1"/>
    <col min="10" max="10" width="11.125" style="612" customWidth="1"/>
    <col min="11" max="16384" width="9" style="612"/>
  </cols>
  <sheetData>
    <row r="1" spans="2:10" s="1184" customFormat="1" ht="24.95" customHeight="1">
      <c r="B1" s="498"/>
      <c r="C1" s="1203"/>
      <c r="D1" s="1203"/>
      <c r="E1" s="1203"/>
      <c r="F1" s="1203"/>
      <c r="G1" s="1203"/>
      <c r="H1" s="1204"/>
      <c r="I1" s="1204"/>
      <c r="J1" s="500"/>
    </row>
    <row r="2" spans="2:10" s="1184" customFormat="1" ht="24.95" customHeight="1">
      <c r="B2" s="2730" t="s">
        <v>4382</v>
      </c>
      <c r="C2" s="2730"/>
      <c r="D2" s="2730"/>
      <c r="E2" s="2730"/>
      <c r="F2" s="2730"/>
      <c r="G2" s="2730"/>
      <c r="H2" s="2730"/>
      <c r="I2" s="2730"/>
      <c r="J2" s="2730"/>
    </row>
    <row r="3" spans="2:10" s="1185" customFormat="1" ht="39.950000000000003" customHeight="1">
      <c r="B3" s="2731"/>
      <c r="C3" s="2731"/>
      <c r="D3" s="2731"/>
      <c r="E3" s="2731"/>
      <c r="F3" s="2731"/>
      <c r="G3" s="2731"/>
      <c r="H3" s="2731"/>
      <c r="I3" s="2731"/>
      <c r="J3" s="2731"/>
    </row>
    <row r="4" spans="2:10" s="1185" customFormat="1" ht="12" customHeight="1">
      <c r="B4" s="510"/>
      <c r="C4" s="1152"/>
      <c r="D4" s="1152"/>
      <c r="E4" s="1152"/>
      <c r="F4" s="1152"/>
      <c r="G4" s="1152"/>
      <c r="H4" s="1205"/>
      <c r="I4" s="1205"/>
      <c r="J4" s="1186"/>
    </row>
    <row r="5" spans="2:10" ht="35.25" customHeight="1">
      <c r="B5" s="1187" t="s">
        <v>3906</v>
      </c>
      <c r="C5" s="2701" t="s">
        <v>4344</v>
      </c>
      <c r="D5" s="2702"/>
      <c r="E5" s="579" t="s">
        <v>4383</v>
      </c>
      <c r="F5" s="609" t="s">
        <v>4384</v>
      </c>
      <c r="G5" s="609" t="s">
        <v>4385</v>
      </c>
      <c r="H5" s="609" t="s">
        <v>4386</v>
      </c>
      <c r="I5" s="611" t="s">
        <v>4275</v>
      </c>
      <c r="J5" s="611" t="s">
        <v>3692</v>
      </c>
    </row>
    <row r="6" spans="2:10" ht="22.5" customHeight="1">
      <c r="B6" s="2732">
        <v>1</v>
      </c>
      <c r="C6" s="2706" t="s">
        <v>4387</v>
      </c>
      <c r="D6" s="1188" t="s">
        <v>343</v>
      </c>
      <c r="E6" s="1127">
        <f>SUMIF(销售费用明细表!$D$7:$D$8,"职工教育经费",销售费用明细表!$R$7:$R$8)</f>
        <v>0</v>
      </c>
      <c r="F6" s="1189">
        <f>SUMIF(销售费用明细表!$D$7:$D$8,"职工教育经费",销售费用明细表!$V$7:$V$8)</f>
        <v>0</v>
      </c>
      <c r="G6" s="1206"/>
      <c r="H6" s="1207">
        <f>F6-G6</f>
        <v>0</v>
      </c>
      <c r="I6" s="613"/>
      <c r="J6" s="628"/>
    </row>
    <row r="7" spans="2:10" ht="22.5" customHeight="1">
      <c r="B7" s="2733"/>
      <c r="C7" s="2707"/>
      <c r="D7" s="1188" t="s">
        <v>4277</v>
      </c>
      <c r="E7" s="1127">
        <f>SUMIF(管理费用明细表!$D$7:$D$8,"职工教育经费",管理费用明细表!$R$7:$R$8)</f>
        <v>0</v>
      </c>
      <c r="F7" s="1189">
        <f>SUMIF(管理费用明细表!$D$7:$D$8,"职工教育经费",管理费用明细表!$V$7:$V$8)</f>
        <v>0</v>
      </c>
      <c r="G7" s="1206"/>
      <c r="H7" s="1207">
        <f t="shared" ref="H7:H11" si="0">F7-G7</f>
        <v>0</v>
      </c>
      <c r="I7" s="613"/>
      <c r="J7" s="628"/>
    </row>
    <row r="8" spans="2:10" ht="22.5" customHeight="1">
      <c r="B8" s="2733"/>
      <c r="C8" s="2707"/>
      <c r="D8" s="1188" t="s">
        <v>4280</v>
      </c>
      <c r="E8" s="1133"/>
      <c r="F8" s="1206"/>
      <c r="G8" s="1206"/>
      <c r="H8" s="1207">
        <f t="shared" si="0"/>
        <v>0</v>
      </c>
      <c r="I8" s="1208"/>
      <c r="J8" s="628"/>
    </row>
    <row r="9" spans="2:10" ht="22.5" customHeight="1">
      <c r="B9" s="2733"/>
      <c r="C9" s="2707"/>
      <c r="D9" s="1194"/>
      <c r="E9" s="1136"/>
      <c r="F9" s="1209"/>
      <c r="G9" s="1209"/>
      <c r="H9" s="1207">
        <f t="shared" si="0"/>
        <v>0</v>
      </c>
      <c r="I9" s="1198"/>
      <c r="J9" s="628"/>
    </row>
    <row r="10" spans="2:10" ht="22.5" customHeight="1">
      <c r="B10" s="2733"/>
      <c r="C10" s="2707"/>
      <c r="D10" s="1194"/>
      <c r="E10" s="1136"/>
      <c r="F10" s="1209"/>
      <c r="G10" s="1209"/>
      <c r="H10" s="1207">
        <f t="shared" si="0"/>
        <v>0</v>
      </c>
      <c r="I10" s="1198"/>
      <c r="J10" s="628"/>
    </row>
    <row r="11" spans="2:10" ht="22.5" customHeight="1">
      <c r="B11" s="2733"/>
      <c r="C11" s="2707"/>
      <c r="D11" s="1194"/>
      <c r="E11" s="1136"/>
      <c r="F11" s="1209"/>
      <c r="G11" s="1209"/>
      <c r="H11" s="1207">
        <f t="shared" si="0"/>
        <v>0</v>
      </c>
      <c r="I11" s="1198"/>
      <c r="J11" s="628"/>
    </row>
    <row r="12" spans="2:10" ht="22.5" customHeight="1">
      <c r="B12" s="2734"/>
      <c r="C12" s="2708"/>
      <c r="D12" s="1188" t="s">
        <v>4282</v>
      </c>
      <c r="E12" s="1207">
        <f>SUM(E6:E11)</f>
        <v>0</v>
      </c>
      <c r="F12" s="1207">
        <f>SUM(F6:F11)</f>
        <v>0</v>
      </c>
      <c r="G12" s="1207">
        <f t="shared" ref="G12:H12" si="1">SUM(G6:G11)</f>
        <v>0</v>
      </c>
      <c r="H12" s="1207">
        <f t="shared" si="1"/>
        <v>0</v>
      </c>
      <c r="I12" s="637"/>
      <c r="J12" s="628"/>
    </row>
    <row r="13" spans="2:10" ht="22.5" customHeight="1">
      <c r="B13" s="1210">
        <v>2</v>
      </c>
      <c r="C13" s="2692" t="s">
        <v>4388</v>
      </c>
      <c r="D13" s="2693"/>
      <c r="E13" s="2694"/>
      <c r="F13" s="1211">
        <f>SUM(G13:H13)</f>
        <v>0</v>
      </c>
      <c r="G13" s="1212" t="s">
        <v>3706</v>
      </c>
      <c r="H13" s="1209">
        <v>0</v>
      </c>
      <c r="I13" s="637"/>
      <c r="J13" s="1213"/>
    </row>
    <row r="14" spans="2:10" ht="22.5" customHeight="1">
      <c r="B14" s="1210">
        <v>3</v>
      </c>
      <c r="C14" s="2692" t="s">
        <v>4389</v>
      </c>
      <c r="D14" s="2693"/>
      <c r="E14" s="2694"/>
      <c r="F14" s="2735">
        <f>扣除类调整——工资薪金支出审核表!F20</f>
        <v>0</v>
      </c>
      <c r="G14" s="2736"/>
      <c r="H14" s="2737"/>
      <c r="I14" s="1198"/>
      <c r="J14" s="628"/>
    </row>
    <row r="15" spans="2:10" ht="22.5" customHeight="1">
      <c r="B15" s="1210">
        <v>4</v>
      </c>
      <c r="C15" s="2692" t="s">
        <v>4372</v>
      </c>
      <c r="D15" s="2693"/>
      <c r="E15" s="2694"/>
      <c r="F15" s="1212" t="s">
        <v>3706</v>
      </c>
      <c r="G15" s="1214">
        <v>1</v>
      </c>
      <c r="H15" s="1214">
        <v>2.5000000000000001E-2</v>
      </c>
      <c r="I15" s="628"/>
      <c r="J15" s="628"/>
    </row>
    <row r="16" spans="2:10" ht="22.5" customHeight="1">
      <c r="B16" s="1210">
        <v>5</v>
      </c>
      <c r="C16" s="2692" t="s">
        <v>4390</v>
      </c>
      <c r="D16" s="2693"/>
      <c r="E16" s="2694"/>
      <c r="F16" s="1209"/>
      <c r="G16" s="1207">
        <f>G12</f>
        <v>0</v>
      </c>
      <c r="H16" s="1207">
        <f>ROUND($F$14*H15,2)</f>
        <v>0</v>
      </c>
      <c r="I16" s="628"/>
      <c r="J16" s="628"/>
    </row>
    <row r="17" spans="2:15" ht="22.5" customHeight="1">
      <c r="B17" s="1210">
        <v>6</v>
      </c>
      <c r="C17" s="2692" t="s">
        <v>4391</v>
      </c>
      <c r="D17" s="2693"/>
      <c r="E17" s="2694"/>
      <c r="F17" s="1211">
        <f>SUM(G17:H17)</f>
        <v>0</v>
      </c>
      <c r="G17" s="1211">
        <f>G16</f>
        <v>0</v>
      </c>
      <c r="H17" s="1207">
        <f>ROUND(MIN($H$12+H13,$H$16),2)</f>
        <v>0</v>
      </c>
      <c r="I17" s="628"/>
      <c r="J17" s="628"/>
    </row>
    <row r="18" spans="2:15" ht="22.5" customHeight="1">
      <c r="B18" s="1210">
        <v>7</v>
      </c>
      <c r="C18" s="2692" t="s">
        <v>4392</v>
      </c>
      <c r="D18" s="2693"/>
      <c r="E18" s="2694"/>
      <c r="F18" s="1211">
        <f>SUM(G18:H18)</f>
        <v>0</v>
      </c>
      <c r="G18" s="1211">
        <f>G12-G17</f>
        <v>0</v>
      </c>
      <c r="H18" s="1211">
        <f>H12-H17</f>
        <v>0</v>
      </c>
      <c r="I18" s="628"/>
      <c r="J18" s="628"/>
    </row>
    <row r="19" spans="2:15" ht="22.5" customHeight="1">
      <c r="B19" s="1210">
        <v>8</v>
      </c>
      <c r="C19" s="2692" t="s">
        <v>4393</v>
      </c>
      <c r="D19" s="2693"/>
      <c r="E19" s="2694"/>
      <c r="F19" s="1211">
        <f>SUM(G19:H19)</f>
        <v>0</v>
      </c>
      <c r="G19" s="1215" t="s">
        <v>3706</v>
      </c>
      <c r="H19" s="1207">
        <f>H12+H13-H17</f>
        <v>0</v>
      </c>
      <c r="I19" s="628"/>
      <c r="J19" s="628"/>
    </row>
    <row r="20" spans="2:15" s="532" customFormat="1" ht="22.5" customHeight="1">
      <c r="B20" s="1144" t="s">
        <v>3977</v>
      </c>
      <c r="C20" s="1145"/>
      <c r="D20" s="1145"/>
      <c r="E20" s="1145"/>
      <c r="F20" s="1145"/>
      <c r="G20" s="1145"/>
      <c r="H20" s="1145"/>
      <c r="I20" s="1145"/>
      <c r="J20" s="1146"/>
    </row>
    <row r="21" spans="2:15" s="532" customFormat="1" ht="22.5" customHeight="1">
      <c r="B21" s="1147"/>
      <c r="C21" s="1148" t="str">
        <f>CONCATENATE("1、经审核，职工教育经费支出累计",IF($H$18&gt;=0,"纳税调增","纳税调减"),TEXT(ABS($H$18),"#,#0.00元"),"。")</f>
        <v>1、经审核，职工教育经费支出累计纳税调增0.00元。</v>
      </c>
      <c r="D21" s="1149"/>
      <c r="E21" s="1149"/>
      <c r="F21" s="1149"/>
      <c r="G21" s="1149"/>
      <c r="H21" s="1149"/>
      <c r="I21" s="1149"/>
      <c r="J21" s="1150"/>
    </row>
    <row r="22" spans="2:15" ht="22.5" customHeight="1">
      <c r="B22" s="601"/>
      <c r="C22" s="610"/>
      <c r="D22" s="610"/>
      <c r="E22" s="610"/>
      <c r="F22" s="610"/>
      <c r="G22" s="610"/>
      <c r="H22" s="610"/>
      <c r="I22" s="610"/>
      <c r="J22" s="610"/>
    </row>
    <row r="23" spans="2:15" ht="22.5" customHeight="1">
      <c r="B23" s="610" t="s">
        <v>4306</v>
      </c>
      <c r="C23" s="610"/>
      <c r="D23" s="610"/>
      <c r="E23" s="610"/>
      <c r="F23" s="610"/>
      <c r="G23" s="610"/>
      <c r="H23" s="610"/>
      <c r="I23" s="610"/>
      <c r="J23" s="610"/>
    </row>
    <row r="24" spans="2:15" s="1216" customFormat="1" ht="22.5" customHeight="1">
      <c r="B24" s="611" t="s">
        <v>155</v>
      </c>
      <c r="C24" s="611" t="s">
        <v>4307</v>
      </c>
      <c r="D24" s="611" t="s">
        <v>4308</v>
      </c>
      <c r="E24" s="2582" t="s">
        <v>4309</v>
      </c>
      <c r="F24" s="2582"/>
      <c r="G24" s="2582"/>
      <c r="H24" s="611" t="s">
        <v>4310</v>
      </c>
      <c r="I24" s="2701" t="s">
        <v>1528</v>
      </c>
      <c r="J24" s="2702"/>
    </row>
    <row r="25" spans="2:15" ht="22.5" customHeight="1">
      <c r="B25" s="613">
        <v>1</v>
      </c>
      <c r="C25" s="637"/>
      <c r="D25" s="637"/>
      <c r="E25" s="2738"/>
      <c r="F25" s="2738"/>
      <c r="G25" s="2738"/>
      <c r="H25" s="637"/>
      <c r="I25" s="2584"/>
      <c r="J25" s="2729"/>
    </row>
    <row r="26" spans="2:15" ht="22.5" customHeight="1">
      <c r="B26" s="613">
        <v>2</v>
      </c>
      <c r="C26" s="637"/>
      <c r="D26" s="637"/>
      <c r="E26" s="2738"/>
      <c r="F26" s="2738"/>
      <c r="G26" s="2738"/>
      <c r="H26" s="637"/>
      <c r="I26" s="2584"/>
      <c r="J26" s="2729"/>
    </row>
    <row r="27" spans="2:15" ht="22.5" customHeight="1">
      <c r="B27" s="613">
        <v>3</v>
      </c>
      <c r="C27" s="637"/>
      <c r="D27" s="637"/>
      <c r="E27" s="2738"/>
      <c r="F27" s="2738"/>
      <c r="G27" s="2738"/>
      <c r="H27" s="637"/>
      <c r="I27" s="2584"/>
      <c r="J27" s="2729"/>
    </row>
    <row r="28" spans="2:15" ht="22.5" customHeight="1">
      <c r="B28" s="613">
        <v>4</v>
      </c>
      <c r="C28" s="2584" t="s">
        <v>4282</v>
      </c>
      <c r="D28" s="2728"/>
      <c r="E28" s="2728"/>
      <c r="F28" s="2728"/>
      <c r="G28" s="2729"/>
      <c r="H28" s="1202">
        <f>SUM(H25:H27)</f>
        <v>0</v>
      </c>
      <c r="I28" s="2584"/>
      <c r="J28" s="2729"/>
    </row>
    <row r="29" spans="2:15" ht="27.95" customHeight="1">
      <c r="B29" s="610"/>
      <c r="C29" s="610"/>
      <c r="D29" s="610"/>
      <c r="E29" s="610"/>
      <c r="F29" s="610"/>
      <c r="G29" s="610"/>
      <c r="H29" s="610"/>
      <c r="I29" s="610"/>
      <c r="J29" s="610"/>
    </row>
    <row r="30" spans="2:15" ht="27.95" customHeight="1">
      <c r="B30" s="610"/>
      <c r="C30" s="1217"/>
      <c r="D30" s="1217"/>
      <c r="E30" s="1217"/>
      <c r="F30" s="1217"/>
      <c r="G30" s="1217"/>
      <c r="H30" s="610"/>
      <c r="I30" s="610"/>
      <c r="J30" s="610"/>
    </row>
    <row r="31" spans="2:15" ht="27.95" customHeight="1">
      <c r="C31" s="1218"/>
      <c r="D31" s="1218"/>
      <c r="E31" s="1218"/>
      <c r="F31" s="1218"/>
      <c r="G31" s="1218"/>
    </row>
    <row r="32" spans="2:15" ht="27.95" customHeight="1">
      <c r="C32" s="1218"/>
      <c r="D32" s="1218"/>
      <c r="E32" s="1218"/>
      <c r="F32" s="1218"/>
      <c r="G32" s="1218"/>
      <c r="H32" s="1218"/>
      <c r="I32" s="1218"/>
      <c r="J32" s="1218"/>
      <c r="K32" s="1218"/>
      <c r="L32" s="1218"/>
      <c r="M32" s="1218"/>
      <c r="N32" s="1218"/>
      <c r="O32" s="1218"/>
    </row>
  </sheetData>
  <mergeCells count="23">
    <mergeCell ref="E27:G27"/>
    <mergeCell ref="I27:J27"/>
    <mergeCell ref="C28:G28"/>
    <mergeCell ref="I28:J28"/>
    <mergeCell ref="C19:E19"/>
    <mergeCell ref="E24:G24"/>
    <mergeCell ref="I24:J24"/>
    <mergeCell ref="E25:G25"/>
    <mergeCell ref="I25:J25"/>
    <mergeCell ref="E26:G26"/>
    <mergeCell ref="I26:J26"/>
    <mergeCell ref="C18:E18"/>
    <mergeCell ref="B2:J2"/>
    <mergeCell ref="B3:J3"/>
    <mergeCell ref="C5:D5"/>
    <mergeCell ref="B6:B12"/>
    <mergeCell ref="C6:C12"/>
    <mergeCell ref="C13:E13"/>
    <mergeCell ref="C14:E14"/>
    <mergeCell ref="F14:H14"/>
    <mergeCell ref="C15:E15"/>
    <mergeCell ref="C16:E16"/>
    <mergeCell ref="C17:E17"/>
  </mergeCells>
  <phoneticPr fontId="7" type="noConversion"/>
  <dataValidations count="4">
    <dataValidation type="decimal" imeMode="off" operator="greaterThanOrEqual" allowBlank="1" showInputMessage="1" showErrorMessage="1" error="大于等于0" prompt="据此填附表三第24行第2列。" sqref="H17">
      <formula1>0</formula1>
    </dataValidation>
    <dataValidation type="decimal" imeMode="off" operator="greaterThanOrEqual" allowBlank="1" showInputMessage="1" showErrorMessage="1" error="大于等于0" prompt="计入“应付职工薪酬”和直接计入成本费用的职工教育经费." sqref="E12:F12">
      <formula1>0</formula1>
    </dataValidation>
    <dataValidation type="decimal" imeMode="off" operator="greaterThanOrEqual" allowBlank="1" showInputMessage="1" showErrorMessage="1" error="大于等于0" sqref="H13">
      <formula1>0</formula1>
    </dataValidation>
    <dataValidation type="decimal" imeMode="off" operator="notEqual" allowBlank="1" showInputMessage="1" showErrorMessage="1" error="请输入数值。" sqref="F6:F11 F13 F16:F19">
      <formula1>123456789</formula1>
    </dataValidation>
  </dataValidations>
  <printOptions horizontalCentered="1"/>
  <pageMargins left="0.78740157480314965" right="0.43307086614173229" top="0.78740157480314965" bottom="0.78740157480314965" header="0.51181102362204722" footer="0.51181102362204722"/>
  <pageSetup paperSize="9" scale="78" fitToHeight="0" orientation="portrait" blackAndWhite="1" r:id="rId1"/>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pageSetUpPr fitToPage="1"/>
  </sheetPr>
  <dimension ref="B1:H31"/>
  <sheetViews>
    <sheetView showGridLines="0" topLeftCell="B1" zoomScaleNormal="100" workbookViewId="0">
      <selection activeCell="B5" sqref="B5"/>
    </sheetView>
  </sheetViews>
  <sheetFormatPr defaultColWidth="9" defaultRowHeight="27.95" customHeight="1"/>
  <cols>
    <col min="1" max="1" width="0" style="532" hidden="1" customWidth="1"/>
    <col min="2" max="2" width="5.375" style="532" customWidth="1"/>
    <col min="3" max="3" width="10.875" style="532" customWidth="1"/>
    <col min="4" max="4" width="14.5" style="532" customWidth="1"/>
    <col min="5" max="5" width="15.375" style="532" customWidth="1"/>
    <col min="6" max="7" width="14.5" style="532" customWidth="1"/>
    <col min="8" max="8" width="13.5" style="532" customWidth="1"/>
    <col min="9" max="16384" width="9" style="532"/>
  </cols>
  <sheetData>
    <row r="1" spans="2:8" s="1122" customFormat="1" ht="24.95" customHeight="1">
      <c r="B1" s="498"/>
      <c r="C1" s="1203"/>
      <c r="D1" s="1203"/>
      <c r="E1" s="1203"/>
      <c r="F1" s="1204"/>
      <c r="G1" s="1204"/>
      <c r="H1" s="500"/>
    </row>
    <row r="2" spans="2:8" s="1122" customFormat="1" ht="24.95" customHeight="1">
      <c r="B2" s="2730" t="s">
        <v>4394</v>
      </c>
      <c r="C2" s="2730"/>
      <c r="D2" s="2730"/>
      <c r="E2" s="2730"/>
      <c r="F2" s="2730"/>
      <c r="G2" s="2730"/>
      <c r="H2" s="2730"/>
    </row>
    <row r="3" spans="2:8" s="1123" customFormat="1" ht="39.950000000000003" customHeight="1">
      <c r="B3" s="2698"/>
      <c r="C3" s="2699"/>
      <c r="D3" s="2699"/>
      <c r="E3" s="2699"/>
      <c r="F3" s="2699"/>
      <c r="G3" s="2699"/>
      <c r="H3" s="2700"/>
    </row>
    <row r="4" spans="2:8" s="1123" customFormat="1" ht="12" customHeight="1">
      <c r="B4" s="510"/>
      <c r="C4" s="1152"/>
      <c r="D4" s="1152"/>
      <c r="E4" s="1152"/>
      <c r="F4" s="1205"/>
      <c r="G4" s="1205"/>
      <c r="H4" s="1186"/>
    </row>
    <row r="5" spans="2:8" s="593" customFormat="1" ht="23.25" customHeight="1">
      <c r="B5" s="521" t="s">
        <v>3906</v>
      </c>
      <c r="C5" s="2559" t="s">
        <v>4271</v>
      </c>
      <c r="D5" s="2578"/>
      <c r="E5" s="1125" t="s">
        <v>4395</v>
      </c>
      <c r="F5" s="611" t="s">
        <v>4396</v>
      </c>
      <c r="G5" s="581" t="s">
        <v>4397</v>
      </c>
      <c r="H5" s="581" t="s">
        <v>4398</v>
      </c>
    </row>
    <row r="6" spans="2:8" ht="23.25" customHeight="1">
      <c r="B6" s="2643">
        <v>1</v>
      </c>
      <c r="C6" s="2739" t="s">
        <v>4399</v>
      </c>
      <c r="D6" s="1126" t="s">
        <v>4277</v>
      </c>
      <c r="E6" s="1127">
        <f>SUMIF(管理费用明细表!$D$7:$D$8,"工会经费",管理费用明细表!$R$7:$R$8)</f>
        <v>0</v>
      </c>
      <c r="F6" s="1128">
        <f>SUMIF(管理费用明细表!$C$7:$C$8,"工会经费",管理费用明细表!$V$7:$V$8)</f>
        <v>0</v>
      </c>
      <c r="G6" s="1189">
        <f>F6-E6</f>
        <v>0</v>
      </c>
      <c r="H6" s="1219"/>
    </row>
    <row r="7" spans="2:8" ht="23.25" customHeight="1">
      <c r="B7" s="2644"/>
      <c r="C7" s="2739"/>
      <c r="D7" s="1126" t="s">
        <v>4278</v>
      </c>
      <c r="E7" s="1127">
        <f>SUMIF(销售费用明细表!$D$7:$D$8,"工会经费",销售费用明细表!$R$7:$R$8)</f>
        <v>0</v>
      </c>
      <c r="F7" s="1128">
        <f>SUMIF(销售费用明细表!$D$7:$D$8,"工会经费",销售费用明细表!$V$7:$V$8)</f>
        <v>0</v>
      </c>
      <c r="G7" s="1189">
        <f>F7-E7</f>
        <v>0</v>
      </c>
      <c r="H7" s="1219"/>
    </row>
    <row r="8" spans="2:8" ht="23.25" customHeight="1">
      <c r="B8" s="2644"/>
      <c r="C8" s="2739"/>
      <c r="D8" s="1132" t="s">
        <v>4280</v>
      </c>
      <c r="E8" s="1133"/>
      <c r="F8" s="531"/>
      <c r="G8" s="613"/>
      <c r="H8" s="1219"/>
    </row>
    <row r="9" spans="2:8" ht="23.25" customHeight="1">
      <c r="B9" s="2644"/>
      <c r="C9" s="2739"/>
      <c r="D9" s="583"/>
      <c r="E9" s="1136"/>
      <c r="F9" s="528"/>
      <c r="G9" s="1198"/>
      <c r="H9" s="1219"/>
    </row>
    <row r="10" spans="2:8" ht="23.25" customHeight="1">
      <c r="B10" s="2645"/>
      <c r="C10" s="2739"/>
      <c r="D10" s="523" t="s">
        <v>4282</v>
      </c>
      <c r="E10" s="1133"/>
      <c r="F10" s="540">
        <f>SUM(F6:F9)</f>
        <v>0</v>
      </c>
      <c r="G10" s="613"/>
      <c r="H10" s="1219"/>
    </row>
    <row r="11" spans="2:8" ht="23.25" customHeight="1">
      <c r="B11" s="523">
        <v>2</v>
      </c>
      <c r="C11" s="2654" t="s">
        <v>4400</v>
      </c>
      <c r="D11" s="2655"/>
      <c r="E11" s="2656"/>
      <c r="F11" s="540">
        <f>F10</f>
        <v>0</v>
      </c>
      <c r="G11" s="1138"/>
      <c r="H11" s="1219"/>
    </row>
    <row r="12" spans="2:8" ht="23.25" customHeight="1">
      <c r="B12" s="523">
        <v>3</v>
      </c>
      <c r="C12" s="2654" t="s">
        <v>4401</v>
      </c>
      <c r="D12" s="2655"/>
      <c r="E12" s="2656"/>
      <c r="F12" s="540">
        <f>SUM(F13:F14)</f>
        <v>0</v>
      </c>
      <c r="G12" s="1138"/>
      <c r="H12" s="1219"/>
    </row>
    <row r="13" spans="2:8" ht="23.25" customHeight="1">
      <c r="B13" s="523"/>
      <c r="C13" s="2654" t="s">
        <v>4402</v>
      </c>
      <c r="D13" s="2655"/>
      <c r="E13" s="2656"/>
      <c r="F13" s="526"/>
      <c r="G13" s="1138"/>
      <c r="H13" s="1219"/>
    </row>
    <row r="14" spans="2:8" ht="23.25" customHeight="1">
      <c r="B14" s="523"/>
      <c r="C14" s="2654" t="s">
        <v>4403</v>
      </c>
      <c r="D14" s="2655"/>
      <c r="E14" s="2656"/>
      <c r="F14" s="526"/>
      <c r="G14" s="1138"/>
      <c r="H14" s="1219"/>
    </row>
    <row r="15" spans="2:8" ht="23.25" customHeight="1">
      <c r="B15" s="523">
        <v>4</v>
      </c>
      <c r="C15" s="2654" t="s">
        <v>4404</v>
      </c>
      <c r="D15" s="2655"/>
      <c r="E15" s="2656"/>
      <c r="F15" s="540">
        <f>F11-F12</f>
        <v>0</v>
      </c>
      <c r="G15" s="1138"/>
      <c r="H15" s="1219"/>
    </row>
    <row r="16" spans="2:8" ht="23.25" customHeight="1">
      <c r="B16" s="523">
        <v>5</v>
      </c>
      <c r="C16" s="2654" t="s">
        <v>4405</v>
      </c>
      <c r="D16" s="2655"/>
      <c r="E16" s="2656"/>
      <c r="F16" s="1139" t="s">
        <v>4292</v>
      </c>
      <c r="G16" s="1220"/>
      <c r="H16" s="1221"/>
    </row>
    <row r="17" spans="2:8" s="612" customFormat="1" ht="23.25" customHeight="1">
      <c r="B17" s="629">
        <v>6</v>
      </c>
      <c r="C17" s="2654" t="s">
        <v>4406</v>
      </c>
      <c r="D17" s="2655"/>
      <c r="E17" s="2656"/>
      <c r="F17" s="1197">
        <f>扣除类调整——工资薪金支出审核表!F20</f>
        <v>0</v>
      </c>
      <c r="G17" s="1198"/>
      <c r="H17" s="1191"/>
    </row>
    <row r="18" spans="2:8" ht="23.25" customHeight="1">
      <c r="B18" s="523">
        <v>7</v>
      </c>
      <c r="C18" s="2654" t="s">
        <v>4407</v>
      </c>
      <c r="D18" s="2655"/>
      <c r="E18" s="2656"/>
      <c r="F18" s="1222">
        <v>0.02</v>
      </c>
      <c r="G18" s="589"/>
      <c r="H18" s="1223"/>
    </row>
    <row r="19" spans="2:8" ht="23.25" customHeight="1">
      <c r="B19" s="523">
        <v>8</v>
      </c>
      <c r="C19" s="2654" t="s">
        <v>4408</v>
      </c>
      <c r="D19" s="2655"/>
      <c r="E19" s="2656"/>
      <c r="F19" s="540">
        <f>ROUND(IF($F$16&lt;&gt;"是",0,MIN($F$17*F18,F15)),2)</f>
        <v>0</v>
      </c>
      <c r="G19" s="1138"/>
      <c r="H19" s="1219"/>
    </row>
    <row r="20" spans="2:8" ht="23.25" customHeight="1">
      <c r="B20" s="523">
        <v>9</v>
      </c>
      <c r="C20" s="2654" t="s">
        <v>4409</v>
      </c>
      <c r="D20" s="2655"/>
      <c r="E20" s="2656"/>
      <c r="F20" s="540">
        <f>IF(F10&gt;F19,F10-F19,0)</f>
        <v>0</v>
      </c>
      <c r="G20" s="1138"/>
      <c r="H20" s="1219"/>
    </row>
    <row r="21" spans="2:8" ht="27" customHeight="1">
      <c r="B21" s="1224" t="s">
        <v>3977</v>
      </c>
      <c r="C21" s="598"/>
      <c r="D21" s="598"/>
      <c r="E21" s="598"/>
      <c r="F21" s="598"/>
      <c r="G21" s="598"/>
      <c r="H21" s="599"/>
    </row>
    <row r="22" spans="2:8" ht="27.95" customHeight="1">
      <c r="B22" s="600"/>
      <c r="C22" s="566" t="str">
        <f>CONCATENATE("1、经审核，工会经费支出累计",IF($F$20&gt;=0,"纳税调增","纳税调减"),TEXT(ABS($F$20),"#,#0.00元"),"。")</f>
        <v>1、经审核，工会经费支出累计纳税调增0.00元。</v>
      </c>
      <c r="D22" s="567"/>
      <c r="E22" s="567"/>
      <c r="F22" s="567"/>
      <c r="G22" s="567"/>
      <c r="H22" s="568"/>
    </row>
    <row r="23" spans="2:8" ht="17.25" customHeight="1">
      <c r="B23" s="601"/>
      <c r="C23" s="522"/>
      <c r="D23" s="522"/>
      <c r="E23" s="522"/>
      <c r="F23" s="522"/>
      <c r="G23" s="522"/>
      <c r="H23" s="522"/>
    </row>
    <row r="24" spans="2:8" ht="27.95" customHeight="1">
      <c r="B24" s="522" t="s">
        <v>4306</v>
      </c>
      <c r="C24" s="522"/>
      <c r="D24" s="522"/>
      <c r="E24" s="522"/>
      <c r="F24" s="522"/>
      <c r="G24" s="522"/>
      <c r="H24" s="522"/>
    </row>
    <row r="25" spans="2:8" s="515" customFormat="1" ht="24.75" customHeight="1">
      <c r="B25" s="1154" t="s">
        <v>155</v>
      </c>
      <c r="C25" s="1154" t="s">
        <v>4307</v>
      </c>
      <c r="D25" s="1154" t="s">
        <v>4308</v>
      </c>
      <c r="E25" s="2666" t="s">
        <v>4309</v>
      </c>
      <c r="F25" s="2668"/>
      <c r="G25" s="1154" t="s">
        <v>4310</v>
      </c>
      <c r="H25" s="1154" t="s">
        <v>1528</v>
      </c>
    </row>
    <row r="26" spans="2:8" s="541" customFormat="1" ht="24.75" customHeight="1">
      <c r="B26" s="1156">
        <v>1</v>
      </c>
      <c r="C26" s="1225"/>
      <c r="D26" s="1225"/>
      <c r="E26" s="2740"/>
      <c r="F26" s="2741"/>
      <c r="G26" s="1225"/>
      <c r="H26" s="1225"/>
    </row>
    <row r="27" spans="2:8" s="541" customFormat="1" ht="24.75" customHeight="1">
      <c r="B27" s="1156">
        <v>2</v>
      </c>
      <c r="C27" s="1225"/>
      <c r="D27" s="1225"/>
      <c r="E27" s="2740"/>
      <c r="F27" s="2741"/>
      <c r="G27" s="1225"/>
      <c r="H27" s="1225"/>
    </row>
    <row r="28" spans="2:8" s="541" customFormat="1" ht="24.75" customHeight="1">
      <c r="B28" s="1156">
        <v>3</v>
      </c>
      <c r="C28" s="1225"/>
      <c r="D28" s="1225"/>
      <c r="E28" s="2740"/>
      <c r="F28" s="2741"/>
      <c r="G28" s="1225"/>
      <c r="H28" s="1225"/>
    </row>
    <row r="29" spans="2:8" s="541" customFormat="1" ht="24.75" customHeight="1">
      <c r="B29" s="1156">
        <v>4</v>
      </c>
      <c r="C29" s="2677" t="s">
        <v>3682</v>
      </c>
      <c r="D29" s="2678"/>
      <c r="E29" s="2678"/>
      <c r="F29" s="2679"/>
      <c r="G29" s="1158">
        <f>SUM(G26:G28)</f>
        <v>0</v>
      </c>
      <c r="H29" s="1225"/>
    </row>
    <row r="30" spans="2:8" ht="27.95" customHeight="1">
      <c r="B30" s="522"/>
      <c r="C30" s="522"/>
      <c r="D30" s="522"/>
      <c r="E30" s="522"/>
      <c r="F30" s="522"/>
      <c r="G30" s="522"/>
      <c r="H30" s="522"/>
    </row>
    <row r="31" spans="2:8" ht="27.95" customHeight="1">
      <c r="B31" s="522"/>
      <c r="C31" s="522"/>
      <c r="D31" s="522"/>
      <c r="E31" s="522"/>
      <c r="F31" s="522"/>
      <c r="G31" s="522"/>
      <c r="H31" s="522"/>
    </row>
  </sheetData>
  <mergeCells count="20">
    <mergeCell ref="E28:F28"/>
    <mergeCell ref="C29:F29"/>
    <mergeCell ref="C18:E18"/>
    <mergeCell ref="C19:E19"/>
    <mergeCell ref="C20:E20"/>
    <mergeCell ref="E25:F25"/>
    <mergeCell ref="E26:F26"/>
    <mergeCell ref="E27:F27"/>
    <mergeCell ref="C17:E17"/>
    <mergeCell ref="B2:H2"/>
    <mergeCell ref="B3:H3"/>
    <mergeCell ref="C5:D5"/>
    <mergeCell ref="B6:B10"/>
    <mergeCell ref="C6:C10"/>
    <mergeCell ref="C11:E11"/>
    <mergeCell ref="C12:E12"/>
    <mergeCell ref="C13:E13"/>
    <mergeCell ref="C14:E14"/>
    <mergeCell ref="C15:E15"/>
    <mergeCell ref="C16:E16"/>
  </mergeCells>
  <phoneticPr fontId="7" type="noConversion"/>
  <conditionalFormatting sqref="F6:F8 H1 H4">
    <cfRule type="cellIs" dxfId="28" priority="2" stopIfTrue="1" operator="equal">
      <formula>0</formula>
    </cfRule>
  </conditionalFormatting>
  <conditionalFormatting sqref="F16">
    <cfRule type="cellIs" dxfId="27" priority="1" stopIfTrue="1" operator="equal">
      <formula>""</formula>
    </cfRule>
  </conditionalFormatting>
  <dataValidations count="4">
    <dataValidation type="decimal" imeMode="off" operator="notEqual" allowBlank="1" showInputMessage="1" showErrorMessage="1" error="请输入数值。" sqref="F19:F20 F12 F6:F10 F15 F17">
      <formula1>123456789</formula1>
    </dataValidation>
    <dataValidation type="decimal" imeMode="off" operator="greaterThanOrEqual" allowBlank="1" showInputMessage="1" showErrorMessage="1" error="请输入大于零数值" sqref="F13:F14">
      <formula1>0</formula1>
    </dataValidation>
    <dataValidation type="list" imeMode="off" operator="notEqual" allowBlank="1" showInputMessage="1" showErrorMessage="1" error="请输入数值。" sqref="F16">
      <formula1>"是,否"</formula1>
    </dataValidation>
    <dataValidation type="decimal" imeMode="off" operator="greaterThanOrEqual" allowBlank="1" showInputMessage="1" showErrorMessage="1" error="请输入大于零数值" prompt="手工按实际支出调整。" sqref="F11">
      <formula1>0</formula1>
    </dataValidation>
  </dataValidations>
  <printOptions horizontalCentered="1"/>
  <pageMargins left="0.78740157480314965" right="0.45" top="0.78740157480314965" bottom="0.78740157480314965" header="0.51181102362204722" footer="0.51181102362204722"/>
  <pageSetup paperSize="9" scale="94" fitToHeight="0" orientation="portrait" blackAndWhite="1" r:id="rId1"/>
  <headerFooter alignWithMargins="0"/>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pageSetUpPr fitToPage="1"/>
  </sheetPr>
  <dimension ref="B1:R53"/>
  <sheetViews>
    <sheetView showGridLines="0" topLeftCell="B1" zoomScaleNormal="100" workbookViewId="0">
      <selection activeCell="L16" sqref="L16"/>
    </sheetView>
  </sheetViews>
  <sheetFormatPr defaultColWidth="9" defaultRowHeight="27.95" customHeight="1"/>
  <cols>
    <col min="1" max="1" width="0" style="532" hidden="1" customWidth="1"/>
    <col min="2" max="3" width="6" style="532" customWidth="1"/>
    <col min="4" max="4" width="10.5" style="532" customWidth="1"/>
    <col min="5" max="5" width="11.75" style="532" customWidth="1"/>
    <col min="6" max="18" width="10.5" style="532" customWidth="1"/>
    <col min="19" max="16384" width="9" style="532"/>
  </cols>
  <sheetData>
    <row r="1" spans="2:18" s="1122" customFormat="1" ht="24.95" customHeight="1">
      <c r="B1" s="498"/>
      <c r="C1" s="498"/>
      <c r="D1" s="1203"/>
      <c r="E1" s="1203"/>
      <c r="F1" s="1203"/>
      <c r="G1" s="1203"/>
      <c r="H1" s="1203"/>
      <c r="I1" s="1203"/>
      <c r="J1" s="1203"/>
      <c r="K1" s="1203"/>
      <c r="L1" s="1203"/>
      <c r="M1" s="1203"/>
      <c r="N1" s="1203"/>
      <c r="O1" s="1203"/>
      <c r="P1" s="1203"/>
      <c r="Q1" s="1204"/>
      <c r="R1" s="500"/>
    </row>
    <row r="2" spans="2:18" s="1122" customFormat="1" ht="24.95" customHeight="1">
      <c r="B2" s="2730" t="s">
        <v>4410</v>
      </c>
      <c r="C2" s="2730"/>
      <c r="D2" s="2730"/>
      <c r="E2" s="2730"/>
      <c r="F2" s="2730"/>
      <c r="G2" s="2730"/>
      <c r="H2" s="2730"/>
      <c r="I2" s="2730"/>
      <c r="J2" s="2730"/>
      <c r="K2" s="2730"/>
      <c r="L2" s="2730"/>
      <c r="M2" s="2730"/>
      <c r="N2" s="2730"/>
      <c r="O2" s="2730"/>
      <c r="P2" s="2730"/>
      <c r="Q2" s="2730"/>
      <c r="R2" s="2730"/>
    </row>
    <row r="3" spans="2:18" s="1123" customFormat="1" ht="39.950000000000003" customHeight="1">
      <c r="B3" s="2731"/>
      <c r="C3" s="2731"/>
      <c r="D3" s="2731"/>
      <c r="E3" s="2731"/>
      <c r="F3" s="2731"/>
      <c r="G3" s="2731"/>
      <c r="H3" s="2731"/>
      <c r="I3" s="2731"/>
      <c r="J3" s="2731"/>
      <c r="K3" s="2731"/>
      <c r="L3" s="2731"/>
      <c r="M3" s="2731"/>
      <c r="N3" s="2731"/>
      <c r="O3" s="2731"/>
      <c r="P3" s="2731"/>
      <c r="Q3" s="2731"/>
      <c r="R3" s="2731"/>
    </row>
    <row r="4" spans="2:18" s="1123" customFormat="1" ht="12" customHeight="1">
      <c r="B4" s="510"/>
      <c r="C4" s="510"/>
      <c r="D4" s="1152"/>
      <c r="E4" s="1152"/>
      <c r="F4" s="1152"/>
      <c r="G4" s="1152"/>
      <c r="H4" s="1152"/>
      <c r="I4" s="1152"/>
      <c r="J4" s="1152"/>
      <c r="K4" s="1152"/>
      <c r="L4" s="1152"/>
      <c r="M4" s="1152"/>
      <c r="N4" s="1152"/>
      <c r="O4" s="1152"/>
      <c r="P4" s="1152"/>
      <c r="Q4" s="1205"/>
      <c r="R4" s="1186"/>
    </row>
    <row r="5" spans="2:18" ht="21" customHeight="1">
      <c r="B5" s="2742" t="s">
        <v>4411</v>
      </c>
      <c r="C5" s="2745" t="s">
        <v>4412</v>
      </c>
      <c r="D5" s="2745"/>
      <c r="E5" s="2745"/>
      <c r="F5" s="1226" t="s">
        <v>4413</v>
      </c>
      <c r="G5" s="1226" t="s">
        <v>4414</v>
      </c>
      <c r="H5" s="1226" t="s">
        <v>3695</v>
      </c>
      <c r="I5" s="1226" t="s">
        <v>3696</v>
      </c>
      <c r="J5" s="1226" t="s">
        <v>3697</v>
      </c>
      <c r="K5" s="1226" t="s">
        <v>3698</v>
      </c>
      <c r="L5" s="1226" t="s">
        <v>3699</v>
      </c>
      <c r="M5" s="1226" t="s">
        <v>3700</v>
      </c>
      <c r="N5" s="1226" t="s">
        <v>3701</v>
      </c>
      <c r="O5" s="1226" t="s">
        <v>3702</v>
      </c>
      <c r="P5" s="1226" t="s">
        <v>3703</v>
      </c>
      <c r="Q5" s="1226" t="s">
        <v>3704</v>
      </c>
      <c r="R5" s="1227" t="s">
        <v>4282</v>
      </c>
    </row>
    <row r="6" spans="2:18" ht="21" customHeight="1">
      <c r="B6" s="2743"/>
      <c r="C6" s="2746" t="s">
        <v>4415</v>
      </c>
      <c r="D6" s="2747" t="s">
        <v>4416</v>
      </c>
      <c r="E6" s="1228" t="s">
        <v>4417</v>
      </c>
      <c r="F6" s="1229"/>
      <c r="G6" s="1229"/>
      <c r="H6" s="1229"/>
      <c r="I6" s="1229"/>
      <c r="J6" s="1229"/>
      <c r="K6" s="1229"/>
      <c r="L6" s="1229"/>
      <c r="M6" s="1229"/>
      <c r="N6" s="1229"/>
      <c r="O6" s="1229"/>
      <c r="P6" s="1229"/>
      <c r="Q6" s="1229"/>
      <c r="R6" s="1230">
        <f>SUM(F6:Q6)</f>
        <v>0</v>
      </c>
    </row>
    <row r="7" spans="2:18" ht="21" customHeight="1">
      <c r="B7" s="2743"/>
      <c r="C7" s="2746"/>
      <c r="D7" s="2747"/>
      <c r="E7" s="1228" t="s">
        <v>4418</v>
      </c>
      <c r="F7" s="1229"/>
      <c r="G7" s="1229"/>
      <c r="H7" s="1229"/>
      <c r="I7" s="1229"/>
      <c r="J7" s="1229"/>
      <c r="K7" s="1229"/>
      <c r="L7" s="1229"/>
      <c r="M7" s="1229"/>
      <c r="N7" s="1229"/>
      <c r="O7" s="1229"/>
      <c r="P7" s="1229"/>
      <c r="Q7" s="1229"/>
      <c r="R7" s="1230">
        <f t="shared" ref="R7:R30" si="0">SUM(F7:Q7)</f>
        <v>0</v>
      </c>
    </row>
    <row r="8" spans="2:18" ht="21" customHeight="1">
      <c r="B8" s="2743"/>
      <c r="C8" s="2746"/>
      <c r="D8" s="2747" t="s">
        <v>4419</v>
      </c>
      <c r="E8" s="1228" t="s">
        <v>4420</v>
      </c>
      <c r="F8" s="1229"/>
      <c r="G8" s="1229"/>
      <c r="H8" s="1229"/>
      <c r="I8" s="1229"/>
      <c r="J8" s="1229"/>
      <c r="K8" s="1229"/>
      <c r="L8" s="1229"/>
      <c r="M8" s="1229"/>
      <c r="N8" s="1229"/>
      <c r="O8" s="1229"/>
      <c r="P8" s="1229"/>
      <c r="Q8" s="1229"/>
      <c r="R8" s="1230">
        <f t="shared" si="0"/>
        <v>0</v>
      </c>
    </row>
    <row r="9" spans="2:18" ht="21" customHeight="1">
      <c r="B9" s="2743"/>
      <c r="C9" s="2746"/>
      <c r="D9" s="2747"/>
      <c r="E9" s="1228" t="s">
        <v>4421</v>
      </c>
      <c r="F9" s="1229"/>
      <c r="G9" s="1229"/>
      <c r="H9" s="1229"/>
      <c r="I9" s="1229"/>
      <c r="J9" s="1229"/>
      <c r="K9" s="1229"/>
      <c r="L9" s="1229"/>
      <c r="M9" s="1229"/>
      <c r="N9" s="1229"/>
      <c r="O9" s="1229"/>
      <c r="P9" s="1229"/>
      <c r="Q9" s="1229"/>
      <c r="R9" s="1230">
        <f t="shared" si="0"/>
        <v>0</v>
      </c>
    </row>
    <row r="10" spans="2:18" ht="21" customHeight="1">
      <c r="B10" s="2743"/>
      <c r="C10" s="2746"/>
      <c r="D10" s="2747" t="s">
        <v>4422</v>
      </c>
      <c r="E10" s="1228" t="s">
        <v>4420</v>
      </c>
      <c r="F10" s="1229"/>
      <c r="G10" s="1229"/>
      <c r="H10" s="1229"/>
      <c r="I10" s="1229"/>
      <c r="J10" s="1229"/>
      <c r="K10" s="1229"/>
      <c r="L10" s="1229"/>
      <c r="M10" s="1229"/>
      <c r="N10" s="1229"/>
      <c r="O10" s="1229"/>
      <c r="P10" s="1229"/>
      <c r="Q10" s="1229"/>
      <c r="R10" s="1230">
        <f t="shared" si="0"/>
        <v>0</v>
      </c>
    </row>
    <row r="11" spans="2:18" ht="21" customHeight="1">
      <c r="B11" s="2743"/>
      <c r="C11" s="2746"/>
      <c r="D11" s="2747"/>
      <c r="E11" s="1228" t="s">
        <v>4421</v>
      </c>
      <c r="F11" s="1229"/>
      <c r="G11" s="1229"/>
      <c r="H11" s="1229"/>
      <c r="I11" s="1229"/>
      <c r="J11" s="1229"/>
      <c r="K11" s="1229"/>
      <c r="L11" s="1229"/>
      <c r="M11" s="1229"/>
      <c r="N11" s="1229"/>
      <c r="O11" s="1229"/>
      <c r="P11" s="1229"/>
      <c r="Q11" s="1229"/>
      <c r="R11" s="1230">
        <f t="shared" si="0"/>
        <v>0</v>
      </c>
    </row>
    <row r="12" spans="2:18" ht="21" customHeight="1">
      <c r="B12" s="2743"/>
      <c r="C12" s="2746"/>
      <c r="D12" s="2747" t="s">
        <v>4423</v>
      </c>
      <c r="E12" s="1228" t="s">
        <v>4420</v>
      </c>
      <c r="F12" s="1229"/>
      <c r="G12" s="1229"/>
      <c r="H12" s="1229"/>
      <c r="I12" s="1229"/>
      <c r="J12" s="1229"/>
      <c r="K12" s="1229"/>
      <c r="L12" s="1229"/>
      <c r="M12" s="1229"/>
      <c r="N12" s="1229"/>
      <c r="O12" s="1229"/>
      <c r="P12" s="1229"/>
      <c r="Q12" s="1229"/>
      <c r="R12" s="1230">
        <f t="shared" si="0"/>
        <v>0</v>
      </c>
    </row>
    <row r="13" spans="2:18" ht="21" customHeight="1">
      <c r="B13" s="2743"/>
      <c r="C13" s="2746"/>
      <c r="D13" s="2747"/>
      <c r="E13" s="1228" t="s">
        <v>4421</v>
      </c>
      <c r="F13" s="1229"/>
      <c r="G13" s="1229"/>
      <c r="H13" s="1229"/>
      <c r="I13" s="1229"/>
      <c r="J13" s="1229"/>
      <c r="K13" s="1229"/>
      <c r="L13" s="1229"/>
      <c r="M13" s="1229"/>
      <c r="N13" s="1229"/>
      <c r="O13" s="1229"/>
      <c r="P13" s="1229"/>
      <c r="Q13" s="1229"/>
      <c r="R13" s="1230">
        <f t="shared" si="0"/>
        <v>0</v>
      </c>
    </row>
    <row r="14" spans="2:18" ht="21" customHeight="1">
      <c r="B14" s="2743"/>
      <c r="C14" s="2746"/>
      <c r="D14" s="2747" t="s">
        <v>4424</v>
      </c>
      <c r="E14" s="1228" t="s">
        <v>4420</v>
      </c>
      <c r="F14" s="1229"/>
      <c r="G14" s="1229"/>
      <c r="H14" s="1229"/>
      <c r="I14" s="1229"/>
      <c r="J14" s="1229"/>
      <c r="K14" s="1229"/>
      <c r="L14" s="1229"/>
      <c r="M14" s="1229"/>
      <c r="N14" s="1229"/>
      <c r="O14" s="1229"/>
      <c r="P14" s="1229"/>
      <c r="Q14" s="1229"/>
      <c r="R14" s="1230">
        <f t="shared" si="0"/>
        <v>0</v>
      </c>
    </row>
    <row r="15" spans="2:18" ht="21" customHeight="1">
      <c r="B15" s="2743"/>
      <c r="C15" s="2746"/>
      <c r="D15" s="2747"/>
      <c r="E15" s="1228" t="s">
        <v>4421</v>
      </c>
      <c r="F15" s="1229"/>
      <c r="G15" s="1229"/>
      <c r="H15" s="1229"/>
      <c r="I15" s="1229"/>
      <c r="J15" s="1229"/>
      <c r="K15" s="1229"/>
      <c r="L15" s="1229"/>
      <c r="M15" s="1229"/>
      <c r="N15" s="1229"/>
      <c r="O15" s="1229"/>
      <c r="P15" s="1229"/>
      <c r="Q15" s="1229"/>
      <c r="R15" s="1230">
        <f t="shared" si="0"/>
        <v>0</v>
      </c>
    </row>
    <row r="16" spans="2:18" ht="21" customHeight="1">
      <c r="B16" s="2743"/>
      <c r="C16" s="2746"/>
      <c r="D16" s="2748" t="s">
        <v>4425</v>
      </c>
      <c r="E16" s="1231" t="s">
        <v>4426</v>
      </c>
      <c r="F16" s="1232">
        <f>SUMIF($E$6:$E$15,$E$6,F$6:F$15)</f>
        <v>0</v>
      </c>
      <c r="G16" s="1232">
        <f t="shared" ref="G16:R16" si="1">SUMIF($E$6:$E$15,$E$6,G$6:G$15)</f>
        <v>0</v>
      </c>
      <c r="H16" s="1232">
        <f t="shared" si="1"/>
        <v>0</v>
      </c>
      <c r="I16" s="1232">
        <f t="shared" si="1"/>
        <v>0</v>
      </c>
      <c r="J16" s="1232">
        <f t="shared" si="1"/>
        <v>0</v>
      </c>
      <c r="K16" s="1232">
        <f t="shared" si="1"/>
        <v>0</v>
      </c>
      <c r="L16" s="1232">
        <f t="shared" si="1"/>
        <v>0</v>
      </c>
      <c r="M16" s="1232">
        <f t="shared" si="1"/>
        <v>0</v>
      </c>
      <c r="N16" s="1232">
        <f t="shared" si="1"/>
        <v>0</v>
      </c>
      <c r="O16" s="1232">
        <f t="shared" si="1"/>
        <v>0</v>
      </c>
      <c r="P16" s="1232">
        <f t="shared" si="1"/>
        <v>0</v>
      </c>
      <c r="Q16" s="1232">
        <f t="shared" si="1"/>
        <v>0</v>
      </c>
      <c r="R16" s="1232">
        <f t="shared" si="1"/>
        <v>0</v>
      </c>
    </row>
    <row r="17" spans="2:18" ht="21" customHeight="1">
      <c r="B17" s="2743"/>
      <c r="C17" s="2746"/>
      <c r="D17" s="2748"/>
      <c r="E17" s="1231" t="s">
        <v>4427</v>
      </c>
      <c r="F17" s="1232">
        <f>SUMIF($E$6:$E$15,$E$7,F$6:F$15)</f>
        <v>0</v>
      </c>
      <c r="G17" s="1232">
        <f t="shared" ref="G17:R17" si="2">SUMIF($E$6:$E$15,$E$7,G$6:G$15)</f>
        <v>0</v>
      </c>
      <c r="H17" s="1232">
        <f t="shared" si="2"/>
        <v>0</v>
      </c>
      <c r="I17" s="1232">
        <f t="shared" si="2"/>
        <v>0</v>
      </c>
      <c r="J17" s="1232">
        <f t="shared" si="2"/>
        <v>0</v>
      </c>
      <c r="K17" s="1232">
        <f t="shared" si="2"/>
        <v>0</v>
      </c>
      <c r="L17" s="1232">
        <f t="shared" si="2"/>
        <v>0</v>
      </c>
      <c r="M17" s="1232">
        <f t="shared" si="2"/>
        <v>0</v>
      </c>
      <c r="N17" s="1232">
        <f>SUMIF($E$6:$E$15,$E$7,N$6:N$15)</f>
        <v>0</v>
      </c>
      <c r="O17" s="1232">
        <f t="shared" si="2"/>
        <v>0</v>
      </c>
      <c r="P17" s="1232">
        <f t="shared" si="2"/>
        <v>0</v>
      </c>
      <c r="Q17" s="1232">
        <f t="shared" si="2"/>
        <v>0</v>
      </c>
      <c r="R17" s="1232">
        <f t="shared" si="2"/>
        <v>0</v>
      </c>
    </row>
    <row r="18" spans="2:18" ht="21" customHeight="1">
      <c r="B18" s="2743"/>
      <c r="C18" s="2746"/>
      <c r="D18" s="2748"/>
      <c r="E18" s="1233" t="s">
        <v>4428</v>
      </c>
      <c r="F18" s="1234">
        <f>SUM(F16:F17)</f>
        <v>0</v>
      </c>
      <c r="G18" s="1234">
        <f t="shared" ref="G18:R18" si="3">SUM(G16:G17)</f>
        <v>0</v>
      </c>
      <c r="H18" s="1234">
        <f t="shared" si="3"/>
        <v>0</v>
      </c>
      <c r="I18" s="1234">
        <f t="shared" si="3"/>
        <v>0</v>
      </c>
      <c r="J18" s="1234">
        <f t="shared" si="3"/>
        <v>0</v>
      </c>
      <c r="K18" s="1234">
        <f t="shared" si="3"/>
        <v>0</v>
      </c>
      <c r="L18" s="1234">
        <f t="shared" si="3"/>
        <v>0</v>
      </c>
      <c r="M18" s="1234">
        <f t="shared" si="3"/>
        <v>0</v>
      </c>
      <c r="N18" s="1234">
        <f t="shared" si="3"/>
        <v>0</v>
      </c>
      <c r="O18" s="1234">
        <f t="shared" si="3"/>
        <v>0</v>
      </c>
      <c r="P18" s="1234">
        <f t="shared" si="3"/>
        <v>0</v>
      </c>
      <c r="Q18" s="1234">
        <f t="shared" si="3"/>
        <v>0</v>
      </c>
      <c r="R18" s="1234">
        <f t="shared" si="3"/>
        <v>0</v>
      </c>
    </row>
    <row r="19" spans="2:18" ht="21" customHeight="1">
      <c r="B19" s="2743"/>
      <c r="C19" s="2742" t="s">
        <v>4429</v>
      </c>
      <c r="D19" s="2747" t="s">
        <v>4430</v>
      </c>
      <c r="E19" s="1235" t="s">
        <v>4420</v>
      </c>
      <c r="F19" s="1229"/>
      <c r="G19" s="1229"/>
      <c r="H19" s="1229"/>
      <c r="I19" s="1229"/>
      <c r="J19" s="1229"/>
      <c r="K19" s="1229"/>
      <c r="L19" s="1229"/>
      <c r="M19" s="1229"/>
      <c r="N19" s="1229"/>
      <c r="O19" s="1229"/>
      <c r="P19" s="1229"/>
      <c r="Q19" s="1229"/>
      <c r="R19" s="1230">
        <f t="shared" si="0"/>
        <v>0</v>
      </c>
    </row>
    <row r="20" spans="2:18" ht="21" customHeight="1">
      <c r="B20" s="2743"/>
      <c r="C20" s="2743"/>
      <c r="D20" s="2747"/>
      <c r="E20" s="1228" t="s">
        <v>4421</v>
      </c>
      <c r="F20" s="1229"/>
      <c r="G20" s="1229"/>
      <c r="H20" s="1229"/>
      <c r="I20" s="1229"/>
      <c r="J20" s="1229"/>
      <c r="K20" s="1229"/>
      <c r="L20" s="1229"/>
      <c r="M20" s="1229"/>
      <c r="N20" s="1229"/>
      <c r="O20" s="1229"/>
      <c r="P20" s="1229"/>
      <c r="Q20" s="1229"/>
      <c r="R20" s="1230">
        <f t="shared" si="0"/>
        <v>0</v>
      </c>
    </row>
    <row r="21" spans="2:18" ht="21" customHeight="1">
      <c r="B21" s="2743"/>
      <c r="C21" s="2743"/>
      <c r="D21" s="2747" t="s">
        <v>4431</v>
      </c>
      <c r="E21" s="1228" t="s">
        <v>4420</v>
      </c>
      <c r="F21" s="1229"/>
      <c r="G21" s="1229"/>
      <c r="H21" s="1229"/>
      <c r="I21" s="1229"/>
      <c r="J21" s="1229"/>
      <c r="K21" s="1229"/>
      <c r="L21" s="1229"/>
      <c r="M21" s="1229"/>
      <c r="N21" s="1229"/>
      <c r="O21" s="1229"/>
      <c r="P21" s="1229"/>
      <c r="Q21" s="1229"/>
      <c r="R21" s="1230">
        <f t="shared" si="0"/>
        <v>0</v>
      </c>
    </row>
    <row r="22" spans="2:18" ht="21" customHeight="1">
      <c r="B22" s="2743"/>
      <c r="C22" s="2743"/>
      <c r="D22" s="2747"/>
      <c r="E22" s="1228" t="s">
        <v>4421</v>
      </c>
      <c r="F22" s="1229"/>
      <c r="G22" s="1229"/>
      <c r="H22" s="1229"/>
      <c r="I22" s="1229"/>
      <c r="J22" s="1229"/>
      <c r="K22" s="1229"/>
      <c r="L22" s="1229"/>
      <c r="M22" s="1229"/>
      <c r="N22" s="1229"/>
      <c r="O22" s="1229"/>
      <c r="P22" s="1229"/>
      <c r="Q22" s="1229"/>
      <c r="R22" s="1230">
        <f t="shared" si="0"/>
        <v>0</v>
      </c>
    </row>
    <row r="23" spans="2:18" ht="21" customHeight="1">
      <c r="B23" s="2743"/>
      <c r="C23" s="2742" t="s">
        <v>4432</v>
      </c>
      <c r="D23" s="2747" t="s">
        <v>4433</v>
      </c>
      <c r="E23" s="1228" t="s">
        <v>4420</v>
      </c>
      <c r="F23" s="1229"/>
      <c r="G23" s="1229"/>
      <c r="H23" s="1229"/>
      <c r="I23" s="1229"/>
      <c r="J23" s="1229"/>
      <c r="K23" s="1229"/>
      <c r="L23" s="1229"/>
      <c r="M23" s="1229"/>
      <c r="N23" s="1229"/>
      <c r="O23" s="1229"/>
      <c r="P23" s="1229"/>
      <c r="Q23" s="1229"/>
      <c r="R23" s="1230">
        <f t="shared" si="0"/>
        <v>0</v>
      </c>
    </row>
    <row r="24" spans="2:18" ht="21" customHeight="1">
      <c r="B24" s="2743"/>
      <c r="C24" s="2743"/>
      <c r="D24" s="2747"/>
      <c r="E24" s="1228" t="s">
        <v>4421</v>
      </c>
      <c r="F24" s="1229"/>
      <c r="G24" s="1229"/>
      <c r="H24" s="1229"/>
      <c r="I24" s="1229"/>
      <c r="J24" s="1229"/>
      <c r="K24" s="1229"/>
      <c r="L24" s="1229"/>
      <c r="M24" s="1229"/>
      <c r="N24" s="1229"/>
      <c r="O24" s="1229"/>
      <c r="P24" s="1229"/>
      <c r="Q24" s="1229"/>
      <c r="R24" s="1230">
        <f t="shared" si="0"/>
        <v>0</v>
      </c>
    </row>
    <row r="25" spans="2:18" ht="21" customHeight="1">
      <c r="B25" s="2743"/>
      <c r="C25" s="2743"/>
      <c r="D25" s="2747" t="s">
        <v>4434</v>
      </c>
      <c r="E25" s="1228" t="s">
        <v>4420</v>
      </c>
      <c r="F25" s="1229"/>
      <c r="G25" s="1229"/>
      <c r="H25" s="1229"/>
      <c r="I25" s="1229"/>
      <c r="J25" s="1229"/>
      <c r="K25" s="1229"/>
      <c r="L25" s="1229"/>
      <c r="M25" s="1229"/>
      <c r="N25" s="1229"/>
      <c r="O25" s="1229"/>
      <c r="P25" s="1229"/>
      <c r="Q25" s="1229"/>
      <c r="R25" s="1230">
        <f>SUM(F25:Q25)</f>
        <v>0</v>
      </c>
    </row>
    <row r="26" spans="2:18" ht="21" customHeight="1">
      <c r="B26" s="2743"/>
      <c r="C26" s="2743"/>
      <c r="D26" s="2747"/>
      <c r="E26" s="1228" t="s">
        <v>4421</v>
      </c>
      <c r="F26" s="1229"/>
      <c r="G26" s="1229"/>
      <c r="H26" s="1229"/>
      <c r="I26" s="1229"/>
      <c r="J26" s="1229"/>
      <c r="K26" s="1229"/>
      <c r="L26" s="1229"/>
      <c r="M26" s="1229"/>
      <c r="N26" s="1229"/>
      <c r="O26" s="1229"/>
      <c r="P26" s="1229"/>
      <c r="Q26" s="1229"/>
      <c r="R26" s="1230">
        <f>SUM(F26:Q26)</f>
        <v>0</v>
      </c>
    </row>
    <row r="27" spans="2:18" ht="21" customHeight="1">
      <c r="B27" s="2743"/>
      <c r="C27" s="2743"/>
      <c r="D27" s="2747"/>
      <c r="E27" s="1228" t="s">
        <v>4420</v>
      </c>
      <c r="F27" s="1229"/>
      <c r="G27" s="1229"/>
      <c r="H27" s="1229"/>
      <c r="I27" s="1229"/>
      <c r="J27" s="1229"/>
      <c r="K27" s="1229"/>
      <c r="L27" s="1229"/>
      <c r="M27" s="1229"/>
      <c r="N27" s="1229"/>
      <c r="O27" s="1229"/>
      <c r="P27" s="1229"/>
      <c r="Q27" s="1229"/>
      <c r="R27" s="1230">
        <f>SUM(F27:Q27)</f>
        <v>0</v>
      </c>
    </row>
    <row r="28" spans="2:18" ht="21" customHeight="1">
      <c r="B28" s="2743"/>
      <c r="C28" s="2743"/>
      <c r="D28" s="2747"/>
      <c r="E28" s="1228" t="s">
        <v>4421</v>
      </c>
      <c r="F28" s="1229"/>
      <c r="G28" s="1229"/>
      <c r="H28" s="1229"/>
      <c r="I28" s="1229"/>
      <c r="J28" s="1229"/>
      <c r="K28" s="1229"/>
      <c r="L28" s="1229"/>
      <c r="M28" s="1229"/>
      <c r="N28" s="1229"/>
      <c r="O28" s="1229"/>
      <c r="P28" s="1229"/>
      <c r="Q28" s="1229"/>
      <c r="R28" s="1230">
        <f>SUM(F28:Q28)</f>
        <v>0</v>
      </c>
    </row>
    <row r="29" spans="2:18" ht="21" customHeight="1">
      <c r="B29" s="2743"/>
      <c r="C29" s="2743"/>
      <c r="D29" s="2747"/>
      <c r="E29" s="1228" t="s">
        <v>4420</v>
      </c>
      <c r="F29" s="1229"/>
      <c r="G29" s="1229"/>
      <c r="H29" s="1229"/>
      <c r="I29" s="1229"/>
      <c r="J29" s="1229"/>
      <c r="K29" s="1229"/>
      <c r="L29" s="1229"/>
      <c r="M29" s="1229"/>
      <c r="N29" s="1229"/>
      <c r="O29" s="1229"/>
      <c r="P29" s="1229"/>
      <c r="Q29" s="1229"/>
      <c r="R29" s="1230">
        <f t="shared" si="0"/>
        <v>0</v>
      </c>
    </row>
    <row r="30" spans="2:18" ht="21" customHeight="1">
      <c r="B30" s="2743"/>
      <c r="C30" s="2744"/>
      <c r="D30" s="2747"/>
      <c r="E30" s="1228" t="s">
        <v>4421</v>
      </c>
      <c r="F30" s="1229"/>
      <c r="G30" s="1229"/>
      <c r="H30" s="1229"/>
      <c r="I30" s="1229"/>
      <c r="J30" s="1229"/>
      <c r="K30" s="1229"/>
      <c r="L30" s="1229"/>
      <c r="M30" s="1229"/>
      <c r="N30" s="1229"/>
      <c r="O30" s="1229"/>
      <c r="P30" s="1229"/>
      <c r="Q30" s="1229"/>
      <c r="R30" s="1230">
        <f t="shared" si="0"/>
        <v>0</v>
      </c>
    </row>
    <row r="31" spans="2:18" ht="21" customHeight="1">
      <c r="B31" s="2743"/>
      <c r="C31" s="2749" t="s">
        <v>4435</v>
      </c>
      <c r="D31" s="2750"/>
      <c r="E31" s="1236" t="s">
        <v>4436</v>
      </c>
      <c r="F31" s="1237"/>
      <c r="G31" s="1237"/>
      <c r="H31" s="1237"/>
      <c r="I31" s="1237"/>
      <c r="J31" s="1237"/>
      <c r="K31" s="1237"/>
      <c r="L31" s="1237"/>
      <c r="M31" s="1237"/>
      <c r="N31" s="1237"/>
      <c r="O31" s="1237"/>
      <c r="P31" s="1237"/>
      <c r="Q31" s="1237"/>
      <c r="R31" s="1232">
        <f>SUM(F31:Q31)</f>
        <v>0</v>
      </c>
    </row>
    <row r="32" spans="2:18" ht="21" customHeight="1">
      <c r="B32" s="2744"/>
      <c r="C32" s="2751"/>
      <c r="D32" s="2752"/>
      <c r="E32" s="1236" t="s">
        <v>4437</v>
      </c>
      <c r="F32" s="1238"/>
      <c r="G32" s="1238"/>
      <c r="H32" s="1238"/>
      <c r="I32" s="1238"/>
      <c r="J32" s="1238"/>
      <c r="K32" s="1238"/>
      <c r="L32" s="1238"/>
      <c r="M32" s="1238"/>
      <c r="N32" s="1238"/>
      <c r="O32" s="1238"/>
      <c r="P32" s="1238"/>
      <c r="Q32" s="1238"/>
      <c r="R32" s="1239">
        <f>SUM(F32:Q32)</f>
        <v>0</v>
      </c>
    </row>
    <row r="33" spans="2:18" ht="21" customHeight="1">
      <c r="B33" s="2753" t="s">
        <v>4438</v>
      </c>
      <c r="C33" s="2753"/>
      <c r="D33" s="2753"/>
      <c r="E33" s="2753"/>
      <c r="F33" s="1240"/>
      <c r="G33" s="1240"/>
      <c r="H33" s="1240"/>
      <c r="I33" s="1240"/>
      <c r="J33" s="1240"/>
      <c r="K33" s="1240"/>
      <c r="L33" s="1240"/>
      <c r="M33" s="1240"/>
      <c r="N33" s="1240"/>
      <c r="O33" s="1240"/>
      <c r="P33" s="1240"/>
      <c r="Q33" s="1240"/>
      <c r="R33" s="1240"/>
    </row>
    <row r="34" spans="2:18" s="541" customFormat="1" ht="21" customHeight="1">
      <c r="B34" s="2754" t="s">
        <v>4439</v>
      </c>
      <c r="C34" s="2755"/>
      <c r="D34" s="2760" t="s">
        <v>4440</v>
      </c>
      <c r="E34" s="2761"/>
      <c r="F34" s="2761"/>
      <c r="G34" s="2761"/>
      <c r="H34" s="2762"/>
      <c r="I34" s="2763" t="s">
        <v>4441</v>
      </c>
      <c r="J34" s="2764"/>
      <c r="K34" s="2763" t="s">
        <v>4442</v>
      </c>
      <c r="L34" s="2764"/>
      <c r="M34" s="2763" t="s">
        <v>4443</v>
      </c>
      <c r="N34" s="2764"/>
      <c r="O34" s="2763" t="s">
        <v>4444</v>
      </c>
      <c r="P34" s="2764"/>
      <c r="Q34" s="2763" t="s">
        <v>4445</v>
      </c>
      <c r="R34" s="2764"/>
    </row>
    <row r="35" spans="2:18" ht="21" customHeight="1">
      <c r="B35" s="2756"/>
      <c r="C35" s="2757"/>
      <c r="D35" s="2765" t="s">
        <v>4446</v>
      </c>
      <c r="E35" s="2766"/>
      <c r="F35" s="2766"/>
      <c r="G35" s="2766"/>
      <c r="H35" s="2767"/>
      <c r="I35" s="2768">
        <f>SUMIF(销售费用明细表!$D$7:$D$8,"各类基本社会保障性缴款",销售费用明细表!$V$7:$V$8)</f>
        <v>0</v>
      </c>
      <c r="J35" s="2768"/>
      <c r="K35" s="2768">
        <f>SUMIF(销售费用明细表!$D$7:$D$8,"补充养老保险",销售费用明细表!$V$7:$V$8)</f>
        <v>0</v>
      </c>
      <c r="L35" s="2768"/>
      <c r="M35" s="2768">
        <f>SUMIF(销售费用明细表!$D$7:$D$8,"补充医疗保险",销售费用明细表!$V$7:$V$8)</f>
        <v>0</v>
      </c>
      <c r="N35" s="2768"/>
      <c r="O35" s="2768">
        <f>SUMIF(销售费用明细表!$D$7:$D$8,"住房公积金",销售费用明细表!$V$7:$V$8)</f>
        <v>0</v>
      </c>
      <c r="P35" s="2768"/>
      <c r="Q35" s="2777"/>
      <c r="R35" s="2777"/>
    </row>
    <row r="36" spans="2:18" ht="21" customHeight="1">
      <c r="B36" s="2756"/>
      <c r="C36" s="2757"/>
      <c r="D36" s="2765" t="s">
        <v>4447</v>
      </c>
      <c r="E36" s="2766"/>
      <c r="F36" s="2766"/>
      <c r="G36" s="2766"/>
      <c r="H36" s="2767"/>
      <c r="I36" s="2768">
        <f>SUMIF(管理费用明细表!$D$7:$D$8,"各类基本社会保障性缴款",管理费用明细表!$V$7:$V$8)</f>
        <v>0</v>
      </c>
      <c r="J36" s="2768"/>
      <c r="K36" s="2768">
        <f>SUMIF(管理费用明细表!$D$7:$D$8,"补充养老保险",管理费用明细表!$V$7:$V$8)</f>
        <v>0</v>
      </c>
      <c r="L36" s="2768"/>
      <c r="M36" s="2768">
        <f>SUMIF(管理费用明细表!$D$7:$D$8,"补充医疗保险",管理费用明细表!$V$7:$V$8)</f>
        <v>0</v>
      </c>
      <c r="N36" s="2768"/>
      <c r="O36" s="2768">
        <f>SUMIF(管理费用明细表!$D$7:$D$8,"住房公积金",管理费用明细表!$V$7:$V$8)</f>
        <v>0</v>
      </c>
      <c r="P36" s="2768"/>
      <c r="Q36" s="2777"/>
      <c r="R36" s="2777"/>
    </row>
    <row r="37" spans="2:18" ht="21" customHeight="1">
      <c r="B37" s="2756"/>
      <c r="C37" s="2757"/>
      <c r="D37" s="2765" t="s">
        <v>4448</v>
      </c>
      <c r="E37" s="2766"/>
      <c r="F37" s="2766"/>
      <c r="G37" s="2766"/>
      <c r="H37" s="2767"/>
      <c r="I37" s="2778"/>
      <c r="J37" s="2778"/>
      <c r="K37" s="2778"/>
      <c r="L37" s="2778"/>
      <c r="M37" s="2778"/>
      <c r="N37" s="2778"/>
      <c r="O37" s="2778"/>
      <c r="P37" s="2778"/>
      <c r="Q37" s="2777"/>
      <c r="R37" s="2777"/>
    </row>
    <row r="38" spans="2:18" ht="21" customHeight="1">
      <c r="B38" s="2756"/>
      <c r="C38" s="2757"/>
      <c r="D38" s="2765"/>
      <c r="E38" s="2766"/>
      <c r="F38" s="2766"/>
      <c r="G38" s="2766"/>
      <c r="H38" s="2767"/>
      <c r="I38" s="2769"/>
      <c r="J38" s="2769"/>
      <c r="K38" s="2769"/>
      <c r="L38" s="2769"/>
      <c r="M38" s="2769"/>
      <c r="N38" s="2769"/>
      <c r="O38" s="2769"/>
      <c r="P38" s="2769"/>
      <c r="Q38" s="2777"/>
      <c r="R38" s="2777"/>
    </row>
    <row r="39" spans="2:18" ht="21" customHeight="1">
      <c r="B39" s="2756"/>
      <c r="C39" s="2757"/>
      <c r="D39" s="2773" t="s">
        <v>4449</v>
      </c>
      <c r="E39" s="2774"/>
      <c r="F39" s="2774"/>
      <c r="G39" s="2774"/>
      <c r="H39" s="2775"/>
      <c r="I39" s="2776">
        <f>SUM(I35:J38)</f>
        <v>0</v>
      </c>
      <c r="J39" s="2776"/>
      <c r="K39" s="2776">
        <f>SUM(K35:L38)</f>
        <v>0</v>
      </c>
      <c r="L39" s="2776"/>
      <c r="M39" s="2776">
        <f>SUM(M35:N38)</f>
        <v>0</v>
      </c>
      <c r="N39" s="2776"/>
      <c r="O39" s="2776">
        <f>SUM(O35:P38)</f>
        <v>0</v>
      </c>
      <c r="P39" s="2776"/>
      <c r="Q39" s="2779"/>
      <c r="R39" s="2779"/>
    </row>
    <row r="40" spans="2:18" ht="23.25" customHeight="1">
      <c r="B40" s="2756"/>
      <c r="C40" s="2757"/>
      <c r="D40" s="2770" t="s">
        <v>4450</v>
      </c>
      <c r="E40" s="2771"/>
      <c r="F40" s="2771"/>
      <c r="G40" s="2771"/>
      <c r="H40" s="2772"/>
      <c r="I40" s="2768">
        <f>IF($I$39&gt;$R$16,$I$39-$R$16,0)</f>
        <v>0</v>
      </c>
      <c r="J40" s="2768"/>
      <c r="K40" s="2768">
        <f>IF($K$39&gt;$R$19,$K$39-$R$19,0)</f>
        <v>0</v>
      </c>
      <c r="L40" s="2768"/>
      <c r="M40" s="2768">
        <f>IF($M$39&gt;$R$21,$M$39-$R$21,0)</f>
        <v>0</v>
      </c>
      <c r="N40" s="2768"/>
      <c r="O40" s="2768">
        <f>IF($O$39&gt;$R$31,$O$39-$R$31,0)</f>
        <v>0</v>
      </c>
      <c r="P40" s="2768"/>
      <c r="Q40" s="2770" t="s">
        <v>4451</v>
      </c>
      <c r="R40" s="2772"/>
    </row>
    <row r="41" spans="2:18" ht="21" customHeight="1">
      <c r="B41" s="2758"/>
      <c r="C41" s="2759"/>
      <c r="D41" s="2765" t="s">
        <v>4452</v>
      </c>
      <c r="E41" s="2766"/>
      <c r="F41" s="2766"/>
      <c r="G41" s="2766"/>
      <c r="H41" s="2767"/>
      <c r="I41" s="2776">
        <f>I39-I40</f>
        <v>0</v>
      </c>
      <c r="J41" s="2776"/>
      <c r="K41" s="2776">
        <f>K39-K40</f>
        <v>0</v>
      </c>
      <c r="L41" s="2776"/>
      <c r="M41" s="2776">
        <f>M39-M40</f>
        <v>0</v>
      </c>
      <c r="N41" s="2776"/>
      <c r="O41" s="2776">
        <f>O39-O40</f>
        <v>0</v>
      </c>
      <c r="P41" s="2776"/>
      <c r="Q41" s="2770" t="s">
        <v>4453</v>
      </c>
      <c r="R41" s="2772"/>
    </row>
    <row r="42" spans="2:18" ht="21" customHeight="1">
      <c r="B42" s="2754" t="s">
        <v>4454</v>
      </c>
      <c r="C42" s="2755"/>
      <c r="D42" s="2765" t="s">
        <v>4455</v>
      </c>
      <c r="E42" s="2766"/>
      <c r="F42" s="2766"/>
      <c r="G42" s="2766"/>
      <c r="H42" s="2767"/>
      <c r="I42" s="2769"/>
      <c r="J42" s="2769"/>
      <c r="K42" s="2769"/>
      <c r="L42" s="2769"/>
      <c r="M42" s="2769"/>
      <c r="N42" s="2769"/>
      <c r="O42" s="2769"/>
      <c r="P42" s="2769"/>
      <c r="Q42" s="2783" t="s">
        <v>4456</v>
      </c>
      <c r="R42" s="2784"/>
    </row>
    <row r="43" spans="2:18" ht="26.25" customHeight="1">
      <c r="B43" s="2756"/>
      <c r="C43" s="2757"/>
      <c r="D43" s="2770" t="s">
        <v>4457</v>
      </c>
      <c r="E43" s="2771"/>
      <c r="F43" s="2771"/>
      <c r="G43" s="2771"/>
      <c r="H43" s="2772"/>
      <c r="I43" s="2778"/>
      <c r="J43" s="2778"/>
      <c r="K43" s="2768">
        <f>扣除类调整——职工福利费支出审核表!F15</f>
        <v>0</v>
      </c>
      <c r="L43" s="2768"/>
      <c r="M43" s="2768">
        <f>扣除类调整——职工福利费支出审核表!F16</f>
        <v>0</v>
      </c>
      <c r="N43" s="2768"/>
      <c r="O43" s="2789" t="s">
        <v>4458</v>
      </c>
      <c r="P43" s="2790"/>
      <c r="Q43" s="2785"/>
      <c r="R43" s="2786"/>
    </row>
    <row r="44" spans="2:18" ht="21" customHeight="1">
      <c r="B44" s="2758"/>
      <c r="C44" s="2759"/>
      <c r="D44" s="2765" t="s">
        <v>4459</v>
      </c>
      <c r="E44" s="2766"/>
      <c r="F44" s="2766"/>
      <c r="G44" s="2766"/>
      <c r="H44" s="2767"/>
      <c r="I44" s="2776">
        <f>I42-I43</f>
        <v>0</v>
      </c>
      <c r="J44" s="2776"/>
      <c r="K44" s="2776">
        <f>K42-K43</f>
        <v>0</v>
      </c>
      <c r="L44" s="2776"/>
      <c r="M44" s="2776">
        <f>M42-M43</f>
        <v>0</v>
      </c>
      <c r="N44" s="2776"/>
      <c r="O44" s="2776">
        <f>O42</f>
        <v>0</v>
      </c>
      <c r="P44" s="2776"/>
      <c r="Q44" s="2787"/>
      <c r="R44" s="2788"/>
    </row>
    <row r="45" spans="2:18" ht="21" customHeight="1">
      <c r="B45" s="1241" t="s">
        <v>4460</v>
      </c>
      <c r="C45" s="1242"/>
      <c r="D45" s="1242"/>
      <c r="E45" s="1242"/>
      <c r="F45" s="1242"/>
      <c r="G45" s="1242"/>
      <c r="H45" s="1242"/>
      <c r="I45" s="2780">
        <f>I41-I44</f>
        <v>0</v>
      </c>
      <c r="J45" s="2780"/>
      <c r="K45" s="2780">
        <f>K41-K44</f>
        <v>0</v>
      </c>
      <c r="L45" s="2780"/>
      <c r="M45" s="2780">
        <f>M41-M44</f>
        <v>0</v>
      </c>
      <c r="N45" s="2780"/>
      <c r="O45" s="2780">
        <f>O41-O44</f>
        <v>0</v>
      </c>
      <c r="P45" s="2780"/>
      <c r="Q45" s="2781"/>
      <c r="R45" s="2781"/>
    </row>
    <row r="46" spans="2:18" ht="19.5" customHeight="1">
      <c r="B46" s="1144" t="s">
        <v>3977</v>
      </c>
      <c r="C46" s="1243"/>
      <c r="D46" s="1145"/>
      <c r="E46" s="1145"/>
      <c r="F46" s="1145"/>
      <c r="G46" s="1145"/>
      <c r="H46" s="1145"/>
      <c r="I46" s="1145"/>
      <c r="J46" s="1145"/>
      <c r="K46" s="1145"/>
      <c r="L46" s="1145"/>
      <c r="M46" s="1145"/>
      <c r="N46" s="1145"/>
      <c r="O46" s="1145"/>
      <c r="P46" s="1145"/>
      <c r="Q46" s="1145"/>
      <c r="R46" s="1146"/>
    </row>
    <row r="47" spans="2:18" ht="19.5" customHeight="1">
      <c r="B47" s="557"/>
      <c r="C47" s="1244"/>
      <c r="D47" s="1245" t="s">
        <v>4461</v>
      </c>
      <c r="E47" s="1245"/>
      <c r="F47" s="1245"/>
      <c r="G47" s="538"/>
      <c r="H47" s="2782">
        <f>K41+M41</f>
        <v>0</v>
      </c>
      <c r="I47" s="2782"/>
      <c r="J47" s="1151"/>
      <c r="K47" s="1151"/>
      <c r="L47" s="522"/>
      <c r="M47" s="1151"/>
      <c r="N47" s="1151"/>
      <c r="O47" s="1151"/>
      <c r="P47" s="1151"/>
      <c r="Q47" s="1151"/>
      <c r="R47" s="1246"/>
    </row>
    <row r="48" spans="2:18" ht="19.5" customHeight="1">
      <c r="B48" s="1247"/>
      <c r="C48" s="1151"/>
      <c r="D48" s="1152" t="str">
        <f>CONCATENATE("2、经审核，基本社会保险支出累计",IF($I$44&gt;=0,"纳税调增","纳税调减"),TEXT(ABS($I$44),"#,#0.00元"),"；")</f>
        <v>2、经审核，基本社会保险支出累计纳税调增0.00元；</v>
      </c>
      <c r="E48" s="1245"/>
      <c r="F48" s="1245"/>
      <c r="G48" s="1245"/>
      <c r="H48" s="1245"/>
      <c r="I48" s="522"/>
      <c r="J48" s="1151"/>
      <c r="K48" s="1151"/>
      <c r="L48" s="522"/>
      <c r="M48" s="1151"/>
      <c r="N48" s="1151"/>
      <c r="O48" s="1151"/>
      <c r="P48" s="1151"/>
      <c r="Q48" s="1151"/>
      <c r="R48" s="1246"/>
    </row>
    <row r="49" spans="2:18" ht="19.5" customHeight="1">
      <c r="B49" s="1247"/>
      <c r="C49" s="1151"/>
      <c r="D49" s="1152" t="str">
        <f>CONCATENATE("3、经审核，补充社会保险支出累计",IF($K$44&gt;=0,"纳税调增","纳税调减"),TEXT(ABS($K$44),"#,#0.00元"),"；")</f>
        <v>3、经审核，补充社会保险支出累计纳税调增0.00元；</v>
      </c>
      <c r="E49" s="1245"/>
      <c r="F49" s="1245"/>
      <c r="G49" s="1245"/>
      <c r="H49" s="1245"/>
      <c r="I49" s="1151"/>
      <c r="J49" s="1151"/>
      <c r="K49" s="1151"/>
      <c r="L49" s="1151"/>
      <c r="M49" s="1151"/>
      <c r="N49" s="1151"/>
      <c r="O49" s="1151"/>
      <c r="P49" s="1151"/>
      <c r="Q49" s="1151"/>
      <c r="R49" s="1246"/>
    </row>
    <row r="50" spans="2:18" ht="19.5" customHeight="1">
      <c r="B50" s="1247"/>
      <c r="C50" s="1151"/>
      <c r="D50" s="1152" t="str">
        <f>CONCATENATE("4、经审核，住房公积金支出累计",IF($O$44&gt;=0,"纳税调增","纳税调减"),TEXT(ABS($O$44),"#,#0.00元"),"。")</f>
        <v>4、经审核，住房公积金支出累计纳税调增0.00元。</v>
      </c>
      <c r="E50" s="1245"/>
      <c r="F50" s="1245"/>
      <c r="G50" s="1245"/>
      <c r="H50" s="1245"/>
      <c r="I50" s="1151"/>
      <c r="J50" s="1151"/>
      <c r="K50" s="1151"/>
      <c r="L50" s="1151"/>
      <c r="M50" s="1151"/>
      <c r="N50" s="1151"/>
      <c r="O50" s="1151"/>
      <c r="P50" s="1151"/>
      <c r="Q50" s="1151"/>
      <c r="R50" s="1246"/>
    </row>
    <row r="51" spans="2:18" ht="19.5" customHeight="1">
      <c r="B51" s="1147"/>
      <c r="C51" s="1149"/>
      <c r="D51" s="1149"/>
      <c r="E51" s="1149"/>
      <c r="F51" s="1149"/>
      <c r="G51" s="1149"/>
      <c r="H51" s="1149"/>
      <c r="I51" s="1149"/>
      <c r="J51" s="1149"/>
      <c r="K51" s="1149"/>
      <c r="L51" s="1149"/>
      <c r="M51" s="1149"/>
      <c r="N51" s="1149"/>
      <c r="O51" s="1149"/>
      <c r="P51" s="1149"/>
      <c r="Q51" s="1149"/>
      <c r="R51" s="1150"/>
    </row>
    <row r="52" spans="2:18" ht="27.95" customHeight="1">
      <c r="B52" s="601"/>
      <c r="C52" s="601"/>
      <c r="D52" s="522"/>
      <c r="E52" s="522"/>
      <c r="F52" s="522"/>
      <c r="G52" s="522"/>
      <c r="H52" s="522"/>
      <c r="I52" s="522"/>
      <c r="J52" s="522"/>
      <c r="K52" s="522"/>
      <c r="L52" s="522"/>
      <c r="M52" s="522"/>
      <c r="N52" s="522"/>
      <c r="O52" s="522"/>
      <c r="P52" s="522"/>
      <c r="Q52" s="522"/>
      <c r="R52" s="522"/>
    </row>
    <row r="53" spans="2:18" ht="27.95" customHeight="1">
      <c r="B53" s="522"/>
      <c r="C53" s="522"/>
      <c r="D53" s="522"/>
      <c r="E53" s="522"/>
      <c r="F53" s="522"/>
      <c r="G53" s="522"/>
      <c r="H53" s="522"/>
      <c r="I53" s="522"/>
      <c r="J53" s="522"/>
      <c r="K53" s="522"/>
      <c r="L53" s="522"/>
      <c r="M53" s="522"/>
      <c r="N53" s="522"/>
      <c r="O53" s="522"/>
      <c r="P53" s="522"/>
      <c r="Q53" s="522"/>
      <c r="R53" s="522"/>
    </row>
  </sheetData>
  <mergeCells count="93">
    <mergeCell ref="O45:P45"/>
    <mergeCell ref="Q45:R45"/>
    <mergeCell ref="H47:I47"/>
    <mergeCell ref="Q42:R44"/>
    <mergeCell ref="D43:H43"/>
    <mergeCell ref="I43:J43"/>
    <mergeCell ref="K43:L43"/>
    <mergeCell ref="M43:N43"/>
    <mergeCell ref="O43:P43"/>
    <mergeCell ref="D44:H44"/>
    <mergeCell ref="I44:J44"/>
    <mergeCell ref="K44:L44"/>
    <mergeCell ref="M44:N44"/>
    <mergeCell ref="O42:P42"/>
    <mergeCell ref="O44:P44"/>
    <mergeCell ref="I45:J45"/>
    <mergeCell ref="K45:L45"/>
    <mergeCell ref="M45:N45"/>
    <mergeCell ref="B42:C44"/>
    <mergeCell ref="D42:H42"/>
    <mergeCell ref="I42:J42"/>
    <mergeCell ref="K42:L42"/>
    <mergeCell ref="M42:N42"/>
    <mergeCell ref="K38:L38"/>
    <mergeCell ref="M38:N38"/>
    <mergeCell ref="O38:P38"/>
    <mergeCell ref="Q38:R38"/>
    <mergeCell ref="Q41:R41"/>
    <mergeCell ref="Q39:R39"/>
    <mergeCell ref="K40:L40"/>
    <mergeCell ref="M40:N40"/>
    <mergeCell ref="O40:P40"/>
    <mergeCell ref="Q40:R40"/>
    <mergeCell ref="K39:L39"/>
    <mergeCell ref="M39:N39"/>
    <mergeCell ref="O39:P39"/>
    <mergeCell ref="K41:L41"/>
    <mergeCell ref="M41:N41"/>
    <mergeCell ref="O41:P41"/>
    <mergeCell ref="M36:N36"/>
    <mergeCell ref="O36:P36"/>
    <mergeCell ref="Q36:R36"/>
    <mergeCell ref="D37:H37"/>
    <mergeCell ref="I37:J37"/>
    <mergeCell ref="K37:L37"/>
    <mergeCell ref="M37:N37"/>
    <mergeCell ref="O37:P37"/>
    <mergeCell ref="Q37:R37"/>
    <mergeCell ref="K36:L36"/>
    <mergeCell ref="M34:N34"/>
    <mergeCell ref="O34:P34"/>
    <mergeCell ref="Q34:R34"/>
    <mergeCell ref="D35:H35"/>
    <mergeCell ref="I35:J35"/>
    <mergeCell ref="K35:L35"/>
    <mergeCell ref="M35:N35"/>
    <mergeCell ref="O35:P35"/>
    <mergeCell ref="Q35:R35"/>
    <mergeCell ref="K34:L34"/>
    <mergeCell ref="B34:C41"/>
    <mergeCell ref="D34:H34"/>
    <mergeCell ref="I34:J34"/>
    <mergeCell ref="D36:H36"/>
    <mergeCell ref="I36:J36"/>
    <mergeCell ref="D38:H38"/>
    <mergeCell ref="I38:J38"/>
    <mergeCell ref="D40:H40"/>
    <mergeCell ref="I40:J40"/>
    <mergeCell ref="D39:H39"/>
    <mergeCell ref="I39:J39"/>
    <mergeCell ref="D41:H41"/>
    <mergeCell ref="I41:J41"/>
    <mergeCell ref="D25:D26"/>
    <mergeCell ref="D27:D28"/>
    <mergeCell ref="D29:D30"/>
    <mergeCell ref="C31:D32"/>
    <mergeCell ref="B33:E33"/>
    <mergeCell ref="B2:R2"/>
    <mergeCell ref="B3:R3"/>
    <mergeCell ref="B5:B32"/>
    <mergeCell ref="C5:E5"/>
    <mergeCell ref="C6:C18"/>
    <mergeCell ref="D6:D7"/>
    <mergeCell ref="D8:D9"/>
    <mergeCell ref="D10:D11"/>
    <mergeCell ref="D12:D13"/>
    <mergeCell ref="D14:D15"/>
    <mergeCell ref="D16:D18"/>
    <mergeCell ref="C19:C22"/>
    <mergeCell ref="D19:D20"/>
    <mergeCell ref="D21:D22"/>
    <mergeCell ref="C23:C30"/>
    <mergeCell ref="D23:D24"/>
  </mergeCells>
  <phoneticPr fontId="7" type="noConversion"/>
  <dataValidations count="7">
    <dataValidation operator="equal" allowBlank="1" showInputMessage="1" showErrorMessage="1" error="不能修改。" sqref="E6:E15 E19:E32"/>
    <dataValidation type="decimal" operator="equal" allowBlank="1" showInputMessage="1" showErrorMessage="1" error="不能修改。" sqref="E18 F5:Q5 D19:D21 D6:D15">
      <formula1>123456789</formula1>
    </dataValidation>
    <dataValidation type="decimal" imeMode="off" operator="greaterThanOrEqual" allowBlank="1" showInputMessage="1" showErrorMessage="1" error="请输入大于零数值" sqref="F6:Q15 F19:Q30">
      <formula1>0</formula1>
    </dataValidation>
    <dataValidation type="decimal" operator="greaterThanOrEqual" allowBlank="1" showInputMessage="1" showErrorMessage="1" prompt="默认认与账载金额相同，应按实际情况修改。" sqref="H47">
      <formula1>0</formula1>
    </dataValidation>
    <dataValidation type="decimal" operator="notEqual" allowBlank="1" showInputMessage="1" showErrorMessage="1" prompt="在福利费底稿体现，注意核对" sqref="I43:N43">
      <formula1>23452345</formula1>
    </dataValidation>
    <dataValidation allowBlank="1" showInputMessage="1" showErrorMessage="1" prompt="自定义其他项目" sqref="D27:D30"/>
    <dataValidation type="decimal" imeMode="off" operator="greaterThanOrEqual" allowBlank="1" showInputMessage="1" showErrorMessage="1" prompt="根据抽查发现的个案汇总后手工填列。" sqref="I42:P42">
      <formula1>0</formula1>
    </dataValidation>
  </dataValidations>
  <printOptions horizontalCentered="1"/>
  <pageMargins left="0.59055118110236227" right="0.47244094488188981" top="0.78740157480314965" bottom="0.59055118110236227" header="0.51181102362204722" footer="0.51181102362204722"/>
  <pageSetup paperSize="9" scale="74" fitToHeight="0" orientation="landscape" blackAndWhite="1" r:id="rId1"/>
  <headerFooter alignWithMargins="0"/>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pageSetUpPr fitToPage="1"/>
  </sheetPr>
  <dimension ref="B1:P31"/>
  <sheetViews>
    <sheetView showGridLines="0" topLeftCell="B1" zoomScaleNormal="100" workbookViewId="0">
      <selection activeCell="I15" sqref="I15:K16"/>
    </sheetView>
  </sheetViews>
  <sheetFormatPr defaultColWidth="9" defaultRowHeight="27.95" customHeight="1"/>
  <cols>
    <col min="1" max="1" width="0" style="532" hidden="1" customWidth="1"/>
    <col min="2" max="2" width="8.75" style="532" customWidth="1"/>
    <col min="3" max="3" width="11.625" style="532" customWidth="1"/>
    <col min="4" max="4" width="10.375" style="532" customWidth="1"/>
    <col min="5" max="5" width="11.375" style="532" customWidth="1"/>
    <col min="6" max="7" width="12.5" style="532" customWidth="1"/>
    <col min="8" max="11" width="10.375" style="532" customWidth="1"/>
    <col min="12" max="12" width="9.625" style="532" customWidth="1"/>
    <col min="13" max="14" width="12.125" style="532" customWidth="1"/>
    <col min="15" max="16" width="13.25" style="532" customWidth="1"/>
    <col min="17" max="16384" width="9" style="532"/>
  </cols>
  <sheetData>
    <row r="1" spans="2:16" s="1248" customFormat="1" ht="24.95" customHeight="1">
      <c r="B1" s="1203"/>
      <c r="C1" s="498"/>
      <c r="D1" s="1203"/>
      <c r="E1" s="1203"/>
      <c r="F1" s="1203"/>
      <c r="G1" s="1203"/>
      <c r="H1" s="1203"/>
      <c r="I1" s="1203"/>
      <c r="J1" s="1203"/>
      <c r="K1" s="1203"/>
      <c r="L1" s="1203"/>
      <c r="M1" s="1203"/>
      <c r="N1" s="1203"/>
      <c r="O1" s="1204"/>
      <c r="P1" s="500"/>
    </row>
    <row r="2" spans="2:16" s="1248" customFormat="1" ht="24.95" customHeight="1">
      <c r="B2" s="2730" t="s">
        <v>4462</v>
      </c>
      <c r="C2" s="2730"/>
      <c r="D2" s="2730"/>
      <c r="E2" s="2730"/>
      <c r="F2" s="2730"/>
      <c r="G2" s="2730"/>
      <c r="H2" s="2730"/>
      <c r="I2" s="2730"/>
      <c r="J2" s="2730"/>
      <c r="K2" s="2730"/>
      <c r="L2" s="2730"/>
      <c r="M2" s="2730"/>
      <c r="N2" s="2730"/>
      <c r="O2" s="2730"/>
      <c r="P2" s="2730"/>
    </row>
    <row r="3" spans="2:16" s="1162" customFormat="1" ht="39.950000000000003" customHeight="1">
      <c r="B3" s="2731"/>
      <c r="C3" s="2731"/>
      <c r="D3" s="2731"/>
      <c r="E3" s="2731"/>
      <c r="F3" s="2731"/>
      <c r="G3" s="2731"/>
      <c r="H3" s="2731"/>
      <c r="I3" s="2731"/>
      <c r="J3" s="2731"/>
      <c r="K3" s="2731"/>
      <c r="L3" s="2731"/>
      <c r="M3" s="2731"/>
      <c r="N3" s="2731"/>
      <c r="O3" s="2731"/>
      <c r="P3" s="2731"/>
    </row>
    <row r="4" spans="2:16" s="1162" customFormat="1" ht="12" customHeight="1">
      <c r="B4" s="510"/>
      <c r="C4" s="510"/>
      <c r="D4" s="1152"/>
      <c r="E4" s="1152"/>
      <c r="F4" s="1152"/>
      <c r="G4" s="1152"/>
      <c r="H4" s="1152"/>
      <c r="I4" s="1152"/>
      <c r="J4" s="1152"/>
      <c r="K4" s="1152"/>
      <c r="L4" s="1152"/>
      <c r="M4" s="1152"/>
      <c r="N4" s="1152"/>
      <c r="O4" s="1205"/>
      <c r="P4" s="1186"/>
    </row>
    <row r="5" spans="2:16" ht="19.5" customHeight="1">
      <c r="B5" s="2791" t="s">
        <v>4463</v>
      </c>
      <c r="C5" s="2791" t="s">
        <v>4464</v>
      </c>
      <c r="D5" s="2791" t="s">
        <v>4465</v>
      </c>
      <c r="E5" s="2791" t="s">
        <v>4466</v>
      </c>
      <c r="F5" s="2791" t="s">
        <v>4467</v>
      </c>
      <c r="G5" s="2791"/>
      <c r="H5" s="2791"/>
      <c r="I5" s="2791"/>
      <c r="J5" s="2791"/>
      <c r="K5" s="2791"/>
      <c r="L5" s="2791" t="s">
        <v>4468</v>
      </c>
      <c r="M5" s="2791" t="s">
        <v>4469</v>
      </c>
      <c r="N5" s="2791" t="s">
        <v>4470</v>
      </c>
      <c r="O5" s="2791" t="s">
        <v>4471</v>
      </c>
      <c r="P5" s="2791" t="s">
        <v>4472</v>
      </c>
    </row>
    <row r="6" spans="2:16" ht="19.5" customHeight="1">
      <c r="B6" s="2791"/>
      <c r="C6" s="2791"/>
      <c r="D6" s="2791"/>
      <c r="E6" s="2791"/>
      <c r="F6" s="1249" t="s">
        <v>4473</v>
      </c>
      <c r="G6" s="1249" t="s">
        <v>4474</v>
      </c>
      <c r="H6" s="1249" t="s">
        <v>4475</v>
      </c>
      <c r="I6" s="1249" t="s">
        <v>4476</v>
      </c>
      <c r="J6" s="1249" t="s">
        <v>4477</v>
      </c>
      <c r="K6" s="1249" t="s">
        <v>4282</v>
      </c>
      <c r="L6" s="2791"/>
      <c r="M6" s="2791"/>
      <c r="N6" s="2791"/>
      <c r="O6" s="2791"/>
      <c r="P6" s="2791"/>
    </row>
    <row r="7" spans="2:16" ht="19.5" customHeight="1">
      <c r="B7" s="2791"/>
      <c r="C7" s="1249">
        <v>1</v>
      </c>
      <c r="D7" s="1249">
        <v>2</v>
      </c>
      <c r="E7" s="1249">
        <v>3</v>
      </c>
      <c r="F7" s="1249">
        <v>4</v>
      </c>
      <c r="G7" s="1249">
        <v>5</v>
      </c>
      <c r="H7" s="1249">
        <v>6</v>
      </c>
      <c r="I7" s="1249">
        <v>7</v>
      </c>
      <c r="J7" s="1249">
        <v>8</v>
      </c>
      <c r="K7" s="1249">
        <v>9</v>
      </c>
      <c r="L7" s="1249">
        <v>10</v>
      </c>
      <c r="M7" s="1249">
        <v>11</v>
      </c>
      <c r="N7" s="1249">
        <v>12</v>
      </c>
      <c r="O7" s="1249">
        <v>13</v>
      </c>
      <c r="P7" s="1249"/>
    </row>
    <row r="8" spans="2:16" ht="19.5" customHeight="1">
      <c r="B8" s="1250" t="s">
        <v>4478</v>
      </c>
      <c r="C8" s="1251"/>
      <c r="D8" s="1142"/>
      <c r="E8" s="1143"/>
      <c r="F8" s="1252">
        <v>0.11</v>
      </c>
      <c r="G8" s="1252">
        <v>0.06</v>
      </c>
      <c r="H8" s="1252">
        <v>0.02</v>
      </c>
      <c r="I8" s="1252"/>
      <c r="J8" s="1253">
        <v>7.0000000000000001E-3</v>
      </c>
      <c r="K8" s="1254">
        <f>SUM(F8:J8)</f>
        <v>0.19699999999999998</v>
      </c>
      <c r="L8" s="1255">
        <v>6</v>
      </c>
      <c r="M8" s="1256">
        <f>ROUND(D8*E8*3*L8*K8,2)</f>
        <v>0</v>
      </c>
      <c r="N8" s="1143"/>
      <c r="O8" s="1256">
        <f>IF(N8&gt;M8,N8-M8,0)</f>
        <v>0</v>
      </c>
      <c r="P8" s="1142"/>
    </row>
    <row r="9" spans="2:16" ht="19.5" customHeight="1">
      <c r="B9" s="1250" t="s">
        <v>4479</v>
      </c>
      <c r="C9" s="1251"/>
      <c r="D9" s="1142"/>
      <c r="E9" s="1143"/>
      <c r="F9" s="1252">
        <v>0.11</v>
      </c>
      <c r="G9" s="1252">
        <v>0.06</v>
      </c>
      <c r="H9" s="1252">
        <v>0.02</v>
      </c>
      <c r="I9" s="1252"/>
      <c r="J9" s="1253">
        <v>7.0000000000000001E-3</v>
      </c>
      <c r="K9" s="1254">
        <f>SUM(F9:J9)</f>
        <v>0.19699999999999998</v>
      </c>
      <c r="L9" s="1255">
        <v>6</v>
      </c>
      <c r="M9" s="1256">
        <f>ROUND(D9*E9*3*L9*K9,2)</f>
        <v>0</v>
      </c>
      <c r="N9" s="1143"/>
      <c r="O9" s="1256">
        <f>IF(N9&gt;M9,N9-M9,0)</f>
        <v>0</v>
      </c>
      <c r="P9" s="1142"/>
    </row>
    <row r="10" spans="2:16" ht="19.5" customHeight="1">
      <c r="B10" s="2792" t="s">
        <v>4282</v>
      </c>
      <c r="C10" s="2792"/>
      <c r="D10" s="2792"/>
      <c r="E10" s="2792"/>
      <c r="F10" s="2792"/>
      <c r="G10" s="2792"/>
      <c r="H10" s="2792"/>
      <c r="I10" s="2792"/>
      <c r="J10" s="2792"/>
      <c r="K10" s="2792"/>
      <c r="L10" s="1257">
        <f>SUM(L8:L9)</f>
        <v>12</v>
      </c>
      <c r="M10" s="1256">
        <f>SUM(M8:M9)</f>
        <v>0</v>
      </c>
      <c r="N10" s="1257">
        <f>SUM(N8:N9)</f>
        <v>0</v>
      </c>
      <c r="O10" s="1256">
        <f>SUM(O8:O9)</f>
        <v>0</v>
      </c>
      <c r="P10" s="1142"/>
    </row>
    <row r="11" spans="2:16" ht="19.5" customHeight="1">
      <c r="B11" s="1250" t="s">
        <v>4480</v>
      </c>
      <c r="C11" s="1251" t="s">
        <v>4481</v>
      </c>
      <c r="D11" s="2792" t="s">
        <v>4482</v>
      </c>
      <c r="E11" s="2792"/>
      <c r="F11" s="2793">
        <f>E8*3</f>
        <v>0</v>
      </c>
      <c r="G11" s="2793"/>
      <c r="H11" s="2793"/>
      <c r="I11" s="2794" t="s">
        <v>4483</v>
      </c>
      <c r="J11" s="2794"/>
      <c r="K11" s="2794"/>
      <c r="L11" s="2794"/>
      <c r="M11" s="1143" t="s">
        <v>4484</v>
      </c>
      <c r="N11" s="1258"/>
      <c r="O11" s="1143" t="s">
        <v>4485</v>
      </c>
      <c r="P11" s="1257"/>
    </row>
    <row r="12" spans="2:16" ht="19.5" customHeight="1">
      <c r="B12" s="2792" t="s">
        <v>4486</v>
      </c>
      <c r="C12" s="2792"/>
      <c r="D12" s="2792"/>
      <c r="E12" s="2792"/>
      <c r="F12" s="2792"/>
      <c r="G12" s="2792"/>
      <c r="H12" s="2792"/>
      <c r="I12" s="2792"/>
      <c r="J12" s="2792"/>
      <c r="K12" s="2792"/>
      <c r="L12" s="2792"/>
      <c r="M12" s="2792"/>
      <c r="N12" s="2792"/>
      <c r="O12" s="2792"/>
      <c r="P12" s="2792"/>
    </row>
    <row r="13" spans="2:16" ht="26.25" customHeight="1">
      <c r="B13" s="2797" t="s">
        <v>4271</v>
      </c>
      <c r="C13" s="1259" t="s">
        <v>4487</v>
      </c>
      <c r="D13" s="1259" t="s">
        <v>4488</v>
      </c>
      <c r="E13" s="1260" t="s">
        <v>4489</v>
      </c>
      <c r="F13" s="2798" t="s">
        <v>4490</v>
      </c>
      <c r="G13" s="2798"/>
      <c r="H13" s="2798"/>
      <c r="I13" s="2798" t="s">
        <v>4491</v>
      </c>
      <c r="J13" s="2798"/>
      <c r="K13" s="2798"/>
      <c r="L13" s="1260" t="s">
        <v>4492</v>
      </c>
      <c r="M13" s="1260" t="s">
        <v>4493</v>
      </c>
      <c r="N13" s="1260" t="s">
        <v>4470</v>
      </c>
      <c r="O13" s="1249" t="s">
        <v>4471</v>
      </c>
      <c r="P13" s="1249" t="s">
        <v>4472</v>
      </c>
    </row>
    <row r="14" spans="2:16" ht="19.5" customHeight="1">
      <c r="B14" s="2797"/>
      <c r="C14" s="1259">
        <v>1</v>
      </c>
      <c r="D14" s="1259">
        <v>2</v>
      </c>
      <c r="E14" s="1260">
        <v>3</v>
      </c>
      <c r="F14" s="2798" t="s">
        <v>4494</v>
      </c>
      <c r="G14" s="2798"/>
      <c r="H14" s="2798"/>
      <c r="I14" s="2798">
        <v>5</v>
      </c>
      <c r="J14" s="2798"/>
      <c r="K14" s="2798"/>
      <c r="L14" s="1260">
        <v>6</v>
      </c>
      <c r="M14" s="1260" t="s">
        <v>4495</v>
      </c>
      <c r="N14" s="1260">
        <v>8</v>
      </c>
      <c r="O14" s="1249">
        <v>9</v>
      </c>
      <c r="P14" s="1249"/>
    </row>
    <row r="15" spans="2:16" ht="19.5" customHeight="1">
      <c r="B15" s="1250" t="s">
        <v>4496</v>
      </c>
      <c r="C15" s="2799"/>
      <c r="D15" s="2801"/>
      <c r="E15" s="2801"/>
      <c r="F15" s="2803"/>
      <c r="G15" s="2804"/>
      <c r="H15" s="2805"/>
      <c r="I15" s="2809"/>
      <c r="J15" s="2810"/>
      <c r="K15" s="2811"/>
      <c r="L15" s="1261">
        <v>0.04</v>
      </c>
      <c r="M15" s="1256">
        <f>ROUND(MIN($F$15,$I$15*L15),2)</f>
        <v>0</v>
      </c>
      <c r="N15" s="1143"/>
      <c r="O15" s="1256">
        <f>IF(N15&gt;M15,N15-M15,0)</f>
        <v>0</v>
      </c>
      <c r="P15" s="1142"/>
    </row>
    <row r="16" spans="2:16" ht="19.5" customHeight="1">
      <c r="B16" s="1250" t="s">
        <v>4497</v>
      </c>
      <c r="C16" s="2800"/>
      <c r="D16" s="2802"/>
      <c r="E16" s="2802"/>
      <c r="F16" s="2806"/>
      <c r="G16" s="2807"/>
      <c r="H16" s="2808"/>
      <c r="I16" s="2812"/>
      <c r="J16" s="2813"/>
      <c r="K16" s="2814"/>
      <c r="L16" s="1261">
        <v>0.04</v>
      </c>
      <c r="M16" s="1256">
        <f>ROUND(MIN($F$15,$I$15*L16),2)</f>
        <v>0</v>
      </c>
      <c r="N16" s="1143"/>
      <c r="O16" s="1256">
        <f>IF(N16&gt;M16,N16-M16,0)</f>
        <v>0</v>
      </c>
      <c r="P16" s="1142"/>
    </row>
    <row r="17" spans="2:16" ht="19.5" customHeight="1">
      <c r="B17" s="2795" t="s">
        <v>4498</v>
      </c>
      <c r="C17" s="2796"/>
      <c r="D17" s="2796"/>
      <c r="E17" s="2796"/>
      <c r="F17" s="2796"/>
      <c r="G17" s="2796"/>
      <c r="H17" s="2796"/>
      <c r="I17" s="2796"/>
      <c r="J17" s="2796"/>
      <c r="K17" s="2796"/>
      <c r="L17" s="2796"/>
      <c r="M17" s="1256">
        <f>SUM(M15:M16)</f>
        <v>0</v>
      </c>
      <c r="N17" s="1256">
        <f>SUM(N15:N16)</f>
        <v>0</v>
      </c>
      <c r="O17" s="1256">
        <f>SUM(O15:O16)</f>
        <v>0</v>
      </c>
      <c r="P17" s="1142"/>
    </row>
    <row r="18" spans="2:16" ht="19.5" customHeight="1">
      <c r="B18" s="2795" t="s">
        <v>4499</v>
      </c>
      <c r="C18" s="2796"/>
      <c r="D18" s="2796"/>
      <c r="E18" s="2796"/>
      <c r="F18" s="2796"/>
      <c r="G18" s="2796"/>
      <c r="H18" s="2796"/>
      <c r="I18" s="2796"/>
      <c r="J18" s="2796"/>
      <c r="K18" s="2796"/>
      <c r="L18" s="2796"/>
      <c r="M18" s="2796"/>
      <c r="N18" s="2796"/>
      <c r="O18" s="2796"/>
      <c r="P18" s="2796"/>
    </row>
    <row r="19" spans="2:16" s="1262" customFormat="1" ht="26.25" customHeight="1">
      <c r="B19" s="2791" t="s">
        <v>4463</v>
      </c>
      <c r="C19" s="1249" t="s">
        <v>4500</v>
      </c>
      <c r="D19" s="1249" t="s">
        <v>4501</v>
      </c>
      <c r="E19" s="1249" t="s">
        <v>4502</v>
      </c>
      <c r="F19" s="2820" t="s">
        <v>4503</v>
      </c>
      <c r="G19" s="2821"/>
      <c r="H19" s="2821"/>
      <c r="I19" s="2821"/>
      <c r="J19" s="2821"/>
      <c r="K19" s="2822"/>
      <c r="L19" s="1249" t="s">
        <v>4504</v>
      </c>
      <c r="M19" s="1249" t="s">
        <v>4505</v>
      </c>
      <c r="N19" s="1249" t="s">
        <v>4506</v>
      </c>
      <c r="O19" s="1249" t="s">
        <v>4507</v>
      </c>
      <c r="P19" s="1249" t="s">
        <v>4472</v>
      </c>
    </row>
    <row r="20" spans="2:16" s="1262" customFormat="1" ht="19.5" customHeight="1">
      <c r="B20" s="2791"/>
      <c r="C20" s="1249">
        <v>1</v>
      </c>
      <c r="D20" s="1249">
        <v>2</v>
      </c>
      <c r="E20" s="1249">
        <v>3</v>
      </c>
      <c r="F20" s="2820">
        <v>4</v>
      </c>
      <c r="G20" s="2821"/>
      <c r="H20" s="2821"/>
      <c r="I20" s="2821"/>
      <c r="J20" s="2821"/>
      <c r="K20" s="2822"/>
      <c r="L20" s="1249">
        <v>5</v>
      </c>
      <c r="M20" s="1249">
        <v>6</v>
      </c>
      <c r="N20" s="1249">
        <v>7</v>
      </c>
      <c r="O20" s="1249">
        <v>8</v>
      </c>
      <c r="P20" s="1140"/>
    </row>
    <row r="21" spans="2:16" ht="19.5" customHeight="1">
      <c r="B21" s="1250">
        <v>1</v>
      </c>
      <c r="C21" s="1263"/>
      <c r="D21" s="1264"/>
      <c r="E21" s="1264"/>
      <c r="F21" s="2823">
        <v>0.12</v>
      </c>
      <c r="G21" s="2824"/>
      <c r="H21" s="2824"/>
      <c r="I21" s="2824"/>
      <c r="J21" s="2824"/>
      <c r="K21" s="2825"/>
      <c r="L21" s="1257">
        <v>12</v>
      </c>
      <c r="M21" s="1256">
        <f>ROUND(MIN(D21*3,E21)*C21*F21*L21,2)</f>
        <v>0</v>
      </c>
      <c r="N21" s="1143"/>
      <c r="O21" s="1256">
        <f>IF(N21&gt;M21,N21-M21,0)</f>
        <v>0</v>
      </c>
      <c r="P21" s="1142"/>
    </row>
    <row r="22" spans="2:16" ht="19.5" customHeight="1">
      <c r="B22" s="1250">
        <v>2</v>
      </c>
      <c r="C22" s="1263"/>
      <c r="D22" s="1264"/>
      <c r="E22" s="1264"/>
      <c r="F22" s="2823">
        <v>0.12</v>
      </c>
      <c r="G22" s="2824"/>
      <c r="H22" s="2824"/>
      <c r="I22" s="2824"/>
      <c r="J22" s="2824"/>
      <c r="K22" s="2825"/>
      <c r="L22" s="1257"/>
      <c r="M22" s="1256">
        <f>ROUND(MIN(D22*3,E22)*C22*F22*L22,2)</f>
        <v>0</v>
      </c>
      <c r="N22" s="1143"/>
      <c r="O22" s="1256">
        <f>IF(N22&gt;M22,N22-M22,0)</f>
        <v>0</v>
      </c>
      <c r="P22" s="1142"/>
    </row>
    <row r="23" spans="2:16" ht="19.5" customHeight="1">
      <c r="B23" s="2815" t="s">
        <v>4498</v>
      </c>
      <c r="C23" s="2816"/>
      <c r="D23" s="1264" t="s">
        <v>4508</v>
      </c>
      <c r="E23" s="1264" t="s">
        <v>4508</v>
      </c>
      <c r="F23" s="2817" t="s">
        <v>4508</v>
      </c>
      <c r="G23" s="2818" t="s">
        <v>4508</v>
      </c>
      <c r="H23" s="2818"/>
      <c r="I23" s="2818"/>
      <c r="J23" s="2818"/>
      <c r="K23" s="2819"/>
      <c r="L23" s="1257">
        <f>SUM(L21:L22)</f>
        <v>12</v>
      </c>
      <c r="M23" s="1256">
        <f>SUM(M21:M22)</f>
        <v>0</v>
      </c>
      <c r="N23" s="1265">
        <f>SUM(N21:N22)</f>
        <v>0</v>
      </c>
      <c r="O23" s="1256">
        <f>SUM(O21:O22)</f>
        <v>0</v>
      </c>
      <c r="P23" s="1142"/>
    </row>
    <row r="24" spans="2:16" ht="20.25" customHeight="1">
      <c r="B24" s="1144" t="s">
        <v>3977</v>
      </c>
      <c r="C24" s="1243"/>
      <c r="D24" s="1145"/>
      <c r="E24" s="1145"/>
      <c r="F24" s="1145"/>
      <c r="G24" s="1145"/>
      <c r="H24" s="1145"/>
      <c r="I24" s="1145"/>
      <c r="J24" s="1145"/>
      <c r="K24" s="1145"/>
      <c r="L24" s="1145"/>
      <c r="M24" s="1145"/>
      <c r="N24" s="1145"/>
      <c r="O24" s="1145"/>
      <c r="P24" s="1146"/>
    </row>
    <row r="25" spans="2:16" ht="20.25" customHeight="1">
      <c r="B25" s="557"/>
      <c r="C25" s="1244"/>
      <c r="D25" s="1245" t="s">
        <v>4461</v>
      </c>
      <c r="E25" s="1245"/>
      <c r="F25" s="1245"/>
      <c r="G25" s="538"/>
      <c r="H25" s="1266">
        <f>N15</f>
        <v>0</v>
      </c>
      <c r="I25" s="1151"/>
      <c r="J25" s="1151"/>
      <c r="K25" s="1151"/>
      <c r="L25" s="1151"/>
      <c r="M25" s="1151"/>
      <c r="N25" s="1151"/>
      <c r="O25" s="1151"/>
      <c r="P25" s="1246"/>
    </row>
    <row r="26" spans="2:16" ht="20.25" customHeight="1">
      <c r="B26" s="1247"/>
      <c r="C26" s="1151"/>
      <c r="D26" s="1152" t="str">
        <f>CONCATENATE("2、经审核，基本社会保险支出累计",IF(O10&gt;=0,"纳税调增","纳税调减"),TEXT(ABS(O10),"#,#0.00元"),"；")</f>
        <v>2、经审核，基本社会保险支出累计纳税调增0.00元；</v>
      </c>
      <c r="E26" s="1245"/>
      <c r="F26" s="1245"/>
      <c r="G26" s="1245"/>
      <c r="H26" s="1245"/>
      <c r="I26" s="522"/>
      <c r="J26" s="1151"/>
      <c r="K26" s="1151"/>
      <c r="L26" s="1151"/>
      <c r="M26" s="1151"/>
      <c r="N26" s="1151"/>
      <c r="O26" s="1151"/>
      <c r="P26" s="1246"/>
    </row>
    <row r="27" spans="2:16" ht="20.25" customHeight="1">
      <c r="B27" s="1247"/>
      <c r="C27" s="1151"/>
      <c r="D27" s="1152" t="str">
        <f>CONCATENATE("3、经审核，补充社会保险支出累计",IF(O17&gt;=0,"纳税调增","纳税调减"),TEXT(ABS(O17),"#,#0.00元"),"；")</f>
        <v>3、经审核，补充社会保险支出累计纳税调增0.00元；</v>
      </c>
      <c r="E27" s="1245"/>
      <c r="F27" s="1245"/>
      <c r="G27" s="1245"/>
      <c r="H27" s="1245"/>
      <c r="I27" s="1151"/>
      <c r="J27" s="1151"/>
      <c r="K27" s="1151"/>
      <c r="L27" s="1151"/>
      <c r="M27" s="1151"/>
      <c r="N27" s="1151"/>
      <c r="O27" s="1151"/>
      <c r="P27" s="1246"/>
    </row>
    <row r="28" spans="2:16" ht="20.25" customHeight="1">
      <c r="B28" s="1247"/>
      <c r="C28" s="1151"/>
      <c r="D28" s="1152" t="str">
        <f>CONCATENATE("4、经审核，住房公积金支出累计",IF(O23&gt;=0,"纳税调增","纳税调减"),TEXT(ABS(O23),"#,#0.00元"),"。")</f>
        <v>4、经审核，住房公积金支出累计纳税调增0.00元。</v>
      </c>
      <c r="E28" s="1245"/>
      <c r="F28" s="1245"/>
      <c r="G28" s="1245"/>
      <c r="H28" s="1245"/>
      <c r="I28" s="1151"/>
      <c r="J28" s="1151"/>
      <c r="K28" s="1151"/>
      <c r="L28" s="1151"/>
      <c r="M28" s="1151"/>
      <c r="N28" s="1151"/>
      <c r="O28" s="1151"/>
      <c r="P28" s="1246"/>
    </row>
    <row r="29" spans="2:16" ht="20.25" customHeight="1">
      <c r="B29" s="1147"/>
      <c r="C29" s="1149"/>
      <c r="D29" s="1149"/>
      <c r="E29" s="1149"/>
      <c r="F29" s="1149"/>
      <c r="G29" s="1149"/>
      <c r="H29" s="1149"/>
      <c r="I29" s="1149"/>
      <c r="J29" s="1149"/>
      <c r="K29" s="1149"/>
      <c r="L29" s="1149"/>
      <c r="M29" s="1149"/>
      <c r="N29" s="1149"/>
      <c r="O29" s="1149"/>
      <c r="P29" s="1150"/>
    </row>
    <row r="30" spans="2:16" ht="27.95" customHeight="1">
      <c r="B30" s="601"/>
      <c r="C30" s="601"/>
      <c r="D30" s="522"/>
      <c r="E30" s="522"/>
      <c r="F30" s="522"/>
      <c r="G30" s="522"/>
      <c r="H30" s="522"/>
      <c r="I30" s="522"/>
      <c r="J30" s="522"/>
      <c r="K30" s="522"/>
      <c r="L30" s="522"/>
      <c r="M30" s="522"/>
      <c r="N30" s="522"/>
      <c r="O30" s="522"/>
      <c r="P30" s="522"/>
    </row>
    <row r="31" spans="2:16" ht="27.95" customHeight="1">
      <c r="B31" s="522"/>
      <c r="C31" s="522"/>
      <c r="D31" s="522"/>
      <c r="E31" s="522"/>
      <c r="F31" s="522"/>
      <c r="G31" s="522"/>
      <c r="H31" s="522"/>
      <c r="I31" s="522"/>
      <c r="J31" s="522"/>
      <c r="K31" s="522"/>
      <c r="L31" s="522"/>
      <c r="M31" s="522"/>
      <c r="N31" s="522"/>
      <c r="O31" s="522"/>
      <c r="P31" s="522"/>
    </row>
  </sheetData>
  <mergeCells count="37">
    <mergeCell ref="B23:C23"/>
    <mergeCell ref="F23:K23"/>
    <mergeCell ref="B18:P18"/>
    <mergeCell ref="B19:B20"/>
    <mergeCell ref="F19:K19"/>
    <mergeCell ref="F20:K20"/>
    <mergeCell ref="F21:K21"/>
    <mergeCell ref="F22:K22"/>
    <mergeCell ref="B17:L17"/>
    <mergeCell ref="B12:P12"/>
    <mergeCell ref="B13:B14"/>
    <mergeCell ref="F13:H13"/>
    <mergeCell ref="I13:K13"/>
    <mergeCell ref="F14:H14"/>
    <mergeCell ref="I14:K14"/>
    <mergeCell ref="C15:C16"/>
    <mergeCell ref="D15:D16"/>
    <mergeCell ref="E15:E16"/>
    <mergeCell ref="F15:H16"/>
    <mergeCell ref="I15:K16"/>
    <mergeCell ref="B10:K10"/>
    <mergeCell ref="D11:E11"/>
    <mergeCell ref="F11:H11"/>
    <mergeCell ref="I11:J11"/>
    <mergeCell ref="K11:L11"/>
    <mergeCell ref="B2:P2"/>
    <mergeCell ref="B3:P3"/>
    <mergeCell ref="B5:B7"/>
    <mergeCell ref="C5:C6"/>
    <mergeCell ref="D5:D6"/>
    <mergeCell ref="E5:E6"/>
    <mergeCell ref="F5:K5"/>
    <mergeCell ref="L5:L6"/>
    <mergeCell ref="M5:M6"/>
    <mergeCell ref="N5:N6"/>
    <mergeCell ref="O5:O6"/>
    <mergeCell ref="P5:P6"/>
  </mergeCells>
  <phoneticPr fontId="7" type="noConversion"/>
  <conditionalFormatting sqref="P1 F19:F20 L19:P20 F5:P14 F15 I15 L15:P15 M16 P4">
    <cfRule type="cellIs" dxfId="26" priority="7" stopIfTrue="1" operator="equal">
      <formula>0</formula>
    </cfRule>
  </conditionalFormatting>
  <conditionalFormatting sqref="L23:P23 P21:P22 L21:N22">
    <cfRule type="cellIs" dxfId="25" priority="5" stopIfTrue="1" operator="equal">
      <formula>0</formula>
    </cfRule>
  </conditionalFormatting>
  <conditionalFormatting sqref="L16 P16:P17 N16">
    <cfRule type="cellIs" dxfId="24" priority="6" stopIfTrue="1" operator="equal">
      <formula>0</formula>
    </cfRule>
  </conditionalFormatting>
  <conditionalFormatting sqref="F21:F23">
    <cfRule type="cellIs" dxfId="23" priority="4" stopIfTrue="1" operator="equal">
      <formula>0</formula>
    </cfRule>
  </conditionalFormatting>
  <conditionalFormatting sqref="O16">
    <cfRule type="cellIs" dxfId="22" priority="3" stopIfTrue="1" operator="equal">
      <formula>0</formula>
    </cfRule>
  </conditionalFormatting>
  <conditionalFormatting sqref="O21:O22">
    <cfRule type="cellIs" dxfId="21" priority="2" stopIfTrue="1" operator="equal">
      <formula>0</formula>
    </cfRule>
  </conditionalFormatting>
  <conditionalFormatting sqref="M17:O17">
    <cfRule type="cellIs" dxfId="20" priority="1" stopIfTrue="1" operator="equal">
      <formula>0</formula>
    </cfRule>
  </conditionalFormatting>
  <dataValidations count="4">
    <dataValidation type="decimal" operator="greaterThanOrEqual" allowBlank="1" showInputMessage="1" showErrorMessage="1" prompt="默认认与账载金额相同，应按实际情况修改。" sqref="H25">
      <formula1>0</formula1>
    </dataValidation>
    <dataValidation type="decimal" operator="equal" allowBlank="1" showInputMessage="1" showErrorMessage="1" error="不能修改。" sqref="D5:D14">
      <formula1>123456789</formula1>
    </dataValidation>
    <dataValidation operator="equal" allowBlank="1" showInputMessage="1" showErrorMessage="1" error="不能修改。" sqref="E5:E14"/>
    <dataValidation type="decimal" imeMode="off" operator="greaterThanOrEqual" allowBlank="1" showInputMessage="1" showErrorMessage="1" error="请输入大于零数值" sqref="F5:O14 O21:O22 O15:O16">
      <formula1>0</formula1>
    </dataValidation>
  </dataValidations>
  <printOptions horizontalCentered="1"/>
  <pageMargins left="0.57999999999999996" right="0.56999999999999995" top="0.78740157480314965" bottom="0.59" header="0.51181102362204722" footer="0.51181102362204722"/>
  <pageSetup paperSize="9" scale="74" fitToHeight="0" orientation="landscape" blackAndWhite="1" r:id="rId1"/>
  <headerFooter alignWithMargins="0"/>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pageSetUpPr fitToPage="1"/>
  </sheetPr>
  <dimension ref="B1:P23"/>
  <sheetViews>
    <sheetView showGridLines="0" topLeftCell="B1" zoomScaleNormal="100" workbookViewId="0">
      <selection activeCell="B5" sqref="B5"/>
    </sheetView>
  </sheetViews>
  <sheetFormatPr defaultColWidth="9" defaultRowHeight="27.95" customHeight="1"/>
  <cols>
    <col min="1" max="1" width="0" style="612" hidden="1" customWidth="1"/>
    <col min="2" max="2" width="5" style="612" customWidth="1"/>
    <col min="3" max="3" width="10.625" style="612" customWidth="1"/>
    <col min="4" max="4" width="13.5" style="612" customWidth="1"/>
    <col min="5" max="5" width="14.125" style="612" customWidth="1"/>
    <col min="6" max="6" width="16.25" style="612" customWidth="1"/>
    <col min="7" max="7" width="13.375" style="612" customWidth="1"/>
    <col min="8" max="8" width="13.875" style="612" customWidth="1"/>
    <col min="9" max="9" width="12.5" style="612" customWidth="1"/>
    <col min="10" max="10" width="12" style="612" customWidth="1"/>
    <col min="11" max="11" width="13.5" style="612" customWidth="1"/>
    <col min="12" max="12" width="12.5" style="612" customWidth="1"/>
    <col min="13" max="13" width="12.875" style="612" customWidth="1"/>
    <col min="14" max="14" width="13" style="612" customWidth="1"/>
    <col min="15" max="15" width="12.625" style="612" customWidth="1"/>
    <col min="16" max="16" width="11.375" style="612" customWidth="1"/>
    <col min="17" max="16384" width="9" style="612"/>
  </cols>
  <sheetData>
    <row r="1" spans="2:16" s="1184" customFormat="1" ht="24.95" customHeight="1">
      <c r="B1" s="1267"/>
      <c r="C1" s="1159"/>
      <c r="D1" s="1268"/>
      <c r="E1" s="1159"/>
      <c r="F1" s="1268"/>
      <c r="G1" s="1269"/>
      <c r="H1" s="1269"/>
      <c r="I1" s="1269"/>
      <c r="J1" s="1270"/>
      <c r="K1" s="1268"/>
      <c r="L1" s="1268"/>
      <c r="M1" s="1268"/>
      <c r="N1" s="1268"/>
      <c r="O1" s="1268"/>
      <c r="P1" s="1268"/>
    </row>
    <row r="2" spans="2:16" s="1184" customFormat="1" ht="24.95" customHeight="1">
      <c r="B2" s="2827" t="s">
        <v>4509</v>
      </c>
      <c r="C2" s="2827"/>
      <c r="D2" s="2827"/>
      <c r="E2" s="2827"/>
      <c r="F2" s="2827"/>
      <c r="G2" s="2827"/>
      <c r="H2" s="2827"/>
      <c r="I2" s="2827"/>
      <c r="J2" s="2827"/>
      <c r="K2" s="2827"/>
      <c r="L2" s="2827"/>
      <c r="M2" s="2827"/>
      <c r="N2" s="2827"/>
      <c r="O2" s="2827"/>
      <c r="P2" s="2827"/>
    </row>
    <row r="3" spans="2:16" s="1185" customFormat="1" ht="39.950000000000003" customHeight="1">
      <c r="B3" s="2731"/>
      <c r="C3" s="2731"/>
      <c r="D3" s="2731"/>
      <c r="E3" s="2731"/>
      <c r="F3" s="2731"/>
      <c r="G3" s="2731"/>
      <c r="H3" s="2731"/>
      <c r="I3" s="2731"/>
      <c r="J3" s="2731"/>
      <c r="K3" s="2731"/>
      <c r="L3" s="2731"/>
      <c r="M3" s="2731"/>
      <c r="N3" s="2731"/>
      <c r="O3" s="2731"/>
      <c r="P3" s="2731"/>
    </row>
    <row r="4" spans="2:16" s="1185" customFormat="1" ht="12" customHeight="1">
      <c r="B4" s="510"/>
      <c r="C4" s="1152"/>
      <c r="D4" s="1152"/>
      <c r="E4" s="1152"/>
      <c r="F4" s="610"/>
      <c r="G4" s="641"/>
      <c r="H4" s="641"/>
      <c r="I4" s="641"/>
      <c r="J4" s="1186"/>
      <c r="K4" s="1271"/>
      <c r="L4" s="1271"/>
      <c r="M4" s="1271"/>
      <c r="N4" s="1271"/>
      <c r="O4" s="1271"/>
      <c r="P4" s="1271"/>
    </row>
    <row r="5" spans="2:16" s="1216" customFormat="1" ht="26.25" customHeight="1">
      <c r="B5" s="1187" t="s">
        <v>3906</v>
      </c>
      <c r="C5" s="1272" t="s">
        <v>4510</v>
      </c>
      <c r="D5" s="611" t="s">
        <v>4511</v>
      </c>
      <c r="E5" s="1125" t="s">
        <v>4512</v>
      </c>
      <c r="F5" s="611" t="s">
        <v>4513</v>
      </c>
      <c r="G5" s="611" t="s">
        <v>4514</v>
      </c>
      <c r="H5" s="609" t="s">
        <v>4515</v>
      </c>
      <c r="I5" s="611" t="s">
        <v>4516</v>
      </c>
      <c r="J5" s="611" t="s">
        <v>4517</v>
      </c>
      <c r="K5" s="611" t="s">
        <v>4518</v>
      </c>
      <c r="L5" s="609" t="s">
        <v>4519</v>
      </c>
      <c r="M5" s="609" t="s">
        <v>377</v>
      </c>
      <c r="N5" s="609" t="s">
        <v>533</v>
      </c>
      <c r="O5" s="609" t="s">
        <v>4520</v>
      </c>
      <c r="P5" s="1273" t="s">
        <v>4521</v>
      </c>
    </row>
    <row r="6" spans="2:16" ht="21" customHeight="1">
      <c r="B6" s="613">
        <v>1</v>
      </c>
      <c r="C6" s="2828" t="s">
        <v>4522</v>
      </c>
      <c r="D6" s="1188" t="s">
        <v>4347</v>
      </c>
      <c r="E6" s="1127">
        <f>SUMIF(管理费用明细表!$D$7:$D$8,C6,管理费用明细表!$R$7:$R$8)</f>
        <v>0</v>
      </c>
      <c r="F6" s="1274">
        <f>G6-E6</f>
        <v>0</v>
      </c>
      <c r="G6" s="1190">
        <f>SUMIF(管理费用明细表!$D$7:$D$8,C6,管理费用明细表!$V$7:$V$8)</f>
        <v>0</v>
      </c>
      <c r="H6" s="1158"/>
      <c r="I6" s="1158">
        <f>G6-H6</f>
        <v>0</v>
      </c>
      <c r="J6" s="1191"/>
      <c r="K6" s="1202">
        <f>扣除类调整——工资薪金支出审核表!F20</f>
        <v>0</v>
      </c>
      <c r="L6" s="1275"/>
      <c r="M6" s="1275"/>
      <c r="N6" s="1276">
        <f>G6-M6</f>
        <v>0</v>
      </c>
      <c r="O6" s="1276">
        <f>I6+L6-M6</f>
        <v>0</v>
      </c>
      <c r="P6" s="1275"/>
    </row>
    <row r="7" spans="2:16" ht="21" customHeight="1">
      <c r="B7" s="613">
        <v>2</v>
      </c>
      <c r="C7" s="2829"/>
      <c r="D7" s="1188" t="s">
        <v>4348</v>
      </c>
      <c r="E7" s="1127">
        <f>SUMIF(销售费用明细表!$D$7:$D$8,C6,销售费用明细表!$R$7:$R$8)</f>
        <v>0</v>
      </c>
      <c r="F7" s="1158">
        <f t="shared" ref="F7:F10" si="0">G7-E7</f>
        <v>0</v>
      </c>
      <c r="G7" s="1190">
        <f>SUMIF(销售费用明细表!$D$7:$D$8,C6,销售费用明细表!$V$7:$V$8)</f>
        <v>0</v>
      </c>
      <c r="H7" s="1158"/>
      <c r="I7" s="1158">
        <f t="shared" ref="I7:I11" si="1">G7-H7</f>
        <v>0</v>
      </c>
      <c r="J7" s="1191"/>
      <c r="K7" s="1276">
        <f>K6</f>
        <v>0</v>
      </c>
      <c r="L7" s="1275"/>
      <c r="M7" s="1275"/>
      <c r="N7" s="1276">
        <f t="shared" ref="N7:N11" si="2">G7-M7</f>
        <v>0</v>
      </c>
      <c r="O7" s="1276">
        <f t="shared" ref="O7:O11" si="3">I7+L7-M7</f>
        <v>0</v>
      </c>
      <c r="P7" s="1275"/>
    </row>
    <row r="8" spans="2:16" ht="21" customHeight="1">
      <c r="B8" s="613">
        <v>3</v>
      </c>
      <c r="C8" s="2829"/>
      <c r="D8" s="1188" t="s">
        <v>4349</v>
      </c>
      <c r="E8" s="1133"/>
      <c r="F8" s="1274">
        <f>G8-E8</f>
        <v>0</v>
      </c>
      <c r="G8" s="1277"/>
      <c r="H8" s="1158"/>
      <c r="I8" s="1158">
        <f t="shared" si="1"/>
        <v>0</v>
      </c>
      <c r="J8" s="1191"/>
      <c r="K8" s="1276">
        <f t="shared" ref="K8:K11" si="4">K7</f>
        <v>0</v>
      </c>
      <c r="L8" s="1275"/>
      <c r="M8" s="1275"/>
      <c r="N8" s="1276">
        <f t="shared" si="2"/>
        <v>0</v>
      </c>
      <c r="O8" s="1276">
        <f t="shared" si="3"/>
        <v>0</v>
      </c>
      <c r="P8" s="1275"/>
    </row>
    <row r="9" spans="2:16" ht="21" customHeight="1">
      <c r="B9" s="613">
        <v>4</v>
      </c>
      <c r="C9" s="2829"/>
      <c r="D9" s="1188" t="s">
        <v>4350</v>
      </c>
      <c r="E9" s="1133"/>
      <c r="F9" s="1274">
        <f t="shared" si="0"/>
        <v>0</v>
      </c>
      <c r="G9" s="1277"/>
      <c r="H9" s="1158"/>
      <c r="I9" s="1158">
        <f t="shared" si="1"/>
        <v>0</v>
      </c>
      <c r="J9" s="1191"/>
      <c r="K9" s="1276">
        <f t="shared" si="4"/>
        <v>0</v>
      </c>
      <c r="L9" s="1275"/>
      <c r="M9" s="1275"/>
      <c r="N9" s="1276">
        <f t="shared" si="2"/>
        <v>0</v>
      </c>
      <c r="O9" s="1276">
        <f t="shared" si="3"/>
        <v>0</v>
      </c>
      <c r="P9" s="1275"/>
    </row>
    <row r="10" spans="2:16" ht="21" customHeight="1">
      <c r="B10" s="613">
        <v>5</v>
      </c>
      <c r="C10" s="2829"/>
      <c r="D10" s="1188" t="s">
        <v>4523</v>
      </c>
      <c r="E10" s="1133"/>
      <c r="F10" s="1274">
        <f t="shared" si="0"/>
        <v>0</v>
      </c>
      <c r="G10" s="1277"/>
      <c r="H10" s="1158"/>
      <c r="I10" s="1158">
        <f t="shared" si="1"/>
        <v>0</v>
      </c>
      <c r="J10" s="1191"/>
      <c r="K10" s="1276">
        <f t="shared" si="4"/>
        <v>0</v>
      </c>
      <c r="L10" s="1275"/>
      <c r="M10" s="1275"/>
      <c r="N10" s="1276">
        <f t="shared" si="2"/>
        <v>0</v>
      </c>
      <c r="O10" s="1276">
        <f t="shared" si="3"/>
        <v>0</v>
      </c>
      <c r="P10" s="1275"/>
    </row>
    <row r="11" spans="2:16" ht="21" customHeight="1">
      <c r="B11" s="613">
        <v>6</v>
      </c>
      <c r="C11" s="2830"/>
      <c r="D11" s="1194"/>
      <c r="E11" s="1136"/>
      <c r="F11" s="1274">
        <f>G11-E11</f>
        <v>0</v>
      </c>
      <c r="G11" s="1277"/>
      <c r="H11" s="1158"/>
      <c r="I11" s="1158">
        <f t="shared" si="1"/>
        <v>0</v>
      </c>
      <c r="J11" s="1191"/>
      <c r="K11" s="1276">
        <f t="shared" si="4"/>
        <v>0</v>
      </c>
      <c r="L11" s="1275"/>
      <c r="M11" s="1275"/>
      <c r="N11" s="1276">
        <f t="shared" si="2"/>
        <v>0</v>
      </c>
      <c r="O11" s="1276">
        <f t="shared" si="3"/>
        <v>0</v>
      </c>
      <c r="P11" s="1275"/>
    </row>
    <row r="12" spans="2:16" ht="21" customHeight="1">
      <c r="B12" s="2831" t="s">
        <v>4524</v>
      </c>
      <c r="C12" s="2832"/>
      <c r="D12" s="2833"/>
      <c r="E12" s="1196">
        <f>SUM(E6:E11)</f>
        <v>0</v>
      </c>
      <c r="F12" s="1278">
        <f>SUM(F6:F11)</f>
        <v>0</v>
      </c>
      <c r="G12" s="1279">
        <f t="shared" ref="G12:M12" si="5">SUM(G6:G11)</f>
        <v>0</v>
      </c>
      <c r="H12" s="1279">
        <f t="shared" si="5"/>
        <v>0</v>
      </c>
      <c r="I12" s="1279">
        <f t="shared" si="5"/>
        <v>0</v>
      </c>
      <c r="J12" s="1279">
        <f>SUM(J6:J11)</f>
        <v>0</v>
      </c>
      <c r="K12" s="1279">
        <f t="shared" si="5"/>
        <v>0</v>
      </c>
      <c r="L12" s="1279">
        <f t="shared" si="5"/>
        <v>0</v>
      </c>
      <c r="M12" s="1279">
        <f t="shared" si="5"/>
        <v>0</v>
      </c>
      <c r="N12" s="1279">
        <f>SUM(N6:N11)</f>
        <v>0</v>
      </c>
      <c r="O12" s="1279">
        <f>SUM(O6:O11)</f>
        <v>0</v>
      </c>
      <c r="P12" s="1280"/>
    </row>
    <row r="13" spans="2:16" s="532" customFormat="1" ht="21" customHeight="1">
      <c r="B13" s="1144" t="s">
        <v>3977</v>
      </c>
      <c r="C13" s="1145"/>
      <c r="D13" s="1145"/>
      <c r="E13" s="1145"/>
      <c r="F13" s="1145"/>
      <c r="G13" s="1145"/>
      <c r="H13" s="1145"/>
      <c r="I13" s="1145"/>
      <c r="J13" s="1145"/>
      <c r="K13" s="1281"/>
      <c r="L13" s="1281"/>
      <c r="M13" s="1281"/>
      <c r="N13" s="1281"/>
      <c r="O13" s="1281"/>
      <c r="P13" s="1282"/>
    </row>
    <row r="14" spans="2:16" s="532" customFormat="1" ht="21" customHeight="1">
      <c r="B14" s="1147"/>
      <c r="C14" s="1283" t="str">
        <f>CONCATENATE("1、经审核，其他职工薪酬支出累计",IF(N12&gt;=0,"纳税调增","纳税调减"),TEXT(ABS(N12),"#,#0.00元"),"。")</f>
        <v>1、经审核，其他职工薪酬支出累计纳税调增0.00元。</v>
      </c>
      <c r="D14" s="1149"/>
      <c r="E14" s="1149"/>
      <c r="F14" s="1149"/>
      <c r="G14" s="1149"/>
      <c r="H14" s="1149"/>
      <c r="I14" s="1149"/>
      <c r="J14" s="1149"/>
      <c r="K14" s="1284"/>
      <c r="L14" s="1284"/>
      <c r="M14" s="1284"/>
      <c r="N14" s="1284"/>
      <c r="O14" s="1284"/>
      <c r="P14" s="1285"/>
    </row>
    <row r="15" spans="2:16" ht="21" customHeight="1">
      <c r="B15" s="601" t="s">
        <v>4525</v>
      </c>
      <c r="C15" s="610"/>
      <c r="D15" s="610"/>
      <c r="E15" s="610"/>
      <c r="F15" s="610"/>
      <c r="G15" s="610"/>
      <c r="H15" s="610"/>
      <c r="I15" s="610"/>
      <c r="J15" s="610"/>
      <c r="K15" s="1286"/>
      <c r="L15" s="1286"/>
      <c r="M15" s="1286"/>
      <c r="N15" s="1286"/>
      <c r="O15" s="1286"/>
      <c r="P15" s="1286"/>
    </row>
    <row r="16" spans="2:16" ht="21" customHeight="1">
      <c r="B16" s="611" t="s">
        <v>155</v>
      </c>
      <c r="C16" s="611" t="s">
        <v>4307</v>
      </c>
      <c r="D16" s="611" t="s">
        <v>4308</v>
      </c>
      <c r="E16" s="2701" t="s">
        <v>4309</v>
      </c>
      <c r="F16" s="2834"/>
      <c r="G16" s="2834"/>
      <c r="H16" s="2702"/>
      <c r="I16" s="611" t="s">
        <v>4310</v>
      </c>
      <c r="J16" s="611" t="s">
        <v>4526</v>
      </c>
      <c r="K16" s="1286"/>
      <c r="L16" s="1286"/>
      <c r="M16" s="1286"/>
      <c r="N16" s="1286"/>
      <c r="O16" s="1286"/>
      <c r="P16" s="1286"/>
    </row>
    <row r="17" spans="2:16" ht="21" customHeight="1">
      <c r="B17" s="613">
        <v>1</v>
      </c>
      <c r="C17" s="637"/>
      <c r="D17" s="637"/>
      <c r="E17" s="2726"/>
      <c r="F17" s="2826"/>
      <c r="G17" s="2826"/>
      <c r="H17" s="2727"/>
      <c r="I17" s="637"/>
      <c r="J17" s="637"/>
      <c r="K17" s="1286"/>
      <c r="L17" s="1286"/>
      <c r="M17" s="1286"/>
      <c r="N17" s="1286"/>
      <c r="O17" s="1286"/>
      <c r="P17" s="1286"/>
    </row>
    <row r="18" spans="2:16" ht="21" customHeight="1">
      <c r="B18" s="613">
        <v>2</v>
      </c>
      <c r="C18" s="637"/>
      <c r="D18" s="637"/>
      <c r="E18" s="2726"/>
      <c r="F18" s="2826"/>
      <c r="G18" s="2826"/>
      <c r="H18" s="2727"/>
      <c r="I18" s="637"/>
      <c r="J18" s="637"/>
      <c r="K18" s="1286"/>
      <c r="L18" s="1286"/>
      <c r="M18" s="1286"/>
      <c r="N18" s="1286"/>
      <c r="O18" s="1286"/>
      <c r="P18" s="1286"/>
    </row>
    <row r="19" spans="2:16" ht="21" customHeight="1">
      <c r="B19" s="613">
        <v>3</v>
      </c>
      <c r="C19" s="637"/>
      <c r="D19" s="637"/>
      <c r="E19" s="2726"/>
      <c r="F19" s="2826"/>
      <c r="G19" s="2826"/>
      <c r="H19" s="2727"/>
      <c r="I19" s="637"/>
      <c r="J19" s="637"/>
      <c r="K19" s="1286"/>
      <c r="L19" s="1286"/>
      <c r="M19" s="1286"/>
      <c r="N19" s="1286"/>
      <c r="O19" s="1286"/>
      <c r="P19" s="1286"/>
    </row>
    <row r="20" spans="2:16" ht="21" customHeight="1">
      <c r="B20" s="613">
        <v>4</v>
      </c>
      <c r="C20" s="637"/>
      <c r="D20" s="637"/>
      <c r="E20" s="2726"/>
      <c r="F20" s="2826"/>
      <c r="G20" s="2826"/>
      <c r="H20" s="2727"/>
      <c r="I20" s="637"/>
      <c r="J20" s="637"/>
      <c r="K20" s="1286"/>
      <c r="L20" s="1286"/>
      <c r="M20" s="1286"/>
      <c r="N20" s="1286"/>
      <c r="O20" s="1286"/>
      <c r="P20" s="1286"/>
    </row>
    <row r="21" spans="2:16" ht="27.95" customHeight="1">
      <c r="B21" s="610"/>
      <c r="C21" s="610"/>
      <c r="D21" s="610"/>
      <c r="E21" s="610"/>
      <c r="F21" s="610"/>
      <c r="G21" s="610"/>
      <c r="H21" s="610"/>
      <c r="I21" s="610"/>
      <c r="J21" s="610"/>
      <c r="K21" s="1286"/>
      <c r="L21" s="1286"/>
      <c r="M21" s="1286"/>
      <c r="N21" s="1286"/>
      <c r="O21" s="1286"/>
      <c r="P21" s="1286"/>
    </row>
    <row r="22" spans="2:16" ht="27.95" customHeight="1">
      <c r="B22" s="610"/>
      <c r="C22" s="610"/>
      <c r="D22" s="610"/>
      <c r="E22" s="610"/>
      <c r="F22" s="610"/>
      <c r="G22" s="610"/>
      <c r="H22" s="610"/>
      <c r="I22" s="610"/>
      <c r="J22" s="610"/>
      <c r="K22" s="1286"/>
      <c r="L22" s="1286"/>
      <c r="M22" s="1286"/>
      <c r="N22" s="1286"/>
      <c r="O22" s="1286"/>
      <c r="P22" s="1286"/>
    </row>
    <row r="23" spans="2:16" ht="27.95" customHeight="1">
      <c r="B23" s="610"/>
      <c r="C23" s="610"/>
      <c r="D23" s="610"/>
      <c r="E23" s="610"/>
      <c r="F23" s="610"/>
      <c r="G23" s="610"/>
      <c r="H23" s="610"/>
      <c r="I23" s="610"/>
      <c r="J23" s="610"/>
      <c r="K23" s="1286"/>
      <c r="L23" s="1286"/>
      <c r="M23" s="1286"/>
      <c r="N23" s="1286"/>
      <c r="O23" s="1286"/>
      <c r="P23" s="1286"/>
    </row>
  </sheetData>
  <mergeCells count="9">
    <mergeCell ref="E18:H18"/>
    <mergeCell ref="E19:H19"/>
    <mergeCell ref="E20:H20"/>
    <mergeCell ref="B2:P2"/>
    <mergeCell ref="B3:P3"/>
    <mergeCell ref="C6:C11"/>
    <mergeCell ref="B12:D12"/>
    <mergeCell ref="E16:H16"/>
    <mergeCell ref="E17:H17"/>
  </mergeCells>
  <phoneticPr fontId="7" type="noConversion"/>
  <conditionalFormatting sqref="J1 J4">
    <cfRule type="cellIs" dxfId="19" priority="1" stopIfTrue="1" operator="equal">
      <formula>0</formula>
    </cfRule>
  </conditionalFormatting>
  <dataValidations count="1">
    <dataValidation imeMode="off" operator="notEqual" allowBlank="1" showInputMessage="1" showErrorMessage="1" error="需为数值" sqref="F12"/>
  </dataValidations>
  <printOptions horizontalCentered="1"/>
  <pageMargins left="0.78740157480314965" right="0.51181102362204722" top="0.62992125984251968" bottom="0.51181102362204722" header="0.51181102362204722" footer="0.51181102362204722"/>
  <pageSetup paperSize="9" scale="66" fitToHeight="0" orientation="landscape" blackAndWhite="1" r:id="rId1"/>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B1:L47"/>
  <sheetViews>
    <sheetView showGridLines="0" topLeftCell="B1" zoomScaleNormal="100" workbookViewId="0">
      <selection activeCell="E6" sqref="E6"/>
    </sheetView>
  </sheetViews>
  <sheetFormatPr defaultColWidth="9" defaultRowHeight="27.95" customHeight="1"/>
  <cols>
    <col min="1" max="1" width="0" style="532" hidden="1" customWidth="1"/>
    <col min="2" max="2" width="5.375" style="532" customWidth="1"/>
    <col min="3" max="3" width="8.5" style="532" customWidth="1"/>
    <col min="4" max="4" width="13.125" style="532" customWidth="1"/>
    <col min="5" max="5" width="15.375" style="532" customWidth="1"/>
    <col min="6" max="6" width="15" style="532" customWidth="1"/>
    <col min="7" max="7" width="15.125" style="532" customWidth="1"/>
    <col min="8" max="8" width="13.625" style="532" customWidth="1"/>
    <col min="9" max="9" width="14.875" style="532" customWidth="1"/>
    <col min="10" max="10" width="12.625" style="532" customWidth="1"/>
    <col min="11" max="11" width="11.625" style="532" customWidth="1"/>
    <col min="12" max="16384" width="9" style="532"/>
  </cols>
  <sheetData>
    <row r="1" spans="2:12" s="1122" customFormat="1" ht="24.95" customHeight="1">
      <c r="B1" s="498"/>
      <c r="C1" s="1203"/>
      <c r="D1" s="1203"/>
      <c r="E1" s="1203"/>
      <c r="F1" s="1203"/>
      <c r="G1" s="1203"/>
      <c r="H1" s="1203"/>
      <c r="I1" s="1203"/>
      <c r="J1" s="1204"/>
      <c r="K1" s="500"/>
    </row>
    <row r="2" spans="2:12" s="1122" customFormat="1" ht="24.95" customHeight="1">
      <c r="B2" s="2730" t="s">
        <v>4527</v>
      </c>
      <c r="C2" s="2730"/>
      <c r="D2" s="2730"/>
      <c r="E2" s="2730"/>
      <c r="F2" s="2730"/>
      <c r="G2" s="2730"/>
      <c r="H2" s="2730"/>
      <c r="I2" s="2730"/>
      <c r="J2" s="2730"/>
      <c r="K2" s="2730"/>
    </row>
    <row r="3" spans="2:12" s="1123" customFormat="1" ht="39.950000000000003" customHeight="1">
      <c r="B3" s="2731"/>
      <c r="C3" s="2731"/>
      <c r="D3" s="2731"/>
      <c r="E3" s="2731"/>
      <c r="F3" s="2731"/>
      <c r="G3" s="2731"/>
      <c r="H3" s="2731"/>
      <c r="I3" s="2731"/>
      <c r="J3" s="2731"/>
      <c r="K3" s="2731"/>
    </row>
    <row r="4" spans="2:12" s="1123" customFormat="1" ht="12" customHeight="1">
      <c r="B4" s="510"/>
      <c r="C4" s="1152"/>
      <c r="D4" s="1152"/>
      <c r="E4" s="1152"/>
      <c r="F4" s="1152"/>
      <c r="G4" s="1152"/>
      <c r="H4" s="1152"/>
      <c r="I4" s="1152"/>
      <c r="J4" s="1205"/>
      <c r="K4" s="1186"/>
    </row>
    <row r="5" spans="2:12" s="582" customFormat="1" ht="21" customHeight="1">
      <c r="B5" s="1287" t="s">
        <v>3906</v>
      </c>
      <c r="C5" s="2559" t="s">
        <v>4528</v>
      </c>
      <c r="D5" s="2578"/>
      <c r="E5" s="1125" t="s">
        <v>4529</v>
      </c>
      <c r="F5" s="611" t="s">
        <v>4513</v>
      </c>
      <c r="G5" s="1288" t="s">
        <v>4530</v>
      </c>
      <c r="H5" s="1288" t="s">
        <v>4531</v>
      </c>
      <c r="I5" s="1288" t="s">
        <v>4532</v>
      </c>
      <c r="J5" s="1289" t="s">
        <v>4533</v>
      </c>
      <c r="K5" s="1289" t="s">
        <v>4534</v>
      </c>
    </row>
    <row r="6" spans="2:12" ht="21" customHeight="1">
      <c r="B6" s="2835">
        <v>1</v>
      </c>
      <c r="C6" s="2739" t="s">
        <v>4535</v>
      </c>
      <c r="D6" s="1290" t="s">
        <v>345</v>
      </c>
      <c r="E6" s="1291">
        <f>SUMIF(管理费用明细表!$D$7:$D$8,C6,管理费用明细表!$R$7:$R$8)</f>
        <v>0</v>
      </c>
      <c r="F6" s="540">
        <f>G6-E6</f>
        <v>0</v>
      </c>
      <c r="G6" s="1128">
        <f>SUMIF(管理费用明细表!$D$7:$D$8,C6,管理费用明细表!$V$7:$V$8)</f>
        <v>0</v>
      </c>
      <c r="H6" s="1134"/>
      <c r="I6" s="540">
        <f>G6-H6</f>
        <v>0</v>
      </c>
      <c r="J6" s="1292"/>
      <c r="K6" s="1142"/>
    </row>
    <row r="7" spans="2:12" ht="21" customHeight="1">
      <c r="B7" s="2835"/>
      <c r="C7" s="2739"/>
      <c r="D7" s="1290" t="s">
        <v>4536</v>
      </c>
      <c r="E7" s="1291">
        <f>SUMIF(销售费用明细表!$D$7:$D$8,C6,销售费用明细表!$R$7:$R$8)</f>
        <v>0</v>
      </c>
      <c r="F7" s="540">
        <f t="shared" ref="F7:F13" si="0">G7-E7</f>
        <v>0</v>
      </c>
      <c r="G7" s="1128">
        <f>SUMIF(销售费用明细表!$D$7:$D$8,C6,销售费用明细表!$V$7:$V$8)</f>
        <v>0</v>
      </c>
      <c r="H7" s="1134"/>
      <c r="I7" s="540">
        <f t="shared" ref="I7:I13" si="1">G7-H7</f>
        <v>0</v>
      </c>
      <c r="J7" s="1292"/>
      <c r="K7" s="1142"/>
    </row>
    <row r="8" spans="2:12" ht="21" customHeight="1">
      <c r="B8" s="2835"/>
      <c r="C8" s="2739"/>
      <c r="D8" s="1290" t="s">
        <v>4537</v>
      </c>
      <c r="E8" s="1293"/>
      <c r="F8" s="540">
        <f>G8-E8</f>
        <v>0</v>
      </c>
      <c r="G8" s="540"/>
      <c r="H8" s="1134"/>
      <c r="I8" s="540">
        <f t="shared" si="1"/>
        <v>0</v>
      </c>
      <c r="J8" s="1292"/>
      <c r="K8" s="1142"/>
    </row>
    <row r="9" spans="2:12" ht="21" customHeight="1">
      <c r="B9" s="2835"/>
      <c r="C9" s="2739"/>
      <c r="D9" s="1290" t="s">
        <v>4538</v>
      </c>
      <c r="E9" s="1293"/>
      <c r="F9" s="540">
        <f t="shared" si="0"/>
        <v>0</v>
      </c>
      <c r="G9" s="540"/>
      <c r="H9" s="1134"/>
      <c r="I9" s="540">
        <f t="shared" si="1"/>
        <v>0</v>
      </c>
      <c r="J9" s="1292"/>
      <c r="K9" s="1142"/>
    </row>
    <row r="10" spans="2:12" ht="21" customHeight="1">
      <c r="B10" s="2835"/>
      <c r="C10" s="2739"/>
      <c r="D10" s="1290" t="s">
        <v>4539</v>
      </c>
      <c r="E10" s="1294"/>
      <c r="F10" s="540">
        <f t="shared" si="0"/>
        <v>0</v>
      </c>
      <c r="G10" s="540"/>
      <c r="H10" s="1134"/>
      <c r="I10" s="540">
        <f t="shared" si="1"/>
        <v>0</v>
      </c>
      <c r="J10" s="1142"/>
      <c r="K10" s="1142"/>
    </row>
    <row r="11" spans="2:12" ht="21" customHeight="1">
      <c r="B11" s="2835"/>
      <c r="C11" s="2739"/>
      <c r="D11" s="1290" t="s">
        <v>4540</v>
      </c>
      <c r="E11" s="1294"/>
      <c r="F11" s="540">
        <f t="shared" si="0"/>
        <v>0</v>
      </c>
      <c r="G11" s="540"/>
      <c r="H11" s="1134"/>
      <c r="I11" s="540">
        <f t="shared" si="1"/>
        <v>0</v>
      </c>
      <c r="J11" s="1142"/>
      <c r="K11" s="1142"/>
    </row>
    <row r="12" spans="2:12" ht="21" customHeight="1">
      <c r="B12" s="2835"/>
      <c r="C12" s="2739"/>
      <c r="D12" s="1295"/>
      <c r="E12" s="1294"/>
      <c r="F12" s="540">
        <f t="shared" si="0"/>
        <v>0</v>
      </c>
      <c r="G12" s="540"/>
      <c r="H12" s="1134"/>
      <c r="I12" s="540">
        <f t="shared" si="1"/>
        <v>0</v>
      </c>
      <c r="J12" s="1142"/>
      <c r="K12" s="1142"/>
    </row>
    <row r="13" spans="2:12" ht="21" customHeight="1">
      <c r="B13" s="2835"/>
      <c r="C13" s="2739"/>
      <c r="D13" s="1295"/>
      <c r="E13" s="1294"/>
      <c r="F13" s="540">
        <f t="shared" si="0"/>
        <v>0</v>
      </c>
      <c r="G13" s="540"/>
      <c r="H13" s="1134"/>
      <c r="I13" s="540">
        <f t="shared" si="1"/>
        <v>0</v>
      </c>
      <c r="J13" s="1142"/>
      <c r="K13" s="1142"/>
    </row>
    <row r="14" spans="2:12" ht="21" customHeight="1">
      <c r="B14" s="2835"/>
      <c r="C14" s="2739"/>
      <c r="D14" s="1290" t="s">
        <v>4541</v>
      </c>
      <c r="E14" s="1296">
        <f>SUM(E6:E13)</f>
        <v>0</v>
      </c>
      <c r="F14" s="540">
        <f>SUM(F6:F13)</f>
        <v>0</v>
      </c>
      <c r="G14" s="540">
        <f t="shared" ref="G14:I14" si="2">SUM(G6:G13)</f>
        <v>0</v>
      </c>
      <c r="H14" s="540">
        <f t="shared" si="2"/>
        <v>0</v>
      </c>
      <c r="I14" s="540">
        <f t="shared" si="2"/>
        <v>0</v>
      </c>
      <c r="J14" s="1142"/>
      <c r="K14" s="1142"/>
    </row>
    <row r="15" spans="2:12" ht="21" customHeight="1">
      <c r="B15" s="2666" t="s">
        <v>4542</v>
      </c>
      <c r="C15" s="2667"/>
      <c r="D15" s="2667"/>
      <c r="E15" s="2668"/>
      <c r="F15" s="1297" t="s">
        <v>4543</v>
      </c>
      <c r="G15" s="1297" t="s">
        <v>4398</v>
      </c>
      <c r="H15" s="1297" t="s">
        <v>1528</v>
      </c>
      <c r="I15" s="1298"/>
      <c r="J15" s="1299"/>
      <c r="K15" s="1299"/>
    </row>
    <row r="16" spans="2:12" ht="21" customHeight="1">
      <c r="B16" s="2835">
        <v>2</v>
      </c>
      <c r="C16" s="2836" t="s">
        <v>4544</v>
      </c>
      <c r="D16" s="2739" t="s">
        <v>4545</v>
      </c>
      <c r="E16" s="2739"/>
      <c r="F16" s="540">
        <f>营业收入明细表!$V$9</f>
        <v>0</v>
      </c>
      <c r="G16" s="531"/>
      <c r="H16" s="1134"/>
      <c r="I16" s="546"/>
      <c r="J16" s="2837"/>
      <c r="K16" s="1299"/>
      <c r="L16" s="1300" t="s">
        <v>4546</v>
      </c>
    </row>
    <row r="17" spans="2:12" ht="21" customHeight="1">
      <c r="B17" s="2835"/>
      <c r="C17" s="2836"/>
      <c r="D17" s="2739" t="s">
        <v>4547</v>
      </c>
      <c r="E17" s="2739"/>
      <c r="F17" s="540">
        <f>营业收入明细表!$V$13</f>
        <v>0</v>
      </c>
      <c r="G17" s="531"/>
      <c r="H17" s="531"/>
      <c r="I17" s="1301"/>
      <c r="J17" s="2837"/>
      <c r="K17" s="1299"/>
      <c r="L17" s="1300" t="s">
        <v>4548</v>
      </c>
    </row>
    <row r="18" spans="2:12" ht="21" customHeight="1">
      <c r="B18" s="2835"/>
      <c r="C18" s="2836"/>
      <c r="D18" s="2739" t="s">
        <v>4549</v>
      </c>
      <c r="E18" s="2739"/>
      <c r="F18" s="540">
        <f>收入类调整——视同销售收入成本审核表!$I$17</f>
        <v>0</v>
      </c>
      <c r="G18" s="531"/>
      <c r="H18" s="531"/>
      <c r="I18" s="1301"/>
      <c r="J18" s="1302"/>
      <c r="K18" s="1299"/>
      <c r="L18" s="1300"/>
    </row>
    <row r="19" spans="2:12" ht="21" customHeight="1">
      <c r="B19" s="2835"/>
      <c r="C19" s="2836"/>
      <c r="D19" s="2739" t="s">
        <v>4550</v>
      </c>
      <c r="E19" s="2739"/>
      <c r="F19" s="540">
        <f>特殊事项——房地产项目明细审核表!$E$14</f>
        <v>0</v>
      </c>
      <c r="G19" s="531"/>
      <c r="H19" s="531"/>
      <c r="I19" s="1301"/>
      <c r="J19" s="1302"/>
      <c r="K19" s="1299"/>
      <c r="L19" s="1300"/>
    </row>
    <row r="20" spans="2:12" ht="21" customHeight="1">
      <c r="B20" s="2835"/>
      <c r="C20" s="2836"/>
      <c r="D20" s="2739" t="s">
        <v>4551</v>
      </c>
      <c r="E20" s="2739"/>
      <c r="F20" s="540">
        <f>特殊事项——房地产项目明细审核表!$J$14</f>
        <v>0</v>
      </c>
      <c r="G20" s="531"/>
      <c r="H20" s="531"/>
      <c r="I20" s="1301"/>
      <c r="J20" s="1302"/>
      <c r="K20" s="1299"/>
      <c r="L20" s="1300"/>
    </row>
    <row r="21" spans="2:12" ht="21" customHeight="1">
      <c r="B21" s="2835"/>
      <c r="C21" s="2836"/>
      <c r="D21" s="2739" t="s">
        <v>4552</v>
      </c>
      <c r="E21" s="2739"/>
      <c r="F21" s="528"/>
      <c r="G21" s="528"/>
      <c r="H21" s="528"/>
      <c r="I21" s="1303"/>
      <c r="J21" s="2838"/>
      <c r="K21" s="1299"/>
      <c r="L21" s="1300"/>
    </row>
    <row r="22" spans="2:12" ht="21" customHeight="1">
      <c r="B22" s="2835"/>
      <c r="C22" s="2836"/>
      <c r="D22" s="2739" t="s">
        <v>4553</v>
      </c>
      <c r="E22" s="2739"/>
      <c r="F22" s="528"/>
      <c r="G22" s="528"/>
      <c r="H22" s="528"/>
      <c r="I22" s="1303"/>
      <c r="J22" s="2838"/>
      <c r="K22" s="1299"/>
      <c r="L22" s="1300"/>
    </row>
    <row r="23" spans="2:12" ht="21" customHeight="1">
      <c r="B23" s="2835"/>
      <c r="C23" s="2836"/>
      <c r="D23" s="2739" t="s">
        <v>4554</v>
      </c>
      <c r="E23" s="2739"/>
      <c r="F23" s="528"/>
      <c r="G23" s="528"/>
      <c r="H23" s="528"/>
      <c r="I23" s="1303"/>
      <c r="J23" s="2838"/>
      <c r="K23" s="1299"/>
      <c r="L23" s="1300"/>
    </row>
    <row r="24" spans="2:12" ht="21" customHeight="1">
      <c r="B24" s="2835"/>
      <c r="C24" s="2836"/>
      <c r="D24" s="2739" t="s">
        <v>4555</v>
      </c>
      <c r="E24" s="2739"/>
      <c r="F24" s="528"/>
      <c r="G24" s="528"/>
      <c r="H24" s="528"/>
      <c r="I24" s="1303"/>
      <c r="J24" s="2838"/>
      <c r="K24" s="1299"/>
      <c r="L24" s="1300"/>
    </row>
    <row r="25" spans="2:12" ht="21" customHeight="1">
      <c r="B25" s="2835"/>
      <c r="C25" s="2836"/>
      <c r="D25" s="2739" t="s">
        <v>4556</v>
      </c>
      <c r="E25" s="2739"/>
      <c r="F25" s="528"/>
      <c r="G25" s="528"/>
      <c r="H25" s="528"/>
      <c r="I25" s="1303"/>
      <c r="J25" s="2838"/>
      <c r="K25" s="1299"/>
      <c r="L25" s="1300"/>
    </row>
    <row r="26" spans="2:12" ht="21" customHeight="1">
      <c r="B26" s="2835"/>
      <c r="C26" s="2836"/>
      <c r="D26" s="2739" t="s">
        <v>4557</v>
      </c>
      <c r="E26" s="2739"/>
      <c r="F26" s="528"/>
      <c r="G26" s="528"/>
      <c r="H26" s="528"/>
      <c r="I26" s="1303"/>
      <c r="J26" s="2838"/>
      <c r="K26" s="1299"/>
      <c r="L26" s="1300"/>
    </row>
    <row r="27" spans="2:12" ht="21" customHeight="1">
      <c r="B27" s="2835"/>
      <c r="C27" s="2836"/>
      <c r="D27" s="2739" t="s">
        <v>4558</v>
      </c>
      <c r="E27" s="2739"/>
      <c r="F27" s="540">
        <f>ROUND(SUM(F16:F19,F21:F25)-SUM(F20,F26),2)</f>
        <v>0</v>
      </c>
      <c r="G27" s="531"/>
      <c r="H27" s="531"/>
      <c r="I27" s="1301"/>
      <c r="J27" s="1299"/>
      <c r="K27" s="1299"/>
    </row>
    <row r="28" spans="2:12" ht="21" customHeight="1">
      <c r="B28" s="2839">
        <v>3</v>
      </c>
      <c r="C28" s="2739" t="s">
        <v>4559</v>
      </c>
      <c r="D28" s="2654" t="s">
        <v>4560</v>
      </c>
      <c r="E28" s="2656"/>
      <c r="F28" s="540">
        <f>ROUND(F27*0.005,2)</f>
        <v>0</v>
      </c>
      <c r="G28" s="1304"/>
      <c r="H28" s="531"/>
      <c r="I28" s="1301"/>
      <c r="J28" s="1299"/>
      <c r="K28" s="1299"/>
    </row>
    <row r="29" spans="2:12" ht="21" customHeight="1">
      <c r="B29" s="2840"/>
      <c r="C29" s="2739"/>
      <c r="D29" s="2654" t="s">
        <v>4561</v>
      </c>
      <c r="E29" s="2656"/>
      <c r="F29" s="540">
        <f>ROUND(I14*0.6,2)</f>
        <v>0</v>
      </c>
      <c r="G29" s="1304"/>
      <c r="H29" s="531"/>
      <c r="I29" s="1301"/>
      <c r="J29" s="1299"/>
      <c r="K29" s="1299"/>
    </row>
    <row r="30" spans="2:12" ht="21" customHeight="1">
      <c r="B30" s="2841"/>
      <c r="C30" s="2739"/>
      <c r="D30" s="2654" t="s">
        <v>4562</v>
      </c>
      <c r="E30" s="2656"/>
      <c r="F30" s="540">
        <f>MIN(F28,F29)</f>
        <v>0</v>
      </c>
      <c r="G30" s="1304"/>
      <c r="H30" s="531"/>
      <c r="I30" s="1301"/>
      <c r="J30" s="1299"/>
      <c r="K30" s="1299"/>
    </row>
    <row r="31" spans="2:12" ht="21" customHeight="1">
      <c r="B31" s="1305">
        <v>4</v>
      </c>
      <c r="C31" s="2654" t="s">
        <v>4563</v>
      </c>
      <c r="D31" s="2655"/>
      <c r="E31" s="2656"/>
      <c r="F31" s="540">
        <f>IF($F$14&gt;$F$30,$F$14-$F$30,0)</f>
        <v>0</v>
      </c>
      <c r="G31" s="1304"/>
      <c r="H31" s="531"/>
      <c r="I31" s="1301"/>
      <c r="J31" s="1299"/>
      <c r="K31" s="1299"/>
    </row>
    <row r="32" spans="2:12" s="541" customFormat="1" ht="21" customHeight="1">
      <c r="B32" s="1306" t="s">
        <v>3977</v>
      </c>
      <c r="C32" s="1307"/>
      <c r="D32" s="1307"/>
      <c r="E32" s="1307"/>
      <c r="F32" s="1307"/>
      <c r="G32" s="1307"/>
      <c r="H32" s="1308"/>
      <c r="I32" s="1245"/>
      <c r="J32" s="1245"/>
      <c r="K32" s="1245"/>
    </row>
    <row r="33" spans="2:11" s="541" customFormat="1" ht="21" customHeight="1">
      <c r="B33" s="1309"/>
      <c r="C33" s="1148" t="str">
        <f>CONCATENATE("1、经审核，业务招待费支出累计",IF($F$31&gt;=0,"纳税调增","纳税调减"),TEXT(ABS($F$31),"#,#0.00元"),"。")</f>
        <v>1、经审核，业务招待费支出累计纳税调增0.00元。</v>
      </c>
      <c r="D33" s="1310"/>
      <c r="E33" s="1310"/>
      <c r="F33" s="1310"/>
      <c r="G33" s="1310"/>
      <c r="H33" s="1311"/>
      <c r="I33" s="1245"/>
      <c r="J33" s="1245"/>
      <c r="K33" s="1245"/>
    </row>
    <row r="34" spans="2:11" ht="21" customHeight="1">
      <c r="B34" s="522" t="s">
        <v>4564</v>
      </c>
      <c r="C34" s="522"/>
      <c r="D34" s="522"/>
      <c r="E34" s="522"/>
      <c r="F34" s="522"/>
      <c r="G34" s="522"/>
      <c r="H34" s="522"/>
      <c r="I34" s="1312"/>
      <c r="J34" s="1312"/>
      <c r="K34" s="1312"/>
    </row>
    <row r="35" spans="2:11" ht="21" customHeight="1">
      <c r="B35" s="601"/>
      <c r="C35" s="522"/>
      <c r="D35" s="522"/>
      <c r="E35" s="522"/>
      <c r="F35" s="522"/>
      <c r="G35" s="522"/>
      <c r="H35" s="522"/>
      <c r="I35" s="1312"/>
      <c r="J35" s="1312"/>
      <c r="K35" s="1312"/>
    </row>
    <row r="36" spans="2:11" ht="21" customHeight="1">
      <c r="B36" s="522" t="s">
        <v>4306</v>
      </c>
      <c r="C36" s="522"/>
      <c r="D36" s="522"/>
      <c r="E36" s="522"/>
      <c r="F36" s="522"/>
      <c r="G36" s="522"/>
      <c r="H36" s="522"/>
      <c r="I36" s="522"/>
      <c r="J36" s="522"/>
      <c r="K36" s="522"/>
    </row>
    <row r="37" spans="2:11" ht="21" customHeight="1">
      <c r="B37" s="1154" t="s">
        <v>155</v>
      </c>
      <c r="C37" s="2666" t="s">
        <v>4307</v>
      </c>
      <c r="D37" s="2668"/>
      <c r="E37" s="1154" t="s">
        <v>4308</v>
      </c>
      <c r="F37" s="2561" t="s">
        <v>4309</v>
      </c>
      <c r="G37" s="2561"/>
      <c r="H37" s="2561"/>
      <c r="I37" s="1154" t="s">
        <v>4310</v>
      </c>
      <c r="J37" s="2666" t="s">
        <v>1528</v>
      </c>
      <c r="K37" s="2668"/>
    </row>
    <row r="38" spans="2:11" ht="21" customHeight="1">
      <c r="B38" s="1156">
        <v>1</v>
      </c>
      <c r="C38" s="2677"/>
      <c r="D38" s="2679"/>
      <c r="E38" s="1225"/>
      <c r="F38" s="2740"/>
      <c r="G38" s="2842"/>
      <c r="H38" s="2741"/>
      <c r="I38" s="1225"/>
      <c r="J38" s="2740"/>
      <c r="K38" s="2741"/>
    </row>
    <row r="39" spans="2:11" ht="21" customHeight="1">
      <c r="B39" s="1156">
        <v>2</v>
      </c>
      <c r="C39" s="2677"/>
      <c r="D39" s="2679"/>
      <c r="E39" s="1225"/>
      <c r="F39" s="2740"/>
      <c r="G39" s="2842"/>
      <c r="H39" s="2741"/>
      <c r="I39" s="1225"/>
      <c r="J39" s="2740"/>
      <c r="K39" s="2741"/>
    </row>
    <row r="40" spans="2:11" ht="21" customHeight="1">
      <c r="B40" s="1156">
        <v>3</v>
      </c>
      <c r="C40" s="2677"/>
      <c r="D40" s="2679"/>
      <c r="E40" s="1225"/>
      <c r="F40" s="2740"/>
      <c r="G40" s="2842"/>
      <c r="H40" s="2741"/>
      <c r="I40" s="1225"/>
      <c r="J40" s="2740"/>
      <c r="K40" s="2741"/>
    </row>
    <row r="41" spans="2:11" ht="21" customHeight="1">
      <c r="B41" s="1156">
        <v>4</v>
      </c>
      <c r="C41" s="2677" t="s">
        <v>3682</v>
      </c>
      <c r="D41" s="2678"/>
      <c r="E41" s="2678"/>
      <c r="F41" s="2678"/>
      <c r="G41" s="2678"/>
      <c r="H41" s="2679"/>
      <c r="I41" s="1313">
        <f>SUM(I38:I40)</f>
        <v>0</v>
      </c>
      <c r="J41" s="2740"/>
      <c r="K41" s="2741"/>
    </row>
    <row r="42" spans="2:11" ht="27.95" customHeight="1">
      <c r="B42" s="522"/>
      <c r="C42" s="522"/>
      <c r="D42" s="522"/>
      <c r="E42" s="522"/>
      <c r="F42" s="522"/>
      <c r="G42" s="522"/>
      <c r="H42" s="522"/>
      <c r="I42" s="522"/>
      <c r="J42" s="522"/>
      <c r="K42" s="522"/>
    </row>
    <row r="43" spans="2:11" ht="27.95" customHeight="1">
      <c r="B43" s="522"/>
      <c r="C43" s="522"/>
      <c r="D43" s="522"/>
      <c r="E43" s="522"/>
      <c r="F43" s="522"/>
      <c r="G43" s="522"/>
      <c r="H43" s="522"/>
      <c r="I43" s="522"/>
      <c r="J43" s="522"/>
      <c r="K43" s="522"/>
    </row>
    <row r="44" spans="2:11" ht="27.95" customHeight="1">
      <c r="B44" s="522"/>
      <c r="C44" s="522"/>
      <c r="D44" s="522"/>
      <c r="E44" s="522"/>
      <c r="F44" s="522"/>
      <c r="G44" s="522"/>
      <c r="H44" s="522"/>
      <c r="I44" s="522"/>
      <c r="J44" s="522"/>
      <c r="K44" s="522"/>
    </row>
    <row r="45" spans="2:11" ht="27.95" customHeight="1">
      <c r="B45" s="522"/>
      <c r="C45" s="522"/>
      <c r="D45" s="522"/>
      <c r="E45" s="522"/>
      <c r="F45" s="522"/>
      <c r="G45" s="522"/>
      <c r="H45" s="522"/>
      <c r="I45" s="522"/>
      <c r="J45" s="522"/>
      <c r="K45" s="522"/>
    </row>
    <row r="46" spans="2:11" ht="27.95" customHeight="1">
      <c r="B46" s="522"/>
      <c r="C46" s="522"/>
      <c r="D46" s="522"/>
      <c r="E46" s="522"/>
      <c r="F46" s="522"/>
      <c r="G46" s="522"/>
      <c r="H46" s="522"/>
      <c r="I46" s="522"/>
      <c r="J46" s="522"/>
      <c r="K46" s="522"/>
    </row>
    <row r="47" spans="2:11" ht="27.95" customHeight="1">
      <c r="B47" s="522"/>
      <c r="C47" s="522"/>
      <c r="D47" s="522"/>
      <c r="E47" s="522"/>
      <c r="F47" s="522"/>
      <c r="G47" s="522"/>
      <c r="H47" s="522"/>
      <c r="I47" s="522"/>
      <c r="J47" s="522"/>
      <c r="K47" s="522"/>
    </row>
  </sheetData>
  <mergeCells count="42">
    <mergeCell ref="C41:H41"/>
    <mergeCell ref="J41:K41"/>
    <mergeCell ref="C39:D39"/>
    <mergeCell ref="F39:H39"/>
    <mergeCell ref="J39:K39"/>
    <mergeCell ref="C40:D40"/>
    <mergeCell ref="F40:H40"/>
    <mergeCell ref="J40:K40"/>
    <mergeCell ref="C37:D37"/>
    <mergeCell ref="F37:H37"/>
    <mergeCell ref="J37:K37"/>
    <mergeCell ref="C38:D38"/>
    <mergeCell ref="F38:H38"/>
    <mergeCell ref="J38:K38"/>
    <mergeCell ref="B28:B30"/>
    <mergeCell ref="C28:C30"/>
    <mergeCell ref="D28:E28"/>
    <mergeCell ref="D29:E29"/>
    <mergeCell ref="D30:E30"/>
    <mergeCell ref="C31:E31"/>
    <mergeCell ref="D22:E22"/>
    <mergeCell ref="D23:E23"/>
    <mergeCell ref="D24:E24"/>
    <mergeCell ref="D25:E25"/>
    <mergeCell ref="D26:E26"/>
    <mergeCell ref="D27:E27"/>
    <mergeCell ref="B16:B27"/>
    <mergeCell ref="C16:C27"/>
    <mergeCell ref="D16:E16"/>
    <mergeCell ref="J16:J17"/>
    <mergeCell ref="D17:E17"/>
    <mergeCell ref="D18:E18"/>
    <mergeCell ref="D19:E19"/>
    <mergeCell ref="D20:E20"/>
    <mergeCell ref="D21:E21"/>
    <mergeCell ref="J21:J26"/>
    <mergeCell ref="B15:E15"/>
    <mergeCell ref="B2:K2"/>
    <mergeCell ref="B3:K3"/>
    <mergeCell ref="C5:D5"/>
    <mergeCell ref="B6:B14"/>
    <mergeCell ref="C6:C14"/>
  </mergeCells>
  <phoneticPr fontId="7" type="noConversion"/>
  <dataValidations count="1">
    <dataValidation type="decimal" operator="notEqual" allowBlank="1" showInputMessage="1" error="请输入数值。" sqref="F6:I13">
      <formula1>123456789</formula1>
    </dataValidation>
  </dataValidations>
  <printOptions horizontalCentered="1"/>
  <pageMargins left="0.78740157480314965" right="0.51181102362204722" top="0.78740157480314965" bottom="0.61" header="0.51181102362204722" footer="0.51181102362204722"/>
  <pageSetup paperSize="9" scale="66" fitToHeight="0" orientation="portrait" blackAndWhite="1" r:id="rId1"/>
  <headerFooter alignWithMargins="0"/>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pageSetUpPr fitToPage="1"/>
  </sheetPr>
  <dimension ref="B1:J35"/>
  <sheetViews>
    <sheetView showGridLines="0" topLeftCell="B1" zoomScaleNormal="100" workbookViewId="0">
      <selection activeCell="B5" sqref="B5:B6"/>
    </sheetView>
  </sheetViews>
  <sheetFormatPr defaultColWidth="9" defaultRowHeight="27.95" customHeight="1"/>
  <cols>
    <col min="1" max="1" width="0" style="1316" hidden="1" customWidth="1"/>
    <col min="2" max="2" width="5.75" style="1316" customWidth="1"/>
    <col min="3" max="3" width="17.875" style="1316" customWidth="1"/>
    <col min="4" max="4" width="13.375" style="1316" customWidth="1"/>
    <col min="5" max="10" width="12.125" style="1316" customWidth="1"/>
    <col min="11" max="23" width="18.625" style="1316" customWidth="1"/>
    <col min="24" max="16384" width="9" style="1316"/>
  </cols>
  <sheetData>
    <row r="1" spans="2:10" s="1314" customFormat="1" ht="24.95" customHeight="1">
      <c r="B1" s="498"/>
      <c r="C1" s="1203"/>
      <c r="D1" s="1203"/>
      <c r="E1" s="1203"/>
      <c r="F1" s="1203"/>
      <c r="G1" s="1203"/>
      <c r="H1" s="1204"/>
      <c r="I1" s="1204"/>
      <c r="J1" s="500"/>
    </row>
    <row r="2" spans="2:10" s="1314" customFormat="1" ht="24.95" customHeight="1">
      <c r="B2" s="2730" t="s">
        <v>4565</v>
      </c>
      <c r="C2" s="2730"/>
      <c r="D2" s="2730"/>
      <c r="E2" s="2730"/>
      <c r="F2" s="2730"/>
      <c r="G2" s="2730"/>
      <c r="H2" s="2730"/>
      <c r="I2" s="2730"/>
      <c r="J2" s="2730"/>
    </row>
    <row r="3" spans="2:10" s="1315" customFormat="1" ht="39.950000000000003" customHeight="1">
      <c r="B3" s="2731"/>
      <c r="C3" s="2731"/>
      <c r="D3" s="2731"/>
      <c r="E3" s="2731"/>
      <c r="F3" s="2731"/>
      <c r="G3" s="2731"/>
      <c r="H3" s="2731"/>
      <c r="I3" s="2731"/>
      <c r="J3" s="2731"/>
    </row>
    <row r="4" spans="2:10" s="1315" customFormat="1" ht="12" customHeight="1">
      <c r="B4" s="510"/>
      <c r="C4" s="1152"/>
      <c r="D4" s="1152"/>
      <c r="E4" s="1152"/>
      <c r="F4" s="1152"/>
      <c r="G4" s="1152"/>
      <c r="H4" s="1205"/>
      <c r="I4" s="1205"/>
      <c r="J4" s="1186"/>
    </row>
    <row r="5" spans="2:10" ht="23.25" customHeight="1">
      <c r="B5" s="2843" t="s">
        <v>3906</v>
      </c>
      <c r="C5" s="2666" t="s">
        <v>4566</v>
      </c>
      <c r="D5" s="2667"/>
      <c r="E5" s="2667"/>
      <c r="F5" s="2667"/>
      <c r="G5" s="2667"/>
      <c r="H5" s="2668"/>
      <c r="I5" s="2573" t="s">
        <v>4567</v>
      </c>
      <c r="J5" s="2573" t="s">
        <v>4568</v>
      </c>
    </row>
    <row r="6" spans="2:10" ht="23.25" customHeight="1">
      <c r="B6" s="2844"/>
      <c r="C6" s="1154" t="s">
        <v>4569</v>
      </c>
      <c r="D6" s="1317" t="s">
        <v>4570</v>
      </c>
      <c r="E6" s="1317" t="s">
        <v>4571</v>
      </c>
      <c r="F6" s="1154" t="s">
        <v>4572</v>
      </c>
      <c r="G6" s="1154" t="s">
        <v>4573</v>
      </c>
      <c r="H6" s="1141" t="s">
        <v>4574</v>
      </c>
      <c r="I6" s="2575"/>
      <c r="J6" s="2575"/>
    </row>
    <row r="7" spans="2:10" ht="23.25" customHeight="1">
      <c r="B7" s="2845" t="s">
        <v>4575</v>
      </c>
      <c r="C7" s="1318" t="s">
        <v>4576</v>
      </c>
      <c r="D7" s="540">
        <f>SUMIF(管理费用明细表!$D$7:$D$8,C7,管理费用明细表!$V$7:$V$8)</f>
        <v>0</v>
      </c>
      <c r="E7" s="540">
        <f>SUMIF(销售费用明细表!$D$7:$D$8,C7,销售费用明细表!$V$7:$V$8)</f>
        <v>0</v>
      </c>
      <c r="F7" s="531"/>
      <c r="G7" s="528"/>
      <c r="H7" s="540">
        <f>SUM(D7:G7)</f>
        <v>0</v>
      </c>
      <c r="I7" s="1319"/>
      <c r="J7" s="1319"/>
    </row>
    <row r="8" spans="2:10" ht="23.25" customHeight="1">
      <c r="B8" s="2846"/>
      <c r="C8" s="1320" t="s">
        <v>4577</v>
      </c>
      <c r="D8" s="531"/>
      <c r="E8" s="531"/>
      <c r="F8" s="531"/>
      <c r="G8" s="540">
        <f>扣除类调整——赞助支出审核表!H15</f>
        <v>0</v>
      </c>
      <c r="H8" s="540">
        <f>SUM(D8:G8)</f>
        <v>0</v>
      </c>
      <c r="I8" s="1319"/>
      <c r="J8" s="1319"/>
    </row>
    <row r="9" spans="2:10" ht="23.25" customHeight="1">
      <c r="B9" s="2847"/>
      <c r="C9" s="1321" t="s">
        <v>4578</v>
      </c>
      <c r="D9" s="540">
        <f>SUM(D7:D8)</f>
        <v>0</v>
      </c>
      <c r="E9" s="540">
        <f>SUM(E7:E8)</f>
        <v>0</v>
      </c>
      <c r="F9" s="540">
        <f>SUM(F7:F8)</f>
        <v>0</v>
      </c>
      <c r="G9" s="540">
        <f>SUM(G7:G8)</f>
        <v>0</v>
      </c>
      <c r="H9" s="540">
        <f>SUM(D9:G9)</f>
        <v>0</v>
      </c>
      <c r="I9" s="586"/>
      <c r="J9" s="586"/>
    </row>
    <row r="10" spans="2:10" ht="23.25" customHeight="1">
      <c r="B10" s="1322" t="s">
        <v>4579</v>
      </c>
      <c r="C10" s="2654" t="s">
        <v>4580</v>
      </c>
      <c r="D10" s="2655"/>
      <c r="E10" s="2655"/>
      <c r="F10" s="2655"/>
      <c r="G10" s="2656"/>
      <c r="H10" s="528"/>
      <c r="I10" s="1319"/>
      <c r="J10" s="1319"/>
    </row>
    <row r="11" spans="2:10" ht="23.25" customHeight="1">
      <c r="B11" s="1322" t="s">
        <v>4581</v>
      </c>
      <c r="C11" s="2739" t="s">
        <v>4582</v>
      </c>
      <c r="D11" s="2739"/>
      <c r="E11" s="1321" t="s">
        <v>4583</v>
      </c>
      <c r="F11" s="2739"/>
      <c r="G11" s="2739"/>
      <c r="H11" s="528"/>
      <c r="I11" s="1319"/>
      <c r="J11" s="1319"/>
    </row>
    <row r="12" spans="2:10" ht="23.25" customHeight="1">
      <c r="B12" s="1322" t="s">
        <v>4584</v>
      </c>
      <c r="C12" s="2739" t="s">
        <v>4585</v>
      </c>
      <c r="D12" s="2739"/>
      <c r="E12" s="1321" t="s">
        <v>4583</v>
      </c>
      <c r="F12" s="2739"/>
      <c r="G12" s="2739"/>
      <c r="H12" s="528"/>
      <c r="I12" s="1319"/>
      <c r="J12" s="1319"/>
    </row>
    <row r="13" spans="2:10" ht="23.25" customHeight="1">
      <c r="B13" s="1322" t="s">
        <v>4586</v>
      </c>
      <c r="C13" s="2654" t="s">
        <v>4587</v>
      </c>
      <c r="D13" s="2655"/>
      <c r="E13" s="2655"/>
      <c r="F13" s="2655"/>
      <c r="G13" s="2656"/>
      <c r="H13" s="531">
        <f>H9-H10+H11-H12</f>
        <v>0</v>
      </c>
      <c r="I13" s="1319"/>
      <c r="J13" s="1319"/>
    </row>
    <row r="14" spans="2:10" ht="23.25" customHeight="1">
      <c r="B14" s="2850" t="s">
        <v>4588</v>
      </c>
      <c r="C14" s="2853" t="s">
        <v>4589</v>
      </c>
      <c r="D14" s="2739" t="s">
        <v>4590</v>
      </c>
      <c r="E14" s="2739"/>
      <c r="F14" s="2739"/>
      <c r="G14" s="2739"/>
      <c r="H14" s="540">
        <f>营业收入明细表!$V$9+营业收入明细表!$V$13</f>
        <v>0</v>
      </c>
      <c r="I14" s="1319"/>
      <c r="J14" s="1319"/>
    </row>
    <row r="15" spans="2:10" ht="23.25" customHeight="1">
      <c r="B15" s="2851"/>
      <c r="C15" s="2854"/>
      <c r="D15" s="2739" t="s">
        <v>4591</v>
      </c>
      <c r="E15" s="2739"/>
      <c r="F15" s="2739"/>
      <c r="G15" s="2739"/>
      <c r="H15" s="540">
        <f>收入类调整——视同销售收入成本审核表!$I$17</f>
        <v>0</v>
      </c>
      <c r="I15" s="1319"/>
      <c r="J15" s="1319"/>
    </row>
    <row r="16" spans="2:10" ht="23.25" customHeight="1">
      <c r="B16" s="2851"/>
      <c r="C16" s="2854"/>
      <c r="D16" s="2739" t="s">
        <v>4592</v>
      </c>
      <c r="E16" s="2739"/>
      <c r="F16" s="2739"/>
      <c r="G16" s="2739"/>
      <c r="H16" s="540">
        <f>特殊事项——房地产项目明细审核表!$E$14</f>
        <v>0</v>
      </c>
      <c r="I16" s="1319"/>
      <c r="J16" s="1319"/>
    </row>
    <row r="17" spans="2:10" ht="23.25" customHeight="1">
      <c r="B17" s="2851"/>
      <c r="C17" s="2854"/>
      <c r="D17" s="2739" t="s">
        <v>4593</v>
      </c>
      <c r="E17" s="2739"/>
      <c r="F17" s="2739"/>
      <c r="G17" s="2739"/>
      <c r="H17" s="540">
        <f>特殊事项——房地产项目明细审核表!$J$14</f>
        <v>0</v>
      </c>
      <c r="I17" s="1319"/>
      <c r="J17" s="1319"/>
    </row>
    <row r="18" spans="2:10" ht="23.25" customHeight="1">
      <c r="B18" s="2852"/>
      <c r="C18" s="2855"/>
      <c r="D18" s="2739" t="s">
        <v>4594</v>
      </c>
      <c r="E18" s="2739"/>
      <c r="F18" s="2739"/>
      <c r="G18" s="2739"/>
      <c r="H18" s="531">
        <f>MAX(H14+H15+H16-H17,0)</f>
        <v>0</v>
      </c>
      <c r="I18" s="1323"/>
      <c r="J18" s="1324"/>
    </row>
    <row r="19" spans="2:10" ht="23.25" customHeight="1">
      <c r="B19" s="1322" t="s">
        <v>4595</v>
      </c>
      <c r="C19" s="1325" t="s">
        <v>4596</v>
      </c>
      <c r="D19" s="1326"/>
      <c r="E19" s="2654" t="s">
        <v>4597</v>
      </c>
      <c r="F19" s="2655"/>
      <c r="G19" s="2656"/>
      <c r="H19" s="1327">
        <v>0.3</v>
      </c>
      <c r="I19" s="1319"/>
      <c r="J19" s="1319"/>
    </row>
    <row r="20" spans="2:10" ht="23.25" customHeight="1">
      <c r="B20" s="1322" t="s">
        <v>4598</v>
      </c>
      <c r="C20" s="2654" t="s">
        <v>4599</v>
      </c>
      <c r="D20" s="2655"/>
      <c r="E20" s="2655"/>
      <c r="F20" s="2655"/>
      <c r="G20" s="2656"/>
      <c r="H20" s="540">
        <f>ROUND(H18*H19,2)</f>
        <v>0</v>
      </c>
      <c r="I20" s="1319"/>
      <c r="J20" s="1319"/>
    </row>
    <row r="21" spans="2:10" ht="23.25" customHeight="1">
      <c r="B21" s="1322" t="s">
        <v>4600</v>
      </c>
      <c r="C21" s="2654" t="s">
        <v>4601</v>
      </c>
      <c r="D21" s="2655"/>
      <c r="E21" s="2655"/>
      <c r="F21" s="2655"/>
      <c r="G21" s="2656"/>
      <c r="H21" s="540">
        <f>IF(H13&lt;=H20,H10,H9-H20)</f>
        <v>0</v>
      </c>
      <c r="I21" s="1319"/>
      <c r="J21" s="1319"/>
    </row>
    <row r="22" spans="2:10" ht="23.25" customHeight="1">
      <c r="B22" s="1322" t="s">
        <v>4602</v>
      </c>
      <c r="C22" s="2654" t="s">
        <v>4603</v>
      </c>
      <c r="D22" s="2655"/>
      <c r="E22" s="2655"/>
      <c r="F22" s="2655"/>
      <c r="G22" s="2656"/>
      <c r="H22" s="540">
        <f>IF(H13&gt;H20,H13-H20,0)</f>
        <v>0</v>
      </c>
      <c r="I22" s="1319"/>
      <c r="J22" s="1319"/>
    </row>
    <row r="23" spans="2:10" ht="23.25" customHeight="1">
      <c r="B23" s="1322" t="s">
        <v>4604</v>
      </c>
      <c r="C23" s="2654" t="s">
        <v>4605</v>
      </c>
      <c r="D23" s="2655"/>
      <c r="E23" s="2655"/>
      <c r="F23" s="2655"/>
      <c r="G23" s="2656"/>
      <c r="H23" s="585">
        <v>0</v>
      </c>
      <c r="I23" s="2848" t="s">
        <v>4606</v>
      </c>
      <c r="J23" s="2849"/>
    </row>
    <row r="24" spans="2:10" ht="23.25" customHeight="1">
      <c r="B24" s="1322" t="s">
        <v>4607</v>
      </c>
      <c r="C24" s="2654" t="s">
        <v>4608</v>
      </c>
      <c r="D24" s="2655"/>
      <c r="E24" s="2655"/>
      <c r="F24" s="2655"/>
      <c r="G24" s="2656"/>
      <c r="H24" s="647">
        <f>IF(H20&gt;H13,MIN(IF(H23="",0,H23),H20-H13),0)</f>
        <v>0</v>
      </c>
      <c r="I24" s="1319"/>
      <c r="J24" s="1319"/>
    </row>
    <row r="25" spans="2:10" ht="23.25" customHeight="1">
      <c r="B25" s="1305" t="s">
        <v>4609</v>
      </c>
      <c r="C25" s="2654" t="s">
        <v>4610</v>
      </c>
      <c r="D25" s="2655"/>
      <c r="E25" s="2655"/>
      <c r="F25" s="2655"/>
      <c r="G25" s="2656"/>
      <c r="H25" s="540">
        <f>H22+H23-H24</f>
        <v>0</v>
      </c>
      <c r="I25" s="1142"/>
      <c r="J25" s="1142"/>
    </row>
    <row r="26" spans="2:10" ht="23.25" customHeight="1">
      <c r="B26" s="1224" t="s">
        <v>3977</v>
      </c>
      <c r="C26" s="598"/>
      <c r="D26" s="598"/>
      <c r="E26" s="598"/>
      <c r="F26" s="598"/>
      <c r="G26" s="598"/>
      <c r="H26" s="598"/>
      <c r="I26" s="598"/>
      <c r="J26" s="599"/>
    </row>
    <row r="27" spans="2:10" ht="23.25" customHeight="1">
      <c r="B27" s="600"/>
      <c r="C27" s="566" t="str">
        <f>CONCATENATE("1、经审核，广告费和业务宣传费累计",IF($H$21&gt;=0,"纳税调增","纳税调减"),TEXT(ABS($H$21),"#,#0.00元"),"。")</f>
        <v>1、经审核，广告费和业务宣传费累计纳税调增0.00元。</v>
      </c>
      <c r="D27" s="567"/>
      <c r="E27" s="567"/>
      <c r="F27" s="567"/>
      <c r="G27" s="567"/>
      <c r="H27" s="567"/>
      <c r="I27" s="567"/>
      <c r="J27" s="568"/>
    </row>
    <row r="28" spans="2:10" ht="27.95" customHeight="1">
      <c r="B28" s="601" t="s">
        <v>4306</v>
      </c>
      <c r="C28" s="1328"/>
      <c r="D28" s="1328"/>
      <c r="E28" s="1328"/>
      <c r="F28" s="1328"/>
      <c r="G28" s="1328"/>
      <c r="H28" s="1328"/>
      <c r="I28" s="1328"/>
      <c r="J28" s="1328"/>
    </row>
    <row r="29" spans="2:10" s="1329" customFormat="1" ht="23.25" customHeight="1">
      <c r="B29" s="1153" t="s">
        <v>155</v>
      </c>
      <c r="C29" s="1153" t="s">
        <v>4307</v>
      </c>
      <c r="D29" s="1153" t="s">
        <v>4308</v>
      </c>
      <c r="E29" s="2673" t="s">
        <v>4309</v>
      </c>
      <c r="F29" s="2859"/>
      <c r="G29" s="2859"/>
      <c r="H29" s="2674"/>
      <c r="I29" s="1153" t="s">
        <v>4310</v>
      </c>
      <c r="J29" s="1153" t="s">
        <v>1528</v>
      </c>
    </row>
    <row r="30" spans="2:10" ht="23.25" customHeight="1">
      <c r="B30" s="1155">
        <v>1</v>
      </c>
      <c r="C30" s="1330"/>
      <c r="D30" s="1330"/>
      <c r="E30" s="2675"/>
      <c r="F30" s="2860"/>
      <c r="G30" s="2860"/>
      <c r="H30" s="2676"/>
      <c r="I30" s="1330"/>
      <c r="J30" s="1330"/>
    </row>
    <row r="31" spans="2:10" ht="23.25" customHeight="1">
      <c r="B31" s="1155">
        <v>2</v>
      </c>
      <c r="C31" s="1330"/>
      <c r="D31" s="1330"/>
      <c r="E31" s="2675"/>
      <c r="F31" s="2860"/>
      <c r="G31" s="2860"/>
      <c r="H31" s="2676"/>
      <c r="I31" s="1330"/>
      <c r="J31" s="1330"/>
    </row>
    <row r="32" spans="2:10" ht="23.25" customHeight="1">
      <c r="B32" s="1155">
        <v>3</v>
      </c>
      <c r="C32" s="1330"/>
      <c r="D32" s="1330"/>
      <c r="E32" s="2675"/>
      <c r="F32" s="2860"/>
      <c r="G32" s="2860"/>
      <c r="H32" s="2676"/>
      <c r="I32" s="1330"/>
      <c r="J32" s="1330"/>
    </row>
    <row r="33" spans="2:10" ht="23.25" customHeight="1">
      <c r="B33" s="1155">
        <v>4</v>
      </c>
      <c r="C33" s="2856" t="s">
        <v>748</v>
      </c>
      <c r="D33" s="2857"/>
      <c r="E33" s="2857"/>
      <c r="F33" s="2857"/>
      <c r="G33" s="2857"/>
      <c r="H33" s="2858"/>
      <c r="I33" s="1331">
        <v>0</v>
      </c>
      <c r="J33" s="1330"/>
    </row>
    <row r="34" spans="2:10" ht="27.95" customHeight="1">
      <c r="B34" s="1332"/>
      <c r="C34" s="1332"/>
      <c r="D34" s="1332"/>
      <c r="E34" s="1332"/>
      <c r="F34" s="1332"/>
      <c r="G34" s="1332"/>
      <c r="H34" s="1332"/>
      <c r="I34" s="1332"/>
      <c r="J34" s="1332"/>
    </row>
    <row r="35" spans="2:10" ht="27.95" customHeight="1">
      <c r="B35" s="1332"/>
      <c r="C35" s="1332"/>
      <c r="D35" s="1332"/>
      <c r="E35" s="1332"/>
      <c r="F35" s="1332"/>
      <c r="G35" s="1332"/>
      <c r="H35" s="1332"/>
      <c r="I35" s="1332"/>
      <c r="J35" s="1332"/>
    </row>
  </sheetData>
  <mergeCells count="33">
    <mergeCell ref="C33:H33"/>
    <mergeCell ref="C24:G24"/>
    <mergeCell ref="C25:G25"/>
    <mergeCell ref="E29:H29"/>
    <mergeCell ref="E30:H30"/>
    <mergeCell ref="E31:H31"/>
    <mergeCell ref="E32:H32"/>
    <mergeCell ref="I23:J23"/>
    <mergeCell ref="C13:G13"/>
    <mergeCell ref="B14:B18"/>
    <mergeCell ref="C14:C18"/>
    <mergeCell ref="D14:G14"/>
    <mergeCell ref="D15:G15"/>
    <mergeCell ref="D16:G16"/>
    <mergeCell ref="D17:G17"/>
    <mergeCell ref="D18:G18"/>
    <mergeCell ref="E19:G19"/>
    <mergeCell ref="C20:G20"/>
    <mergeCell ref="C21:G21"/>
    <mergeCell ref="C22:G22"/>
    <mergeCell ref="C23:G23"/>
    <mergeCell ref="B7:B9"/>
    <mergeCell ref="C10:G10"/>
    <mergeCell ref="C11:D11"/>
    <mergeCell ref="F11:G11"/>
    <mergeCell ref="C12:D12"/>
    <mergeCell ref="F12:G12"/>
    <mergeCell ref="B2:J2"/>
    <mergeCell ref="B3:J3"/>
    <mergeCell ref="B5:B6"/>
    <mergeCell ref="C5:H5"/>
    <mergeCell ref="I5:I6"/>
    <mergeCell ref="J5:J6"/>
  </mergeCells>
  <phoneticPr fontId="7" type="noConversion"/>
  <dataValidations count="7">
    <dataValidation type="decimal" imeMode="off" operator="notEqual" allowBlank="1" showInputMessage="1" showErrorMessage="1" error="请输入数值。" sqref="D7:H9">
      <formula1>123456789</formula1>
    </dataValidation>
    <dataValidation allowBlank="1" showInputMessage="1" showErrorMessage="1" prompt="如：烟草行业等" sqref="H10"/>
    <dataValidation type="list" allowBlank="1" showInputMessage="1" showErrorMessage="1" sqref="H19">
      <formula1>"15%,30%,100%"</formula1>
    </dataValidation>
    <dataValidation type="decimal" imeMode="off" operator="greaterThanOrEqual" allowBlank="1" showInputMessage="1" showErrorMessage="1" error="需为大于零数值" sqref="H24">
      <formula1>0</formula1>
    </dataValidation>
    <dataValidation type="decimal" imeMode="off" operator="greaterThanOrEqual" allowBlank="1" showInputMessage="1" showErrorMessage="1" error="请输入大于零数值" sqref="H23">
      <formula1>0</formula1>
    </dataValidation>
    <dataValidation type="decimal" operator="greaterThanOrEqual" allowBlank="1" showInputMessage="1" showErrorMessage="1" sqref="H11">
      <formula1>0</formula1>
    </dataValidation>
    <dataValidation type="decimal" allowBlank="1" showInputMessage="1" showErrorMessage="1" sqref="H12">
      <formula1>0</formula1>
      <formula2>H9</formula2>
    </dataValidation>
  </dataValidations>
  <printOptions horizontalCentered="1"/>
  <pageMargins left="0.78740157480314965" right="0.65" top="0.78740157480314965" bottom="0.78740157480314965" header="0.51181102362204722" footer="0.51181102362204722"/>
  <pageSetup paperSize="9" scale="74" fitToHeight="0" orientation="portrait" blackAndWhite="1" r:id="rId1"/>
  <headerFooter alignWithMargins="0"/>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pageSetUpPr fitToPage="1"/>
  </sheetPr>
  <dimension ref="B1:H63"/>
  <sheetViews>
    <sheetView showGridLines="0" topLeftCell="B1" zoomScaleNormal="100" workbookViewId="0">
      <selection activeCell="B6" sqref="B6"/>
    </sheetView>
  </sheetViews>
  <sheetFormatPr defaultColWidth="9" defaultRowHeight="27.95" customHeight="1"/>
  <cols>
    <col min="1" max="1" width="0" style="532" hidden="1" customWidth="1"/>
    <col min="2" max="2" width="8" style="532" customWidth="1"/>
    <col min="3" max="3" width="18.5" style="532" customWidth="1"/>
    <col min="4" max="4" width="16.5" style="532" customWidth="1"/>
    <col min="5" max="5" width="20.5" style="532" customWidth="1"/>
    <col min="6" max="6" width="16.375" style="532" customWidth="1"/>
    <col min="7" max="8" width="14.625" style="532" customWidth="1"/>
    <col min="9" max="16384" width="9" style="532"/>
  </cols>
  <sheetData>
    <row r="1" spans="2:8" s="1122" customFormat="1" ht="24.95" customHeight="1">
      <c r="B1" s="498"/>
      <c r="C1" s="498"/>
      <c r="D1" s="1203"/>
      <c r="E1" s="1203"/>
      <c r="F1" s="1204"/>
      <c r="G1" s="1204"/>
      <c r="H1" s="500"/>
    </row>
    <row r="2" spans="2:8" s="1333" customFormat="1" ht="24.95" customHeight="1">
      <c r="B2" s="2730" t="s">
        <v>4611</v>
      </c>
      <c r="C2" s="2730"/>
      <c r="D2" s="2730"/>
      <c r="E2" s="2730"/>
      <c r="F2" s="2730"/>
      <c r="G2" s="2730"/>
      <c r="H2" s="2730"/>
    </row>
    <row r="3" spans="2:8" s="1123" customFormat="1" ht="39.950000000000003" customHeight="1">
      <c r="B3" s="2864"/>
      <c r="C3" s="2865"/>
      <c r="D3" s="2865"/>
      <c r="E3" s="2865"/>
      <c r="F3" s="2865"/>
      <c r="G3" s="2865"/>
      <c r="H3" s="2866"/>
    </row>
    <row r="4" spans="2:8" s="1123" customFormat="1" ht="12" customHeight="1">
      <c r="B4" s="1334"/>
      <c r="C4" s="1334"/>
      <c r="D4" s="1334"/>
      <c r="E4" s="1334"/>
      <c r="F4" s="1205"/>
      <c r="G4" s="1205"/>
      <c r="H4" s="1335"/>
    </row>
    <row r="5" spans="2:8" s="541" customFormat="1" ht="24" customHeight="1">
      <c r="B5" s="2867" t="s">
        <v>4612</v>
      </c>
      <c r="C5" s="2868"/>
      <c r="D5" s="2868"/>
      <c r="E5" s="2868"/>
      <c r="F5" s="2868"/>
      <c r="G5" s="2868"/>
      <c r="H5" s="2869"/>
    </row>
    <row r="6" spans="2:8" s="515" customFormat="1" ht="24" customHeight="1">
      <c r="B6" s="1336" t="s">
        <v>4613</v>
      </c>
      <c r="C6" s="1154" t="s">
        <v>4614</v>
      </c>
      <c r="D6" s="1337" t="s">
        <v>4615</v>
      </c>
      <c r="E6" s="1287" t="s">
        <v>4616</v>
      </c>
      <c r="F6" s="579" t="s">
        <v>4617</v>
      </c>
      <c r="G6" s="579" t="s">
        <v>4618</v>
      </c>
      <c r="H6" s="579" t="s">
        <v>4619</v>
      </c>
    </row>
    <row r="7" spans="2:8" s="541" customFormat="1" ht="24" customHeight="1">
      <c r="B7" s="1156" t="str">
        <f>IF($C7&lt;&gt;"",MAX($B$5:$B6)+1,"")</f>
        <v/>
      </c>
      <c r="C7" s="1338"/>
      <c r="D7" s="1339"/>
      <c r="E7" s="1340"/>
      <c r="F7" s="528"/>
      <c r="G7" s="1155"/>
      <c r="H7" s="1155"/>
    </row>
    <row r="8" spans="2:8" s="541" customFormat="1" ht="24" customHeight="1">
      <c r="B8" s="1156" t="str">
        <f>IF($C8&lt;&gt;"",MAX($B$5:$B7)+1,"")</f>
        <v/>
      </c>
      <c r="C8" s="1338"/>
      <c r="D8" s="1339"/>
      <c r="E8" s="1340"/>
      <c r="F8" s="528"/>
      <c r="G8" s="1155"/>
      <c r="H8" s="1155"/>
    </row>
    <row r="9" spans="2:8" s="541" customFormat="1" ht="24" customHeight="1">
      <c r="B9" s="1156" t="str">
        <f>IF($C9&lt;&gt;"",MAX($B$5:$B8)+1,"")</f>
        <v/>
      </c>
      <c r="C9" s="1338"/>
      <c r="D9" s="1339"/>
      <c r="E9" s="1340"/>
      <c r="F9" s="528"/>
      <c r="G9" s="1155"/>
      <c r="H9" s="1155"/>
    </row>
    <row r="10" spans="2:8" s="541" customFormat="1" ht="24" customHeight="1">
      <c r="B10" s="1156" t="str">
        <f>IF($C10&lt;&gt;"",MAX($B$5:$B9)+1,"")</f>
        <v/>
      </c>
      <c r="C10" s="1338"/>
      <c r="D10" s="1339"/>
      <c r="E10" s="1340"/>
      <c r="F10" s="528"/>
      <c r="G10" s="1155"/>
      <c r="H10" s="1155"/>
    </row>
    <row r="11" spans="2:8" s="541" customFormat="1" ht="24" customHeight="1">
      <c r="B11" s="1156" t="str">
        <f>IF($C11&lt;&gt;"",MAX($B$5:$B10)+1,"")</f>
        <v/>
      </c>
      <c r="C11" s="1338"/>
      <c r="D11" s="1339"/>
      <c r="E11" s="1340"/>
      <c r="F11" s="528"/>
      <c r="G11" s="1155"/>
      <c r="H11" s="1155"/>
    </row>
    <row r="12" spans="2:8" s="541" customFormat="1" ht="24" customHeight="1">
      <c r="B12" s="1156" t="str">
        <f>IF($C12&lt;&gt;"",MAX($B$5:$B11)+1,"")</f>
        <v/>
      </c>
      <c r="C12" s="1338"/>
      <c r="D12" s="1339"/>
      <c r="E12" s="1340"/>
      <c r="F12" s="528"/>
      <c r="G12" s="1155"/>
      <c r="H12" s="1155"/>
    </row>
    <row r="13" spans="2:8" s="541" customFormat="1" ht="24" customHeight="1">
      <c r="B13" s="1156" t="str">
        <f>IF($C13&lt;&gt;"",MAX($B$5:$B12)+1,"")</f>
        <v/>
      </c>
      <c r="C13" s="1338"/>
      <c r="D13" s="1339"/>
      <c r="E13" s="1340"/>
      <c r="F13" s="528"/>
      <c r="G13" s="1155"/>
      <c r="H13" s="1155"/>
    </row>
    <row r="14" spans="2:8" s="541" customFormat="1" ht="24" customHeight="1">
      <c r="B14" s="1156" t="str">
        <f>IF($C14&lt;&gt;"",MAX($B$5:$B13)+1,"")</f>
        <v/>
      </c>
      <c r="C14" s="1338"/>
      <c r="D14" s="1339"/>
      <c r="E14" s="1340"/>
      <c r="F14" s="528"/>
      <c r="G14" s="1155"/>
      <c r="H14" s="1155"/>
    </row>
    <row r="15" spans="2:8" s="541" customFormat="1" ht="24" customHeight="1">
      <c r="B15" s="1156" t="str">
        <f>IF($C15&lt;&gt;"",MAX($B$5:$B14)+1,"")</f>
        <v/>
      </c>
      <c r="C15" s="1338"/>
      <c r="D15" s="1339"/>
      <c r="E15" s="1330"/>
      <c r="F15" s="528"/>
      <c r="G15" s="1155"/>
      <c r="H15" s="1155"/>
    </row>
    <row r="16" spans="2:8" s="541" customFormat="1" ht="24" customHeight="1">
      <c r="B16" s="2867" t="s">
        <v>4620</v>
      </c>
      <c r="C16" s="2870"/>
      <c r="D16" s="2870"/>
      <c r="E16" s="2871"/>
      <c r="F16" s="1341">
        <f>SUM(F7:F15)</f>
        <v>0</v>
      </c>
      <c r="G16" s="1156"/>
      <c r="H16" s="1155"/>
    </row>
    <row r="17" spans="2:8" s="541" customFormat="1" ht="24" customHeight="1">
      <c r="B17" s="2839" t="s">
        <v>4621</v>
      </c>
      <c r="C17" s="2872"/>
      <c r="D17" s="2836" t="s">
        <v>4622</v>
      </c>
      <c r="E17" s="1156" t="s">
        <v>4623</v>
      </c>
      <c r="F17" s="540">
        <f>SUMIF(营业外支出明细表!$D$7:$D$8,"捐赠支出",营业外支出明细表!$K$7:$K$8)</f>
        <v>0</v>
      </c>
      <c r="G17" s="1208"/>
      <c r="H17" s="1155"/>
    </row>
    <row r="18" spans="2:8" s="541" customFormat="1" ht="24" customHeight="1">
      <c r="B18" s="2840"/>
      <c r="C18" s="2873"/>
      <c r="D18" s="2836"/>
      <c r="E18" s="1155"/>
      <c r="F18" s="528"/>
      <c r="G18" s="1155"/>
      <c r="H18" s="1155"/>
    </row>
    <row r="19" spans="2:8" s="541" customFormat="1" ht="24" customHeight="1">
      <c r="B19" s="2840"/>
      <c r="C19" s="2873"/>
      <c r="D19" s="2836"/>
      <c r="E19" s="1155"/>
      <c r="F19" s="528"/>
      <c r="G19" s="1155"/>
      <c r="H19" s="1155"/>
    </row>
    <row r="20" spans="2:8" s="541" customFormat="1" ht="24" customHeight="1">
      <c r="B20" s="2840"/>
      <c r="C20" s="2873"/>
      <c r="D20" s="2836"/>
      <c r="E20" s="1342" t="s">
        <v>4541</v>
      </c>
      <c r="F20" s="1341">
        <f>SUM(F17:F19)</f>
        <v>0</v>
      </c>
      <c r="G20" s="1156"/>
      <c r="H20" s="1155"/>
    </row>
    <row r="21" spans="2:8" s="541" customFormat="1" ht="24" customHeight="1">
      <c r="B21" s="2841"/>
      <c r="C21" s="2874"/>
      <c r="D21" s="2836" t="s">
        <v>4624</v>
      </c>
      <c r="E21" s="2836"/>
      <c r="F21" s="1343">
        <f>ROUND($F$20-$F$16,2)</f>
        <v>0</v>
      </c>
      <c r="G21" s="1156"/>
      <c r="H21" s="1155"/>
    </row>
    <row r="22" spans="2:8" s="541" customFormat="1" ht="24" customHeight="1">
      <c r="B22" s="2867" t="s">
        <v>4625</v>
      </c>
      <c r="C22" s="2868"/>
      <c r="D22" s="2868"/>
      <c r="E22" s="2868"/>
      <c r="F22" s="2868"/>
      <c r="G22" s="2868"/>
      <c r="H22" s="2869"/>
    </row>
    <row r="23" spans="2:8" s="515" customFormat="1" ht="24" customHeight="1">
      <c r="B23" s="2666" t="s">
        <v>4626</v>
      </c>
      <c r="C23" s="2668"/>
      <c r="D23" s="520" t="s">
        <v>4627</v>
      </c>
      <c r="E23" s="520" t="s">
        <v>4628</v>
      </c>
      <c r="F23" s="520" t="s">
        <v>4629</v>
      </c>
      <c r="G23" s="2666" t="s">
        <v>4630</v>
      </c>
      <c r="H23" s="2668"/>
    </row>
    <row r="24" spans="2:8" s="515" customFormat="1" ht="24" customHeight="1">
      <c r="B24" s="2875" t="e">
        <f>#REF!</f>
        <v>#REF!</v>
      </c>
      <c r="C24" s="2876"/>
      <c r="D24" s="1134" t="e">
        <f>#REF!</f>
        <v>#REF!</v>
      </c>
      <c r="E24" s="1344">
        <v>0.12</v>
      </c>
      <c r="F24" s="531" t="e">
        <f>ROUND(MAX(0,D24)*E24,2)</f>
        <v>#REF!</v>
      </c>
      <c r="G24" s="2677"/>
      <c r="H24" s="2679"/>
    </row>
    <row r="25" spans="2:8" s="541" customFormat="1" ht="24" customHeight="1">
      <c r="B25" s="2861" t="s">
        <v>4631</v>
      </c>
      <c r="C25" s="2862"/>
      <c r="D25" s="2862"/>
      <c r="E25" s="2862"/>
      <c r="F25" s="2862"/>
      <c r="G25" s="2862"/>
      <c r="H25" s="2863"/>
    </row>
    <row r="26" spans="2:8" s="515" customFormat="1" ht="24" customHeight="1">
      <c r="B26" s="2666" t="s">
        <v>4632</v>
      </c>
      <c r="C26" s="2668"/>
      <c r="D26" s="520" t="s">
        <v>4633</v>
      </c>
      <c r="E26" s="521" t="s">
        <v>4634</v>
      </c>
      <c r="F26" s="1345" t="s">
        <v>4635</v>
      </c>
      <c r="G26" s="2666" t="s">
        <v>4636</v>
      </c>
      <c r="H26" s="2668"/>
    </row>
    <row r="27" spans="2:8" s="515" customFormat="1" ht="24" customHeight="1">
      <c r="B27" s="2740" t="s">
        <v>4637</v>
      </c>
      <c r="C27" s="2741"/>
      <c r="D27" s="540">
        <f>SUMIF($D$7:$D$15,B27,$F$7:$F$15)</f>
        <v>0</v>
      </c>
      <c r="E27" s="540">
        <f>$D$27</f>
        <v>0</v>
      </c>
      <c r="F27" s="540">
        <f>IF(D27&gt;E27,D27-E27,0)</f>
        <v>0</v>
      </c>
      <c r="G27" s="2877" t="s">
        <v>4638</v>
      </c>
      <c r="H27" s="2878"/>
    </row>
    <row r="28" spans="2:8" s="515" customFormat="1" ht="24" customHeight="1">
      <c r="B28" s="2740" t="s">
        <v>4639</v>
      </c>
      <c r="C28" s="2741"/>
      <c r="D28" s="540">
        <f>SUMIF($D$7:$D$15,B28,$F$7:$F$15)</f>
        <v>0</v>
      </c>
      <c r="E28" s="540" t="e">
        <f>MIN($F$24,$D$28)</f>
        <v>#REF!</v>
      </c>
      <c r="F28" s="540" t="e">
        <f>IF(D28&gt;E28,D28-E28,0)</f>
        <v>#REF!</v>
      </c>
      <c r="G28" s="2877" t="s">
        <v>4640</v>
      </c>
      <c r="H28" s="2878"/>
    </row>
    <row r="29" spans="2:8" s="515" customFormat="1" ht="24" customHeight="1">
      <c r="B29" s="2740" t="s">
        <v>4641</v>
      </c>
      <c r="C29" s="2741"/>
      <c r="D29" s="540">
        <f>SUMIF($D$7:$D$15,B29,$F$7:$F$15)</f>
        <v>0</v>
      </c>
      <c r="E29" s="540">
        <v>0</v>
      </c>
      <c r="F29" s="540">
        <f>IF(D29&gt;E29,D29-E29,0)</f>
        <v>0</v>
      </c>
      <c r="G29" s="2879" t="s">
        <v>4642</v>
      </c>
      <c r="H29" s="2880"/>
    </row>
    <row r="30" spans="2:8" s="515" customFormat="1" ht="24" customHeight="1">
      <c r="B30" s="2839" t="s">
        <v>4643</v>
      </c>
      <c r="C30" s="2872"/>
      <c r="D30" s="1346">
        <f>SUM(D27:D29)</f>
        <v>0</v>
      </c>
      <c r="E30" s="1346" t="e">
        <f>SUM(E27:E29)</f>
        <v>#REF!</v>
      </c>
      <c r="F30" s="1346" t="e">
        <f>SUM(F27:F29)</f>
        <v>#REF!</v>
      </c>
      <c r="G30" s="2881"/>
      <c r="H30" s="2882"/>
    </row>
    <row r="31" spans="2:8" ht="24" customHeight="1">
      <c r="B31" s="1224" t="s">
        <v>4644</v>
      </c>
      <c r="C31" s="1347"/>
      <c r="D31" s="1347"/>
      <c r="E31" s="598"/>
      <c r="F31" s="598"/>
      <c r="G31" s="598"/>
      <c r="H31" s="599"/>
    </row>
    <row r="32" spans="2:8" ht="22.5" customHeight="1">
      <c r="B32" s="561"/>
      <c r="C32" s="562" t="s">
        <v>4645</v>
      </c>
      <c r="D32" s="562"/>
      <c r="E32" s="563"/>
      <c r="F32" s="563"/>
      <c r="G32" s="563"/>
      <c r="H32" s="564"/>
    </row>
    <row r="33" spans="2:8" ht="22.5" customHeight="1">
      <c r="B33" s="565"/>
      <c r="C33" s="566" t="e">
        <f>CONCATENATE("2、经审核，捐赠支出累计",IF($F$30&gt;=0,"纳税调增","纳税调减"),TEXT(ABS($F$30),"#,#0.00元"),"。")</f>
        <v>#REF!</v>
      </c>
      <c r="D33" s="566"/>
      <c r="E33" s="567"/>
      <c r="F33" s="567"/>
      <c r="G33" s="567"/>
      <c r="H33" s="568"/>
    </row>
    <row r="34" spans="2:8" s="541" customFormat="1" ht="24" customHeight="1">
      <c r="B34" s="601" t="s">
        <v>4646</v>
      </c>
      <c r="C34" s="538"/>
      <c r="D34" s="538"/>
      <c r="E34" s="538"/>
      <c r="F34" s="538"/>
      <c r="G34" s="538"/>
      <c r="H34" s="538"/>
    </row>
    <row r="35" spans="2:8" s="541" customFormat="1" ht="24" customHeight="1">
      <c r="B35" s="1154" t="s">
        <v>155</v>
      </c>
      <c r="C35" s="1154" t="s">
        <v>4307</v>
      </c>
      <c r="D35" s="1154" t="s">
        <v>4308</v>
      </c>
      <c r="E35" s="2666" t="s">
        <v>4309</v>
      </c>
      <c r="F35" s="2668"/>
      <c r="G35" s="1154" t="s">
        <v>4310</v>
      </c>
      <c r="H35" s="1154" t="s">
        <v>1528</v>
      </c>
    </row>
    <row r="36" spans="2:8" s="541" customFormat="1" ht="24" customHeight="1">
      <c r="B36" s="1156">
        <v>1</v>
      </c>
      <c r="C36" s="1225"/>
      <c r="D36" s="1225"/>
      <c r="E36" s="2740"/>
      <c r="F36" s="2741"/>
      <c r="G36" s="1225"/>
      <c r="H36" s="1225"/>
    </row>
    <row r="37" spans="2:8" s="541" customFormat="1" ht="24" customHeight="1">
      <c r="B37" s="1156">
        <v>2</v>
      </c>
      <c r="C37" s="1225"/>
      <c r="D37" s="1225"/>
      <c r="E37" s="2740"/>
      <c r="F37" s="2741"/>
      <c r="G37" s="1225"/>
      <c r="H37" s="1225"/>
    </row>
    <row r="38" spans="2:8" s="541" customFormat="1" ht="24" customHeight="1">
      <c r="B38" s="1156">
        <v>3</v>
      </c>
      <c r="C38" s="1225"/>
      <c r="D38" s="1225"/>
      <c r="E38" s="2740"/>
      <c r="F38" s="2741"/>
      <c r="G38" s="1225"/>
      <c r="H38" s="1225"/>
    </row>
    <row r="39" spans="2:8" s="541" customFormat="1" ht="24" customHeight="1">
      <c r="B39" s="1156">
        <v>4</v>
      </c>
      <c r="C39" s="2677" t="s">
        <v>748</v>
      </c>
      <c r="D39" s="2678"/>
      <c r="E39" s="2678"/>
      <c r="F39" s="2679"/>
      <c r="G39" s="1313">
        <f>SUM(G36:G38)</f>
        <v>0</v>
      </c>
      <c r="H39" s="1225"/>
    </row>
    <row r="40" spans="2:8" s="541" customFormat="1" ht="27.95" customHeight="1">
      <c r="B40" s="538"/>
      <c r="C40" s="538"/>
      <c r="D40" s="538"/>
      <c r="E40" s="538"/>
      <c r="F40" s="538"/>
      <c r="G40" s="538"/>
      <c r="H40" s="538"/>
    </row>
    <row r="41" spans="2:8" s="541" customFormat="1" ht="27.95" customHeight="1">
      <c r="B41" s="538"/>
      <c r="C41" s="538"/>
      <c r="D41" s="538"/>
      <c r="E41" s="538"/>
      <c r="F41" s="538"/>
      <c r="G41" s="538"/>
      <c r="H41" s="538"/>
    </row>
    <row r="42" spans="2:8" s="541" customFormat="1" ht="27.95" customHeight="1"/>
    <row r="43" spans="2:8" s="541" customFormat="1" ht="27.95" customHeight="1"/>
    <row r="44" spans="2:8" s="541" customFormat="1" ht="27.95" customHeight="1"/>
    <row r="45" spans="2:8" s="541" customFormat="1" ht="27.95" customHeight="1"/>
    <row r="46" spans="2:8" s="541" customFormat="1" ht="27.95" customHeight="1"/>
    <row r="47" spans="2:8" s="541" customFormat="1" ht="27.95" customHeight="1"/>
    <row r="48" spans="2:8" s="541" customFormat="1" ht="27.95" customHeight="1"/>
    <row r="49" s="541" customFormat="1" ht="27.95" customHeight="1"/>
    <row r="50" s="541" customFormat="1" ht="27.95" customHeight="1"/>
    <row r="51" s="541" customFormat="1" ht="27.95" customHeight="1"/>
    <row r="52" s="541" customFormat="1" ht="27.95" customHeight="1"/>
    <row r="53" s="541" customFormat="1" ht="27.95" customHeight="1"/>
    <row r="54" s="541" customFormat="1" ht="27.95" customHeight="1"/>
    <row r="55" s="541" customFormat="1" ht="27.95" customHeight="1"/>
    <row r="56" s="541" customFormat="1" ht="27.95" customHeight="1"/>
    <row r="57" s="541" customFormat="1" ht="27.95" customHeight="1"/>
    <row r="58" s="541" customFormat="1" ht="27.95" customHeight="1"/>
    <row r="59" s="541" customFormat="1" ht="27.95" customHeight="1"/>
    <row r="60" s="541" customFormat="1" ht="27.95" customHeight="1"/>
    <row r="61" s="541" customFormat="1" ht="27.95" customHeight="1"/>
    <row r="62" s="541" customFormat="1" ht="27.95" customHeight="1"/>
    <row r="63" s="541" customFormat="1" ht="27.95" customHeight="1"/>
  </sheetData>
  <mergeCells count="28">
    <mergeCell ref="E37:F37"/>
    <mergeCell ref="E38:F38"/>
    <mergeCell ref="C39:F39"/>
    <mergeCell ref="B29:C29"/>
    <mergeCell ref="G29:H29"/>
    <mergeCell ref="B30:C30"/>
    <mergeCell ref="G30:H30"/>
    <mergeCell ref="E35:F35"/>
    <mergeCell ref="E36:F36"/>
    <mergeCell ref="B26:C26"/>
    <mergeCell ref="G26:H26"/>
    <mergeCell ref="B27:C27"/>
    <mergeCell ref="G27:H27"/>
    <mergeCell ref="B28:C28"/>
    <mergeCell ref="G28:H28"/>
    <mergeCell ref="B25:H25"/>
    <mergeCell ref="B2:H2"/>
    <mergeCell ref="B3:H3"/>
    <mergeCell ref="B5:H5"/>
    <mergeCell ref="B16:E16"/>
    <mergeCell ref="B17:C21"/>
    <mergeCell ref="D17:D20"/>
    <mergeCell ref="D21:E21"/>
    <mergeCell ref="B22:H22"/>
    <mergeCell ref="B23:C23"/>
    <mergeCell ref="G23:H23"/>
    <mergeCell ref="B24:C24"/>
    <mergeCell ref="G24:H24"/>
  </mergeCells>
  <phoneticPr fontId="7" type="noConversion"/>
  <dataValidations count="4">
    <dataValidation type="list" allowBlank="1" showInputMessage="1" errorTitle="选项" error="捐赠类型" sqref="D7:D15">
      <formula1>"公益性捐赠支出,非公益性捐赠支出"</formula1>
    </dataValidation>
    <dataValidation type="decimal" imeMode="off" operator="greaterThanOrEqual" allowBlank="1" showInputMessage="1" showErrorMessage="1" error="请输入大于零数值" sqref="F7:F15">
      <formula1>0</formula1>
    </dataValidation>
    <dataValidation allowBlank="1" showInputMessage="1" showErrorMessage="1" prompt="自定义科目，手工填列" sqref="E18:E19"/>
    <dataValidation type="decimal" imeMode="off" operator="notEqual" allowBlank="1" showInputMessage="1" showErrorMessage="1" error="请输入数值。" sqref="F17:F19">
      <formula1>123456789</formula1>
    </dataValidation>
  </dataValidations>
  <printOptions horizontalCentered="1"/>
  <pageMargins left="0.78740157480314965" right="0.51181102362204722" top="0.78740157480314965" bottom="0.78740157480314965" header="0.51181102362204722" footer="0.51181102362204722"/>
  <pageSetup paperSize="9" scale="59" orientation="portrait" blackAndWhite="1" r:id="rId1"/>
  <headerFooter alignWithMargins="0"/>
  <legacyDrawing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pageSetUpPr fitToPage="1"/>
  </sheetPr>
  <dimension ref="B1:O35"/>
  <sheetViews>
    <sheetView showGridLines="0" topLeftCell="B1" zoomScaleNormal="100" workbookViewId="0">
      <selection activeCell="B6" sqref="B6:B7"/>
    </sheetView>
  </sheetViews>
  <sheetFormatPr defaultColWidth="9" defaultRowHeight="27.95" customHeight="1"/>
  <cols>
    <col min="1" max="1" width="0" style="532" hidden="1" customWidth="1"/>
    <col min="2" max="2" width="7.625" style="532" customWidth="1"/>
    <col min="3" max="3" width="16.375" style="532" customWidth="1"/>
    <col min="4" max="5" width="12" style="532" customWidth="1"/>
    <col min="6" max="6" width="14.625" style="532" customWidth="1"/>
    <col min="7" max="15" width="12" style="532" customWidth="1"/>
    <col min="16" max="16384" width="9" style="532"/>
  </cols>
  <sheetData>
    <row r="1" spans="2:15" s="1122" customFormat="1" ht="24.95" customHeight="1">
      <c r="B1" s="498"/>
      <c r="C1" s="1203"/>
      <c r="D1" s="1203"/>
      <c r="E1" s="1203"/>
      <c r="F1" s="1203"/>
      <c r="G1" s="1203"/>
      <c r="H1" s="1203"/>
      <c r="I1" s="1203"/>
      <c r="J1" s="1203"/>
      <c r="K1" s="1203"/>
      <c r="L1" s="1203"/>
      <c r="M1" s="1204"/>
      <c r="N1" s="1204"/>
      <c r="O1" s="500"/>
    </row>
    <row r="2" spans="2:15" s="1122" customFormat="1" ht="24.95" customHeight="1">
      <c r="B2" s="2730" t="s">
        <v>4647</v>
      </c>
      <c r="C2" s="2730"/>
      <c r="D2" s="2730"/>
      <c r="E2" s="2730"/>
      <c r="F2" s="2730"/>
      <c r="G2" s="2730"/>
      <c r="H2" s="2730"/>
      <c r="I2" s="2730"/>
      <c r="J2" s="2730"/>
      <c r="K2" s="2730"/>
      <c r="L2" s="2730"/>
      <c r="M2" s="2730"/>
      <c r="N2" s="2730"/>
      <c r="O2" s="2730"/>
    </row>
    <row r="3" spans="2:15" s="1123" customFormat="1" ht="39.950000000000003" customHeight="1">
      <c r="B3" s="2731"/>
      <c r="C3" s="2731"/>
      <c r="D3" s="2731"/>
      <c r="E3" s="2731"/>
      <c r="F3" s="2731"/>
      <c r="G3" s="2731"/>
      <c r="H3" s="2731"/>
      <c r="I3" s="2731"/>
      <c r="J3" s="2731"/>
      <c r="K3" s="2731"/>
      <c r="L3" s="2731"/>
      <c r="M3" s="2731"/>
      <c r="N3" s="2731"/>
      <c r="O3" s="2731"/>
    </row>
    <row r="4" spans="2:15" s="1123" customFormat="1" ht="12" customHeight="1">
      <c r="B4" s="510"/>
      <c r="C4" s="1152"/>
      <c r="D4" s="1152"/>
      <c r="E4" s="1152"/>
      <c r="F4" s="1152"/>
      <c r="G4" s="1152"/>
      <c r="H4" s="1152"/>
      <c r="I4" s="1152"/>
      <c r="J4" s="1152"/>
      <c r="K4" s="1152"/>
      <c r="L4" s="1152"/>
      <c r="M4" s="1205"/>
      <c r="N4" s="1205"/>
      <c r="O4" s="1186"/>
    </row>
    <row r="5" spans="2:15" s="541" customFormat="1" ht="18" customHeight="1">
      <c r="B5" s="2883" t="s">
        <v>4648</v>
      </c>
      <c r="C5" s="2883"/>
      <c r="D5" s="2883"/>
      <c r="E5" s="2883"/>
      <c r="F5" s="2883"/>
      <c r="G5" s="2883"/>
      <c r="H5" s="2883"/>
      <c r="I5" s="2883"/>
      <c r="J5" s="2883"/>
      <c r="K5" s="2883"/>
      <c r="L5" s="2883"/>
      <c r="M5" s="2883"/>
      <c r="N5" s="2883"/>
      <c r="O5" s="2883"/>
    </row>
    <row r="6" spans="2:15" s="541" customFormat="1" ht="21.75" customHeight="1">
      <c r="B6" s="2554" t="s">
        <v>3906</v>
      </c>
      <c r="C6" s="2552" t="s">
        <v>4649</v>
      </c>
      <c r="D6" s="2884"/>
      <c r="E6" s="2571"/>
      <c r="F6" s="2554" t="s">
        <v>4650</v>
      </c>
      <c r="G6" s="2554"/>
      <c r="H6" s="2554"/>
      <c r="I6" s="2554" t="s">
        <v>4651</v>
      </c>
      <c r="J6" s="2554"/>
      <c r="K6" s="2554" t="s">
        <v>4652</v>
      </c>
      <c r="L6" s="2573" t="s">
        <v>4653</v>
      </c>
      <c r="M6" s="2573" t="s">
        <v>4654</v>
      </c>
      <c r="N6" s="2573" t="s">
        <v>4655</v>
      </c>
      <c r="O6" s="2554" t="s">
        <v>4656</v>
      </c>
    </row>
    <row r="7" spans="2:15" s="541" customFormat="1" ht="21.75" customHeight="1">
      <c r="B7" s="2554"/>
      <c r="C7" s="579" t="s">
        <v>4657</v>
      </c>
      <c r="D7" s="1348" t="s">
        <v>4658</v>
      </c>
      <c r="E7" s="1289" t="s">
        <v>4659</v>
      </c>
      <c r="F7" s="579" t="s">
        <v>4660</v>
      </c>
      <c r="G7" s="579" t="s">
        <v>4661</v>
      </c>
      <c r="H7" s="579" t="s">
        <v>4662</v>
      </c>
      <c r="I7" s="579" t="s">
        <v>4663</v>
      </c>
      <c r="J7" s="579" t="s">
        <v>4664</v>
      </c>
      <c r="K7" s="2554"/>
      <c r="L7" s="2575"/>
      <c r="M7" s="2575"/>
      <c r="N7" s="2575"/>
      <c r="O7" s="2554"/>
    </row>
    <row r="8" spans="2:15" s="541" customFormat="1" ht="21" customHeight="1">
      <c r="B8" s="523" t="str">
        <f>IF($C8&lt;&gt;"",MAX($B$5:$B7)+1,"")</f>
        <v/>
      </c>
      <c r="C8" s="1349"/>
      <c r="D8" s="1136"/>
      <c r="E8" s="1136"/>
      <c r="F8" s="528"/>
      <c r="G8" s="528"/>
      <c r="H8" s="528"/>
      <c r="I8" s="1350"/>
      <c r="J8" s="1351"/>
      <c r="K8" s="1352"/>
      <c r="L8" s="528"/>
      <c r="M8" s="528"/>
      <c r="N8" s="528"/>
      <c r="O8" s="1319"/>
    </row>
    <row r="9" spans="2:15" s="541" customFormat="1" ht="21" customHeight="1">
      <c r="B9" s="523" t="str">
        <f>IF($C9&lt;&gt;"",MAX($B$5:$B8)+1,"")</f>
        <v/>
      </c>
      <c r="C9" s="1349"/>
      <c r="D9" s="1136"/>
      <c r="E9" s="1136"/>
      <c r="F9" s="528"/>
      <c r="G9" s="528"/>
      <c r="H9" s="528"/>
      <c r="I9" s="1353"/>
      <c r="J9" s="1354"/>
      <c r="K9" s="1355"/>
      <c r="L9" s="528"/>
      <c r="M9" s="528"/>
      <c r="N9" s="528"/>
      <c r="O9" s="1319"/>
    </row>
    <row r="10" spans="2:15" s="541" customFormat="1" ht="21" customHeight="1">
      <c r="B10" s="523" t="str">
        <f>IF($C10&lt;&gt;"",MAX($B$5:$B9)+1,"")</f>
        <v/>
      </c>
      <c r="C10" s="1349"/>
      <c r="D10" s="1136"/>
      <c r="E10" s="1136"/>
      <c r="F10" s="528"/>
      <c r="G10" s="528"/>
      <c r="H10" s="528"/>
      <c r="I10" s="1353"/>
      <c r="J10" s="1354"/>
      <c r="K10" s="1355"/>
      <c r="L10" s="528"/>
      <c r="M10" s="528"/>
      <c r="N10" s="528"/>
      <c r="O10" s="1319"/>
    </row>
    <row r="11" spans="2:15" s="541" customFormat="1" ht="21" customHeight="1">
      <c r="B11" s="523" t="str">
        <f>IF($C11&lt;&gt;"",MAX($B$5:$B10)+1,"")</f>
        <v/>
      </c>
      <c r="C11" s="1349"/>
      <c r="D11" s="1136"/>
      <c r="E11" s="1136"/>
      <c r="F11" s="528"/>
      <c r="G11" s="528"/>
      <c r="H11" s="528"/>
      <c r="I11" s="1353"/>
      <c r="J11" s="1354"/>
      <c r="K11" s="1355"/>
      <c r="L11" s="528"/>
      <c r="M11" s="528"/>
      <c r="N11" s="528"/>
      <c r="O11" s="1319"/>
    </row>
    <row r="12" spans="2:15" s="541" customFormat="1" ht="21" customHeight="1">
      <c r="B12" s="523" t="str">
        <f>IF($C12&lt;&gt;"",MAX($B$5:$B11)+1,"")</f>
        <v/>
      </c>
      <c r="C12" s="1349"/>
      <c r="D12" s="1136"/>
      <c r="E12" s="1136"/>
      <c r="F12" s="528"/>
      <c r="G12" s="528"/>
      <c r="H12" s="528"/>
      <c r="I12" s="1353"/>
      <c r="J12" s="1354"/>
      <c r="K12" s="1355"/>
      <c r="L12" s="528"/>
      <c r="M12" s="528"/>
      <c r="N12" s="528"/>
      <c r="O12" s="1319"/>
    </row>
    <row r="13" spans="2:15" s="541" customFormat="1" ht="21" customHeight="1">
      <c r="B13" s="523" t="str">
        <f>IF($C13&lt;&gt;"",MAX($B$5:$B12)+1,"")</f>
        <v/>
      </c>
      <c r="C13" s="1349"/>
      <c r="D13" s="1136"/>
      <c r="E13" s="1136"/>
      <c r="F13" s="528"/>
      <c r="G13" s="528"/>
      <c r="H13" s="528"/>
      <c r="I13" s="1353"/>
      <c r="J13" s="1354"/>
      <c r="K13" s="1355"/>
      <c r="L13" s="528"/>
      <c r="M13" s="528"/>
      <c r="N13" s="528"/>
      <c r="O13" s="1319"/>
    </row>
    <row r="14" spans="2:15" s="541" customFormat="1" ht="21" customHeight="1">
      <c r="B14" s="2663" t="s">
        <v>4665</v>
      </c>
      <c r="C14" s="2664"/>
      <c r="D14" s="2664"/>
      <c r="E14" s="2664"/>
      <c r="F14" s="2664"/>
      <c r="G14" s="2664"/>
      <c r="H14" s="2664"/>
      <c r="I14" s="2664"/>
      <c r="J14" s="2664"/>
      <c r="K14" s="2664"/>
      <c r="L14" s="2664"/>
      <c r="M14" s="2664"/>
      <c r="N14" s="2664"/>
      <c r="O14" s="2665"/>
    </row>
    <row r="15" spans="2:15" s="541" customFormat="1" ht="21" customHeight="1">
      <c r="B15" s="523" t="s">
        <v>4666</v>
      </c>
      <c r="C15" s="1356" t="s">
        <v>4667</v>
      </c>
      <c r="D15" s="1133" t="s">
        <v>4668</v>
      </c>
      <c r="E15" s="1357" t="s">
        <v>4669</v>
      </c>
      <c r="F15" s="540">
        <f t="shared" ref="F15:H17" si="0">SUMIF($D$8:$D$14,$D15,F$8:F$14)</f>
        <v>0</v>
      </c>
      <c r="G15" s="540">
        <f t="shared" si="0"/>
        <v>0</v>
      </c>
      <c r="H15" s="540">
        <f t="shared" si="0"/>
        <v>0</v>
      </c>
      <c r="I15" s="1358"/>
      <c r="J15" s="1359"/>
      <c r="K15" s="1360"/>
      <c r="L15" s="540">
        <f t="shared" ref="L15:M17" si="1">SUMIF($D$8:$D$14,$D15,L$8:L$14)</f>
        <v>0</v>
      </c>
      <c r="M15" s="540">
        <f t="shared" si="1"/>
        <v>0</v>
      </c>
      <c r="N15" s="1361" t="s">
        <v>4669</v>
      </c>
      <c r="O15" s="1362"/>
    </row>
    <row r="16" spans="2:15" s="541" customFormat="1" ht="21" customHeight="1">
      <c r="B16" s="523" t="s">
        <v>4670</v>
      </c>
      <c r="C16" s="1363" t="s">
        <v>4671</v>
      </c>
      <c r="D16" s="1133" t="s">
        <v>4672</v>
      </c>
      <c r="E16" s="1364" t="s">
        <v>4669</v>
      </c>
      <c r="F16" s="540">
        <f t="shared" si="0"/>
        <v>0</v>
      </c>
      <c r="G16" s="540">
        <f t="shared" si="0"/>
        <v>0</v>
      </c>
      <c r="H16" s="540">
        <f t="shared" si="0"/>
        <v>0</v>
      </c>
      <c r="I16" s="1358"/>
      <c r="J16" s="1359"/>
      <c r="K16" s="1360"/>
      <c r="L16" s="540">
        <f t="shared" si="1"/>
        <v>0</v>
      </c>
      <c r="M16" s="540">
        <f t="shared" si="1"/>
        <v>0</v>
      </c>
      <c r="N16" s="1361" t="s">
        <v>4669</v>
      </c>
      <c r="O16" s="1362"/>
    </row>
    <row r="17" spans="2:15" s="541" customFormat="1" ht="21" customHeight="1">
      <c r="B17" s="523" t="s">
        <v>4673</v>
      </c>
      <c r="C17" s="1363" t="s">
        <v>4674</v>
      </c>
      <c r="D17" s="1133" t="s">
        <v>4675</v>
      </c>
      <c r="E17" s="1364" t="s">
        <v>4669</v>
      </c>
      <c r="F17" s="540">
        <f t="shared" si="0"/>
        <v>0</v>
      </c>
      <c r="G17" s="540">
        <f t="shared" si="0"/>
        <v>0</v>
      </c>
      <c r="H17" s="540">
        <f t="shared" si="0"/>
        <v>0</v>
      </c>
      <c r="I17" s="1358"/>
      <c r="J17" s="1359"/>
      <c r="K17" s="1360"/>
      <c r="L17" s="540">
        <f t="shared" si="1"/>
        <v>0</v>
      </c>
      <c r="M17" s="540">
        <f t="shared" si="1"/>
        <v>0</v>
      </c>
      <c r="N17" s="1346">
        <f>SUMIF($D$8:$D$14,$D17,N$8:N$14)</f>
        <v>0</v>
      </c>
      <c r="O17" s="1362"/>
    </row>
    <row r="18" spans="2:15" s="541" customFormat="1" ht="21" customHeight="1">
      <c r="B18" s="523" t="s">
        <v>4676</v>
      </c>
      <c r="C18" s="1356" t="s">
        <v>4677</v>
      </c>
      <c r="D18" s="1357" t="s">
        <v>4669</v>
      </c>
      <c r="E18" s="1133" t="s">
        <v>4678</v>
      </c>
      <c r="F18" s="540">
        <f>SUMPRODUCT(($D$8:$D$14&lt;&gt;$D$15)*($E$8:$E$14=$E18)*F$8:F$14)</f>
        <v>0</v>
      </c>
      <c r="G18" s="540">
        <f>SUMPRODUCT(($D$8:$D$14&lt;&gt;$D$15)*($E$8:$E$14=$E18)*G$8:G$14)</f>
        <v>0</v>
      </c>
      <c r="H18" s="540">
        <f>SUMPRODUCT(($D$8:$D$14&lt;&gt;$D$15)*($E$8:$E$14=$E18)*H$8:H$14)</f>
        <v>0</v>
      </c>
      <c r="I18" s="1358"/>
      <c r="J18" s="1359"/>
      <c r="K18" s="1360"/>
      <c r="L18" s="540">
        <f>SUMPRODUCT(($D$8:$D$14&lt;&gt;$D$15)*($E$8:$E$14=$E18)*L$8:L$14)</f>
        <v>0</v>
      </c>
      <c r="M18" s="540">
        <f>SUMPRODUCT(($D$8:$D$14&lt;&gt;$D$15)*($E$8:$E$14=$E18)*M$8:M$14)</f>
        <v>0</v>
      </c>
      <c r="N18" s="1346">
        <f>SUMPRODUCT(($D$8:$D$14&lt;&gt;$D$15)*($E$8:$E$14=$E18)*N$8:N$14)</f>
        <v>0</v>
      </c>
      <c r="O18" s="1362"/>
    </row>
    <row r="19" spans="2:15" s="541" customFormat="1" ht="21" customHeight="1">
      <c r="B19" s="2885" t="s">
        <v>3682</v>
      </c>
      <c r="C19" s="2885"/>
      <c r="D19" s="2885"/>
      <c r="E19" s="2885"/>
      <c r="F19" s="540">
        <f>SUM(F18:F18)</f>
        <v>0</v>
      </c>
      <c r="G19" s="540">
        <f>SUM(G15:G17)</f>
        <v>0</v>
      </c>
      <c r="H19" s="540">
        <f>SUM(H15:H17)</f>
        <v>0</v>
      </c>
      <c r="I19" s="1365"/>
      <c r="J19" s="1366"/>
      <c r="K19" s="1367"/>
      <c r="L19" s="540">
        <f>SUM(L15:L17)</f>
        <v>0</v>
      </c>
      <c r="M19" s="540">
        <f>SUM(M15:M17)</f>
        <v>0</v>
      </c>
      <c r="N19" s="540">
        <f>SUM(N15:N17)</f>
        <v>0</v>
      </c>
      <c r="O19" s="1292"/>
    </row>
    <row r="20" spans="2:15" s="541" customFormat="1" ht="28.5" customHeight="1">
      <c r="B20" s="2886" t="s">
        <v>4679</v>
      </c>
      <c r="C20" s="2887"/>
      <c r="D20" s="2887"/>
      <c r="E20" s="2887"/>
      <c r="F20" s="2887"/>
      <c r="G20" s="2887"/>
      <c r="H20" s="2887"/>
      <c r="I20" s="2887"/>
      <c r="J20" s="2887"/>
      <c r="K20" s="2887"/>
      <c r="L20" s="2887"/>
      <c r="M20" s="2887"/>
      <c r="N20" s="2887"/>
      <c r="O20" s="2887"/>
    </row>
    <row r="21" spans="2:15" s="1368" customFormat="1" ht="28.5" customHeight="1">
      <c r="B21" s="2890" t="s">
        <v>4680</v>
      </c>
      <c r="C21" s="2891"/>
      <c r="D21" s="2892">
        <f>综合类——企业基本情况表!$C$18*10000</f>
        <v>0</v>
      </c>
      <c r="E21" s="2892"/>
      <c r="F21" s="2654" t="s">
        <v>4681</v>
      </c>
      <c r="G21" s="2893"/>
      <c r="H21" s="2892">
        <f>L18</f>
        <v>0</v>
      </c>
      <c r="I21" s="2892"/>
      <c r="J21" s="2890" t="s">
        <v>4682</v>
      </c>
      <c r="K21" s="2894"/>
      <c r="L21" s="2768">
        <f>$L$17+$L$16</f>
        <v>0</v>
      </c>
      <c r="M21" s="2768"/>
      <c r="N21" s="2888"/>
      <c r="O21" s="2889"/>
    </row>
    <row r="22" spans="2:15" s="1368" customFormat="1" ht="28.5" customHeight="1">
      <c r="B22" s="2654" t="s">
        <v>4683</v>
      </c>
      <c r="C22" s="2655"/>
      <c r="D22" s="2895">
        <v>2</v>
      </c>
      <c r="E22" s="2895"/>
      <c r="F22" s="2890" t="s">
        <v>4684</v>
      </c>
      <c r="G22" s="2894"/>
      <c r="H22" s="2892">
        <f>IF($D$24&gt;$D$23,$D$24-$D$23,0)</f>
        <v>0</v>
      </c>
      <c r="I22" s="2892"/>
      <c r="J22" s="2890" t="s">
        <v>4685</v>
      </c>
      <c r="K22" s="2894"/>
      <c r="L22" s="2768">
        <f>$M$17+$M$16</f>
        <v>0</v>
      </c>
      <c r="M22" s="2768"/>
      <c r="N22" s="2888"/>
      <c r="O22" s="2889"/>
    </row>
    <row r="23" spans="2:15" s="1368" customFormat="1" ht="28.5" customHeight="1">
      <c r="B23" s="2654" t="s">
        <v>4686</v>
      </c>
      <c r="C23" s="2655"/>
      <c r="D23" s="2897">
        <f>D21*D22</f>
        <v>0</v>
      </c>
      <c r="E23" s="2897"/>
      <c r="F23" s="2890" t="s">
        <v>4687</v>
      </c>
      <c r="G23" s="2894"/>
      <c r="H23" s="2898">
        <f>ROUND(IF(F18&gt;0,H22/F18,0),4)</f>
        <v>0</v>
      </c>
      <c r="I23" s="2899"/>
      <c r="J23" s="2890" t="s">
        <v>4688</v>
      </c>
      <c r="K23" s="2894"/>
      <c r="L23" s="2768">
        <f>MAX(MIN(L21,L22)-H24,0)</f>
        <v>0</v>
      </c>
      <c r="M23" s="2768"/>
      <c r="N23" s="2888"/>
      <c r="O23" s="2889"/>
    </row>
    <row r="24" spans="2:15" s="1368" customFormat="1" ht="28.5" customHeight="1">
      <c r="B24" s="2654" t="s">
        <v>4689</v>
      </c>
      <c r="C24" s="2655"/>
      <c r="D24" s="2897">
        <f>$F$18</f>
        <v>0</v>
      </c>
      <c r="E24" s="2897"/>
      <c r="F24" s="2890" t="s">
        <v>4690</v>
      </c>
      <c r="G24" s="2894"/>
      <c r="H24" s="2892">
        <f>ROUND($H$23*$H$21,2)</f>
        <v>0</v>
      </c>
      <c r="I24" s="2892"/>
      <c r="J24" s="2890" t="s">
        <v>4691</v>
      </c>
      <c r="K24" s="2894"/>
      <c r="L24" s="2768">
        <f>$L$21-$L$23</f>
        <v>0</v>
      </c>
      <c r="M24" s="2768"/>
      <c r="N24" s="2888"/>
      <c r="O24" s="2889"/>
    </row>
    <row r="25" spans="2:15" ht="28.5" customHeight="1">
      <c r="B25" s="1224" t="s">
        <v>3977</v>
      </c>
      <c r="C25" s="1347"/>
      <c r="D25" s="1243"/>
      <c r="E25" s="1243"/>
      <c r="F25" s="1243"/>
      <c r="G25" s="1243"/>
      <c r="H25" s="1145"/>
      <c r="I25" s="1145"/>
      <c r="J25" s="1145"/>
      <c r="K25" s="1145"/>
      <c r="L25" s="1145"/>
      <c r="M25" s="1145"/>
      <c r="N25" s="1145"/>
      <c r="O25" s="1146"/>
    </row>
    <row r="26" spans="2:15" ht="23.25" customHeight="1">
      <c r="B26" s="557"/>
      <c r="C26" s="1152" t="str">
        <f>CONCATENATE("1、从关联方接受的债权性投与权益性投资比例",TEXT(IF($D$21=0,0,$D$24/$D$21),"0.0"),":1，",IF(IF($D$21=0,0,$D$24/$D$21)&lt;=2,"没有超过","超过"),"规定标准。")</f>
        <v>1、从关联方接受的债权性投与权益性投资比例0.0:1，没有超过规定标准。</v>
      </c>
      <c r="D26" s="1152"/>
      <c r="E26" s="1152"/>
      <c r="F26" s="1152"/>
      <c r="G26" s="1152"/>
      <c r="H26" s="1245"/>
      <c r="I26" s="1245"/>
      <c r="J26" s="1245"/>
      <c r="K26" s="1245"/>
      <c r="L26" s="1245"/>
      <c r="M26" s="1245"/>
      <c r="N26" s="1151"/>
      <c r="O26" s="1246"/>
    </row>
    <row r="27" spans="2:15" ht="23.25" customHeight="1">
      <c r="B27" s="1369"/>
      <c r="C27" s="1370" t="str">
        <f>CONCATENATE("2、经审核，利息支出累计",IF($L$24&gt;=0,"纳税调增","纳税调减"),TEXT(ABS($L$24),"#,#0.00元"),"。")</f>
        <v>2、经审核，利息支出累计纳税调增0.00元。</v>
      </c>
      <c r="D27" s="1371"/>
      <c r="E27" s="1371"/>
      <c r="F27" s="1371"/>
      <c r="G27" s="1371"/>
      <c r="H27" s="1149"/>
      <c r="I27" s="1149"/>
      <c r="J27" s="1149"/>
      <c r="K27" s="1149"/>
      <c r="L27" s="1149"/>
      <c r="M27" s="1149"/>
      <c r="N27" s="1149"/>
      <c r="O27" s="1150"/>
    </row>
    <row r="28" spans="2:15" ht="27.95" customHeight="1">
      <c r="B28" s="601"/>
      <c r="C28" s="522"/>
      <c r="D28" s="522"/>
      <c r="E28" s="522"/>
      <c r="F28" s="522"/>
      <c r="G28" s="522"/>
      <c r="H28" s="522"/>
      <c r="I28" s="522"/>
      <c r="J28" s="522"/>
      <c r="K28" s="522"/>
      <c r="L28" s="522"/>
      <c r="M28" s="522"/>
      <c r="N28" s="522"/>
      <c r="O28" s="522"/>
    </row>
    <row r="29" spans="2:15" ht="17.25" customHeight="1">
      <c r="B29" s="1372" t="s">
        <v>4692</v>
      </c>
      <c r="C29" s="1373"/>
      <c r="D29" s="1373"/>
      <c r="E29" s="1373"/>
      <c r="F29" s="1373"/>
      <c r="G29" s="1373"/>
      <c r="H29" s="1373"/>
      <c r="I29" s="1374"/>
      <c r="J29" s="1374"/>
      <c r="K29" s="1374"/>
      <c r="L29" s="1374"/>
      <c r="M29" s="1374"/>
      <c r="N29" s="1374"/>
      <c r="O29" s="1374"/>
    </row>
    <row r="30" spans="2:15" ht="17.25" customHeight="1">
      <c r="B30" s="1372" t="s">
        <v>4693</v>
      </c>
      <c r="C30" s="1373"/>
      <c r="D30" s="1373"/>
      <c r="E30" s="1373"/>
      <c r="F30" s="1373"/>
      <c r="G30" s="1373"/>
      <c r="H30" s="1373"/>
      <c r="I30" s="1374"/>
      <c r="J30" s="1374"/>
      <c r="K30" s="1374"/>
      <c r="L30" s="1374"/>
      <c r="M30" s="1374"/>
      <c r="N30" s="1374"/>
      <c r="O30" s="1374"/>
    </row>
    <row r="31" spans="2:15" ht="17.25" customHeight="1">
      <c r="B31" s="1372" t="s">
        <v>4694</v>
      </c>
      <c r="C31" s="1373"/>
      <c r="D31" s="1373"/>
      <c r="E31" s="1373"/>
      <c r="F31" s="1373"/>
      <c r="G31" s="1373"/>
      <c r="H31" s="1373"/>
      <c r="I31" s="1374"/>
      <c r="J31" s="1374"/>
      <c r="K31" s="1374"/>
      <c r="L31" s="1374"/>
      <c r="M31" s="1374"/>
      <c r="N31" s="1374"/>
      <c r="O31" s="1374"/>
    </row>
    <row r="32" spans="2:15" ht="17.25" customHeight="1">
      <c r="B32" s="1372" t="s">
        <v>4695</v>
      </c>
      <c r="C32" s="1373"/>
      <c r="D32" s="1373"/>
      <c r="E32" s="1373"/>
      <c r="F32" s="1373"/>
      <c r="G32" s="1373"/>
      <c r="H32" s="1373"/>
      <c r="I32" s="1374"/>
      <c r="J32" s="1374"/>
      <c r="K32" s="1374"/>
      <c r="L32" s="1374"/>
      <c r="M32" s="1374"/>
      <c r="N32" s="1374"/>
      <c r="O32" s="1374"/>
    </row>
    <row r="33" spans="2:15" ht="140.25" customHeight="1">
      <c r="B33" s="2896" t="s">
        <v>4696</v>
      </c>
      <c r="C33" s="2896"/>
      <c r="D33" s="2896"/>
      <c r="E33" s="2896"/>
      <c r="F33" s="2896"/>
      <c r="G33" s="2896"/>
      <c r="H33" s="2896"/>
      <c r="I33" s="2896"/>
      <c r="J33" s="2896"/>
      <c r="K33" s="2896"/>
      <c r="L33" s="2896"/>
      <c r="M33" s="2896"/>
      <c r="N33" s="2896"/>
      <c r="O33" s="2896"/>
    </row>
    <row r="34" spans="2:15" ht="27.95" customHeight="1">
      <c r="B34" s="1374"/>
      <c r="C34" s="1374"/>
      <c r="D34" s="1374"/>
      <c r="E34" s="1374"/>
      <c r="F34" s="1374"/>
      <c r="G34" s="1374"/>
      <c r="H34" s="1374"/>
      <c r="I34" s="1374"/>
      <c r="J34" s="1374"/>
      <c r="K34" s="1374"/>
      <c r="L34" s="1374"/>
      <c r="M34" s="1374"/>
      <c r="N34" s="1374"/>
      <c r="O34" s="1374"/>
    </row>
    <row r="35" spans="2:15" ht="27.95" customHeight="1">
      <c r="B35" s="1374"/>
      <c r="C35" s="1374"/>
      <c r="D35" s="1374"/>
      <c r="E35" s="1374"/>
      <c r="F35" s="1374"/>
      <c r="G35" s="1374"/>
      <c r="H35" s="1374"/>
      <c r="I35" s="1374"/>
      <c r="J35" s="1374"/>
      <c r="K35" s="1374"/>
      <c r="L35" s="1374"/>
      <c r="M35" s="1374"/>
      <c r="N35" s="1374"/>
      <c r="O35" s="1374"/>
    </row>
  </sheetData>
  <mergeCells count="44">
    <mergeCell ref="B33:O33"/>
    <mergeCell ref="N23:O23"/>
    <mergeCell ref="B24:C24"/>
    <mergeCell ref="D24:E24"/>
    <mergeCell ref="F24:G24"/>
    <mergeCell ref="H24:I24"/>
    <mergeCell ref="J24:K24"/>
    <mergeCell ref="L24:M24"/>
    <mergeCell ref="N24:O24"/>
    <mergeCell ref="B23:C23"/>
    <mergeCell ref="D23:E23"/>
    <mergeCell ref="F23:G23"/>
    <mergeCell ref="H23:I23"/>
    <mergeCell ref="J23:K23"/>
    <mergeCell ref="L23:M23"/>
    <mergeCell ref="L22:M22"/>
    <mergeCell ref="N22:O22"/>
    <mergeCell ref="B21:C21"/>
    <mergeCell ref="D21:E21"/>
    <mergeCell ref="F21:G21"/>
    <mergeCell ref="H21:I21"/>
    <mergeCell ref="J21:K21"/>
    <mergeCell ref="B22:C22"/>
    <mergeCell ref="D22:E22"/>
    <mergeCell ref="F22:G22"/>
    <mergeCell ref="H22:I22"/>
    <mergeCell ref="J22:K22"/>
    <mergeCell ref="B14:O14"/>
    <mergeCell ref="B19:E19"/>
    <mergeCell ref="B20:O20"/>
    <mergeCell ref="L21:M21"/>
    <mergeCell ref="N21:O21"/>
    <mergeCell ref="B2:O2"/>
    <mergeCell ref="B3:O3"/>
    <mergeCell ref="B5:O5"/>
    <mergeCell ref="B6:B7"/>
    <mergeCell ref="C6:E6"/>
    <mergeCell ref="F6:H6"/>
    <mergeCell ref="I6:J6"/>
    <mergeCell ref="K6:K7"/>
    <mergeCell ref="L6:L7"/>
    <mergeCell ref="M6:M7"/>
    <mergeCell ref="N6:N7"/>
    <mergeCell ref="O6:O7"/>
  </mergeCells>
  <phoneticPr fontId="7" type="noConversion"/>
  <conditionalFormatting sqref="O1 O4">
    <cfRule type="cellIs" dxfId="18" priority="1" stopIfTrue="1" operator="equal">
      <formula>0</formula>
    </cfRule>
  </conditionalFormatting>
  <dataValidations count="7">
    <dataValidation type="list" allowBlank="1" showInputMessage="1" showErrorMessage="1" sqref="D8:D13">
      <formula1>$D$15:$D$17</formula1>
    </dataValidation>
    <dataValidation type="list" allowBlank="1" showInputMessage="1" showErrorMessage="1" sqref="E8:E13">
      <formula1>"关联单位,非关联单位"</formula1>
    </dataValidation>
    <dataValidation type="decimal" imeMode="off" operator="notEqual" allowBlank="1" showInputMessage="1" showErrorMessage="1" error="请输入数值。" sqref="F8:H13">
      <formula1>123456789</formula1>
    </dataValidation>
    <dataValidation type="decimal" imeMode="off" operator="greaterThanOrEqual" allowBlank="1" showInputMessage="1" showErrorMessage="1" error="请输入大于零数值" sqref="K8:N13">
      <formula1>0</formula1>
    </dataValidation>
    <dataValidation type="textLength" operator="greaterThan" allowBlank="1" showInputMessage="1" showErrorMessage="1" errorTitle="日期" prompt="双击可选择日期" sqref="I8:J13">
      <formula1>0</formula1>
    </dataValidation>
    <dataValidation type="list" allowBlank="1" showInputMessage="1" showErrorMessage="1" sqref="D22">
      <formula1>"2,5"</formula1>
    </dataValidation>
    <dataValidation type="decimal" imeMode="off" operator="greaterThanOrEqual" allowBlank="1" showInputMessage="1" showErrorMessage="1" prompt="默认=实收资本期末余额。应按实际情况修改。" sqref="D21:E21">
      <formula1>0</formula1>
    </dataValidation>
  </dataValidations>
  <printOptions horizontalCentered="1"/>
  <pageMargins left="0.78740157480314965" right="0.78740157480314965" top="0.69" bottom="0.4" header="0.51181102362204722" footer="0.31496062992125984"/>
  <pageSetup paperSize="9" scale="71" fitToHeight="0" orientation="landscape" blackAndWhite="1" r:id="rId1"/>
  <headerFooter alignWithMargins="0"/>
  <legacyDrawing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pageSetUpPr fitToPage="1"/>
  </sheetPr>
  <dimension ref="B1:AG37"/>
  <sheetViews>
    <sheetView showGridLines="0" topLeftCell="B1" zoomScaleNormal="100" workbookViewId="0">
      <selection activeCell="K14" sqref="K14"/>
    </sheetView>
  </sheetViews>
  <sheetFormatPr defaultColWidth="9" defaultRowHeight="27.95" customHeight="1"/>
  <cols>
    <col min="1" max="1" width="0" style="532" hidden="1" customWidth="1"/>
    <col min="2" max="2" width="5.75" style="532" customWidth="1"/>
    <col min="3" max="3" width="16.375" style="532" customWidth="1"/>
    <col min="4" max="4" width="12.375" style="532" customWidth="1"/>
    <col min="5" max="5" width="16.375" style="532" customWidth="1"/>
    <col min="6" max="6" width="10.625" style="532" customWidth="1"/>
    <col min="7" max="10" width="16.375" style="532" customWidth="1"/>
    <col min="11" max="11" width="18.625" style="532" customWidth="1"/>
    <col min="12" max="12" width="0" style="532" hidden="1" customWidth="1"/>
    <col min="13" max="27" width="9" style="532"/>
    <col min="28" max="28" width="25.75" style="532" customWidth="1"/>
    <col min="29" max="29" width="18.25" style="532" customWidth="1"/>
    <col min="30" max="30" width="9" style="532"/>
    <col min="31" max="31" width="12.75" style="532" customWidth="1"/>
    <col min="32" max="32" width="17" style="532" customWidth="1"/>
    <col min="33" max="16384" width="9" style="532"/>
  </cols>
  <sheetData>
    <row r="1" spans="2:33" s="1182" customFormat="1" ht="24.95" customHeight="1">
      <c r="B1" s="498"/>
      <c r="C1" s="498"/>
      <c r="D1" s="1203"/>
      <c r="E1" s="1203"/>
      <c r="F1" s="1203"/>
      <c r="G1" s="1203"/>
      <c r="H1" s="1203"/>
      <c r="I1" s="1204"/>
      <c r="J1" s="500"/>
      <c r="K1" s="1122"/>
      <c r="L1" s="1333" t="s">
        <v>4242</v>
      </c>
      <c r="M1" s="1122"/>
      <c r="N1" s="1122"/>
      <c r="O1" s="1122"/>
      <c r="P1" s="1122"/>
      <c r="Q1" s="1122"/>
      <c r="R1" s="1122"/>
      <c r="S1" s="1122"/>
      <c r="T1" s="1122"/>
      <c r="U1" s="1122"/>
      <c r="V1" s="1122"/>
      <c r="W1" s="1122"/>
      <c r="X1" s="1122"/>
      <c r="Y1" s="1122"/>
      <c r="Z1" s="1122"/>
      <c r="AA1" s="1122"/>
      <c r="AB1" s="1375" t="str">
        <f>D16</f>
        <v>税收滞纳金</v>
      </c>
      <c r="AC1" s="1376"/>
      <c r="AD1" s="1377" t="s">
        <v>4697</v>
      </c>
      <c r="AE1" s="1378">
        <f t="shared" ref="AE1:AE10" si="0">SUMPRODUCT(($D$6:$D$15=$D$16)*($F$6:$F$15=$AD1),H$6:H$15)</f>
        <v>0</v>
      </c>
      <c r="AF1" s="1379" t="str">
        <f>IF(AE1&gt;0,CONCATENATE(AD1,TEXT(AE1,"#,#0.00元"),IF(SUM(AE2:$AE$10)&gt;0,"、","。")),"")</f>
        <v/>
      </c>
      <c r="AG1" s="1379" t="str">
        <f>IF(SUM($AE$1:$AE$10)&gt;0,CONCATENATE("其中：",AF1,AF2,AF3,AF4,#REF!,#REF!,AF5,AF6,AF7,AF8,AF9,AF10),"")</f>
        <v/>
      </c>
    </row>
    <row r="2" spans="2:33" s="1182" customFormat="1" ht="24.95" customHeight="1">
      <c r="B2" s="2730" t="s">
        <v>4698</v>
      </c>
      <c r="C2" s="2730"/>
      <c r="D2" s="2730"/>
      <c r="E2" s="2730"/>
      <c r="F2" s="2730"/>
      <c r="G2" s="2730"/>
      <c r="H2" s="2730"/>
      <c r="I2" s="2730"/>
      <c r="J2" s="2730"/>
      <c r="K2" s="1122"/>
      <c r="L2" s="1333" t="s">
        <v>4699</v>
      </c>
      <c r="M2" s="1122"/>
      <c r="N2" s="1122"/>
      <c r="O2" s="1122"/>
      <c r="P2" s="1122"/>
      <c r="Q2" s="1122"/>
      <c r="R2" s="1122"/>
      <c r="S2" s="1122"/>
      <c r="T2" s="1122"/>
      <c r="U2" s="1122"/>
      <c r="V2" s="1122"/>
      <c r="W2" s="1122"/>
      <c r="X2" s="1122"/>
      <c r="Y2" s="1122"/>
      <c r="Z2" s="1122"/>
      <c r="AA2" s="1122"/>
      <c r="AB2" s="1375" t="str">
        <f>D20</f>
        <v>行政性罚款</v>
      </c>
      <c r="AC2" s="1376"/>
      <c r="AD2" s="1377" t="s">
        <v>4700</v>
      </c>
      <c r="AE2" s="1378">
        <f t="shared" si="0"/>
        <v>0</v>
      </c>
      <c r="AF2" s="1379" t="str">
        <f>IF(AE2&gt;0,CONCATENATE(AD2,TEXT(AE2,"#,#0.00元"),IF(SUM(AE3:$AE$10)&gt;0,"、","。")),"")</f>
        <v/>
      </c>
    </row>
    <row r="3" spans="2:33" s="1383" customFormat="1" ht="39.950000000000003" customHeight="1">
      <c r="B3" s="2731"/>
      <c r="C3" s="2731"/>
      <c r="D3" s="2731"/>
      <c r="E3" s="2731"/>
      <c r="F3" s="2731"/>
      <c r="G3" s="2731"/>
      <c r="H3" s="2731"/>
      <c r="I3" s="2731"/>
      <c r="J3" s="2731"/>
      <c r="K3" s="1123"/>
      <c r="L3" s="1123" t="s">
        <v>4244</v>
      </c>
      <c r="M3" s="1123"/>
      <c r="N3" s="1123"/>
      <c r="O3" s="1123"/>
      <c r="P3" s="1123"/>
      <c r="Q3" s="1123"/>
      <c r="R3" s="1123"/>
      <c r="S3" s="1123"/>
      <c r="T3" s="1123"/>
      <c r="U3" s="1123"/>
      <c r="V3" s="1123"/>
      <c r="W3" s="1123"/>
      <c r="X3" s="1123"/>
      <c r="Y3" s="1123"/>
      <c r="Z3" s="1123"/>
      <c r="AA3" s="1123"/>
      <c r="AB3" s="1380" t="str">
        <f>D21</f>
        <v>行政罚没</v>
      </c>
      <c r="AC3" s="1381"/>
      <c r="AD3" s="1381" t="s">
        <v>4701</v>
      </c>
      <c r="AE3" s="1382">
        <f t="shared" si="0"/>
        <v>0</v>
      </c>
      <c r="AF3" s="1383" t="str">
        <f>IF(AE3&gt;0,CONCATENATE(AD3,TEXT(AE3,"#,#0.00元"),IF(SUM(AE4:$AE$10)&gt;0,"、","。")),"")</f>
        <v/>
      </c>
    </row>
    <row r="4" spans="2:33" s="1383" customFormat="1" ht="12" customHeight="1">
      <c r="B4" s="510"/>
      <c r="C4" s="510"/>
      <c r="D4" s="1152"/>
      <c r="E4" s="1152"/>
      <c r="F4" s="1152"/>
      <c r="G4" s="1152"/>
      <c r="H4" s="1152"/>
      <c r="I4" s="1205"/>
      <c r="J4" s="1186"/>
      <c r="K4" s="1123"/>
      <c r="L4" s="1123" t="s">
        <v>4245</v>
      </c>
      <c r="M4" s="1123"/>
      <c r="N4" s="1123"/>
      <c r="O4" s="1123"/>
      <c r="P4" s="1123"/>
      <c r="Q4" s="1123"/>
      <c r="R4" s="1123"/>
      <c r="S4" s="1123"/>
      <c r="T4" s="1123"/>
      <c r="U4" s="1123"/>
      <c r="V4" s="1123"/>
      <c r="W4" s="1123"/>
      <c r="X4" s="1123"/>
      <c r="Y4" s="1123"/>
      <c r="Z4" s="1123"/>
      <c r="AA4" s="1123"/>
      <c r="AB4" s="1380" t="str">
        <f>D22</f>
        <v>普通行政滞纳金</v>
      </c>
      <c r="AC4" s="1381"/>
      <c r="AD4" s="1381" t="s">
        <v>4702</v>
      </c>
      <c r="AE4" s="1382">
        <f t="shared" si="0"/>
        <v>0</v>
      </c>
      <c r="AF4" s="1383" t="str">
        <f>IF(AE4&gt;0,CONCATENATE(AD4,TEXT(AE4,"#,#0.00元"),IF(SUM(AE5:$AE$10)&gt;0,"、","。")),"")</f>
        <v/>
      </c>
    </row>
    <row r="5" spans="2:33" s="514" customFormat="1" ht="24" customHeight="1">
      <c r="B5" s="520" t="s">
        <v>4703</v>
      </c>
      <c r="C5" s="520" t="s">
        <v>4704</v>
      </c>
      <c r="D5" s="1384" t="s">
        <v>4705</v>
      </c>
      <c r="E5" s="521" t="s">
        <v>4706</v>
      </c>
      <c r="F5" s="1384" t="s">
        <v>4707</v>
      </c>
      <c r="G5" s="1384" t="s">
        <v>4708</v>
      </c>
      <c r="H5" s="1385" t="s">
        <v>4709</v>
      </c>
      <c r="I5" s="1384" t="s">
        <v>4710</v>
      </c>
      <c r="J5" s="581" t="s">
        <v>4711</v>
      </c>
      <c r="K5" s="515"/>
      <c r="L5" s="515" t="s">
        <v>4246</v>
      </c>
      <c r="M5" s="515"/>
      <c r="N5" s="515"/>
      <c r="O5" s="515"/>
      <c r="P5" s="515"/>
      <c r="Q5" s="515"/>
      <c r="R5" s="515"/>
      <c r="S5" s="515"/>
      <c r="T5" s="515"/>
      <c r="U5" s="515"/>
      <c r="V5" s="515"/>
      <c r="W5" s="515"/>
      <c r="X5" s="515"/>
      <c r="Y5" s="515"/>
      <c r="Z5" s="515"/>
      <c r="AA5" s="515"/>
      <c r="AB5" s="1386" t="str">
        <f>D25&amp;""</f>
        <v/>
      </c>
      <c r="AC5" s="1387"/>
      <c r="AD5" s="1388" t="s">
        <v>4712</v>
      </c>
      <c r="AE5" s="1389">
        <f t="shared" si="0"/>
        <v>0</v>
      </c>
      <c r="AF5" s="538" t="str">
        <f>IF(AE5&gt;0,CONCATENATE(AD5,TEXT(AE5,"#,#0.00元"),IF(SUM(AE6:$AE$10)&gt;0,"、","。")),"")</f>
        <v/>
      </c>
    </row>
    <row r="6" spans="2:33" s="522" customFormat="1" ht="21" customHeight="1">
      <c r="B6" s="1322" t="str">
        <f>IF($C6&lt;&gt;"",MAX($B$5:$B5)+1,"")</f>
        <v/>
      </c>
      <c r="C6" s="1390"/>
      <c r="D6" s="1391"/>
      <c r="E6" s="1349"/>
      <c r="F6" s="526"/>
      <c r="G6" s="526"/>
      <c r="H6" s="528"/>
      <c r="I6" s="540">
        <f t="shared" ref="I6:I15" si="1">IF(OR(D6=$D$16,D6=$D$20,D6=$D$21,D6=$D$22),H6,0)</f>
        <v>0</v>
      </c>
      <c r="J6" s="1319"/>
      <c r="K6" s="532"/>
      <c r="L6" s="532" t="s">
        <v>4247</v>
      </c>
      <c r="M6" s="532"/>
      <c r="N6" s="532"/>
      <c r="O6" s="532"/>
      <c r="P6" s="532"/>
      <c r="Q6" s="532"/>
      <c r="R6" s="532"/>
      <c r="S6" s="532"/>
      <c r="T6" s="532"/>
      <c r="U6" s="532"/>
      <c r="V6" s="532"/>
      <c r="W6" s="532"/>
      <c r="X6" s="532"/>
      <c r="Y6" s="532"/>
      <c r="Z6" s="532"/>
      <c r="AA6" s="532"/>
      <c r="AB6" s="1386"/>
      <c r="AC6" s="1392"/>
      <c r="AD6" s="1388" t="s">
        <v>4713</v>
      </c>
      <c r="AE6" s="1389">
        <f t="shared" si="0"/>
        <v>0</v>
      </c>
      <c r="AF6" s="538" t="str">
        <f>IF(AE6&gt;0,CONCATENATE(AD6,TEXT(AE6,"#,#0.00元"),IF(SUM(AE7:$AE$10)&gt;0,"、","。")),"")</f>
        <v/>
      </c>
    </row>
    <row r="7" spans="2:33" s="522" customFormat="1" ht="21" customHeight="1">
      <c r="B7" s="1322" t="str">
        <f>IF($C7&lt;&gt;"",MAX($B$5:$B6)+1,"")</f>
        <v/>
      </c>
      <c r="C7" s="1390"/>
      <c r="D7" s="1391"/>
      <c r="E7" s="1349"/>
      <c r="F7" s="526"/>
      <c r="G7" s="526"/>
      <c r="H7" s="528"/>
      <c r="I7" s="540">
        <f t="shared" si="1"/>
        <v>0</v>
      </c>
      <c r="J7" s="1319"/>
      <c r="K7" s="532"/>
      <c r="L7" s="532"/>
      <c r="M7" s="532"/>
      <c r="N7" s="532"/>
      <c r="O7" s="532"/>
      <c r="P7" s="532"/>
      <c r="Q7" s="532"/>
      <c r="R7" s="532"/>
      <c r="S7" s="532"/>
      <c r="T7" s="532"/>
      <c r="U7" s="532"/>
      <c r="V7" s="532"/>
      <c r="W7" s="532"/>
      <c r="X7" s="532"/>
      <c r="Y7" s="532"/>
      <c r="Z7" s="532"/>
      <c r="AA7" s="532"/>
      <c r="AB7" s="1386"/>
      <c r="AC7" s="1392"/>
      <c r="AD7" s="1388" t="s">
        <v>4714</v>
      </c>
      <c r="AE7" s="1389">
        <f t="shared" si="0"/>
        <v>0</v>
      </c>
      <c r="AF7" s="538" t="str">
        <f>IF(AE7&gt;0,CONCATENATE(AD7,TEXT(AE7,"#,#0.00元"),IF(SUM(AE8:$AE$10)&gt;0,"、","。")),"")</f>
        <v/>
      </c>
    </row>
    <row r="8" spans="2:33" s="522" customFormat="1" ht="21" customHeight="1">
      <c r="B8" s="1322" t="str">
        <f>IF($C8&lt;&gt;"",MAX($B$5:$B7)+1,"")</f>
        <v/>
      </c>
      <c r="C8" s="1390"/>
      <c r="D8" s="1391"/>
      <c r="E8" s="1349"/>
      <c r="F8" s="526"/>
      <c r="G8" s="526"/>
      <c r="H8" s="528"/>
      <c r="I8" s="540">
        <f t="shared" si="1"/>
        <v>0</v>
      </c>
      <c r="J8" s="1319"/>
      <c r="K8" s="532"/>
      <c r="L8" s="532"/>
      <c r="M8" s="532"/>
      <c r="N8" s="532"/>
      <c r="O8" s="532"/>
      <c r="P8" s="532"/>
      <c r="Q8" s="532"/>
      <c r="R8" s="532"/>
      <c r="S8" s="532"/>
      <c r="T8" s="532"/>
      <c r="U8" s="532"/>
      <c r="V8" s="532"/>
      <c r="W8" s="532"/>
      <c r="X8" s="532"/>
      <c r="Y8" s="532"/>
      <c r="Z8" s="532"/>
      <c r="AA8" s="532"/>
      <c r="AB8" s="1393"/>
      <c r="AC8" s="1392"/>
      <c r="AD8" s="1388" t="s">
        <v>4715</v>
      </c>
      <c r="AE8" s="1389">
        <f t="shared" si="0"/>
        <v>0</v>
      </c>
      <c r="AF8" s="538" t="str">
        <f>IF(AE8&gt;0,CONCATENATE(AD8,TEXT(AE8,"#,#0.00元"),IF(SUM(AE9:$AE$10)&gt;0,"、","。")),"")</f>
        <v/>
      </c>
    </row>
    <row r="9" spans="2:33" s="522" customFormat="1" ht="21" customHeight="1">
      <c r="B9" s="1322" t="str">
        <f>IF($C9&lt;&gt;"",MAX($B$5:$B8)+1,"")</f>
        <v/>
      </c>
      <c r="C9" s="1390"/>
      <c r="D9" s="1391"/>
      <c r="E9" s="1349"/>
      <c r="F9" s="526"/>
      <c r="G9" s="526"/>
      <c r="H9" s="528"/>
      <c r="I9" s="540">
        <f t="shared" si="1"/>
        <v>0</v>
      </c>
      <c r="J9" s="1319"/>
      <c r="K9" s="532"/>
      <c r="L9" s="532"/>
      <c r="M9" s="532"/>
      <c r="N9" s="532"/>
      <c r="O9" s="532"/>
      <c r="P9" s="532"/>
      <c r="Q9" s="532"/>
      <c r="R9" s="532"/>
      <c r="S9" s="532"/>
      <c r="T9" s="532"/>
      <c r="U9" s="532"/>
      <c r="V9" s="532"/>
      <c r="W9" s="532"/>
      <c r="X9" s="532"/>
      <c r="Y9" s="532"/>
      <c r="Z9" s="532"/>
      <c r="AA9" s="532"/>
      <c r="AB9" s="1393"/>
      <c r="AC9" s="1392"/>
      <c r="AD9" s="1388" t="s">
        <v>4716</v>
      </c>
      <c r="AE9" s="1389">
        <f t="shared" si="0"/>
        <v>0</v>
      </c>
      <c r="AF9" s="538" t="str">
        <f>IF(AE9&gt;0,CONCATENATE(AD9,TEXT(AE9,"#,#0.00元"),IF(SUM(AE10:$AE$10)&gt;0,"、","。")),"")</f>
        <v/>
      </c>
    </row>
    <row r="10" spans="2:33" s="522" customFormat="1" ht="21" customHeight="1">
      <c r="B10" s="1322" t="str">
        <f>IF($C10&lt;&gt;"",MAX($B$5:$B9)+1,"")</f>
        <v/>
      </c>
      <c r="C10" s="1390"/>
      <c r="D10" s="1391"/>
      <c r="E10" s="1349"/>
      <c r="F10" s="526"/>
      <c r="G10" s="526"/>
      <c r="H10" s="528"/>
      <c r="I10" s="540">
        <f t="shared" si="1"/>
        <v>0</v>
      </c>
      <c r="J10" s="1319"/>
      <c r="K10" s="532"/>
      <c r="L10" s="532"/>
      <c r="M10" s="532"/>
      <c r="N10" s="532"/>
      <c r="O10" s="532"/>
      <c r="P10" s="532"/>
      <c r="Q10" s="532"/>
      <c r="R10" s="532"/>
      <c r="S10" s="532"/>
      <c r="T10" s="532"/>
      <c r="U10" s="532"/>
      <c r="V10" s="532"/>
      <c r="W10" s="532"/>
      <c r="X10" s="532"/>
      <c r="Y10" s="532"/>
      <c r="Z10" s="532"/>
      <c r="AA10" s="532"/>
      <c r="AB10" s="1393"/>
      <c r="AC10" s="1392"/>
      <c r="AD10" s="1388" t="s">
        <v>4717</v>
      </c>
      <c r="AE10" s="1389">
        <f t="shared" si="0"/>
        <v>0</v>
      </c>
      <c r="AF10" s="538" t="str">
        <f>IF(AE10&gt;0,CONCATENATE(AD10,TEXT(AE10,"#,#0.00元"),IF(SUM(AE$10:$AE11)&gt;0,"、","。")),"")</f>
        <v/>
      </c>
    </row>
    <row r="11" spans="2:33" s="522" customFormat="1" ht="21" customHeight="1">
      <c r="B11" s="1322" t="str">
        <f>IF($C11&lt;&gt;"",MAX($B$5:$B10)+1,"")</f>
        <v/>
      </c>
      <c r="C11" s="1390"/>
      <c r="D11" s="1391"/>
      <c r="E11" s="1349"/>
      <c r="F11" s="526"/>
      <c r="G11" s="526"/>
      <c r="H11" s="528"/>
      <c r="I11" s="540">
        <f t="shared" si="1"/>
        <v>0</v>
      </c>
      <c r="J11" s="1319"/>
      <c r="K11" s="532"/>
      <c r="L11" s="532"/>
      <c r="M11" s="532"/>
      <c r="N11" s="532"/>
      <c r="O11" s="532"/>
      <c r="P11" s="532"/>
      <c r="Q11" s="532"/>
      <c r="R11" s="532"/>
      <c r="S11" s="532"/>
      <c r="T11" s="532"/>
      <c r="U11" s="532"/>
      <c r="V11" s="532"/>
      <c r="W11" s="532"/>
      <c r="X11" s="532"/>
      <c r="Y11" s="532"/>
      <c r="Z11" s="532"/>
      <c r="AA11" s="532"/>
      <c r="AB11" s="532"/>
    </row>
    <row r="12" spans="2:33" s="522" customFormat="1" ht="21" customHeight="1">
      <c r="B12" s="1322" t="str">
        <f>IF($C12&lt;&gt;"",MAX($B$5:$B11)+1,"")</f>
        <v/>
      </c>
      <c r="C12" s="1390"/>
      <c r="D12" s="1391"/>
      <c r="E12" s="1349"/>
      <c r="F12" s="526"/>
      <c r="G12" s="526"/>
      <c r="H12" s="528"/>
      <c r="I12" s="540">
        <f t="shared" si="1"/>
        <v>0</v>
      </c>
      <c r="J12" s="1319"/>
      <c r="K12" s="532"/>
      <c r="L12" s="532"/>
      <c r="M12" s="532"/>
      <c r="N12" s="532"/>
      <c r="O12" s="532"/>
      <c r="P12" s="532"/>
      <c r="Q12" s="532"/>
      <c r="R12" s="532"/>
      <c r="S12" s="532"/>
      <c r="T12" s="532"/>
      <c r="U12" s="532"/>
      <c r="V12" s="532"/>
      <c r="W12" s="532"/>
      <c r="X12" s="532"/>
      <c r="Y12" s="532"/>
      <c r="Z12" s="532"/>
      <c r="AA12" s="532"/>
      <c r="AB12" s="532"/>
    </row>
    <row r="13" spans="2:33" s="522" customFormat="1" ht="21" customHeight="1">
      <c r="B13" s="1322" t="str">
        <f>IF($C13&lt;&gt;"",MAX($B$5:$B12)+1,"")</f>
        <v/>
      </c>
      <c r="C13" s="1390"/>
      <c r="D13" s="1391"/>
      <c r="E13" s="1349"/>
      <c r="F13" s="526"/>
      <c r="G13" s="526"/>
      <c r="H13" s="528"/>
      <c r="I13" s="540">
        <f t="shared" si="1"/>
        <v>0</v>
      </c>
      <c r="J13" s="1319"/>
      <c r="K13" s="532"/>
      <c r="L13" s="532"/>
      <c r="M13" s="532"/>
      <c r="N13" s="532"/>
      <c r="O13" s="532"/>
      <c r="P13" s="532"/>
      <c r="Q13" s="532"/>
      <c r="R13" s="532"/>
      <c r="S13" s="532"/>
      <c r="T13" s="532"/>
      <c r="U13" s="532"/>
      <c r="V13" s="532"/>
      <c r="W13" s="532"/>
      <c r="X13" s="532"/>
      <c r="Y13" s="532"/>
      <c r="Z13" s="532"/>
      <c r="AA13" s="532"/>
      <c r="AB13" s="532"/>
    </row>
    <row r="14" spans="2:33" s="522" customFormat="1" ht="21" customHeight="1">
      <c r="B14" s="1322" t="str">
        <f>IF($C14&lt;&gt;"",MAX($B$5:$B13)+1,"")</f>
        <v/>
      </c>
      <c r="C14" s="1390"/>
      <c r="D14" s="1391"/>
      <c r="E14" s="1349"/>
      <c r="F14" s="526"/>
      <c r="G14" s="526"/>
      <c r="H14" s="528"/>
      <c r="I14" s="540">
        <f t="shared" si="1"/>
        <v>0</v>
      </c>
      <c r="J14" s="1319"/>
      <c r="K14" s="532"/>
      <c r="L14" s="532"/>
      <c r="M14" s="532"/>
      <c r="N14" s="532"/>
      <c r="O14" s="532"/>
      <c r="P14" s="532"/>
      <c r="Q14" s="532"/>
      <c r="R14" s="532"/>
      <c r="S14" s="532"/>
      <c r="T14" s="532"/>
      <c r="U14" s="532"/>
      <c r="V14" s="532"/>
      <c r="W14" s="532"/>
      <c r="X14" s="532"/>
      <c r="Y14" s="532"/>
      <c r="Z14" s="532"/>
      <c r="AA14" s="532"/>
      <c r="AB14" s="532"/>
    </row>
    <row r="15" spans="2:33" s="522" customFormat="1" ht="21" customHeight="1">
      <c r="B15" s="1322" t="str">
        <f>IF($C15&lt;&gt;"",MAX($B$5:$B14)+1,"")</f>
        <v/>
      </c>
      <c r="C15" s="1390"/>
      <c r="D15" s="1391"/>
      <c r="E15" s="1349"/>
      <c r="F15" s="526"/>
      <c r="G15" s="526"/>
      <c r="H15" s="528"/>
      <c r="I15" s="540">
        <f t="shared" si="1"/>
        <v>0</v>
      </c>
      <c r="J15" s="1319"/>
      <c r="K15" s="532"/>
      <c r="L15" s="532"/>
      <c r="M15" s="532"/>
      <c r="N15" s="532"/>
      <c r="O15" s="532"/>
      <c r="P15" s="532"/>
      <c r="Q15" s="532"/>
      <c r="R15" s="532"/>
      <c r="S15" s="532"/>
      <c r="T15" s="532"/>
      <c r="U15" s="532"/>
      <c r="V15" s="532"/>
      <c r="W15" s="532"/>
      <c r="X15" s="532"/>
      <c r="Y15" s="532"/>
      <c r="Z15" s="532"/>
      <c r="AA15" s="532"/>
      <c r="AB15" s="532"/>
    </row>
    <row r="16" spans="2:33" s="522" customFormat="1" ht="21" customHeight="1">
      <c r="B16" s="2850">
        <f>IF($C16&lt;&gt;"",MAX($B$5:$B15)+1,"")</f>
        <v>1</v>
      </c>
      <c r="C16" s="2900" t="s">
        <v>4718</v>
      </c>
      <c r="D16" s="2654" t="s">
        <v>4719</v>
      </c>
      <c r="E16" s="2655"/>
      <c r="F16" s="2655"/>
      <c r="G16" s="2656"/>
      <c r="H16" s="540">
        <f>SUMIF($D$6:$D$15,$D16,H$6:H$15)</f>
        <v>0</v>
      </c>
      <c r="I16" s="540">
        <f t="shared" ref="H16:I25" si="2">SUMIF($D$6:$D$15,$D16,I$6:I$15)</f>
        <v>0</v>
      </c>
      <c r="J16" s="1319"/>
      <c r="K16" s="532"/>
      <c r="L16" s="532"/>
      <c r="M16" s="532"/>
      <c r="N16" s="532"/>
      <c r="O16" s="532"/>
      <c r="P16" s="532"/>
      <c r="Q16" s="532"/>
      <c r="R16" s="532"/>
      <c r="S16" s="532"/>
      <c r="T16" s="532"/>
      <c r="U16" s="532"/>
      <c r="V16" s="532"/>
      <c r="W16" s="532"/>
      <c r="X16" s="532"/>
      <c r="Y16" s="532"/>
      <c r="Z16" s="532"/>
      <c r="AA16" s="532"/>
      <c r="AB16" s="532"/>
    </row>
    <row r="17" spans="2:28" s="522" customFormat="1" ht="21" customHeight="1">
      <c r="B17" s="2851"/>
      <c r="C17" s="2901"/>
      <c r="D17" s="2903" t="s">
        <v>4720</v>
      </c>
      <c r="E17" s="2904"/>
      <c r="F17" s="2904"/>
      <c r="G17" s="2905"/>
      <c r="H17" s="540">
        <f>SUMPRODUCT(($D$6:$D$15=$D$16)*($F$6:$F$15=$D17),H$6:H$15)</f>
        <v>0</v>
      </c>
      <c r="I17" s="540">
        <f t="shared" ref="H17:I19" si="3">SUMPRODUCT(($D$6:$D$15=$D$16)*($F$6:$F$15=$D17),I$6:I$15)</f>
        <v>0</v>
      </c>
      <c r="J17" s="1319"/>
      <c r="K17" s="532"/>
      <c r="L17" s="532"/>
      <c r="M17" s="532"/>
      <c r="N17" s="532"/>
      <c r="O17" s="532"/>
      <c r="P17" s="532"/>
      <c r="Q17" s="532"/>
      <c r="R17" s="532"/>
      <c r="S17" s="532"/>
      <c r="T17" s="532"/>
      <c r="U17" s="532"/>
      <c r="V17" s="532"/>
      <c r="W17" s="532"/>
      <c r="X17" s="532"/>
      <c r="Y17" s="532"/>
      <c r="Z17" s="532"/>
      <c r="AA17" s="532"/>
      <c r="AB17" s="532"/>
    </row>
    <row r="18" spans="2:28" s="522" customFormat="1" ht="21" customHeight="1">
      <c r="B18" s="2851"/>
      <c r="C18" s="2901"/>
      <c r="D18" s="2906" t="s">
        <v>4721</v>
      </c>
      <c r="E18" s="2907"/>
      <c r="F18" s="2907"/>
      <c r="G18" s="2908"/>
      <c r="H18" s="540">
        <f t="shared" si="3"/>
        <v>0</v>
      </c>
      <c r="I18" s="540">
        <f t="shared" si="3"/>
        <v>0</v>
      </c>
      <c r="J18" s="1319"/>
      <c r="K18" s="532"/>
      <c r="L18" s="532"/>
      <c r="M18" s="532"/>
      <c r="N18" s="532"/>
      <c r="O18" s="532"/>
      <c r="P18" s="532"/>
      <c r="Q18" s="532"/>
      <c r="R18" s="532"/>
      <c r="S18" s="532"/>
      <c r="T18" s="532"/>
      <c r="U18" s="532"/>
      <c r="V18" s="532"/>
      <c r="W18" s="532"/>
      <c r="X18" s="532"/>
      <c r="Y18" s="532"/>
      <c r="Z18" s="532"/>
      <c r="AA18" s="532"/>
      <c r="AB18" s="532"/>
    </row>
    <row r="19" spans="2:28" s="522" customFormat="1" ht="21" customHeight="1">
      <c r="B19" s="2851"/>
      <c r="C19" s="2901"/>
      <c r="D19" s="2906" t="s">
        <v>4722</v>
      </c>
      <c r="E19" s="2907"/>
      <c r="F19" s="2907"/>
      <c r="G19" s="2908"/>
      <c r="H19" s="540">
        <f t="shared" si="3"/>
        <v>0</v>
      </c>
      <c r="I19" s="540">
        <f t="shared" si="3"/>
        <v>0</v>
      </c>
      <c r="J19" s="1319"/>
      <c r="K19" s="532"/>
      <c r="L19" s="532"/>
      <c r="M19" s="532"/>
      <c r="N19" s="532"/>
      <c r="O19" s="532"/>
      <c r="P19" s="532"/>
      <c r="Q19" s="532"/>
      <c r="R19" s="532"/>
      <c r="S19" s="532"/>
      <c r="T19" s="532"/>
      <c r="U19" s="532"/>
      <c r="V19" s="532"/>
      <c r="W19" s="532"/>
      <c r="X19" s="532"/>
      <c r="Y19" s="532"/>
      <c r="Z19" s="532"/>
      <c r="AA19" s="532"/>
      <c r="AB19" s="532"/>
    </row>
    <row r="20" spans="2:28" s="522" customFormat="1" ht="21" customHeight="1">
      <c r="B20" s="2851"/>
      <c r="C20" s="2901"/>
      <c r="D20" s="2654" t="s">
        <v>4723</v>
      </c>
      <c r="E20" s="2655"/>
      <c r="F20" s="2655"/>
      <c r="G20" s="2656"/>
      <c r="H20" s="540">
        <f t="shared" si="2"/>
        <v>0</v>
      </c>
      <c r="I20" s="540">
        <f t="shared" si="2"/>
        <v>0</v>
      </c>
      <c r="J20" s="1319"/>
      <c r="K20" s="532"/>
      <c r="L20" s="532"/>
      <c r="M20" s="532"/>
      <c r="N20" s="532"/>
      <c r="O20" s="532"/>
      <c r="P20" s="532"/>
      <c r="Q20" s="532"/>
      <c r="R20" s="532"/>
      <c r="S20" s="532"/>
      <c r="T20" s="532"/>
      <c r="U20" s="532"/>
      <c r="V20" s="532"/>
      <c r="W20" s="532"/>
      <c r="X20" s="532"/>
      <c r="Y20" s="532"/>
      <c r="Z20" s="532"/>
      <c r="AA20" s="532"/>
      <c r="AB20" s="532"/>
    </row>
    <row r="21" spans="2:28" s="522" customFormat="1" ht="21" customHeight="1">
      <c r="B21" s="2851"/>
      <c r="C21" s="2901"/>
      <c r="D21" s="2654" t="s">
        <v>4724</v>
      </c>
      <c r="E21" s="2655"/>
      <c r="F21" s="2655"/>
      <c r="G21" s="2656"/>
      <c r="H21" s="540">
        <f t="shared" si="2"/>
        <v>0</v>
      </c>
      <c r="I21" s="540">
        <f t="shared" si="2"/>
        <v>0</v>
      </c>
      <c r="J21" s="1319"/>
      <c r="K21" s="532"/>
      <c r="L21" s="532"/>
      <c r="M21" s="532"/>
      <c r="N21" s="532"/>
      <c r="O21" s="532"/>
      <c r="P21" s="532"/>
      <c r="Q21" s="532"/>
      <c r="R21" s="532"/>
      <c r="S21" s="532"/>
      <c r="T21" s="532"/>
      <c r="U21" s="532"/>
      <c r="V21" s="532"/>
      <c r="W21" s="532"/>
      <c r="X21" s="532"/>
      <c r="Y21" s="532"/>
      <c r="Z21" s="532"/>
      <c r="AA21" s="532"/>
      <c r="AB21" s="532"/>
    </row>
    <row r="22" spans="2:28" s="522" customFormat="1" ht="21" customHeight="1">
      <c r="B22" s="2851"/>
      <c r="C22" s="2901"/>
      <c r="D22" s="2654" t="s">
        <v>4725</v>
      </c>
      <c r="E22" s="2655"/>
      <c r="F22" s="2655"/>
      <c r="G22" s="2656"/>
      <c r="H22" s="540">
        <f t="shared" si="2"/>
        <v>0</v>
      </c>
      <c r="I22" s="540">
        <f t="shared" si="2"/>
        <v>0</v>
      </c>
      <c r="J22" s="1319"/>
      <c r="K22" s="532"/>
      <c r="L22" s="532"/>
      <c r="M22" s="532"/>
      <c r="N22" s="532"/>
      <c r="O22" s="532"/>
      <c r="P22" s="532"/>
      <c r="Q22" s="532"/>
      <c r="R22" s="532"/>
      <c r="S22" s="532"/>
      <c r="T22" s="532"/>
      <c r="U22" s="532"/>
      <c r="V22" s="532"/>
      <c r="W22" s="532"/>
      <c r="X22" s="532"/>
      <c r="Y22" s="532"/>
      <c r="Z22" s="532"/>
      <c r="AA22" s="532"/>
      <c r="AB22" s="532"/>
    </row>
    <row r="23" spans="2:28" s="522" customFormat="1" ht="21" customHeight="1">
      <c r="B23" s="2851"/>
      <c r="C23" s="2901"/>
      <c r="D23" s="2654" t="s">
        <v>4726</v>
      </c>
      <c r="E23" s="2655"/>
      <c r="F23" s="2655"/>
      <c r="G23" s="2656"/>
      <c r="H23" s="540">
        <f t="shared" si="2"/>
        <v>0</v>
      </c>
      <c r="I23" s="1394" t="s">
        <v>4727</v>
      </c>
      <c r="J23" s="1319"/>
      <c r="K23" s="532"/>
      <c r="L23" s="532"/>
      <c r="M23" s="532"/>
      <c r="N23" s="532"/>
      <c r="O23" s="532"/>
      <c r="P23" s="532"/>
      <c r="Q23" s="532"/>
      <c r="R23" s="532"/>
      <c r="S23" s="532"/>
      <c r="T23" s="532"/>
      <c r="U23" s="532"/>
      <c r="V23" s="532"/>
      <c r="W23" s="532"/>
      <c r="X23" s="532"/>
      <c r="Y23" s="532"/>
      <c r="Z23" s="532"/>
      <c r="AA23" s="532"/>
      <c r="AB23" s="532"/>
    </row>
    <row r="24" spans="2:28" s="522" customFormat="1" ht="21" customHeight="1">
      <c r="B24" s="2851"/>
      <c r="C24" s="2901"/>
      <c r="D24" s="2654" t="s">
        <v>4728</v>
      </c>
      <c r="E24" s="2655"/>
      <c r="F24" s="2655"/>
      <c r="G24" s="2656"/>
      <c r="H24" s="540">
        <f t="shared" si="2"/>
        <v>0</v>
      </c>
      <c r="I24" s="1394" t="s">
        <v>4727</v>
      </c>
      <c r="J24" s="1319"/>
      <c r="K24" s="532"/>
      <c r="L24" s="532"/>
      <c r="M24" s="532"/>
      <c r="N24" s="532"/>
      <c r="O24" s="532"/>
      <c r="P24" s="532"/>
      <c r="Q24" s="532"/>
      <c r="R24" s="532"/>
      <c r="S24" s="532"/>
      <c r="T24" s="532"/>
      <c r="U24" s="532"/>
      <c r="V24" s="532"/>
      <c r="W24" s="532"/>
      <c r="X24" s="532"/>
      <c r="Y24" s="532"/>
      <c r="Z24" s="532"/>
      <c r="AA24" s="532"/>
      <c r="AB24" s="532"/>
    </row>
    <row r="25" spans="2:28" s="522" customFormat="1" ht="21" customHeight="1">
      <c r="B25" s="2851"/>
      <c r="C25" s="2901"/>
      <c r="D25" s="2654"/>
      <c r="E25" s="2655"/>
      <c r="F25" s="2655"/>
      <c r="G25" s="2656"/>
      <c r="H25" s="540">
        <f t="shared" si="2"/>
        <v>0</v>
      </c>
      <c r="I25" s="540">
        <f t="shared" si="2"/>
        <v>0</v>
      </c>
      <c r="J25" s="1319"/>
      <c r="K25" s="532"/>
      <c r="L25" s="532"/>
      <c r="M25" s="532"/>
      <c r="N25" s="532"/>
      <c r="O25" s="532"/>
      <c r="P25" s="532"/>
      <c r="Q25" s="532"/>
      <c r="R25" s="532"/>
      <c r="S25" s="532"/>
      <c r="T25" s="532"/>
      <c r="U25" s="532"/>
      <c r="V25" s="532"/>
      <c r="W25" s="532"/>
      <c r="X25" s="532"/>
      <c r="Y25" s="532"/>
      <c r="Z25" s="532"/>
      <c r="AA25" s="532"/>
      <c r="AB25" s="532"/>
    </row>
    <row r="26" spans="2:28" s="522" customFormat="1" ht="21" customHeight="1">
      <c r="B26" s="2852"/>
      <c r="C26" s="2902"/>
      <c r="D26" s="2654" t="s">
        <v>572</v>
      </c>
      <c r="E26" s="2655"/>
      <c r="F26" s="2655"/>
      <c r="G26" s="2656"/>
      <c r="H26" s="540">
        <f>SUM(H20:H25,H16)</f>
        <v>0</v>
      </c>
      <c r="I26" s="540">
        <f>SUM(I16:I25)</f>
        <v>0</v>
      </c>
      <c r="J26" s="1319"/>
      <c r="K26" s="532"/>
      <c r="L26" s="532"/>
      <c r="M26" s="532"/>
      <c r="N26" s="532"/>
      <c r="O26" s="532"/>
      <c r="P26" s="532"/>
      <c r="Q26" s="532"/>
      <c r="R26" s="532"/>
      <c r="S26" s="532"/>
      <c r="T26" s="532"/>
      <c r="U26" s="532"/>
      <c r="V26" s="532"/>
      <c r="W26" s="532"/>
      <c r="X26" s="532"/>
      <c r="Y26" s="532"/>
      <c r="Z26" s="532"/>
      <c r="AA26" s="532"/>
      <c r="AB26" s="532"/>
    </row>
    <row r="27" spans="2:28" s="522" customFormat="1" ht="21" customHeight="1">
      <c r="B27" s="2835">
        <f>IF($C27&lt;&gt;"",MAX($B$5:$B26)+1,"")</f>
        <v>2</v>
      </c>
      <c r="C27" s="2836" t="s">
        <v>4729</v>
      </c>
      <c r="D27" s="2836" t="s">
        <v>4730</v>
      </c>
      <c r="E27" s="2836"/>
      <c r="F27" s="2740" t="s">
        <v>4731</v>
      </c>
      <c r="G27" s="2741"/>
      <c r="H27" s="540">
        <f>SUMIF(营业外支出明细表!$D$7:$D$8,税收滞纳金,营业外支出明细表!$K$7:$K$8)+SUMIF(营业外支出明细表!$D$7:$D$8,行政性罚款,营业外支出明细表!$K$7:$K$8)+SUMIF(营业外支出明细表!$D$7:$D$8,行政罚没,营业外支出明细表!$K$7:$K$8)+SUMIF(营业外支出明细表!$D$7:$D$8,普通行政滞纳金,营业外支出明细表!$K$7:$K$8)+SUMIF(营业外支出明细表!$D$7:$D$8,经营性罚款,营业外支出明细表!$K$7:$K$8)+SUMIF(营业外支出明细表!$D$7:$D$8,经营性滞纳金,营业外支出明细表!$K$7:$K$8)</f>
        <v>0</v>
      </c>
      <c r="I27" s="2909"/>
      <c r="J27" s="2679"/>
      <c r="K27" s="532"/>
      <c r="L27" s="532"/>
      <c r="M27" s="532"/>
      <c r="N27" s="532"/>
      <c r="O27" s="532"/>
      <c r="P27" s="532"/>
      <c r="Q27" s="532"/>
      <c r="R27" s="532"/>
      <c r="S27" s="532"/>
      <c r="T27" s="532"/>
      <c r="U27" s="532"/>
      <c r="V27" s="532"/>
      <c r="W27" s="532"/>
      <c r="X27" s="532"/>
      <c r="Y27" s="532"/>
      <c r="Z27" s="532"/>
      <c r="AA27" s="532"/>
      <c r="AB27" s="532"/>
    </row>
    <row r="28" spans="2:28" s="522" customFormat="1" ht="21" customHeight="1">
      <c r="B28" s="2835"/>
      <c r="C28" s="2836"/>
      <c r="D28" s="2836"/>
      <c r="E28" s="2836"/>
      <c r="F28" s="2740" t="s">
        <v>4732</v>
      </c>
      <c r="G28" s="2741"/>
      <c r="H28" s="540">
        <f>SUMIF(管理费用明细表!$D$7:$D$8,税收滞纳金,管理费用明细表!$V$7:$V$8)+SUMIF(管理费用明细表!$D$7:$D$8,行政性罚款,管理费用明细表!$V$7:$V$8)+SUMIF(管理费用明细表!$D$7:$D$8,行政罚没,管理费用明细表!$V$7:$V$8)+SUMIF(管理费用明细表!$D$7:$D$8,普通行政滞纳金,管理费用明细表!$V$7:$V$8)+SUMIF(管理费用明细表!$D$7:$D$8,经营性罚款,管理费用明细表!$V$7:$V$8)+SUMIF(管理费用明细表!$D$7:$D$8,经营性滞纳金,管理费用明细表!$V$7:$V$8)</f>
        <v>0</v>
      </c>
      <c r="I28" s="2910"/>
      <c r="J28" s="2889"/>
      <c r="K28" s="532"/>
      <c r="L28" s="532"/>
      <c r="M28" s="532"/>
      <c r="N28" s="532"/>
      <c r="O28" s="532"/>
      <c r="P28" s="532"/>
      <c r="Q28" s="532"/>
      <c r="R28" s="532"/>
      <c r="S28" s="532"/>
      <c r="T28" s="532"/>
      <c r="U28" s="532"/>
      <c r="V28" s="532"/>
      <c r="W28" s="532"/>
      <c r="X28" s="532"/>
      <c r="Y28" s="532"/>
      <c r="Z28" s="532"/>
      <c r="AA28" s="532"/>
      <c r="AB28" s="532"/>
    </row>
    <row r="29" spans="2:28" s="522" customFormat="1" ht="21" customHeight="1">
      <c r="B29" s="2835"/>
      <c r="C29" s="2836"/>
      <c r="D29" s="2836"/>
      <c r="E29" s="2836"/>
      <c r="F29" s="2740" t="s">
        <v>4733</v>
      </c>
      <c r="G29" s="2741"/>
      <c r="H29" s="540">
        <f>SUMIF(销售费用明细表!$D$7:$D$8,税收滞纳金,销售费用明细表!$V$7:$V$8)+SUMIF(销售费用明细表!$D$7:$D$8,行政性罚款,销售费用明细表!$V$7:$V$8)+SUMIF(销售费用明细表!$D$7:$D$8,行政罚没,销售费用明细表!$V$7:$V$8)+SUMIF(销售费用明细表!$D$7:$D$8,普通行政滞纳金,销售费用明细表!$V$7:$V$8)+SUMIF(销售费用明细表!$D$7:$D$8,经营性罚款,销售费用明细表!$V$7:$V$8)+SUMIF(销售费用明细表!$D$7:$D$8,经营性滞纳金,销售费用明细表!$V$7:$V$8)</f>
        <v>0</v>
      </c>
      <c r="I29" s="2910"/>
      <c r="J29" s="2889"/>
      <c r="K29" s="532"/>
      <c r="L29" s="532"/>
      <c r="M29" s="532"/>
      <c r="N29" s="532"/>
      <c r="O29" s="532"/>
      <c r="P29" s="532"/>
      <c r="Q29" s="532"/>
      <c r="R29" s="532"/>
      <c r="S29" s="532"/>
      <c r="T29" s="532"/>
      <c r="U29" s="532"/>
      <c r="V29" s="532"/>
      <c r="W29" s="532"/>
      <c r="X29" s="532"/>
      <c r="Y29" s="532"/>
      <c r="Z29" s="532"/>
      <c r="AA29" s="532"/>
      <c r="AB29" s="532"/>
    </row>
    <row r="30" spans="2:28" s="522" customFormat="1" ht="21" customHeight="1">
      <c r="B30" s="2835"/>
      <c r="C30" s="2836"/>
      <c r="D30" s="2836"/>
      <c r="E30" s="2836"/>
      <c r="F30" s="2675"/>
      <c r="G30" s="2676"/>
      <c r="H30" s="585"/>
      <c r="I30" s="2911"/>
      <c r="J30" s="2912"/>
      <c r="K30" s="532"/>
      <c r="L30" s="532"/>
      <c r="M30" s="532"/>
      <c r="N30" s="532"/>
      <c r="O30" s="532"/>
      <c r="P30" s="532"/>
      <c r="Q30" s="532"/>
      <c r="R30" s="532"/>
      <c r="S30" s="532"/>
      <c r="T30" s="532"/>
      <c r="U30" s="532"/>
      <c r="V30" s="532"/>
      <c r="W30" s="532"/>
      <c r="X30" s="532"/>
      <c r="Y30" s="532"/>
      <c r="Z30" s="532"/>
      <c r="AA30" s="532"/>
      <c r="AB30" s="532"/>
    </row>
    <row r="31" spans="2:28" s="522" customFormat="1" ht="21" customHeight="1">
      <c r="B31" s="2835"/>
      <c r="C31" s="2836"/>
      <c r="D31" s="2836"/>
      <c r="E31" s="2836"/>
      <c r="F31" s="2740" t="s">
        <v>4734</v>
      </c>
      <c r="G31" s="2741"/>
      <c r="H31" s="540">
        <f>SUM(H27:H30)</f>
        <v>0</v>
      </c>
      <c r="I31" s="2888"/>
      <c r="J31" s="2889"/>
      <c r="K31" s="532"/>
      <c r="L31" s="532"/>
      <c r="M31" s="532"/>
      <c r="N31" s="532"/>
      <c r="O31" s="532"/>
      <c r="P31" s="532"/>
      <c r="Q31" s="532"/>
      <c r="R31" s="532"/>
      <c r="S31" s="532"/>
      <c r="T31" s="532"/>
      <c r="U31" s="532"/>
      <c r="V31" s="532"/>
      <c r="W31" s="532"/>
      <c r="X31" s="532"/>
      <c r="Y31" s="532"/>
      <c r="Z31" s="532"/>
      <c r="AA31" s="532"/>
      <c r="AB31" s="532"/>
    </row>
    <row r="32" spans="2:28" s="522" customFormat="1" ht="21" customHeight="1">
      <c r="B32" s="2835"/>
      <c r="C32" s="2836"/>
      <c r="D32" s="2835" t="s">
        <v>4735</v>
      </c>
      <c r="E32" s="2835"/>
      <c r="F32" s="2835"/>
      <c r="G32" s="2835"/>
      <c r="H32" s="540" t="str">
        <f>IF($H$31-$H$26=0,"钩稽核对无误",CONCATENATE("相差",TEXT(ABS($H$31-$H$26),"#,#0.00")))</f>
        <v>钩稽核对无误</v>
      </c>
      <c r="I32" s="2888"/>
      <c r="J32" s="2889"/>
      <c r="K32" s="532"/>
      <c r="L32" s="532"/>
      <c r="M32" s="532"/>
      <c r="N32" s="532"/>
      <c r="O32" s="532"/>
      <c r="P32" s="532"/>
      <c r="Q32" s="532"/>
      <c r="R32" s="532"/>
      <c r="S32" s="532"/>
      <c r="T32" s="532"/>
      <c r="U32" s="532"/>
      <c r="V32" s="532"/>
      <c r="W32" s="532"/>
      <c r="X32" s="532"/>
      <c r="Y32" s="532"/>
      <c r="Z32" s="532"/>
      <c r="AA32" s="532"/>
      <c r="AB32" s="532"/>
    </row>
    <row r="33" spans="2:28" s="522" customFormat="1" ht="18" customHeight="1">
      <c r="B33" s="1144" t="s">
        <v>3977</v>
      </c>
      <c r="C33" s="1243"/>
      <c r="D33" s="1243"/>
      <c r="E33" s="1243"/>
      <c r="F33" s="1145"/>
      <c r="G33" s="1145"/>
      <c r="H33" s="1145"/>
      <c r="I33" s="1145"/>
      <c r="J33" s="1146"/>
      <c r="K33" s="532"/>
      <c r="L33" s="532"/>
      <c r="M33" s="532"/>
      <c r="N33" s="532"/>
      <c r="O33" s="532"/>
      <c r="P33" s="532"/>
      <c r="Q33" s="532"/>
      <c r="R33" s="532"/>
      <c r="S33" s="532"/>
      <c r="T33" s="532"/>
      <c r="U33" s="532"/>
      <c r="V33" s="532"/>
      <c r="W33" s="532"/>
      <c r="X33" s="532"/>
      <c r="Y33" s="532"/>
      <c r="Z33" s="532"/>
      <c r="AA33" s="532"/>
      <c r="AB33" s="532"/>
    </row>
    <row r="34" spans="2:28" s="522" customFormat="1" ht="18" customHeight="1">
      <c r="B34" s="557"/>
      <c r="C34" s="1244" t="str">
        <f>CONCATENATE("1、经审核，罚金、罚款、被没收财物的损失累计",IF(SUM($I$20:$I$21)&gt;=0,"纳税调增","纳税调减"),TEXT(ABS(SUM($I$20:$I$21)),"#,#0.00元"),"；")</f>
        <v>1、经审核，罚金、罚款、被没收财物的损失累计纳税调增0.00元；</v>
      </c>
      <c r="D34" s="1244"/>
      <c r="E34" s="1244"/>
      <c r="F34" s="1151"/>
      <c r="G34" s="1151"/>
      <c r="H34" s="1151"/>
      <c r="I34" s="1151"/>
      <c r="J34" s="1246"/>
      <c r="K34" s="532"/>
      <c r="L34" s="532"/>
      <c r="M34" s="532"/>
      <c r="N34" s="532"/>
      <c r="O34" s="532"/>
      <c r="P34" s="532"/>
      <c r="Q34" s="532"/>
      <c r="R34" s="532"/>
      <c r="S34" s="532"/>
      <c r="T34" s="532"/>
      <c r="U34" s="532"/>
      <c r="V34" s="532"/>
      <c r="W34" s="532"/>
      <c r="X34" s="532"/>
      <c r="Y34" s="532"/>
      <c r="Z34" s="532"/>
      <c r="AA34" s="532"/>
      <c r="AB34" s="532"/>
    </row>
    <row r="35" spans="2:28" s="522" customFormat="1" ht="18" customHeight="1">
      <c r="B35" s="1369"/>
      <c r="C35" s="1371" t="str">
        <f>CONCATENATE("2、经审核，税收滞纳金累计",IF($I$16&gt;=0,"纳税调增","纳税调减"),TEXT(ABS($I$16),"#,#0.00元"),"。")</f>
        <v>2、经审核，税收滞纳金累计纳税调增0.00元。</v>
      </c>
      <c r="D35" s="1371"/>
      <c r="E35" s="1371"/>
      <c r="F35" s="1149"/>
      <c r="G35" s="1149"/>
      <c r="H35" s="1149"/>
      <c r="I35" s="1149"/>
      <c r="J35" s="1150"/>
      <c r="K35" s="532"/>
      <c r="L35" s="532"/>
      <c r="M35" s="532"/>
      <c r="N35" s="532"/>
      <c r="O35" s="532"/>
      <c r="P35" s="532"/>
      <c r="Q35" s="532"/>
      <c r="R35" s="532"/>
      <c r="S35" s="532"/>
      <c r="T35" s="532"/>
      <c r="U35" s="532"/>
      <c r="V35" s="532"/>
      <c r="W35" s="532"/>
      <c r="X35" s="532"/>
      <c r="Y35" s="532"/>
      <c r="Z35" s="532"/>
      <c r="AA35" s="532"/>
      <c r="AB35" s="532"/>
    </row>
    <row r="36" spans="2:28" s="522" customFormat="1" ht="27.95" customHeight="1">
      <c r="B36" s="601"/>
      <c r="K36" s="532"/>
      <c r="L36" s="532"/>
      <c r="M36" s="532"/>
      <c r="N36" s="532"/>
      <c r="O36" s="532"/>
      <c r="P36" s="532"/>
      <c r="Q36" s="532"/>
      <c r="R36" s="532"/>
      <c r="S36" s="532"/>
      <c r="T36" s="532"/>
      <c r="U36" s="532"/>
      <c r="V36" s="532"/>
      <c r="W36" s="532"/>
      <c r="X36" s="532"/>
      <c r="Y36" s="532"/>
      <c r="Z36" s="532"/>
      <c r="AA36" s="532"/>
      <c r="AB36" s="532"/>
    </row>
    <row r="37" spans="2:28" s="522" customFormat="1" ht="27.95" customHeight="1">
      <c r="K37" s="532"/>
      <c r="L37" s="532"/>
      <c r="M37" s="532"/>
      <c r="N37" s="532"/>
      <c r="O37" s="532"/>
      <c r="P37" s="532"/>
      <c r="Q37" s="532"/>
      <c r="R37" s="532"/>
      <c r="S37" s="532"/>
      <c r="T37" s="532"/>
      <c r="U37" s="532"/>
      <c r="V37" s="532"/>
      <c r="W37" s="532"/>
      <c r="X37" s="532"/>
      <c r="Y37" s="532"/>
      <c r="Z37" s="532"/>
      <c r="AA37" s="532"/>
      <c r="AB37" s="532"/>
    </row>
  </sheetData>
  <mergeCells count="30">
    <mergeCell ref="I31:J31"/>
    <mergeCell ref="D32:G32"/>
    <mergeCell ref="I32:J32"/>
    <mergeCell ref="I27:J27"/>
    <mergeCell ref="F28:G28"/>
    <mergeCell ref="I28:J28"/>
    <mergeCell ref="F29:G29"/>
    <mergeCell ref="I29:J29"/>
    <mergeCell ref="F30:G30"/>
    <mergeCell ref="I30:J30"/>
    <mergeCell ref="B27:B32"/>
    <mergeCell ref="C27:C32"/>
    <mergeCell ref="D27:E31"/>
    <mergeCell ref="F27:G27"/>
    <mergeCell ref="F31:G31"/>
    <mergeCell ref="B2:J2"/>
    <mergeCell ref="B3:J3"/>
    <mergeCell ref="B16:B26"/>
    <mergeCell ref="C16:C26"/>
    <mergeCell ref="D16:G16"/>
    <mergeCell ref="D17:G17"/>
    <mergeCell ref="D18:G18"/>
    <mergeCell ref="D19:G19"/>
    <mergeCell ref="D20:G20"/>
    <mergeCell ref="D21:G21"/>
    <mergeCell ref="D22:G22"/>
    <mergeCell ref="D23:G23"/>
    <mergeCell ref="D24:G24"/>
    <mergeCell ref="D25:G25"/>
    <mergeCell ref="D26:G26"/>
  </mergeCells>
  <phoneticPr fontId="7" type="noConversion"/>
  <dataValidations count="4">
    <dataValidation type="list" allowBlank="1" showInputMessage="1" errorTitle="选项" error="罚款类型" sqref="D6:D15">
      <formula1>$L$1:$L$7</formula1>
    </dataValidation>
    <dataValidation type="list" allowBlank="1" showInputMessage="1" showErrorMessage="1" prompt="(1)行政性罚没全额纳税调增；_x000a_(2)经营性罚没无需调整。" sqref="F16:G19 F21:G24">
      <formula1>$N$2:$N$5</formula1>
    </dataValidation>
    <dataValidation type="decimal" imeMode="off" operator="greaterThanOrEqual" allowBlank="1" showInputMessage="1" showErrorMessage="1" error="请输入大于零数值" sqref="H6:H15">
      <formula1>0</formula1>
    </dataValidation>
    <dataValidation type="list" allowBlank="1" showInputMessage="1" errorTitle="选项" error="税种" sqref="F6:F15">
      <formula1>"增值税,营业税,企业所得税"</formula1>
    </dataValidation>
  </dataValidations>
  <printOptions horizontalCentered="1"/>
  <pageMargins left="0.6692913385826772" right="0.55118110236220474" top="0.78740157480314965" bottom="0.78740157480314965" header="0.51181102362204722" footer="0.51181102362204722"/>
  <pageSetup paperSize="9" scale="98" fitToHeight="0" orientation="landscape" blackAndWhite="1" r:id="rId1"/>
  <headerFooter alignWithMargins="0"/>
  <legacyDrawing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pageSetUpPr fitToPage="1"/>
  </sheetPr>
  <dimension ref="A1:I52"/>
  <sheetViews>
    <sheetView showGridLines="0" topLeftCell="B1" zoomScaleNormal="100" workbookViewId="0">
      <selection activeCell="B6" sqref="B6"/>
    </sheetView>
  </sheetViews>
  <sheetFormatPr defaultColWidth="9" defaultRowHeight="27.95" customHeight="1"/>
  <cols>
    <col min="1" max="1" width="0" style="532" hidden="1" customWidth="1"/>
    <col min="2" max="2" width="6.375" style="532" customWidth="1"/>
    <col min="3" max="3" width="17.75" style="532" customWidth="1"/>
    <col min="4" max="4" width="15" style="532" customWidth="1"/>
    <col min="5" max="5" width="29.75" style="532" customWidth="1"/>
    <col min="6" max="6" width="14.125" style="532" customWidth="1"/>
    <col min="7" max="7" width="14" style="532" customWidth="1"/>
    <col min="8" max="8" width="14.375" style="532" customWidth="1"/>
    <col min="9" max="9" width="13.625" style="532" customWidth="1"/>
    <col min="10" max="16384" width="9" style="532"/>
  </cols>
  <sheetData>
    <row r="1" spans="1:9" s="1122" customFormat="1" ht="24.95" customHeight="1">
      <c r="A1" s="1182"/>
      <c r="B1" s="498"/>
      <c r="C1" s="498"/>
      <c r="D1" s="1203"/>
      <c r="E1" s="1203"/>
      <c r="F1" s="1203"/>
      <c r="G1" s="1203"/>
      <c r="H1" s="1204"/>
      <c r="I1" s="500"/>
    </row>
    <row r="2" spans="1:9" s="1333" customFormat="1" ht="24.95" customHeight="1">
      <c r="A2" s="1379"/>
      <c r="B2" s="2730" t="s">
        <v>4736</v>
      </c>
      <c r="C2" s="2730"/>
      <c r="D2" s="2730"/>
      <c r="E2" s="2730"/>
      <c r="F2" s="2730"/>
      <c r="G2" s="2730"/>
      <c r="H2" s="2730"/>
      <c r="I2" s="2730"/>
    </row>
    <row r="3" spans="1:9" s="1123" customFormat="1" ht="39.950000000000003" customHeight="1">
      <c r="A3" s="1383"/>
      <c r="B3" s="2731"/>
      <c r="C3" s="2731"/>
      <c r="D3" s="2731"/>
      <c r="E3" s="2731"/>
      <c r="F3" s="2731"/>
      <c r="G3" s="2731"/>
      <c r="H3" s="2731"/>
      <c r="I3" s="2731"/>
    </row>
    <row r="4" spans="1:9" s="1123" customFormat="1" ht="12" customHeight="1">
      <c r="A4" s="1383"/>
      <c r="B4" s="510"/>
      <c r="C4" s="510"/>
      <c r="D4" s="1395"/>
      <c r="E4" s="1395"/>
      <c r="F4" s="1395"/>
      <c r="G4" s="1395"/>
      <c r="H4" s="1205"/>
      <c r="I4" s="1186"/>
    </row>
    <row r="5" spans="1:9" s="541" customFormat="1" ht="22.5" customHeight="1">
      <c r="A5" s="538"/>
      <c r="B5" s="2561" t="s">
        <v>4737</v>
      </c>
      <c r="C5" s="2561"/>
      <c r="D5" s="2561"/>
      <c r="E5" s="2561"/>
      <c r="F5" s="2561"/>
      <c r="G5" s="2561"/>
      <c r="H5" s="2561"/>
      <c r="I5" s="2561"/>
    </row>
    <row r="6" spans="1:9" s="541" customFormat="1" ht="22.5" customHeight="1">
      <c r="A6" s="538"/>
      <c r="B6" s="1154" t="s">
        <v>4738</v>
      </c>
      <c r="C6" s="1154" t="s">
        <v>4739</v>
      </c>
      <c r="D6" s="1287" t="s">
        <v>4740</v>
      </c>
      <c r="E6" s="1287" t="s">
        <v>4741</v>
      </c>
      <c r="F6" s="1287" t="s">
        <v>376</v>
      </c>
      <c r="G6" s="1287" t="s">
        <v>4742</v>
      </c>
      <c r="H6" s="579" t="s">
        <v>4743</v>
      </c>
      <c r="I6" s="579" t="s">
        <v>4744</v>
      </c>
    </row>
    <row r="7" spans="1:9" s="541" customFormat="1" ht="19.5" customHeight="1">
      <c r="A7" s="538"/>
      <c r="B7" s="1156" t="str">
        <f>IF($C7&lt;&gt;"",MAX($B$5:$B6)+1,"")</f>
        <v/>
      </c>
      <c r="C7" s="1396"/>
      <c r="D7" s="1340"/>
      <c r="E7" s="1340"/>
      <c r="F7" s="1340"/>
      <c r="G7" s="1397">
        <f>H7-F7</f>
        <v>0</v>
      </c>
      <c r="H7" s="528"/>
      <c r="I7" s="1155"/>
    </row>
    <row r="8" spans="1:9" s="541" customFormat="1" ht="19.5" customHeight="1">
      <c r="A8" s="538"/>
      <c r="B8" s="1156" t="str">
        <f>IF($C8&lt;&gt;"",MAX($B$5:$B7)+1,"")</f>
        <v/>
      </c>
      <c r="C8" s="1396"/>
      <c r="D8" s="1340"/>
      <c r="E8" s="1340"/>
      <c r="F8" s="1340"/>
      <c r="G8" s="1397">
        <f t="shared" ref="G8:G11" si="0">H8-F8</f>
        <v>0</v>
      </c>
      <c r="H8" s="528"/>
      <c r="I8" s="1155"/>
    </row>
    <row r="9" spans="1:9" s="541" customFormat="1" ht="19.5" customHeight="1">
      <c r="A9" s="538"/>
      <c r="B9" s="1156" t="str">
        <f>IF($C9&lt;&gt;"",MAX($B$5:$B8)+1,"")</f>
        <v/>
      </c>
      <c r="C9" s="1396"/>
      <c r="D9" s="1340"/>
      <c r="E9" s="1340"/>
      <c r="F9" s="1340"/>
      <c r="G9" s="1397">
        <f t="shared" si="0"/>
        <v>0</v>
      </c>
      <c r="H9" s="528"/>
      <c r="I9" s="1155"/>
    </row>
    <row r="10" spans="1:9" s="541" customFormat="1" ht="19.5" customHeight="1">
      <c r="A10" s="538"/>
      <c r="B10" s="1156" t="str">
        <f>IF($C10&lt;&gt;"",MAX($B$5:$B9)+1,"")</f>
        <v/>
      </c>
      <c r="C10" s="1396"/>
      <c r="D10" s="1340"/>
      <c r="E10" s="1340"/>
      <c r="F10" s="1340"/>
      <c r="G10" s="1397">
        <f t="shared" si="0"/>
        <v>0</v>
      </c>
      <c r="H10" s="528"/>
      <c r="I10" s="1155"/>
    </row>
    <row r="11" spans="1:9" s="541" customFormat="1" ht="19.5" customHeight="1">
      <c r="A11" s="538"/>
      <c r="B11" s="1156" t="str">
        <f>IF($C11&lt;&gt;"",MAX($B$5:$B10)+1,"")</f>
        <v/>
      </c>
      <c r="C11" s="1396"/>
      <c r="D11" s="1340"/>
      <c r="E11" s="1340"/>
      <c r="F11" s="1340"/>
      <c r="G11" s="1397">
        <f t="shared" si="0"/>
        <v>0</v>
      </c>
      <c r="H11" s="528"/>
      <c r="I11" s="1155"/>
    </row>
    <row r="12" spans="1:9" s="541" customFormat="1" ht="19.5" customHeight="1">
      <c r="A12" s="538"/>
      <c r="B12" s="2677" t="s">
        <v>4745</v>
      </c>
      <c r="C12" s="2678"/>
      <c r="D12" s="2678"/>
      <c r="E12" s="2679"/>
      <c r="F12" s="1397">
        <f>SUM(F7:F11)</f>
        <v>0</v>
      </c>
      <c r="G12" s="1397">
        <f t="shared" ref="G12:H12" si="1">SUM(G7:G11)</f>
        <v>0</v>
      </c>
      <c r="H12" s="1397">
        <f t="shared" si="1"/>
        <v>0</v>
      </c>
      <c r="I12" s="1155"/>
    </row>
    <row r="13" spans="1:9" s="541" customFormat="1" ht="22.5" customHeight="1">
      <c r="A13" s="538"/>
      <c r="B13" s="2666" t="s">
        <v>4746</v>
      </c>
      <c r="C13" s="2667"/>
      <c r="D13" s="2667"/>
      <c r="E13" s="2667"/>
      <c r="F13" s="2667"/>
      <c r="G13" s="2667"/>
      <c r="H13" s="2667"/>
      <c r="I13" s="2668"/>
    </row>
    <row r="14" spans="1:9" s="541" customFormat="1" ht="20.25" customHeight="1">
      <c r="A14" s="538"/>
      <c r="B14" s="2835">
        <f>IF($C14&lt;&gt;"",MAX($B$5:$B13)+1,"")</f>
        <v>1</v>
      </c>
      <c r="C14" s="2913" t="s">
        <v>4747</v>
      </c>
      <c r="D14" s="1398" t="s">
        <v>4748</v>
      </c>
      <c r="E14" s="2740" t="s">
        <v>4749</v>
      </c>
      <c r="F14" s="2842"/>
      <c r="G14" s="2741"/>
      <c r="H14" s="540">
        <f>SUMIF($D$7:$D$13,$D14,$H$7:$H$13)</f>
        <v>0</v>
      </c>
      <c r="I14" s="1155"/>
    </row>
    <row r="15" spans="1:9" s="541" customFormat="1" ht="20.25" customHeight="1">
      <c r="A15" s="538"/>
      <c r="B15" s="2835" t="str">
        <f>IF($C15&lt;&gt;"",MAX($B$5:$B14)+1,"")</f>
        <v/>
      </c>
      <c r="C15" s="2914"/>
      <c r="D15" s="1398" t="s">
        <v>4750</v>
      </c>
      <c r="E15" s="2740" t="s">
        <v>4751</v>
      </c>
      <c r="F15" s="2842"/>
      <c r="G15" s="2741"/>
      <c r="H15" s="540">
        <f>SUMIF($D$7:$D$13,$D15,$H$7:$H$13)</f>
        <v>0</v>
      </c>
      <c r="I15" s="1155"/>
    </row>
    <row r="16" spans="1:9" s="541" customFormat="1" ht="20.25" customHeight="1">
      <c r="A16" s="538"/>
      <c r="B16" s="2835" t="str">
        <f>IF($C16&lt;&gt;"",MAX($B$5:$B15)+1,"")</f>
        <v/>
      </c>
      <c r="C16" s="2915"/>
      <c r="D16" s="2677" t="s">
        <v>4752</v>
      </c>
      <c r="E16" s="2678"/>
      <c r="F16" s="2678"/>
      <c r="G16" s="2679"/>
      <c r="H16" s="540">
        <f>SUM(H14:H15)</f>
        <v>0</v>
      </c>
      <c r="I16" s="1155"/>
    </row>
    <row r="17" spans="1:9" ht="20.25" customHeight="1">
      <c r="A17" s="522"/>
      <c r="B17" s="2835">
        <f>IF($C17&lt;&gt;"",MAX($B$5:$B16)+1,"")</f>
        <v>2</v>
      </c>
      <c r="C17" s="2836" t="s">
        <v>4753</v>
      </c>
      <c r="D17" s="2900" t="s">
        <v>4754</v>
      </c>
      <c r="E17" s="2740" t="s">
        <v>4755</v>
      </c>
      <c r="F17" s="2842"/>
      <c r="G17" s="2741"/>
      <c r="H17" s="540">
        <f>SUMIF(营业外支出明细表!$D$7:$D$8,"赞助支出",营业外支出明细表!$K$7:$K$8)</f>
        <v>0</v>
      </c>
      <c r="I17" s="1208"/>
    </row>
    <row r="18" spans="1:9" ht="20.25" customHeight="1">
      <c r="A18" s="522"/>
      <c r="B18" s="2835" t="str">
        <f>IF($C18&lt;&gt;"",MAX($B$5:$B17)+1,"")</f>
        <v/>
      </c>
      <c r="C18" s="2836"/>
      <c r="D18" s="2901"/>
      <c r="E18" s="2675"/>
      <c r="F18" s="2860"/>
      <c r="G18" s="2676"/>
      <c r="H18" s="585"/>
      <c r="I18" s="530"/>
    </row>
    <row r="19" spans="1:9" ht="20.25" customHeight="1">
      <c r="A19" s="522"/>
      <c r="B19" s="2835" t="str">
        <f>IF($C19&lt;&gt;"",MAX($B$5:$B18)+1,"")</f>
        <v/>
      </c>
      <c r="C19" s="2836"/>
      <c r="D19" s="2901"/>
      <c r="E19" s="2675"/>
      <c r="F19" s="2860"/>
      <c r="G19" s="2676"/>
      <c r="H19" s="585"/>
      <c r="I19" s="530"/>
    </row>
    <row r="20" spans="1:9" ht="20.25" customHeight="1">
      <c r="A20" s="522"/>
      <c r="B20" s="2835" t="str">
        <f>IF($C20&lt;&gt;"",MAX($B$5:$B19)+1,"")</f>
        <v/>
      </c>
      <c r="C20" s="2836"/>
      <c r="D20" s="2902"/>
      <c r="E20" s="2677" t="s">
        <v>4756</v>
      </c>
      <c r="F20" s="2678"/>
      <c r="G20" s="2679"/>
      <c r="H20" s="540">
        <f>SUM(H17:H19)</f>
        <v>0</v>
      </c>
      <c r="I20" s="1139"/>
    </row>
    <row r="21" spans="1:9" ht="20.25" customHeight="1">
      <c r="A21" s="522"/>
      <c r="B21" s="2850" t="str">
        <f>IF($C21&lt;&gt;"",MAX($B$5:$B20)+1,"")</f>
        <v/>
      </c>
      <c r="C21" s="2900"/>
      <c r="D21" s="2677" t="s">
        <v>4757</v>
      </c>
      <c r="E21" s="2678"/>
      <c r="F21" s="2678"/>
      <c r="G21" s="2679"/>
      <c r="H21" s="1346" t="str">
        <f>IF($H$20-$H$16=0,"钩稽核对无误",$H$20-$H$16)</f>
        <v>钩稽核对无误</v>
      </c>
      <c r="I21" s="1399"/>
    </row>
    <row r="22" spans="1:9" ht="18.75" customHeight="1">
      <c r="A22" s="522"/>
      <c r="B22" s="1224" t="s">
        <v>3977</v>
      </c>
      <c r="C22" s="1347"/>
      <c r="D22" s="1347"/>
      <c r="E22" s="598"/>
      <c r="F22" s="598"/>
      <c r="G22" s="598"/>
      <c r="H22" s="598"/>
      <c r="I22" s="599"/>
    </row>
    <row r="23" spans="1:9" ht="22.5" customHeight="1">
      <c r="A23" s="522"/>
      <c r="B23" s="561"/>
      <c r="C23" s="562" t="str">
        <f>CONCATENATE("1、经审核，赞助支出累计",IF($H$14&gt;=0,"纳税调增","纳税调减"),TEXT(ABS($H$14),"#,#0.00元"),"。")</f>
        <v>1、经审核，赞助支出累计纳税调增0.00元。</v>
      </c>
      <c r="D23" s="562"/>
      <c r="E23" s="563"/>
      <c r="F23" s="563"/>
      <c r="G23" s="563"/>
      <c r="H23" s="563"/>
      <c r="I23" s="564"/>
    </row>
    <row r="24" spans="1:9" s="541" customFormat="1" ht="22.5" customHeight="1">
      <c r="A24" s="538"/>
      <c r="B24" s="538"/>
      <c r="C24" s="538"/>
      <c r="D24" s="538"/>
      <c r="E24" s="538"/>
      <c r="F24" s="538"/>
      <c r="G24" s="538"/>
      <c r="H24" s="538"/>
      <c r="I24" s="538"/>
    </row>
    <row r="25" spans="1:9" s="541" customFormat="1" ht="22.5" customHeight="1"/>
    <row r="26" spans="1:9" s="541" customFormat="1" ht="22.5" customHeight="1"/>
    <row r="27" spans="1:9" s="541" customFormat="1" ht="22.5" customHeight="1"/>
    <row r="28" spans="1:9" s="541" customFormat="1" ht="22.5" customHeight="1"/>
    <row r="29" spans="1:9" s="541" customFormat="1" ht="22.5" customHeight="1"/>
    <row r="30" spans="1:9" s="541" customFormat="1" ht="22.5" customHeight="1"/>
    <row r="31" spans="1:9" s="541" customFormat="1" ht="22.5" customHeight="1"/>
    <row r="32" spans="1:9" s="541" customFormat="1" ht="22.5" customHeight="1"/>
    <row r="33" s="541" customFormat="1" ht="22.5" customHeight="1"/>
    <row r="34" s="541" customFormat="1" ht="22.5" customHeight="1"/>
    <row r="35" s="541" customFormat="1" ht="22.5" customHeight="1"/>
    <row r="36" s="541" customFormat="1" ht="22.5" customHeight="1"/>
    <row r="37" s="541" customFormat="1" ht="22.5" customHeight="1"/>
    <row r="38" s="541" customFormat="1" ht="22.5" customHeight="1"/>
    <row r="39" s="541" customFormat="1" ht="22.5" customHeight="1"/>
    <row r="40" s="541" customFormat="1" ht="22.5" customHeight="1"/>
    <row r="41" s="541" customFormat="1" ht="22.5" customHeight="1"/>
    <row r="42" s="541" customFormat="1" ht="22.5" customHeight="1"/>
    <row r="43" s="541" customFormat="1" ht="22.5" customHeight="1"/>
    <row r="44" s="541" customFormat="1" ht="27.95" customHeight="1"/>
    <row r="45" s="541" customFormat="1" ht="27.95" customHeight="1"/>
    <row r="46" s="541" customFormat="1" ht="27.95" customHeight="1"/>
    <row r="47" s="541" customFormat="1" ht="27.95" customHeight="1"/>
    <row r="48" s="541" customFormat="1" ht="27.95" customHeight="1"/>
    <row r="49" s="541" customFormat="1" ht="27.95" customHeight="1"/>
    <row r="50" s="541" customFormat="1" ht="27.95" customHeight="1"/>
    <row r="51" s="541" customFormat="1" ht="27.95" customHeight="1"/>
    <row r="52" s="541" customFormat="1" ht="27.95" customHeight="1"/>
  </sheetData>
  <mergeCells count="18">
    <mergeCell ref="B17:B21"/>
    <mergeCell ref="C17:C21"/>
    <mergeCell ref="D17:D20"/>
    <mergeCell ref="E17:G17"/>
    <mergeCell ref="E18:G18"/>
    <mergeCell ref="E19:G19"/>
    <mergeCell ref="E20:G20"/>
    <mergeCell ref="D21:G21"/>
    <mergeCell ref="B2:I2"/>
    <mergeCell ref="B3:I3"/>
    <mergeCell ref="B5:I5"/>
    <mergeCell ref="B12:E12"/>
    <mergeCell ref="B13:I13"/>
    <mergeCell ref="B14:B16"/>
    <mergeCell ref="C14:C16"/>
    <mergeCell ref="E14:G14"/>
    <mergeCell ref="E15:G15"/>
    <mergeCell ref="D16:G16"/>
  </mergeCells>
  <phoneticPr fontId="7" type="noConversion"/>
  <dataValidations count="2">
    <dataValidation type="decimal" imeMode="off" operator="greaterThanOrEqual" allowBlank="1" showInputMessage="1" showErrorMessage="1" error="请输入大于零数值" sqref="H7:H11">
      <formula1>0</formula1>
    </dataValidation>
    <dataValidation type="list" allowBlank="1" showInputMessage="1" errorTitle="选项" error="赞助类型" prompt="双击可选择" sqref="D7:D11">
      <formula1>$D$14:$D$15</formula1>
    </dataValidation>
  </dataValidations>
  <printOptions horizontalCentered="1"/>
  <pageMargins left="0.78740157480314965" right="0.62992125984251968" top="0.78740157480314965" bottom="0.61" header="0.51181102362204722" footer="0.51181102362204722"/>
  <pageSetup paperSize="9" scale="98" fitToHeight="0" orientation="landscape" blackAndWhite="1" r:id="rId1"/>
  <headerFooter alignWithMargins="0"/>
  <legacyDrawing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2">
    <pageSetUpPr fitToPage="1"/>
  </sheetPr>
  <dimension ref="B1:Q18"/>
  <sheetViews>
    <sheetView showGridLines="0" topLeftCell="B1" zoomScaleNormal="100" workbookViewId="0">
      <selection activeCell="B2" sqref="B2:Q2"/>
    </sheetView>
  </sheetViews>
  <sheetFormatPr defaultRowHeight="12"/>
  <cols>
    <col min="1" max="1" width="0" style="1405" hidden="1" customWidth="1"/>
    <col min="2" max="2" width="6.25" style="1405" customWidth="1"/>
    <col min="3" max="3" width="15" style="1405" customWidth="1"/>
    <col min="4" max="4" width="15.125" style="1405" customWidth="1"/>
    <col min="5" max="5" width="10.375" style="1405" customWidth="1"/>
    <col min="6" max="6" width="14" style="1405" customWidth="1"/>
    <col min="7" max="7" width="13.125" style="1405" customWidth="1"/>
    <col min="8" max="8" width="12.875" style="1405" customWidth="1"/>
    <col min="9" max="13" width="11.375" style="1405" bestFit="1" customWidth="1"/>
    <col min="14" max="14" width="12.875" style="1405" customWidth="1"/>
    <col min="15" max="15" width="11.625" style="1405" bestFit="1" customWidth="1"/>
    <col min="16" max="16384" width="9" style="1405"/>
  </cols>
  <sheetData>
    <row r="1" spans="2:17" s="1401" customFormat="1" ht="24.95" customHeight="1">
      <c r="B1" s="1400"/>
      <c r="C1" s="1400"/>
      <c r="D1" s="1400"/>
      <c r="E1" s="1400"/>
      <c r="F1" s="1400"/>
      <c r="G1" s="1400"/>
      <c r="H1" s="1400"/>
      <c r="I1" s="1400"/>
      <c r="J1" s="1400"/>
      <c r="K1" s="1400"/>
      <c r="L1" s="1400"/>
      <c r="M1" s="1400"/>
      <c r="N1" s="1400"/>
      <c r="O1" s="1400"/>
      <c r="P1" s="1400"/>
      <c r="Q1" s="1400"/>
    </row>
    <row r="2" spans="2:17" s="1401" customFormat="1" ht="24.95" customHeight="1">
      <c r="B2" s="2916" t="s">
        <v>4758</v>
      </c>
      <c r="C2" s="2916"/>
      <c r="D2" s="2916"/>
      <c r="E2" s="2916"/>
      <c r="F2" s="2916"/>
      <c r="G2" s="2916"/>
      <c r="H2" s="2916"/>
      <c r="I2" s="2916"/>
      <c r="J2" s="2916"/>
      <c r="K2" s="2916"/>
      <c r="L2" s="2916"/>
      <c r="M2" s="2916"/>
      <c r="N2" s="2916"/>
      <c r="O2" s="2916"/>
      <c r="P2" s="2916"/>
      <c r="Q2" s="2916"/>
    </row>
    <row r="3" spans="2:17" s="1402" customFormat="1" ht="39.950000000000003" customHeight="1">
      <c r="B3" s="2438"/>
      <c r="C3" s="2438"/>
      <c r="D3" s="2438"/>
      <c r="E3" s="2438"/>
      <c r="F3" s="2438"/>
      <c r="G3" s="2438"/>
      <c r="H3" s="2438"/>
      <c r="I3" s="2438"/>
      <c r="J3" s="2438"/>
      <c r="K3" s="2438"/>
      <c r="L3" s="2438"/>
      <c r="M3" s="2438"/>
      <c r="N3" s="2438"/>
      <c r="O3" s="2438"/>
      <c r="P3" s="2438"/>
      <c r="Q3" s="2438"/>
    </row>
    <row r="4" spans="2:17" s="1402" customFormat="1" ht="12" customHeight="1">
      <c r="B4" s="2917"/>
      <c r="C4" s="2917"/>
      <c r="D4" s="2917"/>
      <c r="E4" s="2917"/>
      <c r="F4" s="2917"/>
      <c r="G4" s="2917"/>
      <c r="H4" s="2917"/>
      <c r="I4" s="2917"/>
      <c r="J4" s="2917"/>
      <c r="K4" s="2917"/>
      <c r="L4" s="2917"/>
      <c r="M4" s="2917"/>
      <c r="N4" s="2917"/>
      <c r="O4" s="2917"/>
      <c r="P4" s="2918"/>
      <c r="Q4" s="2918"/>
    </row>
    <row r="5" spans="2:17" s="1403" customFormat="1" ht="22.5" customHeight="1">
      <c r="B5" s="2434" t="s">
        <v>4063</v>
      </c>
      <c r="C5" s="394" t="s">
        <v>4759</v>
      </c>
      <c r="D5" s="394" t="s">
        <v>4760</v>
      </c>
      <c r="E5" s="394" t="s">
        <v>4761</v>
      </c>
      <c r="F5" s="397" t="s">
        <v>4762</v>
      </c>
      <c r="G5" s="397" t="s">
        <v>4763</v>
      </c>
      <c r="H5" s="397" t="s">
        <v>4764</v>
      </c>
      <c r="I5" s="394" t="s">
        <v>4765</v>
      </c>
      <c r="J5" s="394" t="s">
        <v>4766</v>
      </c>
      <c r="K5" s="394" t="s">
        <v>4767</v>
      </c>
      <c r="L5" s="394" t="s">
        <v>4768</v>
      </c>
      <c r="M5" s="394" t="s">
        <v>4769</v>
      </c>
      <c r="N5" s="394" t="s">
        <v>4770</v>
      </c>
      <c r="O5" s="394" t="s">
        <v>4771</v>
      </c>
      <c r="P5" s="394" t="s">
        <v>4772</v>
      </c>
      <c r="Q5" s="397" t="s">
        <v>4773</v>
      </c>
    </row>
    <row r="6" spans="2:17" s="1403" customFormat="1" ht="22.5" customHeight="1">
      <c r="B6" s="2434"/>
      <c r="C6" s="394">
        <v>1</v>
      </c>
      <c r="D6" s="394">
        <v>2</v>
      </c>
      <c r="E6" s="394">
        <v>3</v>
      </c>
      <c r="F6" s="394">
        <v>4</v>
      </c>
      <c r="G6" s="394">
        <v>5</v>
      </c>
      <c r="H6" s="394">
        <v>6</v>
      </c>
      <c r="I6" s="394">
        <v>7</v>
      </c>
      <c r="J6" s="394">
        <v>8</v>
      </c>
      <c r="K6" s="394">
        <v>9</v>
      </c>
      <c r="L6" s="394">
        <v>10</v>
      </c>
      <c r="M6" s="394">
        <v>11</v>
      </c>
      <c r="N6" s="394">
        <v>12</v>
      </c>
      <c r="O6" s="394">
        <v>13</v>
      </c>
      <c r="P6" s="394">
        <v>14</v>
      </c>
      <c r="Q6" s="394">
        <v>15</v>
      </c>
    </row>
    <row r="7" spans="2:17" ht="22.5" customHeight="1">
      <c r="B7" s="475">
        <v>1</v>
      </c>
      <c r="C7" s="694"/>
      <c r="D7" s="694"/>
      <c r="E7" s="694"/>
      <c r="F7" s="694"/>
      <c r="G7" s="694"/>
      <c r="H7" s="1404">
        <v>0</v>
      </c>
      <c r="I7" s="694"/>
      <c r="J7" s="395"/>
      <c r="K7" s="395"/>
      <c r="L7" s="1404">
        <f>IF(H7-J7&gt;=0,H7-J7,0)</f>
        <v>0</v>
      </c>
      <c r="M7" s="1404">
        <f>IF(I7-K7&gt;=0,I7-K7,0)</f>
        <v>0</v>
      </c>
      <c r="N7" s="1404">
        <f>ABS(IF(H7-J7&lt;0,H7-J7,0))</f>
        <v>0</v>
      </c>
      <c r="O7" s="1404">
        <f>ABS(IF(I7-K7&lt;0,I7-K7,0))</f>
        <v>0</v>
      </c>
      <c r="P7" s="694"/>
      <c r="Q7" s="688"/>
    </row>
    <row r="8" spans="2:17" ht="22.5" customHeight="1">
      <c r="B8" s="475">
        <v>2</v>
      </c>
      <c r="C8" s="694"/>
      <c r="D8" s="694"/>
      <c r="E8" s="694"/>
      <c r="F8" s="694"/>
      <c r="G8" s="694"/>
      <c r="H8" s="1404">
        <v>0</v>
      </c>
      <c r="I8" s="694"/>
      <c r="J8" s="395"/>
      <c r="K8" s="395"/>
      <c r="L8" s="1404">
        <f>IF(H8-J8&gt;=0,H8-J8,0)</f>
        <v>0</v>
      </c>
      <c r="M8" s="1404">
        <f t="shared" ref="M8:M9" si="0">IF(I8-K8&gt;=0,I8-K8,0)</f>
        <v>0</v>
      </c>
      <c r="N8" s="1404">
        <f t="shared" ref="N8:O9" si="1">ABS(IF(H8-J8&lt;0,H8-J8,0))</f>
        <v>0</v>
      </c>
      <c r="O8" s="1404">
        <f t="shared" si="1"/>
        <v>0</v>
      </c>
      <c r="P8" s="694"/>
      <c r="Q8" s="688"/>
    </row>
    <row r="9" spans="2:17" ht="22.5" customHeight="1">
      <c r="B9" s="475">
        <v>3</v>
      </c>
      <c r="C9" s="694"/>
      <c r="D9" s="694"/>
      <c r="E9" s="694"/>
      <c r="F9" s="694"/>
      <c r="G9" s="694"/>
      <c r="H9" s="1404">
        <v>0</v>
      </c>
      <c r="I9" s="694"/>
      <c r="J9" s="395"/>
      <c r="K9" s="395"/>
      <c r="L9" s="1404">
        <f t="shared" ref="L9" si="2">IF(H9-J9&gt;=0,H9-J9,0)</f>
        <v>0</v>
      </c>
      <c r="M9" s="1404">
        <f t="shared" si="0"/>
        <v>0</v>
      </c>
      <c r="N9" s="1404">
        <f t="shared" si="1"/>
        <v>0</v>
      </c>
      <c r="O9" s="1404">
        <f t="shared" si="1"/>
        <v>0</v>
      </c>
      <c r="P9" s="694"/>
      <c r="Q9" s="688"/>
    </row>
    <row r="10" spans="2:17" ht="22.5" customHeight="1">
      <c r="B10" s="475">
        <v>4</v>
      </c>
      <c r="C10" s="386" t="s">
        <v>4000</v>
      </c>
      <c r="D10" s="2919"/>
      <c r="E10" s="2919"/>
      <c r="F10" s="1291">
        <f>SUM(F7:F9)</f>
        <v>0</v>
      </c>
      <c r="G10" s="1291">
        <f t="shared" ref="G10:O10" si="3">SUM(G7:G9)</f>
        <v>0</v>
      </c>
      <c r="H10" s="1291">
        <f t="shared" si="3"/>
        <v>0</v>
      </c>
      <c r="I10" s="1291">
        <f t="shared" si="3"/>
        <v>0</v>
      </c>
      <c r="J10" s="1291">
        <f t="shared" si="3"/>
        <v>0</v>
      </c>
      <c r="K10" s="1291">
        <f t="shared" si="3"/>
        <v>0</v>
      </c>
      <c r="L10" s="1291">
        <f t="shared" si="3"/>
        <v>0</v>
      </c>
      <c r="M10" s="1291">
        <f t="shared" si="3"/>
        <v>0</v>
      </c>
      <c r="N10" s="1291">
        <f t="shared" si="3"/>
        <v>0</v>
      </c>
      <c r="O10" s="1291">
        <f t="shared" si="3"/>
        <v>0</v>
      </c>
      <c r="P10" s="2919"/>
      <c r="Q10" s="2919"/>
    </row>
    <row r="11" spans="2:17" ht="46.5" customHeight="1">
      <c r="B11" s="2464" t="s">
        <v>3977</v>
      </c>
      <c r="C11" s="2464"/>
      <c r="D11" s="2464"/>
      <c r="E11" s="2464"/>
      <c r="F11" s="2464"/>
      <c r="G11" s="2464"/>
      <c r="H11" s="2464"/>
      <c r="I11" s="2464"/>
      <c r="J11" s="2464"/>
      <c r="K11" s="2464"/>
      <c r="L11" s="2464"/>
      <c r="M11" s="2464"/>
      <c r="N11" s="2464"/>
      <c r="O11" s="2464"/>
      <c r="P11" s="2464"/>
      <c r="Q11" s="2464"/>
    </row>
    <row r="12" spans="2:17" ht="24" customHeight="1">
      <c r="B12" s="1406"/>
      <c r="C12" s="1406"/>
      <c r="D12" s="1406"/>
      <c r="E12" s="1406"/>
      <c r="F12" s="1406"/>
      <c r="G12" s="1406"/>
      <c r="H12" s="1406"/>
      <c r="I12" s="1406"/>
      <c r="J12" s="1406"/>
      <c r="K12" s="1406"/>
      <c r="L12" s="1406"/>
      <c r="M12" s="1406"/>
      <c r="N12" s="1406"/>
      <c r="O12" s="1406"/>
      <c r="P12" s="1406"/>
      <c r="Q12" s="1406"/>
    </row>
    <row r="13" spans="2:17" ht="24" customHeight="1">
      <c r="B13" s="1406"/>
      <c r="C13" s="1406"/>
      <c r="D13" s="1406"/>
      <c r="E13" s="1406"/>
      <c r="F13" s="1406"/>
      <c r="G13" s="1406"/>
      <c r="H13" s="1406"/>
      <c r="I13" s="1406"/>
      <c r="J13" s="1406"/>
      <c r="K13" s="1406"/>
      <c r="L13" s="1406"/>
      <c r="M13" s="1406"/>
      <c r="N13" s="1406"/>
      <c r="O13" s="1406"/>
      <c r="P13" s="1406"/>
      <c r="Q13" s="1406"/>
    </row>
    <row r="14" spans="2:17" ht="24" customHeight="1">
      <c r="B14" s="1406"/>
      <c r="C14" s="1406"/>
      <c r="D14" s="1406"/>
      <c r="E14" s="1406"/>
      <c r="F14" s="1406"/>
      <c r="G14" s="1406"/>
      <c r="H14" s="1406"/>
      <c r="I14" s="1406"/>
      <c r="J14" s="1406"/>
      <c r="K14" s="1406"/>
      <c r="L14" s="1406"/>
      <c r="M14" s="1406"/>
      <c r="N14" s="1406"/>
      <c r="O14" s="1406"/>
      <c r="P14" s="1406"/>
      <c r="Q14" s="1406"/>
    </row>
    <row r="15" spans="2:17" ht="24" customHeight="1">
      <c r="B15" s="1407"/>
      <c r="C15" s="1407"/>
      <c r="D15" s="1407"/>
      <c r="E15" s="1407"/>
      <c r="F15" s="1407"/>
      <c r="G15" s="1407"/>
      <c r="H15" s="1407"/>
      <c r="I15" s="1407"/>
      <c r="J15" s="1407"/>
      <c r="K15" s="1407"/>
      <c r="L15" s="1407"/>
      <c r="M15" s="1407"/>
      <c r="N15" s="1407"/>
      <c r="O15" s="1407"/>
      <c r="P15" s="1407"/>
      <c r="Q15" s="1407"/>
    </row>
    <row r="16" spans="2:17" ht="24" customHeight="1">
      <c r="B16" s="1407"/>
      <c r="C16" s="1407"/>
      <c r="D16" s="1407"/>
      <c r="E16" s="1407"/>
      <c r="F16" s="1407"/>
      <c r="G16" s="1407"/>
      <c r="H16" s="1407"/>
      <c r="I16" s="1407"/>
      <c r="J16" s="1407"/>
      <c r="K16" s="1407"/>
      <c r="L16" s="1407"/>
      <c r="M16" s="1407"/>
      <c r="N16" s="1407"/>
      <c r="O16" s="1407"/>
      <c r="P16" s="1407"/>
      <c r="Q16" s="1407"/>
    </row>
    <row r="17" spans="2:17" ht="24" customHeight="1">
      <c r="B17" s="1407"/>
      <c r="C17" s="1407"/>
      <c r="D17" s="1407"/>
      <c r="E17" s="1407"/>
      <c r="F17" s="1407"/>
      <c r="G17" s="1407"/>
      <c r="H17" s="1407"/>
      <c r="I17" s="1407"/>
      <c r="J17" s="1407"/>
      <c r="K17" s="1407"/>
      <c r="L17" s="1407"/>
      <c r="M17" s="1407"/>
      <c r="N17" s="1407"/>
      <c r="O17" s="1407"/>
      <c r="P17" s="1407"/>
      <c r="Q17" s="1407"/>
    </row>
    <row r="18" spans="2:17" ht="24" customHeight="1">
      <c r="B18" s="1407"/>
      <c r="C18" s="1407"/>
      <c r="D18" s="1407"/>
      <c r="E18" s="1407"/>
      <c r="F18" s="1407"/>
      <c r="G18" s="1407"/>
      <c r="H18" s="1407"/>
      <c r="I18" s="1407"/>
      <c r="J18" s="1407"/>
      <c r="K18" s="1407"/>
      <c r="L18" s="1407"/>
      <c r="M18" s="1407"/>
      <c r="N18" s="1407"/>
      <c r="O18" s="1407"/>
      <c r="P18" s="1407"/>
      <c r="Q18" s="1407"/>
    </row>
  </sheetData>
  <sheetProtection formatCells="0" formatColumns="0" formatRows="0" insertRows="0" deleteRows="0"/>
  <mergeCells count="8">
    <mergeCell ref="B11:Q11"/>
    <mergeCell ref="B2:Q2"/>
    <mergeCell ref="B3:Q3"/>
    <mergeCell ref="B4:O4"/>
    <mergeCell ref="P4:Q4"/>
    <mergeCell ref="B5:B6"/>
    <mergeCell ref="D10:E10"/>
    <mergeCell ref="P10:Q10"/>
  </mergeCells>
  <phoneticPr fontId="7" type="noConversion"/>
  <printOptions horizontalCentered="1"/>
  <pageMargins left="0.70866141732283472" right="0.57999999999999996" top="0.74803149606299213" bottom="0.74803149606299213" header="0.31496062992125984" footer="0.31496062992125984"/>
  <pageSetup scale="62" fitToHeight="0" orientation="landscape" blackAndWhite="1" useFirstPageNumber="1" horizontalDpi="200" verticalDpi="200" r:id="rId1"/>
  <headerFooter alignWithMargins="0"/>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3">
    <pageSetUpPr fitToPage="1"/>
  </sheetPr>
  <dimension ref="A1:AL23"/>
  <sheetViews>
    <sheetView showGridLines="0" topLeftCell="E1" zoomScaleNormal="100" workbookViewId="0">
      <selection activeCell="V15" sqref="V15"/>
    </sheetView>
  </sheetViews>
  <sheetFormatPr defaultColWidth="3.375" defaultRowHeight="24" customHeight="1"/>
  <cols>
    <col min="1" max="1" width="7" style="1410" hidden="1" customWidth="1"/>
    <col min="2" max="2" width="6.125" style="1410" customWidth="1"/>
    <col min="3" max="3" width="17.875" style="1410" customWidth="1"/>
    <col min="4" max="4" width="14.25" style="1410" customWidth="1"/>
    <col min="5" max="5" width="14" style="1410" customWidth="1"/>
    <col min="6" max="6" width="13.875" style="1410" customWidth="1"/>
    <col min="7" max="7" width="13.625" style="1410" customWidth="1"/>
    <col min="8" max="8" width="8.75" style="1410" customWidth="1"/>
    <col min="9" max="9" width="13.375" style="1410" customWidth="1"/>
    <col min="10" max="10" width="13.75" style="1410" customWidth="1"/>
    <col min="11" max="11" width="15.125" style="1425" customWidth="1"/>
    <col min="12" max="13" width="10.75" style="1410" customWidth="1"/>
    <col min="14" max="38" width="8" style="1411" customWidth="1"/>
    <col min="39" max="16384" width="3.375" style="1410"/>
  </cols>
  <sheetData>
    <row r="1" spans="2:38" s="1122" customFormat="1" ht="24.95" customHeight="1">
      <c r="B1" s="498"/>
      <c r="C1" s="1203"/>
      <c r="D1" s="1203"/>
      <c r="E1" s="1203"/>
      <c r="F1" s="1203"/>
      <c r="G1" s="1203"/>
      <c r="H1" s="1203"/>
      <c r="I1" s="1203"/>
      <c r="J1" s="1204"/>
      <c r="K1" s="500"/>
    </row>
    <row r="2" spans="2:38" s="1122" customFormat="1" ht="24.95" customHeight="1">
      <c r="B2" s="2730" t="s">
        <v>4774</v>
      </c>
      <c r="C2" s="2730"/>
      <c r="D2" s="2730"/>
      <c r="E2" s="2730"/>
      <c r="F2" s="2730"/>
      <c r="G2" s="2730"/>
      <c r="H2" s="2730"/>
      <c r="I2" s="2730"/>
      <c r="J2" s="2730"/>
      <c r="K2" s="2730"/>
    </row>
    <row r="3" spans="2:38" s="1123" customFormat="1" ht="39.950000000000003" customHeight="1">
      <c r="B3" s="2731"/>
      <c r="C3" s="2731"/>
      <c r="D3" s="2731"/>
      <c r="E3" s="2731"/>
      <c r="F3" s="2731"/>
      <c r="G3" s="2731"/>
      <c r="H3" s="2731"/>
      <c r="I3" s="2731"/>
      <c r="J3" s="2731"/>
      <c r="K3" s="2731"/>
    </row>
    <row r="4" spans="2:38" s="1123" customFormat="1" ht="12" customHeight="1">
      <c r="B4" s="510"/>
      <c r="C4" s="1152"/>
      <c r="D4" s="1152"/>
      <c r="E4" s="1152"/>
      <c r="F4" s="1152"/>
      <c r="G4" s="1152"/>
      <c r="H4" s="1152"/>
      <c r="I4" s="1152"/>
      <c r="J4" s="1205"/>
      <c r="K4" s="1186"/>
    </row>
    <row r="5" spans="2:38" ht="22.5" customHeight="1">
      <c r="B5" s="1408" t="s">
        <v>3906</v>
      </c>
      <c r="C5" s="1408" t="s">
        <v>4775</v>
      </c>
      <c r="D5" s="1408" t="s">
        <v>4776</v>
      </c>
      <c r="E5" s="1408" t="s">
        <v>1434</v>
      </c>
      <c r="F5" s="1408" t="s">
        <v>4396</v>
      </c>
      <c r="G5" s="1408" t="s">
        <v>4777</v>
      </c>
      <c r="H5" s="1409" t="s">
        <v>4778</v>
      </c>
      <c r="I5" s="1409" t="s">
        <v>3989</v>
      </c>
      <c r="J5" s="1409" t="s">
        <v>4779</v>
      </c>
      <c r="K5" s="1408" t="s">
        <v>4780</v>
      </c>
      <c r="AK5" s="1410"/>
      <c r="AL5" s="1410"/>
    </row>
    <row r="6" spans="2:38" ht="18" customHeight="1">
      <c r="B6" s="1412" t="str">
        <f>IF($C6&lt;&gt;"",MAX($B$5:$B5)+1,"")</f>
        <v/>
      </c>
      <c r="C6" s="1413"/>
      <c r="D6" s="1414"/>
      <c r="E6" s="1414"/>
      <c r="F6" s="1414"/>
      <c r="G6" s="1414"/>
      <c r="H6" s="1415">
        <v>0.05</v>
      </c>
      <c r="I6" s="1416">
        <f>ROUND(MIN(G6*H6,F6),2)</f>
        <v>0</v>
      </c>
      <c r="J6" s="1416">
        <f>ROUND(MAX(F6-I6,0),2)</f>
        <v>0</v>
      </c>
      <c r="K6" s="1417"/>
      <c r="AK6" s="1410"/>
      <c r="AL6" s="1410"/>
    </row>
    <row r="7" spans="2:38" ht="18" customHeight="1">
      <c r="B7" s="1412" t="str">
        <f>IF($C7&lt;&gt;"",MAX($B$5:$B6)+1,"")</f>
        <v/>
      </c>
      <c r="C7" s="1413"/>
      <c r="D7" s="1414"/>
      <c r="E7" s="1414"/>
      <c r="F7" s="1414"/>
      <c r="G7" s="1414"/>
      <c r="H7" s="1415">
        <v>0.05</v>
      </c>
      <c r="I7" s="1416">
        <f t="shared" ref="I7:I12" si="0">ROUND(MIN(G7*H7,F7),2)</f>
        <v>0</v>
      </c>
      <c r="J7" s="1416">
        <f t="shared" ref="J7:J12" si="1">ROUND(MAX(F7-I7,0),2)</f>
        <v>0</v>
      </c>
      <c r="K7" s="1417"/>
      <c r="AK7" s="1410"/>
      <c r="AL7" s="1410"/>
    </row>
    <row r="8" spans="2:38" ht="18" customHeight="1">
      <c r="B8" s="1412" t="str">
        <f>IF($C8&lt;&gt;"",MAX($B$5:$B7)+1,"")</f>
        <v/>
      </c>
      <c r="C8" s="1413"/>
      <c r="D8" s="1414"/>
      <c r="E8" s="1414"/>
      <c r="F8" s="1414"/>
      <c r="G8" s="1414"/>
      <c r="H8" s="1415">
        <v>0.05</v>
      </c>
      <c r="I8" s="1416">
        <f t="shared" si="0"/>
        <v>0</v>
      </c>
      <c r="J8" s="1416">
        <f t="shared" si="1"/>
        <v>0</v>
      </c>
      <c r="K8" s="1417"/>
      <c r="AK8" s="1410"/>
      <c r="AL8" s="1410"/>
    </row>
    <row r="9" spans="2:38" ht="18" customHeight="1">
      <c r="B9" s="1412" t="str">
        <f>IF($C9&lt;&gt;"",MAX($B$5:$B8)+1,"")</f>
        <v/>
      </c>
      <c r="C9" s="1413"/>
      <c r="D9" s="1414"/>
      <c r="E9" s="1414"/>
      <c r="F9" s="1414"/>
      <c r="G9" s="1414"/>
      <c r="H9" s="1415">
        <v>0.05</v>
      </c>
      <c r="I9" s="1416">
        <f t="shared" si="0"/>
        <v>0</v>
      </c>
      <c r="J9" s="1416">
        <f t="shared" si="1"/>
        <v>0</v>
      </c>
      <c r="K9" s="1417"/>
      <c r="AK9" s="1410"/>
      <c r="AL9" s="1410"/>
    </row>
    <row r="10" spans="2:38" ht="18" customHeight="1">
      <c r="B10" s="1412" t="str">
        <f>IF($C10&lt;&gt;"",MAX($B$5:$B9)+1,"")</f>
        <v/>
      </c>
      <c r="C10" s="1413"/>
      <c r="D10" s="1414"/>
      <c r="E10" s="1414"/>
      <c r="F10" s="1414"/>
      <c r="G10" s="1414"/>
      <c r="H10" s="1415"/>
      <c r="I10" s="1416">
        <f t="shared" si="0"/>
        <v>0</v>
      </c>
      <c r="J10" s="1416">
        <f t="shared" si="1"/>
        <v>0</v>
      </c>
      <c r="K10" s="1417"/>
      <c r="AK10" s="1410"/>
      <c r="AL10" s="1410"/>
    </row>
    <row r="11" spans="2:38" ht="18" customHeight="1">
      <c r="B11" s="1412" t="str">
        <f>IF($C11&lt;&gt;"",MAX($B$5:$B10)+1,"")</f>
        <v/>
      </c>
      <c r="C11" s="1413"/>
      <c r="D11" s="1414"/>
      <c r="E11" s="1414"/>
      <c r="F11" s="1414"/>
      <c r="G11" s="1414"/>
      <c r="H11" s="1415"/>
      <c r="I11" s="1416">
        <f t="shared" si="0"/>
        <v>0</v>
      </c>
      <c r="J11" s="1416">
        <f t="shared" si="1"/>
        <v>0</v>
      </c>
      <c r="K11" s="1418"/>
      <c r="AK11" s="1410"/>
      <c r="AL11" s="1410"/>
    </row>
    <row r="12" spans="2:38" ht="18" customHeight="1">
      <c r="B12" s="1412" t="str">
        <f>IF($C12&lt;&gt;"",MAX($B$5:$B11)+1,"")</f>
        <v/>
      </c>
      <c r="C12" s="1413"/>
      <c r="D12" s="1414"/>
      <c r="E12" s="1414"/>
      <c r="F12" s="1414"/>
      <c r="G12" s="1414"/>
      <c r="H12" s="1415"/>
      <c r="I12" s="1416">
        <f t="shared" si="0"/>
        <v>0</v>
      </c>
      <c r="J12" s="1416">
        <f t="shared" si="1"/>
        <v>0</v>
      </c>
      <c r="K12" s="1417"/>
      <c r="AK12" s="1410"/>
      <c r="AL12" s="1410"/>
    </row>
    <row r="13" spans="2:38" ht="18" customHeight="1">
      <c r="B13" s="2920" t="s">
        <v>4781</v>
      </c>
      <c r="C13" s="2921"/>
      <c r="D13" s="1419">
        <f>SUM(D6:D12)</f>
        <v>0</v>
      </c>
      <c r="E13" s="1419">
        <f>SUM(E6:E12)</f>
        <v>0</v>
      </c>
      <c r="F13" s="1419">
        <f>SUM(F6:F12)</f>
        <v>0</v>
      </c>
      <c r="G13" s="1419">
        <f>SUM(G6:G12)</f>
        <v>0</v>
      </c>
      <c r="H13" s="1420" t="s">
        <v>1416</v>
      </c>
      <c r="I13" s="1421">
        <f>SUM(I6:I12)</f>
        <v>0</v>
      </c>
      <c r="J13" s="1421">
        <f>SUM(J6:J12)</f>
        <v>0</v>
      </c>
      <c r="K13" s="1417"/>
      <c r="AK13" s="1410"/>
      <c r="AL13" s="1410"/>
    </row>
    <row r="14" spans="2:38" ht="22.5" customHeight="1">
      <c r="B14" s="1422" t="s">
        <v>3977</v>
      </c>
      <c r="C14" s="1423"/>
      <c r="D14" s="1423"/>
      <c r="E14" s="1423"/>
      <c r="F14" s="1423"/>
      <c r="G14" s="1423"/>
      <c r="H14" s="1423"/>
      <c r="I14" s="1423"/>
      <c r="J14" s="1423"/>
      <c r="K14" s="1424"/>
      <c r="L14" s="1425"/>
    </row>
    <row r="15" spans="2:38" ht="22.5" customHeight="1">
      <c r="B15" s="1426"/>
      <c r="C15" s="1427" t="str">
        <f>CONCATENATE("1、经审核，佣金累计",IF($G$13&gt;=0,"纳税调增","纳税调减"),TEXT(ABS($G$13),"#,#0.00元"),"。")</f>
        <v>1、经审核，佣金累计纳税调增0.00元。</v>
      </c>
      <c r="D15" s="1428"/>
      <c r="E15" s="1428"/>
      <c r="F15" s="1428"/>
      <c r="G15" s="1428"/>
      <c r="H15" s="1428"/>
      <c r="I15" s="1428"/>
      <c r="J15" s="1428"/>
      <c r="K15" s="1429"/>
    </row>
    <row r="16" spans="2:38" ht="20.25" customHeight="1">
      <c r="B16" s="2922"/>
      <c r="C16" s="2922"/>
      <c r="D16" s="2922"/>
      <c r="E16" s="2922"/>
      <c r="F16" s="2922"/>
      <c r="G16" s="2922"/>
      <c r="H16" s="2922"/>
      <c r="I16" s="2922"/>
      <c r="J16" s="2922"/>
      <c r="K16" s="2922"/>
    </row>
    <row r="17" spans="2:11" ht="20.25" customHeight="1">
      <c r="B17" s="1430" t="s">
        <v>4782</v>
      </c>
      <c r="C17" s="1431"/>
      <c r="D17" s="1431"/>
      <c r="E17" s="1431"/>
      <c r="F17" s="1431"/>
      <c r="G17" s="1431"/>
      <c r="H17" s="1431"/>
      <c r="I17" s="1431"/>
      <c r="J17" s="1431"/>
      <c r="K17" s="1432"/>
    </row>
    <row r="18" spans="2:11" ht="24" customHeight="1">
      <c r="B18" s="1433" t="s">
        <v>155</v>
      </c>
      <c r="C18" s="1433" t="s">
        <v>4307</v>
      </c>
      <c r="D18" s="1433" t="s">
        <v>4308</v>
      </c>
      <c r="E18" s="2923" t="s">
        <v>4309</v>
      </c>
      <c r="F18" s="2924"/>
      <c r="G18" s="2924"/>
      <c r="H18" s="2925"/>
      <c r="I18" s="1433" t="s">
        <v>4310</v>
      </c>
      <c r="J18" s="2923" t="s">
        <v>4783</v>
      </c>
      <c r="K18" s="2925"/>
    </row>
    <row r="19" spans="2:11" ht="18.75" customHeight="1">
      <c r="B19" s="1434">
        <v>1</v>
      </c>
      <c r="C19" s="1434"/>
      <c r="D19" s="1434"/>
      <c r="E19" s="2926"/>
      <c r="F19" s="2927"/>
      <c r="G19" s="2927"/>
      <c r="H19" s="2928"/>
      <c r="I19" s="1434"/>
      <c r="J19" s="2926"/>
      <c r="K19" s="2928"/>
    </row>
    <row r="20" spans="2:11" ht="18.75" customHeight="1">
      <c r="B20" s="1434">
        <v>2</v>
      </c>
      <c r="C20" s="1434"/>
      <c r="D20" s="1434"/>
      <c r="E20" s="2926"/>
      <c r="F20" s="2927"/>
      <c r="G20" s="2927"/>
      <c r="H20" s="2928"/>
      <c r="I20" s="1434"/>
      <c r="J20" s="2926"/>
      <c r="K20" s="2928"/>
    </row>
    <row r="21" spans="2:11" ht="18.75" customHeight="1">
      <c r="B21" s="1434">
        <v>3</v>
      </c>
      <c r="C21" s="1434"/>
      <c r="D21" s="1434"/>
      <c r="E21" s="2926"/>
      <c r="F21" s="2927"/>
      <c r="G21" s="2927"/>
      <c r="H21" s="2928"/>
      <c r="I21" s="1434"/>
      <c r="J21" s="2926"/>
      <c r="K21" s="2928"/>
    </row>
    <row r="22" spans="2:11" ht="18.75" customHeight="1">
      <c r="B22" s="1434">
        <v>4</v>
      </c>
      <c r="C22" s="2926" t="s">
        <v>748</v>
      </c>
      <c r="D22" s="2927"/>
      <c r="E22" s="2927"/>
      <c r="F22" s="2927"/>
      <c r="G22" s="2927"/>
      <c r="H22" s="2928"/>
      <c r="I22" s="1434"/>
      <c r="J22" s="2926"/>
      <c r="K22" s="2928"/>
    </row>
    <row r="23" spans="2:11" ht="24" customHeight="1">
      <c r="B23" s="1431"/>
      <c r="C23" s="1431"/>
      <c r="D23" s="1431"/>
      <c r="E23" s="1431"/>
      <c r="F23" s="1431"/>
      <c r="G23" s="1431"/>
      <c r="H23" s="1431"/>
      <c r="I23" s="1431"/>
      <c r="J23" s="1431"/>
      <c r="K23" s="1432"/>
    </row>
  </sheetData>
  <mergeCells count="14">
    <mergeCell ref="C22:H22"/>
    <mergeCell ref="J22:K22"/>
    <mergeCell ref="E19:H19"/>
    <mergeCell ref="J19:K19"/>
    <mergeCell ref="E20:H20"/>
    <mergeCell ref="J20:K20"/>
    <mergeCell ref="E21:H21"/>
    <mergeCell ref="J21:K21"/>
    <mergeCell ref="B2:K2"/>
    <mergeCell ref="B3:K3"/>
    <mergeCell ref="B13:C13"/>
    <mergeCell ref="B16:K16"/>
    <mergeCell ref="E18:H18"/>
    <mergeCell ref="J18:K18"/>
  </mergeCells>
  <phoneticPr fontId="7" type="noConversion"/>
  <dataValidations count="2">
    <dataValidation allowBlank="1" showErrorMessage="1" sqref="G6:G12"/>
    <dataValidation allowBlank="1" showInputMessage="1" showErrorMessage="1" prompt="默认=营业外支出金额，可按实际账载数修改。" sqref="H11"/>
  </dataValidations>
  <printOptions horizontalCentered="1"/>
  <pageMargins left="0.98425196850393704" right="0.59055118110236227" top="0.54" bottom="0.55118110236220474" header="0.42" footer="0.43307086614173229"/>
  <pageSetup paperSize="9" scale="92" fitToHeight="0" orientation="landscape" blackAndWhite="1" r:id="rId1"/>
  <headerFooter alignWithMargins="0"/>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4">
    <pageSetUpPr fitToPage="1"/>
  </sheetPr>
  <dimension ref="A1:AK22"/>
  <sheetViews>
    <sheetView showGridLines="0" topLeftCell="B1" zoomScaleNormal="100" workbookViewId="0">
      <selection activeCell="B5" sqref="B5"/>
    </sheetView>
  </sheetViews>
  <sheetFormatPr defaultColWidth="3.375" defaultRowHeight="24" customHeight="1"/>
  <cols>
    <col min="1" max="1" width="5.875" style="1410" hidden="1" customWidth="1"/>
    <col min="2" max="2" width="4.5" style="1410" customWidth="1"/>
    <col min="3" max="3" width="16" style="1410" customWidth="1"/>
    <col min="4" max="5" width="13.5" style="1410" customWidth="1"/>
    <col min="6" max="7" width="14" style="1410" customWidth="1"/>
    <col min="8" max="8" width="15" style="1410" customWidth="1"/>
    <col min="9" max="9" width="14.625" style="1410" customWidth="1"/>
    <col min="10" max="10" width="14.25" style="1425" customWidth="1"/>
    <col min="11" max="12" width="10.75" style="1410" customWidth="1"/>
    <col min="13" max="13" width="8" style="1411" hidden="1" customWidth="1"/>
    <col min="14" max="37" width="8" style="1411" customWidth="1"/>
    <col min="38" max="16384" width="3.375" style="1410"/>
  </cols>
  <sheetData>
    <row r="1" spans="2:37" s="1122" customFormat="1" ht="24.95" customHeight="1">
      <c r="B1" s="498"/>
      <c r="C1" s="1203"/>
      <c r="D1" s="1203"/>
      <c r="E1" s="1203"/>
      <c r="F1" s="1203"/>
      <c r="G1" s="1203"/>
      <c r="H1" s="1203"/>
      <c r="I1" s="1204"/>
      <c r="J1" s="500"/>
      <c r="M1" s="1333" t="s">
        <v>4784</v>
      </c>
    </row>
    <row r="2" spans="2:37" s="1122" customFormat="1" ht="24.95" customHeight="1">
      <c r="B2" s="2730" t="s">
        <v>4785</v>
      </c>
      <c r="C2" s="2730"/>
      <c r="D2" s="2730"/>
      <c r="E2" s="2730"/>
      <c r="F2" s="2730"/>
      <c r="G2" s="2730"/>
      <c r="H2" s="2730"/>
      <c r="I2" s="2730"/>
      <c r="J2" s="2730"/>
      <c r="M2" s="1333" t="s">
        <v>4786</v>
      </c>
    </row>
    <row r="3" spans="2:37" s="1123" customFormat="1" ht="39.950000000000003" customHeight="1">
      <c r="B3" s="2731"/>
      <c r="C3" s="2731"/>
      <c r="D3" s="2731"/>
      <c r="E3" s="2731"/>
      <c r="F3" s="2731"/>
      <c r="G3" s="2731"/>
      <c r="H3" s="2731"/>
      <c r="I3" s="2731"/>
      <c r="J3" s="2731"/>
      <c r="M3" s="1123" t="s">
        <v>4787</v>
      </c>
    </row>
    <row r="4" spans="2:37" s="1123" customFormat="1" ht="12" customHeight="1">
      <c r="B4" s="510"/>
      <c r="C4" s="1152"/>
      <c r="D4" s="1152"/>
      <c r="E4" s="1152"/>
      <c r="F4" s="1152"/>
      <c r="G4" s="1152"/>
      <c r="H4" s="1152"/>
      <c r="I4" s="1205"/>
      <c r="J4" s="1186"/>
      <c r="M4" s="1435" t="s">
        <v>4788</v>
      </c>
    </row>
    <row r="5" spans="2:37" ht="21.75" customHeight="1">
      <c r="B5" s="1408" t="s">
        <v>3906</v>
      </c>
      <c r="C5" s="1408" t="s">
        <v>4789</v>
      </c>
      <c r="D5" s="1408" t="s">
        <v>4790</v>
      </c>
      <c r="E5" s="1408" t="s">
        <v>4791</v>
      </c>
      <c r="F5" s="1409" t="s">
        <v>1434</v>
      </c>
      <c r="G5" s="1409" t="s">
        <v>4396</v>
      </c>
      <c r="H5" s="1409" t="s">
        <v>3989</v>
      </c>
      <c r="I5" s="1409" t="s">
        <v>4792</v>
      </c>
      <c r="J5" s="1408" t="s">
        <v>4780</v>
      </c>
      <c r="M5" s="1436" t="s">
        <v>4793</v>
      </c>
      <c r="AJ5" s="1410"/>
      <c r="AK5" s="1410"/>
    </row>
    <row r="6" spans="2:37" ht="21.75" customHeight="1">
      <c r="B6" s="1412" t="str">
        <f>IF($C6&lt;&gt;"",MAX($B$5:$B5)+1,"")</f>
        <v/>
      </c>
      <c r="C6" s="1413"/>
      <c r="D6" s="1413"/>
      <c r="E6" s="1414"/>
      <c r="F6" s="1437"/>
      <c r="G6" s="1438">
        <f>E6+F6</f>
        <v>0</v>
      </c>
      <c r="H6" s="1439"/>
      <c r="I6" s="1440">
        <f>ROUND(MAX(G6-H6,0),2)</f>
        <v>0</v>
      </c>
      <c r="J6" s="1417"/>
      <c r="M6" s="1410"/>
      <c r="AJ6" s="1410"/>
      <c r="AK6" s="1410"/>
    </row>
    <row r="7" spans="2:37" ht="21.75" customHeight="1">
      <c r="B7" s="1412" t="str">
        <f>IF($C7&lt;&gt;"",MAX($B$5:$B6)+1,"")</f>
        <v/>
      </c>
      <c r="C7" s="1413"/>
      <c r="D7" s="1413"/>
      <c r="E7" s="1414"/>
      <c r="F7" s="1437"/>
      <c r="G7" s="1438">
        <f t="shared" ref="G7:G16" si="0">E7+F7</f>
        <v>0</v>
      </c>
      <c r="H7" s="1439"/>
      <c r="I7" s="1440">
        <f t="shared" ref="I7:I16" si="1">ROUND(MAX(G7-H7,0),2)</f>
        <v>0</v>
      </c>
      <c r="J7" s="1417"/>
      <c r="AJ7" s="1410"/>
      <c r="AK7" s="1410"/>
    </row>
    <row r="8" spans="2:37" ht="21.75" customHeight="1">
      <c r="B8" s="1412" t="str">
        <f>IF($C8&lt;&gt;"",MAX($B$5:$B7)+1,"")</f>
        <v/>
      </c>
      <c r="C8" s="1413"/>
      <c r="D8" s="1413"/>
      <c r="E8" s="1414"/>
      <c r="F8" s="1437"/>
      <c r="G8" s="1438">
        <f t="shared" si="0"/>
        <v>0</v>
      </c>
      <c r="H8" s="1439"/>
      <c r="I8" s="1440">
        <f>ROUND(MAX(G8-H8,0),2)</f>
        <v>0</v>
      </c>
      <c r="J8" s="1417"/>
      <c r="AJ8" s="1410"/>
      <c r="AK8" s="1410"/>
    </row>
    <row r="9" spans="2:37" ht="21.75" customHeight="1">
      <c r="B9" s="1412" t="str">
        <f>IF($C9&lt;&gt;"",MAX($B$5:$B8)+1,"")</f>
        <v/>
      </c>
      <c r="C9" s="1413"/>
      <c r="D9" s="1413"/>
      <c r="E9" s="1414"/>
      <c r="F9" s="1437"/>
      <c r="G9" s="1438">
        <f t="shared" si="0"/>
        <v>0</v>
      </c>
      <c r="H9" s="1439"/>
      <c r="I9" s="1440">
        <f t="shared" si="1"/>
        <v>0</v>
      </c>
      <c r="J9" s="1417"/>
      <c r="AJ9" s="1410"/>
      <c r="AK9" s="1410"/>
    </row>
    <row r="10" spans="2:37" ht="21.75" customHeight="1">
      <c r="B10" s="1412" t="str">
        <f>IF($C10&lt;&gt;"",MAX($B$5:$B9)+1,"")</f>
        <v/>
      </c>
      <c r="C10" s="1413"/>
      <c r="D10" s="1413"/>
      <c r="E10" s="1414"/>
      <c r="F10" s="1437"/>
      <c r="G10" s="1438">
        <f t="shared" si="0"/>
        <v>0</v>
      </c>
      <c r="H10" s="1439"/>
      <c r="I10" s="1440">
        <f t="shared" si="1"/>
        <v>0</v>
      </c>
      <c r="J10" s="1417"/>
      <c r="AJ10" s="1410"/>
      <c r="AK10" s="1410"/>
    </row>
    <row r="11" spans="2:37" ht="21.75" customHeight="1">
      <c r="B11" s="1412" t="str">
        <f>IF($C11&lt;&gt;"",MAX($B$5:$B10)+1,"")</f>
        <v/>
      </c>
      <c r="C11" s="1413"/>
      <c r="D11" s="1413"/>
      <c r="E11" s="1414"/>
      <c r="F11" s="1437"/>
      <c r="G11" s="1438">
        <f t="shared" si="0"/>
        <v>0</v>
      </c>
      <c r="H11" s="1439"/>
      <c r="I11" s="1440">
        <f t="shared" si="1"/>
        <v>0</v>
      </c>
      <c r="J11" s="1417"/>
      <c r="AJ11" s="1410"/>
      <c r="AK11" s="1410"/>
    </row>
    <row r="12" spans="2:37" ht="21.75" customHeight="1">
      <c r="B12" s="1412" t="str">
        <f>IF($C12&lt;&gt;"",MAX($B$5:$B11)+1,"")</f>
        <v/>
      </c>
      <c r="C12" s="1413"/>
      <c r="D12" s="1413"/>
      <c r="E12" s="1414"/>
      <c r="F12" s="1437"/>
      <c r="G12" s="1438">
        <f t="shared" si="0"/>
        <v>0</v>
      </c>
      <c r="H12" s="1439"/>
      <c r="I12" s="1440">
        <f t="shared" si="1"/>
        <v>0</v>
      </c>
      <c r="J12" s="1417"/>
      <c r="AJ12" s="1410"/>
      <c r="AK12" s="1410"/>
    </row>
    <row r="13" spans="2:37" ht="21.75" customHeight="1">
      <c r="B13" s="1412" t="str">
        <f>IF($C13&lt;&gt;"",MAX($B$5:$B12)+1,"")</f>
        <v/>
      </c>
      <c r="C13" s="1413"/>
      <c r="D13" s="1413"/>
      <c r="E13" s="1414"/>
      <c r="F13" s="1437"/>
      <c r="G13" s="1438">
        <f t="shared" si="0"/>
        <v>0</v>
      </c>
      <c r="H13" s="1439"/>
      <c r="I13" s="1440">
        <f t="shared" si="1"/>
        <v>0</v>
      </c>
      <c r="J13" s="1417"/>
      <c r="AJ13" s="1410"/>
      <c r="AK13" s="1410"/>
    </row>
    <row r="14" spans="2:37" ht="21.75" customHeight="1">
      <c r="B14" s="1412" t="str">
        <f>IF($C14&lt;&gt;"",MAX($B$5:$B13)+1,"")</f>
        <v/>
      </c>
      <c r="C14" s="1413"/>
      <c r="D14" s="1413"/>
      <c r="E14" s="1414"/>
      <c r="F14" s="1437"/>
      <c r="G14" s="1438">
        <f t="shared" si="0"/>
        <v>0</v>
      </c>
      <c r="H14" s="1439"/>
      <c r="I14" s="1440">
        <f t="shared" si="1"/>
        <v>0</v>
      </c>
      <c r="J14" s="1417"/>
      <c r="AJ14" s="1410"/>
      <c r="AK14" s="1410"/>
    </row>
    <row r="15" spans="2:37" ht="21.75" customHeight="1">
      <c r="B15" s="1412" t="str">
        <f>IF($C15&lt;&gt;"",MAX($B$5:$B14)+1,"")</f>
        <v/>
      </c>
      <c r="C15" s="1413"/>
      <c r="D15" s="1413"/>
      <c r="E15" s="1414"/>
      <c r="F15" s="1437"/>
      <c r="G15" s="1438">
        <f t="shared" si="0"/>
        <v>0</v>
      </c>
      <c r="H15" s="1439"/>
      <c r="I15" s="1440">
        <f t="shared" si="1"/>
        <v>0</v>
      </c>
      <c r="J15" s="1418"/>
      <c r="AJ15" s="1410"/>
      <c r="AK15" s="1410"/>
    </row>
    <row r="16" spans="2:37" ht="21.75" customHeight="1">
      <c r="B16" s="1412" t="str">
        <f>IF($C16&lt;&gt;"",MAX($B$5:$B15)+1,"")</f>
        <v/>
      </c>
      <c r="C16" s="1413"/>
      <c r="D16" s="1413"/>
      <c r="E16" s="1414"/>
      <c r="F16" s="1437"/>
      <c r="G16" s="1438">
        <f t="shared" si="0"/>
        <v>0</v>
      </c>
      <c r="H16" s="1439"/>
      <c r="I16" s="1440">
        <f t="shared" si="1"/>
        <v>0</v>
      </c>
      <c r="J16" s="1417"/>
      <c r="AJ16" s="1410"/>
      <c r="AK16" s="1410"/>
    </row>
    <row r="17" spans="2:37" ht="21.75" customHeight="1">
      <c r="B17" s="2920" t="s">
        <v>4781</v>
      </c>
      <c r="C17" s="2921"/>
      <c r="D17" s="1441"/>
      <c r="E17" s="1442">
        <f>SUM(E6:E16)</f>
        <v>0</v>
      </c>
      <c r="F17" s="1442">
        <f t="shared" ref="F17:H17" si="2">SUM(F6:F16)</f>
        <v>0</v>
      </c>
      <c r="G17" s="1442">
        <f t="shared" si="2"/>
        <v>0</v>
      </c>
      <c r="H17" s="1442">
        <f t="shared" si="2"/>
        <v>0</v>
      </c>
      <c r="I17" s="1443">
        <f>SUM(I6:I16)</f>
        <v>0</v>
      </c>
      <c r="J17" s="1417"/>
      <c r="AJ17" s="1410"/>
      <c r="AK17" s="1410"/>
    </row>
    <row r="18" spans="2:37" ht="27.95" customHeight="1">
      <c r="B18" s="1422" t="s">
        <v>3977</v>
      </c>
      <c r="C18" s="1423"/>
      <c r="D18" s="1423"/>
      <c r="E18" s="1423"/>
      <c r="F18" s="1423"/>
      <c r="G18" s="1423"/>
      <c r="H18" s="1423"/>
      <c r="I18" s="1423"/>
      <c r="J18" s="1424"/>
      <c r="K18" s="1425"/>
    </row>
    <row r="19" spans="2:37" ht="27.95" customHeight="1">
      <c r="B19" s="1426"/>
      <c r="C19" s="1427" t="str">
        <f>CONCATENATE("1、经审核，跨期项目累计",IF(I17&gt;=0,"纳税调增","纳税调减"),TEXT(ABS(I17),"#,#0.00元"),"。")</f>
        <v>1、经审核，跨期项目累计纳税调增0.00元。</v>
      </c>
      <c r="D19" s="1427"/>
      <c r="E19" s="1428"/>
      <c r="F19" s="1428"/>
      <c r="G19" s="1428"/>
      <c r="H19" s="1428"/>
      <c r="I19" s="1428"/>
      <c r="J19" s="1429"/>
    </row>
    <row r="20" spans="2:37" ht="30" customHeight="1">
      <c r="B20" s="2922"/>
      <c r="C20" s="2922"/>
      <c r="D20" s="2922"/>
      <c r="E20" s="2922"/>
      <c r="F20" s="2922"/>
      <c r="G20" s="2922"/>
      <c r="H20" s="2922"/>
      <c r="I20" s="2922"/>
      <c r="J20" s="2922"/>
    </row>
    <row r="21" spans="2:37" ht="24" customHeight="1">
      <c r="B21" s="1431"/>
      <c r="C21" s="1431"/>
      <c r="D21" s="1431"/>
      <c r="E21" s="1431"/>
      <c r="F21" s="1431"/>
      <c r="G21" s="1431"/>
      <c r="H21" s="1431"/>
      <c r="I21" s="1431"/>
      <c r="J21" s="1432"/>
    </row>
    <row r="22" spans="2:37" ht="24" customHeight="1">
      <c r="B22" s="1431"/>
      <c r="C22" s="1431"/>
      <c r="D22" s="1431"/>
      <c r="E22" s="1431"/>
      <c r="F22" s="1431"/>
      <c r="G22" s="1431"/>
      <c r="H22" s="1431"/>
      <c r="I22" s="1431"/>
      <c r="J22" s="1432"/>
    </row>
  </sheetData>
  <mergeCells count="4">
    <mergeCell ref="B2:J2"/>
    <mergeCell ref="B3:J3"/>
    <mergeCell ref="B17:C17"/>
    <mergeCell ref="B20:J20"/>
  </mergeCells>
  <phoneticPr fontId="7" type="noConversion"/>
  <dataValidations count="1">
    <dataValidation type="list" allowBlank="1" showInputMessage="1" showErrorMessage="1" sqref="D6:D16">
      <formula1>$M$1:$M$7</formula1>
    </dataValidation>
  </dataValidations>
  <printOptions horizontalCentered="1"/>
  <pageMargins left="0.98425196850393704" right="0.59055118110236227" top="0.70866141732283472" bottom="0.55118110236220474" header="0.59055118110236227" footer="0.43307086614173229"/>
  <pageSetup paperSize="9" scale="67" fitToHeight="0" orientation="portrait" blackAndWhite="1" r:id="rId1"/>
  <headerFooter alignWithMargins="0"/>
  <legacyDrawing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5">
    <pageSetUpPr fitToPage="1"/>
  </sheetPr>
  <dimension ref="B1:AF18"/>
  <sheetViews>
    <sheetView showGridLines="0" topLeftCell="B1" zoomScaleNormal="100" workbookViewId="0">
      <selection activeCell="B5" sqref="B5"/>
    </sheetView>
  </sheetViews>
  <sheetFormatPr defaultColWidth="9" defaultRowHeight="27.95" customHeight="1"/>
  <cols>
    <col min="1" max="1" width="0" style="541" hidden="1" customWidth="1"/>
    <col min="2" max="2" width="4.875" style="515" customWidth="1"/>
    <col min="3" max="3" width="10.875" style="541" customWidth="1"/>
    <col min="4" max="4" width="11.625" style="541" customWidth="1"/>
    <col min="5" max="5" width="24.125" style="541" customWidth="1"/>
    <col min="6" max="9" width="14.125" style="541" customWidth="1"/>
    <col min="10" max="11" width="10.5" style="541" customWidth="1"/>
    <col min="12" max="12" width="10.5" style="515" customWidth="1"/>
    <col min="13" max="16384" width="9" style="541"/>
  </cols>
  <sheetData>
    <row r="1" spans="2:32" s="1122" customFormat="1" ht="24.95" customHeight="1">
      <c r="B1" s="498"/>
      <c r="C1" s="1203"/>
      <c r="D1" s="1203"/>
      <c r="E1" s="1203"/>
      <c r="F1" s="1203"/>
      <c r="G1" s="1203"/>
      <c r="H1" s="1203"/>
      <c r="I1" s="1203"/>
      <c r="J1" s="1203"/>
      <c r="K1" s="1204"/>
      <c r="L1" s="500"/>
    </row>
    <row r="2" spans="2:32" s="1122" customFormat="1" ht="24.95" customHeight="1">
      <c r="B2" s="2730" t="s">
        <v>4794</v>
      </c>
      <c r="C2" s="2730"/>
      <c r="D2" s="2730"/>
      <c r="E2" s="2730"/>
      <c r="F2" s="2730"/>
      <c r="G2" s="2730"/>
      <c r="H2" s="2730"/>
      <c r="I2" s="2730"/>
      <c r="J2" s="2730"/>
      <c r="K2" s="2730"/>
      <c r="L2" s="2730"/>
    </row>
    <row r="3" spans="2:32" s="1123" customFormat="1" ht="39.950000000000003" customHeight="1">
      <c r="B3" s="2698"/>
      <c r="C3" s="2699"/>
      <c r="D3" s="2699"/>
      <c r="E3" s="2699"/>
      <c r="F3" s="2699"/>
      <c r="G3" s="2699"/>
      <c r="H3" s="2699"/>
      <c r="I3" s="2699"/>
      <c r="J3" s="2699"/>
      <c r="K3" s="2699"/>
      <c r="L3" s="2700"/>
    </row>
    <row r="4" spans="2:32" s="1123" customFormat="1" ht="12" customHeight="1">
      <c r="B4" s="510"/>
      <c r="C4" s="1152"/>
      <c r="D4" s="1152"/>
      <c r="E4" s="1152"/>
      <c r="F4" s="1152"/>
      <c r="G4" s="1152"/>
      <c r="H4" s="1152"/>
      <c r="I4" s="1152"/>
      <c r="J4" s="1152"/>
      <c r="K4" s="1205"/>
      <c r="L4" s="1186"/>
    </row>
    <row r="5" spans="2:32" s="515" customFormat="1" ht="23.25" customHeight="1">
      <c r="B5" s="520" t="s">
        <v>4795</v>
      </c>
      <c r="C5" s="520" t="s">
        <v>4796</v>
      </c>
      <c r="D5" s="520" t="s">
        <v>4797</v>
      </c>
      <c r="E5" s="520" t="s">
        <v>4798</v>
      </c>
      <c r="F5" s="520" t="s">
        <v>4776</v>
      </c>
      <c r="G5" s="520" t="s">
        <v>4763</v>
      </c>
      <c r="H5" s="520" t="s">
        <v>4764</v>
      </c>
      <c r="I5" s="520" t="s">
        <v>4799</v>
      </c>
      <c r="J5" s="520" t="s">
        <v>4800</v>
      </c>
      <c r="K5" s="520" t="s">
        <v>4801</v>
      </c>
      <c r="L5" s="1444" t="s">
        <v>4802</v>
      </c>
      <c r="AF5" s="542" t="str">
        <f>IF($J$14&gt;0,CONCATENATE("其中：",AF6,AF7,AF8,AF9,#REF!,#REF!,#REF!,#REF!,#REF!,#REF!,AF10,AF11,AF12,AF13),"")</f>
        <v/>
      </c>
    </row>
    <row r="6" spans="2:32" ht="22.5" customHeight="1">
      <c r="B6" s="1322" t="str">
        <f>IF($C6&lt;&gt;"",MAX($B$5:$B5)+1,"")</f>
        <v/>
      </c>
      <c r="C6" s="1445"/>
      <c r="D6" s="590"/>
      <c r="E6" s="590"/>
      <c r="F6" s="590"/>
      <c r="G6" s="591"/>
      <c r="H6" s="1446">
        <f>F6+G6</f>
        <v>0</v>
      </c>
      <c r="I6" s="1446">
        <f>H6</f>
        <v>0</v>
      </c>
      <c r="J6" s="528"/>
      <c r="K6" s="590"/>
      <c r="L6" s="1447"/>
      <c r="AF6" s="541" t="str">
        <f>IF(J6&lt;&gt;0,CONCATENATE(F6,TEXT(J6,"#,#0.00元"),IF(SUM(J7:$J$13)&gt;0,"、","。")),"")</f>
        <v/>
      </c>
    </row>
    <row r="7" spans="2:32" ht="22.5" customHeight="1">
      <c r="B7" s="1322" t="str">
        <f>IF($C7&lt;&gt;"",MAX($B$5:$B6)+1,"")</f>
        <v/>
      </c>
      <c r="C7" s="1390"/>
      <c r="D7" s="590"/>
      <c r="E7" s="590"/>
      <c r="F7" s="590"/>
      <c r="G7" s="591"/>
      <c r="H7" s="1446">
        <f t="shared" ref="H7:H13" si="0">F7+G7</f>
        <v>0</v>
      </c>
      <c r="I7" s="1446">
        <f t="shared" ref="I7:I13" si="1">H7</f>
        <v>0</v>
      </c>
      <c r="J7" s="528"/>
      <c r="K7" s="590"/>
      <c r="L7" s="1447"/>
      <c r="AF7" s="541" t="str">
        <f>IF(J7&lt;&gt;0,CONCATENATE(F7,TEXT(J7,"#,#0.00元"),IF(SUM(J8:$J$13)&gt;0,"、","。")),"")</f>
        <v/>
      </c>
    </row>
    <row r="8" spans="2:32" ht="22.5" customHeight="1">
      <c r="B8" s="1322" t="str">
        <f>IF($C8&lt;&gt;"",MAX($B$5:$B7)+1,"")</f>
        <v/>
      </c>
      <c r="C8" s="1390"/>
      <c r="D8" s="590"/>
      <c r="E8" s="590"/>
      <c r="F8" s="590"/>
      <c r="G8" s="591"/>
      <c r="H8" s="1446">
        <f t="shared" si="0"/>
        <v>0</v>
      </c>
      <c r="I8" s="1446">
        <f t="shared" si="1"/>
        <v>0</v>
      </c>
      <c r="J8" s="528"/>
      <c r="K8" s="590"/>
      <c r="L8" s="1447"/>
      <c r="AF8" s="541" t="str">
        <f>IF(J8&lt;&gt;0,CONCATENATE(F8,TEXT(J8,"#,#0.00元"),IF(SUM(J9:$J$13)&gt;0,"、","。")),"")</f>
        <v/>
      </c>
    </row>
    <row r="9" spans="2:32" ht="22.5" customHeight="1">
      <c r="B9" s="1322" t="str">
        <f>IF($C9&lt;&gt;"",MAX($B$5:$B8)+1,"")</f>
        <v/>
      </c>
      <c r="C9" s="1390"/>
      <c r="D9" s="590"/>
      <c r="E9" s="590"/>
      <c r="F9" s="590"/>
      <c r="G9" s="591"/>
      <c r="H9" s="1446">
        <f t="shared" si="0"/>
        <v>0</v>
      </c>
      <c r="I9" s="1446">
        <f t="shared" si="1"/>
        <v>0</v>
      </c>
      <c r="J9" s="528"/>
      <c r="K9" s="590"/>
      <c r="L9" s="1447"/>
      <c r="AF9" s="541" t="str">
        <f>IF(J9&lt;&gt;0,CONCATENATE(F9,TEXT(J9,"#,#0.00元"),IF(SUM(J10:$J$13)&gt;0,"、","。")),"")</f>
        <v/>
      </c>
    </row>
    <row r="10" spans="2:32" ht="22.5" customHeight="1">
      <c r="B10" s="1322" t="str">
        <f>IF($C10&lt;&gt;"",MAX($B$5:$B9)+1,"")</f>
        <v/>
      </c>
      <c r="C10" s="1390"/>
      <c r="D10" s="590"/>
      <c r="E10" s="590"/>
      <c r="F10" s="590"/>
      <c r="G10" s="591"/>
      <c r="H10" s="1446">
        <f t="shared" si="0"/>
        <v>0</v>
      </c>
      <c r="I10" s="1446">
        <f t="shared" si="1"/>
        <v>0</v>
      </c>
      <c r="J10" s="528"/>
      <c r="K10" s="590"/>
      <c r="L10" s="1447"/>
      <c r="AF10" s="541" t="str">
        <f>IF(J10&lt;&gt;0,CONCATENATE(F10,TEXT(J10,"#,#0.00元"),IF(SUM(J11:$J$13)&gt;0,"、","。")),"")</f>
        <v/>
      </c>
    </row>
    <row r="11" spans="2:32" ht="22.5" customHeight="1">
      <c r="B11" s="1322" t="str">
        <f>IF($C11&lt;&gt;"",MAX($B$5:$B10)+1,"")</f>
        <v/>
      </c>
      <c r="C11" s="1390"/>
      <c r="D11" s="590"/>
      <c r="E11" s="590"/>
      <c r="F11" s="590"/>
      <c r="G11" s="591"/>
      <c r="H11" s="1446">
        <f t="shared" si="0"/>
        <v>0</v>
      </c>
      <c r="I11" s="1446">
        <f t="shared" si="1"/>
        <v>0</v>
      </c>
      <c r="J11" s="528"/>
      <c r="K11" s="590"/>
      <c r="L11" s="1447"/>
      <c r="AF11" s="541" t="str">
        <f>IF(J11&lt;&gt;0,CONCATENATE(F11,TEXT(J11,"#,#0.00元"),IF(SUM(J12:$J$13)&gt;0,"、","。")),"")</f>
        <v/>
      </c>
    </row>
    <row r="12" spans="2:32" ht="22.5" customHeight="1">
      <c r="B12" s="1322" t="str">
        <f>IF($C12&lt;&gt;"",MAX($B$5:$B11)+1,"")</f>
        <v/>
      </c>
      <c r="C12" s="1390"/>
      <c r="D12" s="590"/>
      <c r="E12" s="590"/>
      <c r="F12" s="590"/>
      <c r="G12" s="591"/>
      <c r="H12" s="1446">
        <f t="shared" si="0"/>
        <v>0</v>
      </c>
      <c r="I12" s="1446">
        <f t="shared" si="1"/>
        <v>0</v>
      </c>
      <c r="J12" s="528"/>
      <c r="K12" s="590"/>
      <c r="L12" s="1447"/>
      <c r="AF12" s="541" t="str">
        <f>IF(J12&lt;&gt;0,CONCATENATE(F12,TEXT(J12,"#,#0.00元"),IF(SUM(J13:$J$13)&gt;0,"、","。")),"")</f>
        <v/>
      </c>
    </row>
    <row r="13" spans="2:32" ht="22.5" customHeight="1">
      <c r="B13" s="1322" t="str">
        <f>IF($C13&lt;&gt;"",MAX($B$5:$B12)+1,"")</f>
        <v/>
      </c>
      <c r="C13" s="1390"/>
      <c r="D13" s="590"/>
      <c r="E13" s="590"/>
      <c r="F13" s="590"/>
      <c r="G13" s="591"/>
      <c r="H13" s="1446">
        <f t="shared" si="0"/>
        <v>0</v>
      </c>
      <c r="I13" s="1446">
        <f t="shared" si="1"/>
        <v>0</v>
      </c>
      <c r="J13" s="528"/>
      <c r="K13" s="590"/>
      <c r="L13" s="1447"/>
      <c r="AF13" s="541" t="str">
        <f>IF(J13&lt;&gt;0,CONCATENATE(F13,TEXT(J13,"#,#0.00元"),IF(SUM(J$13:$J14)&gt;0,"、","。")),"")</f>
        <v/>
      </c>
    </row>
    <row r="14" spans="2:32" ht="22.5" customHeight="1">
      <c r="B14" s="1322"/>
      <c r="C14" s="2677" t="s">
        <v>4781</v>
      </c>
      <c r="D14" s="2678"/>
      <c r="E14" s="2679"/>
      <c r="F14" s="1128">
        <f t="shared" ref="F14:I14" si="2">SUM(F6:F13)</f>
        <v>0</v>
      </c>
      <c r="G14" s="1128">
        <f t="shared" si="2"/>
        <v>0</v>
      </c>
      <c r="H14" s="1128">
        <f t="shared" si="2"/>
        <v>0</v>
      </c>
      <c r="I14" s="1128">
        <f t="shared" si="2"/>
        <v>0</v>
      </c>
      <c r="J14" s="1128">
        <f>SUM(J6:J13)</f>
        <v>0</v>
      </c>
      <c r="K14" s="1448"/>
      <c r="L14" s="1156"/>
    </row>
    <row r="15" spans="2:32" s="532" customFormat="1" ht="24.75" customHeight="1">
      <c r="B15" s="591" t="s">
        <v>3977</v>
      </c>
      <c r="C15" s="1145"/>
      <c r="D15" s="1145"/>
      <c r="E15" s="1145"/>
      <c r="F15" s="1145"/>
      <c r="G15" s="1145"/>
      <c r="H15" s="1145"/>
      <c r="I15" s="1145"/>
      <c r="J15" s="1145"/>
      <c r="K15" s="1145"/>
      <c r="L15" s="1146"/>
    </row>
    <row r="16" spans="2:32" s="532" customFormat="1" ht="24.75" customHeight="1">
      <c r="B16" s="1147"/>
      <c r="C16" s="1310" t="str">
        <f>CONCATENATE("1、经审核，与取得收入无关的支出累计",IF($J$14&gt;=0,"纳税调增","纳税调减"),TEXT(ABS($J$13),"#,#0.00元"),"。")</f>
        <v>1、经审核，与取得收入无关的支出累计纳税调增0.00元。</v>
      </c>
      <c r="D16" s="1149"/>
      <c r="E16" s="1149"/>
      <c r="F16" s="1149"/>
      <c r="G16" s="1149"/>
      <c r="H16" s="1149"/>
      <c r="I16" s="1149"/>
      <c r="J16" s="1149"/>
      <c r="K16" s="1149"/>
      <c r="L16" s="1150"/>
    </row>
    <row r="17" spans="2:12" ht="24.75" customHeight="1">
      <c r="B17" s="601"/>
      <c r="C17" s="538"/>
      <c r="D17" s="538"/>
      <c r="E17" s="538"/>
      <c r="F17" s="538"/>
      <c r="G17" s="538"/>
      <c r="H17" s="538"/>
      <c r="I17" s="538"/>
      <c r="J17" s="538"/>
      <c r="K17" s="538"/>
      <c r="L17" s="514"/>
    </row>
    <row r="18" spans="2:12" ht="27.95" customHeight="1">
      <c r="B18" s="514"/>
      <c r="C18" s="538"/>
      <c r="D18" s="538"/>
      <c r="E18" s="538"/>
      <c r="F18" s="538"/>
      <c r="G18" s="538"/>
      <c r="H18" s="538"/>
      <c r="I18" s="538"/>
      <c r="J18" s="538"/>
      <c r="K18" s="538"/>
      <c r="L18" s="514"/>
    </row>
  </sheetData>
  <mergeCells count="3">
    <mergeCell ref="B2:L2"/>
    <mergeCell ref="B3:L3"/>
    <mergeCell ref="C14:E14"/>
  </mergeCells>
  <phoneticPr fontId="7" type="noConversion"/>
  <conditionalFormatting sqref="L1 L4">
    <cfRule type="cellIs" dxfId="17" priority="1" stopIfTrue="1" operator="equal">
      <formula>0</formula>
    </cfRule>
  </conditionalFormatting>
  <dataValidations count="2">
    <dataValidation type="decimal" imeMode="off" operator="notEqual" allowBlank="1" showInputMessage="1" showErrorMessage="1" error="请输入数值。" sqref="J6:J13">
      <formula1>123456789</formula1>
    </dataValidation>
    <dataValidation type="textLength" operator="greaterThan" allowBlank="1" showInputMessage="1" showErrorMessage="1" errorTitle="日期" prompt="双击可选择日期" sqref="C6:C13">
      <formula1>0</formula1>
    </dataValidation>
  </dataValidations>
  <printOptions horizontalCentered="1"/>
  <pageMargins left="0.78740157480314965" right="0.78740157480314965" top="0.78740157480314965" bottom="0.78740157480314965" header="0.51181102362204722" footer="0.51181102362204722"/>
  <pageSetup paperSize="9" scale="86" fitToHeight="0" orientation="landscape" blackAndWhite="1" r:id="rId1"/>
  <headerFooter alignWithMargins="0"/>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pageSetUpPr fitToPage="1"/>
  </sheetPr>
  <dimension ref="B1:O34"/>
  <sheetViews>
    <sheetView showGridLines="0" topLeftCell="B1" zoomScaleNormal="100" workbookViewId="0">
      <selection activeCell="D7" sqref="D7"/>
    </sheetView>
  </sheetViews>
  <sheetFormatPr defaultColWidth="9" defaultRowHeight="27.95" customHeight="1"/>
  <cols>
    <col min="1" max="1" width="0" style="541" hidden="1" customWidth="1"/>
    <col min="2" max="2" width="6" style="515" customWidth="1"/>
    <col min="3" max="3" width="31" style="541" customWidth="1"/>
    <col min="4" max="7" width="12.5" style="541" customWidth="1"/>
    <col min="8" max="8" width="10.5" style="515" customWidth="1"/>
    <col min="9" max="9" width="11.25" style="515" customWidth="1"/>
    <col min="10" max="10" width="9" style="541"/>
    <col min="11" max="11" width="9" style="1455"/>
    <col min="12" max="13" width="0" style="1455" hidden="1" customWidth="1"/>
    <col min="14" max="15" width="9" style="1455"/>
    <col min="16" max="16384" width="9" style="541"/>
  </cols>
  <sheetData>
    <row r="1" spans="2:15" s="1122" customFormat="1" ht="24.95" customHeight="1">
      <c r="B1" s="498"/>
      <c r="C1" s="1203"/>
      <c r="D1" s="1203"/>
      <c r="E1" s="1203"/>
      <c r="F1" s="1203"/>
      <c r="G1" s="1203"/>
      <c r="H1" s="1204"/>
      <c r="I1" s="500"/>
      <c r="K1" s="1449"/>
      <c r="L1" s="1449"/>
      <c r="M1" s="1449"/>
      <c r="N1" s="1449"/>
      <c r="O1" s="1449"/>
    </row>
    <row r="2" spans="2:15" s="1122" customFormat="1" ht="24.95" customHeight="1">
      <c r="B2" s="2730" t="s">
        <v>4803</v>
      </c>
      <c r="C2" s="2730"/>
      <c r="D2" s="2730"/>
      <c r="E2" s="2730"/>
      <c r="F2" s="2730"/>
      <c r="G2" s="2730"/>
      <c r="H2" s="2730"/>
      <c r="I2" s="2730"/>
      <c r="K2" s="1449"/>
      <c r="L2" s="1449"/>
      <c r="M2" s="1449"/>
      <c r="N2" s="1449"/>
      <c r="O2" s="1449"/>
    </row>
    <row r="3" spans="2:15" s="1123" customFormat="1" ht="39.950000000000003" customHeight="1">
      <c r="B3" s="2929"/>
      <c r="C3" s="2930"/>
      <c r="D3" s="2930"/>
      <c r="E3" s="2930"/>
      <c r="F3" s="2930"/>
      <c r="G3" s="2930"/>
      <c r="H3" s="2930"/>
      <c r="I3" s="2931"/>
      <c r="K3" s="1450"/>
      <c r="L3" s="1450"/>
      <c r="M3" s="1450"/>
      <c r="N3" s="1450"/>
      <c r="O3" s="1450"/>
    </row>
    <row r="4" spans="2:15" s="1123" customFormat="1" ht="12" customHeight="1">
      <c r="B4" s="510"/>
      <c r="C4" s="1152"/>
      <c r="D4" s="1152"/>
      <c r="E4" s="1152"/>
      <c r="F4" s="1152"/>
      <c r="G4" s="1152"/>
      <c r="H4" s="1205"/>
      <c r="I4" s="1186"/>
      <c r="K4" s="1450"/>
      <c r="L4" s="1450"/>
      <c r="M4" s="1450"/>
      <c r="N4" s="1450"/>
      <c r="O4" s="1450"/>
    </row>
    <row r="5" spans="2:15" s="576" customFormat="1" ht="22.5" customHeight="1">
      <c r="B5" s="521" t="s">
        <v>4804</v>
      </c>
      <c r="C5" s="521" t="s">
        <v>4805</v>
      </c>
      <c r="D5" s="521" t="s">
        <v>4806</v>
      </c>
      <c r="E5" s="1187" t="s">
        <v>3989</v>
      </c>
      <c r="F5" s="1187" t="s">
        <v>4107</v>
      </c>
      <c r="G5" s="1187" t="s">
        <v>4108</v>
      </c>
      <c r="H5" s="581" t="s">
        <v>4807</v>
      </c>
      <c r="I5" s="581" t="s">
        <v>4808</v>
      </c>
      <c r="K5" s="1451"/>
      <c r="L5" s="1452" t="s">
        <v>4809</v>
      </c>
      <c r="M5" s="1452" t="s">
        <v>4810</v>
      </c>
      <c r="N5" s="1451"/>
      <c r="O5" s="1451"/>
    </row>
    <row r="6" spans="2:15" ht="22.5" customHeight="1">
      <c r="B6" s="523">
        <f>IF($C6&lt;&gt;"",MAX($B$5:$B5)+1,"")</f>
        <v>1</v>
      </c>
      <c r="C6" s="1453" t="s">
        <v>4811</v>
      </c>
      <c r="D6" s="540">
        <f>扣除类调整——计划生育奖审核!E15</f>
        <v>0</v>
      </c>
      <c r="E6" s="540">
        <f>扣除类调整——计划生育奖审核!E16</f>
        <v>0</v>
      </c>
      <c r="F6" s="1128">
        <f>ROUND(IF(D6-E6&gt;0,D6-E6,0),2)</f>
        <v>0</v>
      </c>
      <c r="G6" s="1128">
        <f>ROUND(IF(E6-D6&gt;0,E6-D6,0),2)</f>
        <v>0</v>
      </c>
      <c r="H6" s="1454"/>
      <c r="I6" s="1447"/>
      <c r="L6" s="1452" t="b">
        <f>AND(C6&lt;&gt;"",LEFT(C6,1)&lt;&gt;"合",SUM(F6:G6)&lt;&gt;0)</f>
        <v>0</v>
      </c>
      <c r="M6" s="1452" t="str">
        <f>IF(L6,COUNTIF(L$6:$L6,TRUE),"")</f>
        <v/>
      </c>
    </row>
    <row r="7" spans="2:15" ht="22.5" customHeight="1">
      <c r="B7" s="523">
        <f>IF($C7&lt;&gt;"",MAX($B$5:$B6)+1,"")</f>
        <v>2</v>
      </c>
      <c r="C7" s="1453" t="s">
        <v>4812</v>
      </c>
      <c r="D7" s="540">
        <f>扣除类调整——无合法凭证列支成本费用审核!D14</f>
        <v>0</v>
      </c>
      <c r="E7" s="540">
        <v>0</v>
      </c>
      <c r="F7" s="1128">
        <f t="shared" ref="F7:F26" si="0">ROUND(IF(D7&gt;E7,D7-E7,0),2)</f>
        <v>0</v>
      </c>
      <c r="G7" s="1456" t="s">
        <v>4813</v>
      </c>
      <c r="H7" s="1454"/>
      <c r="I7" s="1447"/>
      <c r="L7" s="1452" t="b">
        <f t="shared" ref="L7:L21" si="1">AND(C7&lt;&gt;"",LEFT(C7,1)&lt;&gt;"合",SUM(F7:G7)&lt;&gt;0)</f>
        <v>0</v>
      </c>
      <c r="M7" s="1452" t="str">
        <f>IF(L7,COUNTIF(L$6:$L7,TRUE),"")</f>
        <v/>
      </c>
    </row>
    <row r="8" spans="2:15" ht="22.5" customHeight="1">
      <c r="B8" s="523">
        <f>IF($C8&lt;&gt;"",MAX($B$5:$B7)+1,"")</f>
        <v>3</v>
      </c>
      <c r="C8" s="1453" t="s">
        <v>4814</v>
      </c>
      <c r="D8" s="540">
        <f>扣除类调整——租金费用审核表!C15</f>
        <v>0</v>
      </c>
      <c r="E8" s="540">
        <f>扣除类调整——租金费用审核表!E15</f>
        <v>0</v>
      </c>
      <c r="F8" s="1128">
        <f>ROUND(IF(D8-E8&gt;0,D8-E8,0),2)</f>
        <v>0</v>
      </c>
      <c r="G8" s="1128">
        <f>ROUND(IF(E8-D8&gt;0,E8-D8,0),2)</f>
        <v>0</v>
      </c>
      <c r="H8" s="1454"/>
      <c r="I8" s="1447"/>
      <c r="L8" s="1452" t="b">
        <f>AND(C8&lt;&gt;"",LEFT(C8,1)&lt;&gt;"合",SUM(F8:G8)&lt;&gt;0)</f>
        <v>0</v>
      </c>
      <c r="M8" s="1452" t="str">
        <f>IF(L8,COUNTIF(L$6:$L8,TRUE),"")</f>
        <v/>
      </c>
    </row>
    <row r="9" spans="2:15" ht="22.5" customHeight="1">
      <c r="B9" s="523">
        <f>IF($C9&lt;&gt;"",MAX($B$5:$B8)+1,"")</f>
        <v>4</v>
      </c>
      <c r="C9" s="1453" t="s">
        <v>4815</v>
      </c>
      <c r="D9" s="540">
        <f>扣除类调整——基本社会保障性缴款审核表!I40</f>
        <v>0</v>
      </c>
      <c r="E9" s="540">
        <v>0</v>
      </c>
      <c r="F9" s="1128">
        <f>D9</f>
        <v>0</v>
      </c>
      <c r="G9" s="1456" t="s">
        <v>4816</v>
      </c>
      <c r="H9" s="2850"/>
      <c r="I9" s="2932"/>
      <c r="L9" s="1452" t="b">
        <f>AND(C9&lt;&gt;"",LEFT(C9,1)&lt;&gt;"合",SUM(F9:G9)&lt;&gt;0)</f>
        <v>0</v>
      </c>
      <c r="M9" s="1452" t="str">
        <f>IF(L9,COUNTIF(L$6:$L9,TRUE),"")</f>
        <v/>
      </c>
    </row>
    <row r="10" spans="2:15" ht="22.5" customHeight="1">
      <c r="B10" s="523">
        <f>IF($C10&lt;&gt;"",MAX($B$5:$B9)+1,"")</f>
        <v>5</v>
      </c>
      <c r="C10" s="1453" t="s">
        <v>4817</v>
      </c>
      <c r="D10" s="540">
        <f>扣除类调整——基本社会保障性缴款审核表!K40</f>
        <v>0</v>
      </c>
      <c r="E10" s="540">
        <v>0</v>
      </c>
      <c r="F10" s="1128">
        <f>D10</f>
        <v>0</v>
      </c>
      <c r="G10" s="1456" t="s">
        <v>4818</v>
      </c>
      <c r="H10" s="2851"/>
      <c r="I10" s="2933"/>
      <c r="L10" s="1452" t="b">
        <f>AND(C10&lt;&gt;"",LEFT(C10,1)&lt;&gt;"合",SUM(F10:G10)&lt;&gt;0)</f>
        <v>0</v>
      </c>
      <c r="M10" s="1452" t="str">
        <f>IF(L10,COUNTIF(L$6:$L10,TRUE),"")</f>
        <v/>
      </c>
    </row>
    <row r="11" spans="2:15" ht="22.5" customHeight="1">
      <c r="B11" s="523">
        <f>IF($C11&lt;&gt;"",MAX($B$5:$B10)+1,"")</f>
        <v>6</v>
      </c>
      <c r="C11" s="1453" t="s">
        <v>4819</v>
      </c>
      <c r="D11" s="540">
        <f>扣除类调整——基本社会保障性缴款审核表!M40</f>
        <v>0</v>
      </c>
      <c r="E11" s="540">
        <v>0</v>
      </c>
      <c r="F11" s="1128">
        <f>D11</f>
        <v>0</v>
      </c>
      <c r="G11" s="1456" t="s">
        <v>4818</v>
      </c>
      <c r="H11" s="2852"/>
      <c r="I11" s="2934"/>
      <c r="L11" s="1452" t="b">
        <f>AND(C11&lt;&gt;"",LEFT(C11,1)&lt;&gt;"合",SUM(F11:G11)&lt;&gt;0)</f>
        <v>0</v>
      </c>
      <c r="M11" s="1452" t="str">
        <f>IF(L11,COUNTIF(L$6:$L11,TRUE),"")</f>
        <v/>
      </c>
    </row>
    <row r="12" spans="2:15" ht="22.5" customHeight="1">
      <c r="B12" s="523">
        <f>IF($C12&lt;&gt;"",MAX($B$5:$B11)+1,"")</f>
        <v>7</v>
      </c>
      <c r="C12" s="1453" t="s">
        <v>4820</v>
      </c>
      <c r="D12" s="531"/>
      <c r="E12" s="540">
        <v>0</v>
      </c>
      <c r="F12" s="1128">
        <f t="shared" si="0"/>
        <v>0</v>
      </c>
      <c r="G12" s="1128">
        <f t="shared" ref="G12:G26" si="2">ROUND(IF(E12-D12&gt;0,E12-D12,0),2)</f>
        <v>0</v>
      </c>
      <c r="H12" s="1447"/>
      <c r="I12" s="1447"/>
      <c r="L12" s="1452" t="b">
        <f t="shared" si="1"/>
        <v>0</v>
      </c>
      <c r="M12" s="1452" t="str">
        <f>IF(L12,COUNTIF(L$6:$L12,TRUE),"")</f>
        <v/>
      </c>
    </row>
    <row r="13" spans="2:15" ht="22.5" customHeight="1">
      <c r="B13" s="523">
        <f>IF($C13&lt;&gt;"",MAX($B$5:$B12)+1,"")</f>
        <v>8</v>
      </c>
      <c r="C13" s="1453" t="s">
        <v>4821</v>
      </c>
      <c r="D13" s="528"/>
      <c r="E13" s="585">
        <v>0</v>
      </c>
      <c r="F13" s="1128">
        <f t="shared" si="0"/>
        <v>0</v>
      </c>
      <c r="G13" s="1128">
        <f t="shared" si="2"/>
        <v>0</v>
      </c>
      <c r="H13" s="1447"/>
      <c r="I13" s="1447"/>
      <c r="L13" s="1452" t="b">
        <f t="shared" si="1"/>
        <v>0</v>
      </c>
      <c r="M13" s="1452" t="str">
        <f>IF(L13,COUNTIF(L$6:$L13,TRUE),"")</f>
        <v/>
      </c>
    </row>
    <row r="14" spans="2:15" ht="22.5" customHeight="1">
      <c r="B14" s="523">
        <f>IF($C14&lt;&gt;"",MAX($B$5:$B13)+1,"")</f>
        <v>9</v>
      </c>
      <c r="C14" s="1453" t="s">
        <v>4822</v>
      </c>
      <c r="D14" s="528"/>
      <c r="E14" s="585">
        <v>0</v>
      </c>
      <c r="F14" s="1128">
        <f t="shared" si="0"/>
        <v>0</v>
      </c>
      <c r="G14" s="1128">
        <f t="shared" si="2"/>
        <v>0</v>
      </c>
      <c r="H14" s="1447"/>
      <c r="I14" s="1447"/>
      <c r="L14" s="1452" t="b">
        <f t="shared" si="1"/>
        <v>0</v>
      </c>
      <c r="M14" s="1452" t="str">
        <f>IF(L14,COUNTIF(L$6:$L14,TRUE),"")</f>
        <v/>
      </c>
    </row>
    <row r="15" spans="2:15" s="1455" customFormat="1" ht="22.5" customHeight="1">
      <c r="B15" s="523">
        <f>IF($C15&lt;&gt;"",MAX($B$5:$B14)+1,"")</f>
        <v>10</v>
      </c>
      <c r="C15" s="1453" t="s">
        <v>4823</v>
      </c>
      <c r="D15" s="528"/>
      <c r="E15" s="528"/>
      <c r="F15" s="1128">
        <f t="shared" si="0"/>
        <v>0</v>
      </c>
      <c r="G15" s="1128">
        <f t="shared" si="2"/>
        <v>0</v>
      </c>
      <c r="H15" s="1447"/>
      <c r="I15" s="1447"/>
      <c r="J15" s="541"/>
      <c r="L15" s="1452" t="b">
        <f t="shared" si="1"/>
        <v>0</v>
      </c>
      <c r="M15" s="1452" t="str">
        <f>IF(L15,COUNTIF(L$6:$L15,TRUE),"")</f>
        <v/>
      </c>
    </row>
    <row r="16" spans="2:15" s="1455" customFormat="1" ht="22.5" customHeight="1">
      <c r="B16" s="523">
        <f>IF($C16&lt;&gt;"",MAX($B$5:$B15)+1,"")</f>
        <v>11</v>
      </c>
      <c r="C16" s="1453" t="s">
        <v>4824</v>
      </c>
      <c r="D16" s="528"/>
      <c r="E16" s="528"/>
      <c r="F16" s="1128">
        <f t="shared" si="0"/>
        <v>0</v>
      </c>
      <c r="G16" s="1128">
        <f t="shared" si="2"/>
        <v>0</v>
      </c>
      <c r="H16" s="1447"/>
      <c r="I16" s="1447"/>
      <c r="J16" s="541"/>
      <c r="L16" s="1452" t="b">
        <f t="shared" si="1"/>
        <v>0</v>
      </c>
      <c r="M16" s="1452" t="str">
        <f>IF(L16,COUNTIF(L$6:$L16,TRUE),"")</f>
        <v/>
      </c>
    </row>
    <row r="17" spans="2:13" s="1455" customFormat="1" ht="22.5" customHeight="1">
      <c r="B17" s="523">
        <f>IF($C17&lt;&gt;"",MAX($B$5:$B16)+1,"")</f>
        <v>12</v>
      </c>
      <c r="C17" s="1453" t="s">
        <v>4825</v>
      </c>
      <c r="D17" s="528"/>
      <c r="E17" s="528"/>
      <c r="F17" s="1128">
        <f t="shared" si="0"/>
        <v>0</v>
      </c>
      <c r="G17" s="1128">
        <f t="shared" si="2"/>
        <v>0</v>
      </c>
      <c r="H17" s="1447"/>
      <c r="I17" s="1447"/>
      <c r="J17" s="541"/>
      <c r="L17" s="1452" t="b">
        <f t="shared" si="1"/>
        <v>0</v>
      </c>
      <c r="M17" s="1452" t="str">
        <f>IF(L17,COUNTIF(L$6:$L17,TRUE),"")</f>
        <v/>
      </c>
    </row>
    <row r="18" spans="2:13" s="1455" customFormat="1" ht="22.5" customHeight="1">
      <c r="B18" s="523">
        <f>IF($C18&lt;&gt;"",MAX($B$5:$B17)+1,"")</f>
        <v>13</v>
      </c>
      <c r="C18" s="1453" t="s">
        <v>4826</v>
      </c>
      <c r="D18" s="528"/>
      <c r="E18" s="528"/>
      <c r="F18" s="1128">
        <f t="shared" si="0"/>
        <v>0</v>
      </c>
      <c r="G18" s="1128">
        <f t="shared" si="2"/>
        <v>0</v>
      </c>
      <c r="H18" s="1447"/>
      <c r="I18" s="1447"/>
      <c r="J18" s="541"/>
      <c r="L18" s="1452" t="b">
        <f t="shared" si="1"/>
        <v>0</v>
      </c>
      <c r="M18" s="1452" t="str">
        <f>IF(L18,COUNTIF(L$6:$L18,TRUE),"")</f>
        <v/>
      </c>
    </row>
    <row r="19" spans="2:13" s="1455" customFormat="1" ht="22.5" customHeight="1">
      <c r="B19" s="523">
        <f>IF($C19&lt;&gt;"",MAX($B$5:$B18)+1,"")</f>
        <v>14</v>
      </c>
      <c r="C19" s="1453" t="s">
        <v>4827</v>
      </c>
      <c r="D19" s="528"/>
      <c r="E19" s="528"/>
      <c r="F19" s="1128">
        <f t="shared" si="0"/>
        <v>0</v>
      </c>
      <c r="G19" s="1128">
        <f t="shared" si="2"/>
        <v>0</v>
      </c>
      <c r="H19" s="1447"/>
      <c r="I19" s="1447"/>
      <c r="J19" s="541"/>
      <c r="L19" s="1452" t="b">
        <f t="shared" si="1"/>
        <v>0</v>
      </c>
      <c r="M19" s="1452" t="str">
        <f>IF(L19,COUNTIF(L$6:$L19,TRUE),"")</f>
        <v/>
      </c>
    </row>
    <row r="20" spans="2:13" s="1455" customFormat="1" ht="22.5" customHeight="1">
      <c r="B20" s="523" t="str">
        <f>IF($C20&lt;&gt;"",MAX($B$5:$B19)+1,"")</f>
        <v/>
      </c>
      <c r="C20" s="590"/>
      <c r="D20" s="528"/>
      <c r="E20" s="528"/>
      <c r="F20" s="1128">
        <f t="shared" si="0"/>
        <v>0</v>
      </c>
      <c r="G20" s="1128">
        <f t="shared" si="2"/>
        <v>0</v>
      </c>
      <c r="H20" s="1447"/>
      <c r="I20" s="1447"/>
      <c r="J20" s="541"/>
      <c r="L20" s="1452" t="b">
        <f t="shared" si="1"/>
        <v>0</v>
      </c>
      <c r="M20" s="1452" t="str">
        <f>IF(L20,COUNTIF(L$6:$L20,TRUE),"")</f>
        <v/>
      </c>
    </row>
    <row r="21" spans="2:13" s="1455" customFormat="1" ht="22.5" customHeight="1">
      <c r="B21" s="523" t="str">
        <f>IF($C21&lt;&gt;"",MAX($B$5:$B20)+1,"")</f>
        <v/>
      </c>
      <c r="C21" s="590"/>
      <c r="D21" s="528"/>
      <c r="E21" s="528"/>
      <c r="F21" s="1128">
        <f t="shared" si="0"/>
        <v>0</v>
      </c>
      <c r="G21" s="1128">
        <f t="shared" si="2"/>
        <v>0</v>
      </c>
      <c r="H21" s="1447"/>
      <c r="I21" s="1447"/>
      <c r="J21" s="541"/>
      <c r="L21" s="1452" t="b">
        <f t="shared" si="1"/>
        <v>0</v>
      </c>
      <c r="M21" s="1452" t="str">
        <f>IF(L21,COUNTIF(L$6:$L21,TRUE),"")</f>
        <v/>
      </c>
    </row>
    <row r="22" spans="2:13" s="1455" customFormat="1" ht="22.5" customHeight="1">
      <c r="B22" s="523" t="str">
        <f>IF($C22&lt;&gt;"",MAX($B$5:$B21)+1,"")</f>
        <v/>
      </c>
      <c r="C22" s="590"/>
      <c r="D22" s="528"/>
      <c r="E22" s="528"/>
      <c r="F22" s="1128">
        <f t="shared" si="0"/>
        <v>0</v>
      </c>
      <c r="G22" s="1128">
        <f t="shared" si="2"/>
        <v>0</v>
      </c>
      <c r="H22" s="1447"/>
      <c r="I22" s="1447"/>
      <c r="J22" s="541"/>
      <c r="L22" s="1452" t="b">
        <f>AND(C22&lt;&gt;"",LEFT(C22,1)&lt;&gt;"合",SUM(F22:G22)&lt;&gt;0)</f>
        <v>0</v>
      </c>
      <c r="M22" s="1452" t="str">
        <f>IF(L22,COUNTIF(L$6:$L22,TRUE),"")</f>
        <v/>
      </c>
    </row>
    <row r="23" spans="2:13" s="1455" customFormat="1" ht="22.5" customHeight="1">
      <c r="B23" s="523" t="str">
        <f>IF($C23&lt;&gt;"",MAX($B$5:$B22)+1,"")</f>
        <v/>
      </c>
      <c r="C23" s="590"/>
      <c r="D23" s="528"/>
      <c r="E23" s="528"/>
      <c r="F23" s="1128">
        <f t="shared" si="0"/>
        <v>0</v>
      </c>
      <c r="G23" s="1128">
        <f t="shared" si="2"/>
        <v>0</v>
      </c>
      <c r="H23" s="1447"/>
      <c r="I23" s="1447"/>
      <c r="J23" s="541"/>
      <c r="L23" s="1452" t="b">
        <f t="shared" ref="L23:L26" si="3">AND(C23&lt;&gt;"",LEFT(C23,1)&lt;&gt;"合",SUM(F23:G23)&lt;&gt;0)</f>
        <v>0</v>
      </c>
      <c r="M23" s="1452" t="str">
        <f>IF(L23,COUNTIF(L$6:$L23,TRUE),"")</f>
        <v/>
      </c>
    </row>
    <row r="24" spans="2:13" s="1455" customFormat="1" ht="22.5" customHeight="1">
      <c r="B24" s="523" t="str">
        <f>IF($C24&lt;&gt;"",MAX($B$5:$B23)+1,"")</f>
        <v/>
      </c>
      <c r="C24" s="590"/>
      <c r="D24" s="528"/>
      <c r="E24" s="528"/>
      <c r="F24" s="1128">
        <f t="shared" si="0"/>
        <v>0</v>
      </c>
      <c r="G24" s="1128">
        <f t="shared" si="2"/>
        <v>0</v>
      </c>
      <c r="H24" s="1447"/>
      <c r="I24" s="1447"/>
      <c r="J24" s="541"/>
      <c r="L24" s="1452" t="b">
        <f t="shared" si="3"/>
        <v>0</v>
      </c>
      <c r="M24" s="1452" t="str">
        <f>IF(L24,COUNTIF(L$6:$L24,TRUE),"")</f>
        <v/>
      </c>
    </row>
    <row r="25" spans="2:13" s="1455" customFormat="1" ht="22.5" customHeight="1">
      <c r="B25" s="523" t="str">
        <f>IF($C25&lt;&gt;"",MAX($B$5:$B24)+1,"")</f>
        <v/>
      </c>
      <c r="C25" s="590"/>
      <c r="D25" s="528"/>
      <c r="E25" s="528"/>
      <c r="F25" s="1128">
        <f t="shared" si="0"/>
        <v>0</v>
      </c>
      <c r="G25" s="1128">
        <f t="shared" si="2"/>
        <v>0</v>
      </c>
      <c r="H25" s="1447"/>
      <c r="I25" s="1447"/>
      <c r="J25" s="541"/>
      <c r="L25" s="1452" t="b">
        <f t="shared" si="3"/>
        <v>0</v>
      </c>
      <c r="M25" s="1452" t="str">
        <f>IF(L25,COUNTIF(L$6:$L25,TRUE),"")</f>
        <v/>
      </c>
    </row>
    <row r="26" spans="2:13" s="1455" customFormat="1" ht="22.5" customHeight="1">
      <c r="B26" s="523" t="str">
        <f>IF($C26&lt;&gt;"",MAX($B$5:$B25)+1,"")</f>
        <v/>
      </c>
      <c r="C26" s="590"/>
      <c r="D26" s="528"/>
      <c r="E26" s="528"/>
      <c r="F26" s="1128">
        <f t="shared" si="0"/>
        <v>0</v>
      </c>
      <c r="G26" s="1128">
        <f t="shared" si="2"/>
        <v>0</v>
      </c>
      <c r="H26" s="1447"/>
      <c r="I26" s="1447"/>
      <c r="J26" s="541"/>
      <c r="L26" s="1452" t="b">
        <f t="shared" si="3"/>
        <v>0</v>
      </c>
      <c r="M26" s="1452" t="str">
        <f>IF(L26,COUNTIF(L$6:$L26,TRUE),"")</f>
        <v/>
      </c>
    </row>
    <row r="27" spans="2:13" s="1455" customFormat="1" ht="22.5" customHeight="1">
      <c r="B27" s="523" t="str">
        <f>IF($C27&lt;&gt;"",MAX($B$5:$B26)+1,"")</f>
        <v/>
      </c>
      <c r="C27" s="590"/>
      <c r="D27" s="528"/>
      <c r="E27" s="528"/>
      <c r="F27" s="1128">
        <f>ROUND(IF(D27&gt;E27,D27-E27,0),2)</f>
        <v>0</v>
      </c>
      <c r="G27" s="1128">
        <f>ROUND(IF(E27-D27&gt;0,E27-D27,0),2)</f>
        <v>0</v>
      </c>
      <c r="H27" s="1447"/>
      <c r="I27" s="1447"/>
      <c r="J27" s="541"/>
      <c r="L27" s="1452" t="b">
        <f>AND(C27&lt;&gt;"",LEFT(C27,1)&lt;&gt;"合",SUM(F27:G27)&lt;&gt;0)</f>
        <v>0</v>
      </c>
      <c r="M27" s="1452" t="str">
        <f>IF(L27,COUNTIF(L$6:$L27,TRUE),"")</f>
        <v/>
      </c>
    </row>
    <row r="28" spans="2:13" s="1455" customFormat="1" ht="22.5" customHeight="1">
      <c r="B28" s="523" t="str">
        <f>IF($C28&lt;&gt;"",MAX($B$5:$B27)+1,"")</f>
        <v/>
      </c>
      <c r="C28" s="590"/>
      <c r="D28" s="528"/>
      <c r="E28" s="528"/>
      <c r="F28" s="1128">
        <f>ROUND(IF(D28&gt;E28,D28-E28,0),2)</f>
        <v>0</v>
      </c>
      <c r="G28" s="1128">
        <f>ROUND(IF(E28-D28&gt;0,E28-D28,0),2)</f>
        <v>0</v>
      </c>
      <c r="H28" s="1447"/>
      <c r="I28" s="1447"/>
      <c r="J28" s="541"/>
      <c r="L28" s="1452" t="b">
        <f>AND(C28&lt;&gt;"",LEFT(C28,1)&lt;&gt;"合",SUM(F28:G28)&lt;&gt;0)</f>
        <v>0</v>
      </c>
      <c r="M28" s="1452" t="str">
        <f>IF(L28,COUNTIF(L$6:$L28,TRUE),"")</f>
        <v/>
      </c>
    </row>
    <row r="29" spans="2:13" s="1455" customFormat="1" ht="22.5" customHeight="1">
      <c r="B29" s="1457">
        <f>IF($C29&lt;&gt;"",MAX($B$5:$B28)+1,"")</f>
        <v>15</v>
      </c>
      <c r="C29" s="1458" t="s">
        <v>4828</v>
      </c>
      <c r="D29" s="1346">
        <f>SUM(D6:D28)</f>
        <v>0</v>
      </c>
      <c r="E29" s="1346">
        <f>SUM(E6:E28)</f>
        <v>0</v>
      </c>
      <c r="F29" s="1346">
        <f>ROUND(IF(D29&gt;E29,D29-E29,0),2)</f>
        <v>0</v>
      </c>
      <c r="G29" s="1346">
        <f>ROUND(IF(E29-D29&gt;0,E29-D29,0),2)</f>
        <v>0</v>
      </c>
      <c r="H29" s="1459"/>
      <c r="I29" s="1459"/>
      <c r="J29" s="541"/>
      <c r="L29" s="1452"/>
      <c r="M29" s="1452"/>
    </row>
    <row r="30" spans="2:13" s="1455" customFormat="1" ht="22.5" customHeight="1">
      <c r="B30" s="1144" t="s">
        <v>3977</v>
      </c>
      <c r="C30" s="1243"/>
      <c r="D30" s="1243"/>
      <c r="E30" s="1243"/>
      <c r="F30" s="1243"/>
      <c r="G30" s="1243"/>
      <c r="H30" s="1243"/>
      <c r="I30" s="1460"/>
      <c r="J30" s="541"/>
    </row>
    <row r="31" spans="2:13" s="1455" customFormat="1" ht="22.5" customHeight="1">
      <c r="B31" s="1369"/>
      <c r="C31" s="1371" t="str">
        <f>CONCATENATE("1、经审核，其他扣除类项目累计纳税调增",TEXT(ABS($F$29),"#,#0.00元"),"，累计纳税调减",TEXT(ABS($G$29),"#,#0.00元"),"。")</f>
        <v>1、经审核，其他扣除类项目累计纳税调增0.00元，累计纳税调减0.00元。</v>
      </c>
      <c r="D31" s="1371"/>
      <c r="E31" s="1371"/>
      <c r="F31" s="1371"/>
      <c r="G31" s="1371"/>
      <c r="H31" s="1371"/>
      <c r="I31" s="1461"/>
      <c r="J31" s="541"/>
    </row>
    <row r="32" spans="2:13" s="1455" customFormat="1" ht="22.5" customHeight="1">
      <c r="B32" s="601"/>
      <c r="C32" s="538"/>
      <c r="D32" s="538"/>
      <c r="E32" s="538"/>
      <c r="F32" s="538"/>
      <c r="G32" s="538"/>
      <c r="H32" s="514"/>
      <c r="I32" s="514"/>
      <c r="J32" s="541"/>
    </row>
    <row r="33" ht="22.5" customHeight="1"/>
    <row r="34" ht="22.5" customHeight="1"/>
  </sheetData>
  <mergeCells count="4">
    <mergeCell ref="B2:I2"/>
    <mergeCell ref="B3:I3"/>
    <mergeCell ref="H9:H11"/>
    <mergeCell ref="I9:I11"/>
  </mergeCells>
  <phoneticPr fontId="7" type="noConversion"/>
  <dataValidations count="1">
    <dataValidation type="decimal" imeMode="off" operator="notEqual" allowBlank="1" showInputMessage="1" showErrorMessage="1" error="请输入数值。" sqref="D6:E28">
      <formula1>123456789</formula1>
    </dataValidation>
  </dataValidations>
  <printOptions horizontalCentered="1"/>
  <pageMargins left="0.78740157480314965" right="0.70866141732283472" top="0.78740157480314965" bottom="0.78740157480314965" header="0.51181102362204722" footer="0.51181102362204722"/>
  <pageSetup paperSize="9" scale="74" fitToHeight="0" orientation="portrait" blackAndWhite="1" r:id="rId1"/>
  <headerFooter alignWithMargins="0"/>
  <legacyDrawing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pageSetUpPr fitToPage="1"/>
  </sheetPr>
  <dimension ref="A1:AH18"/>
  <sheetViews>
    <sheetView showGridLines="0" topLeftCell="B1" zoomScaleNormal="100" workbookViewId="0">
      <selection activeCell="D11" sqref="D11"/>
    </sheetView>
  </sheetViews>
  <sheetFormatPr defaultColWidth="3.375" defaultRowHeight="24" customHeight="1"/>
  <cols>
    <col min="1" max="1" width="7.375" style="1410" hidden="1" customWidth="1"/>
    <col min="2" max="2" width="6.375" style="1410" customWidth="1"/>
    <col min="3" max="4" width="14.375" style="1410" customWidth="1"/>
    <col min="5" max="5" width="17.125" style="1410" customWidth="1"/>
    <col min="6" max="6" width="14.375" style="1410" customWidth="1"/>
    <col min="7" max="7" width="16.625" style="1410" customWidth="1"/>
    <col min="8" max="9" width="10.75" style="1410" customWidth="1"/>
    <col min="10" max="34" width="8" style="1411" customWidth="1"/>
    <col min="35" max="16384" width="3.375" style="1410"/>
  </cols>
  <sheetData>
    <row r="1" spans="2:34" s="1122" customFormat="1" ht="24.95" customHeight="1">
      <c r="B1" s="498"/>
      <c r="C1" s="1203"/>
      <c r="D1" s="1203"/>
      <c r="E1" s="1203"/>
      <c r="F1" s="1203"/>
      <c r="G1" s="1204"/>
    </row>
    <row r="2" spans="2:34" s="1333" customFormat="1" ht="24.95" customHeight="1">
      <c r="B2" s="2935" t="s">
        <v>4829</v>
      </c>
      <c r="C2" s="2935"/>
      <c r="D2" s="2935"/>
      <c r="E2" s="2935"/>
      <c r="F2" s="2935"/>
      <c r="G2" s="2935"/>
    </row>
    <row r="3" spans="2:34" s="1123" customFormat="1" ht="39.950000000000003" customHeight="1">
      <c r="B3" s="2731"/>
      <c r="C3" s="2731"/>
      <c r="D3" s="2731"/>
      <c r="E3" s="2731"/>
      <c r="F3" s="2731"/>
      <c r="G3" s="2731"/>
    </row>
    <row r="4" spans="2:34" s="1123" customFormat="1" ht="12" customHeight="1">
      <c r="B4" s="1462"/>
      <c r="C4" s="1462"/>
      <c r="D4" s="1462"/>
      <c r="E4" s="1152"/>
      <c r="F4" s="1152"/>
      <c r="G4" s="1205"/>
    </row>
    <row r="5" spans="2:34" ht="24" customHeight="1">
      <c r="B5" s="1408" t="s">
        <v>3906</v>
      </c>
      <c r="C5" s="1408" t="s">
        <v>4830</v>
      </c>
      <c r="D5" s="1408" t="s">
        <v>4831</v>
      </c>
      <c r="E5" s="1408" t="s">
        <v>4832</v>
      </c>
      <c r="F5" s="1408" t="s">
        <v>4833</v>
      </c>
      <c r="G5" s="1408" t="s">
        <v>4834</v>
      </c>
      <c r="R5" s="1463"/>
      <c r="S5" s="1463"/>
      <c r="AG5" s="1410"/>
      <c r="AH5" s="1410"/>
    </row>
    <row r="6" spans="2:34" ht="24" customHeight="1">
      <c r="B6" s="1412">
        <f>IF($C6&lt;&gt;"",MAX($B$5:$B5)+1,"")</f>
        <v>1</v>
      </c>
      <c r="C6" s="1413" t="s">
        <v>4835</v>
      </c>
      <c r="D6" s="1421">
        <f>营业税金及附加明细表!Y9</f>
        <v>0</v>
      </c>
      <c r="E6" s="1464"/>
      <c r="F6" s="1421">
        <f>E6</f>
        <v>0</v>
      </c>
      <c r="G6" s="1418"/>
      <c r="R6" s="1463"/>
      <c r="S6" s="1463"/>
      <c r="AG6" s="1410"/>
      <c r="AH6" s="1410"/>
    </row>
    <row r="7" spans="2:34" ht="24" customHeight="1">
      <c r="B7" s="1412">
        <f>IF($C7&lt;&gt;"",MAX($B$5:$B6)+1,"")</f>
        <v>2</v>
      </c>
      <c r="C7" s="1413" t="s">
        <v>4836</v>
      </c>
      <c r="D7" s="1421">
        <f>营业成本明细表!V9</f>
        <v>0</v>
      </c>
      <c r="E7" s="1464"/>
      <c r="F7" s="1421">
        <f t="shared" ref="F7:F13" si="0">E7</f>
        <v>0</v>
      </c>
      <c r="G7" s="1418"/>
      <c r="R7" s="1463"/>
      <c r="S7" s="1463"/>
      <c r="AG7" s="1410"/>
      <c r="AH7" s="1410"/>
    </row>
    <row r="8" spans="2:34" ht="24" customHeight="1">
      <c r="B8" s="1412">
        <f>IF($C8&lt;&gt;"",MAX($B$5:$B7)+1,"")</f>
        <v>3</v>
      </c>
      <c r="C8" s="1413" t="s">
        <v>4837</v>
      </c>
      <c r="D8" s="1421">
        <f>销售费用明细表!V9</f>
        <v>0</v>
      </c>
      <c r="E8" s="1464"/>
      <c r="F8" s="1421">
        <f t="shared" si="0"/>
        <v>0</v>
      </c>
      <c r="G8" s="1418"/>
      <c r="R8" s="1463"/>
      <c r="S8" s="1463"/>
      <c r="AG8" s="1410"/>
      <c r="AH8" s="1410"/>
    </row>
    <row r="9" spans="2:34" ht="24" customHeight="1">
      <c r="B9" s="1412">
        <f>IF($C9&lt;&gt;"",MAX($B$5:$B8)+1,"")</f>
        <v>4</v>
      </c>
      <c r="C9" s="1413" t="s">
        <v>4838</v>
      </c>
      <c r="D9" s="1421">
        <f>管理费用明细表!V9</f>
        <v>0</v>
      </c>
      <c r="E9" s="1464"/>
      <c r="F9" s="1421">
        <f>E9</f>
        <v>0</v>
      </c>
      <c r="G9" s="1418"/>
      <c r="R9" s="1463"/>
      <c r="S9" s="1463"/>
      <c r="AG9" s="1410"/>
      <c r="AH9" s="1410"/>
    </row>
    <row r="10" spans="2:34" ht="24" customHeight="1">
      <c r="B10" s="1412">
        <f>IF($C10&lt;&gt;"",MAX($B$5:$B9)+1,"")</f>
        <v>5</v>
      </c>
      <c r="C10" s="1413" t="s">
        <v>4839</v>
      </c>
      <c r="D10" s="1421">
        <f>财务费用明细表!X9</f>
        <v>0</v>
      </c>
      <c r="E10" s="1464"/>
      <c r="F10" s="1421">
        <f t="shared" si="0"/>
        <v>0</v>
      </c>
      <c r="G10" s="1418"/>
      <c r="R10" s="1463"/>
      <c r="S10" s="1463"/>
      <c r="AG10" s="1410"/>
      <c r="AH10" s="1410"/>
    </row>
    <row r="11" spans="2:34" ht="24" customHeight="1">
      <c r="B11" s="1412">
        <f>IF($C11&lt;&gt;"",MAX($B$5:$B10)+1,"")</f>
        <v>6</v>
      </c>
      <c r="C11" s="1413" t="s">
        <v>4840</v>
      </c>
      <c r="D11" s="1421">
        <f>营业成本明细表!V13</f>
        <v>0</v>
      </c>
      <c r="E11" s="1464"/>
      <c r="F11" s="1421">
        <f t="shared" si="0"/>
        <v>0</v>
      </c>
      <c r="G11" s="1418"/>
      <c r="R11" s="1463"/>
      <c r="S11" s="1463"/>
      <c r="AG11" s="1410"/>
      <c r="AH11" s="1410"/>
    </row>
    <row r="12" spans="2:34" ht="24" customHeight="1">
      <c r="B12" s="1412">
        <f>IF($C12&lt;&gt;"",MAX($B$5:$B11)+1,"")</f>
        <v>7</v>
      </c>
      <c r="C12" s="1413" t="s">
        <v>4841</v>
      </c>
      <c r="D12" s="1421">
        <f>营业外支出明细表!K9</f>
        <v>0</v>
      </c>
      <c r="E12" s="1464"/>
      <c r="F12" s="1421">
        <f t="shared" si="0"/>
        <v>0</v>
      </c>
      <c r="G12" s="1418"/>
      <c r="R12" s="1463"/>
      <c r="S12" s="1463"/>
      <c r="AG12" s="1410"/>
      <c r="AH12" s="1410"/>
    </row>
    <row r="13" spans="2:34" ht="24" customHeight="1">
      <c r="B13" s="1412">
        <f>IF($C13&lt;&gt;"",MAX($B$5:$B12)+1,"")</f>
        <v>8</v>
      </c>
      <c r="C13" s="1413" t="s">
        <v>4842</v>
      </c>
      <c r="D13" s="1465"/>
      <c r="E13" s="1464"/>
      <c r="F13" s="1421">
        <f t="shared" si="0"/>
        <v>0</v>
      </c>
      <c r="G13" s="1418"/>
      <c r="R13" s="1463"/>
      <c r="S13" s="1463"/>
      <c r="AG13" s="1410"/>
      <c r="AH13" s="1410"/>
    </row>
    <row r="14" spans="2:34" ht="24" customHeight="1">
      <c r="B14" s="1412"/>
      <c r="C14" s="1413" t="s">
        <v>4843</v>
      </c>
      <c r="D14" s="1421">
        <f>ROUND(SUM(D6:D13),2)</f>
        <v>0</v>
      </c>
      <c r="E14" s="1421">
        <f>ROUND(SUM(E6:E13),2)</f>
        <v>0</v>
      </c>
      <c r="F14" s="1421">
        <f>ROUND(SUM(F6:F13),2)</f>
        <v>0</v>
      </c>
      <c r="G14" s="1466"/>
      <c r="R14" s="1463"/>
      <c r="S14" s="1463"/>
      <c r="AG14" s="1410"/>
      <c r="AH14" s="1410"/>
    </row>
    <row r="15" spans="2:34" ht="27.95" customHeight="1">
      <c r="B15" s="1422" t="s">
        <v>3977</v>
      </c>
      <c r="C15" s="1467"/>
      <c r="D15" s="1423"/>
      <c r="E15" s="1423"/>
      <c r="F15" s="1423"/>
      <c r="G15" s="1423"/>
      <c r="H15" s="1425"/>
    </row>
    <row r="16" spans="2:34" ht="27.95" customHeight="1">
      <c r="B16" s="1426"/>
      <c r="C16" s="1427" t="str">
        <f>CONCATENATE("1、经审核，无合法凭证列支成本费用累计",IF($F$14&gt;=0,"纳税调增","纳税调减"),TEXT(ABS($F$14),"#,#0.00元"),"。")</f>
        <v>1、经审核，无合法凭证列支成本费用累计纳税调增0.00元。</v>
      </c>
      <c r="D16" s="1428"/>
      <c r="E16" s="1428"/>
      <c r="F16" s="1428"/>
      <c r="G16" s="1428"/>
    </row>
    <row r="17" spans="2:7" ht="30" customHeight="1">
      <c r="B17" s="2922"/>
      <c r="C17" s="2922"/>
      <c r="D17" s="2922"/>
      <c r="E17" s="2922"/>
      <c r="F17" s="2922"/>
      <c r="G17" s="2922"/>
    </row>
    <row r="18" spans="2:7" ht="24" customHeight="1">
      <c r="B18" s="1431"/>
      <c r="C18" s="1431"/>
      <c r="D18" s="1431"/>
      <c r="E18" s="1431"/>
      <c r="F18" s="1431"/>
      <c r="G18" s="1431"/>
    </row>
  </sheetData>
  <mergeCells count="3">
    <mergeCell ref="B2:G2"/>
    <mergeCell ref="B3:G3"/>
    <mergeCell ref="B17:G17"/>
  </mergeCells>
  <phoneticPr fontId="7" type="noConversion"/>
  <dataValidations count="1">
    <dataValidation type="decimal" imeMode="off" operator="greaterThanOrEqual" allowBlank="1" showInputMessage="1" showErrorMessage="1" error="需大于零" prompt="有发生时手工填列。" sqref="D13">
      <formula1>0</formula1>
    </dataValidation>
  </dataValidations>
  <printOptions horizontalCentered="1"/>
  <pageMargins left="0.78740157480314965" right="0.62992125984251968" top="0.78740157480314965" bottom="0.78740157480314965" header="0.59055118110236227" footer="0.43307086614173229"/>
  <pageSetup paperSize="9" scale="98" orientation="portrait" blackAndWhite="1" r:id="rId1"/>
  <headerFooter alignWithMargins="0"/>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pageSetUpPr fitToPage="1"/>
  </sheetPr>
  <dimension ref="B1:H18"/>
  <sheetViews>
    <sheetView showGridLines="0" topLeftCell="B1" zoomScaleNormal="100" workbookViewId="0">
      <selection activeCell="B19" sqref="B19"/>
    </sheetView>
  </sheetViews>
  <sheetFormatPr defaultColWidth="9" defaultRowHeight="27.95" customHeight="1"/>
  <cols>
    <col min="1" max="1" width="0" style="1486" hidden="1" customWidth="1"/>
    <col min="2" max="2" width="21.375" style="1486" customWidth="1"/>
    <col min="3" max="8" width="15.625" style="1486" customWidth="1"/>
    <col min="9" max="16384" width="9" style="1486"/>
  </cols>
  <sheetData>
    <row r="1" spans="2:8" s="1469" customFormat="1" ht="24.95" customHeight="1">
      <c r="B1" s="498"/>
      <c r="C1" s="1203"/>
      <c r="D1" s="1468"/>
      <c r="E1" s="1468"/>
      <c r="F1" s="1468"/>
      <c r="G1" s="1204"/>
      <c r="H1" s="500"/>
    </row>
    <row r="2" spans="2:8" s="1469" customFormat="1" ht="24.95" customHeight="1">
      <c r="B2" s="2730" t="s">
        <v>4844</v>
      </c>
      <c r="C2" s="2730"/>
      <c r="D2" s="2730"/>
      <c r="E2" s="2730"/>
      <c r="F2" s="2730"/>
      <c r="G2" s="2730"/>
      <c r="H2" s="2730"/>
    </row>
    <row r="3" spans="2:8" s="1470" customFormat="1" ht="39.950000000000003" customHeight="1">
      <c r="B3" s="2731"/>
      <c r="C3" s="2731"/>
      <c r="D3" s="2731"/>
      <c r="E3" s="2731"/>
      <c r="F3" s="2731"/>
      <c r="G3" s="2731"/>
      <c r="H3" s="2731"/>
    </row>
    <row r="4" spans="2:8" s="1470" customFormat="1" ht="12" customHeight="1">
      <c r="B4" s="510"/>
      <c r="C4" s="1152"/>
      <c r="D4" s="1471"/>
      <c r="E4" s="1471"/>
      <c r="F4" s="1471"/>
      <c r="G4" s="1205"/>
      <c r="H4" s="1186"/>
    </row>
    <row r="5" spans="2:8" s="1473" customFormat="1" ht="24" customHeight="1">
      <c r="B5" s="2936" t="s">
        <v>4845</v>
      </c>
      <c r="C5" s="2939" t="s">
        <v>4846</v>
      </c>
      <c r="D5" s="2939"/>
      <c r="E5" s="2939"/>
      <c r="F5" s="2939"/>
      <c r="G5" s="2939"/>
      <c r="H5" s="1472" t="s">
        <v>4847</v>
      </c>
    </row>
    <row r="6" spans="2:8" s="1473" customFormat="1" ht="24" customHeight="1">
      <c r="B6" s="2937"/>
      <c r="C6" s="2940" t="s">
        <v>4848</v>
      </c>
      <c r="D6" s="2942" t="s">
        <v>4849</v>
      </c>
      <c r="E6" s="2943"/>
      <c r="F6" s="2944"/>
      <c r="G6" s="2939" t="s">
        <v>4850</v>
      </c>
      <c r="H6" s="2939" t="s">
        <v>4851</v>
      </c>
    </row>
    <row r="7" spans="2:8" s="1473" customFormat="1" ht="24" customHeight="1">
      <c r="B7" s="2938"/>
      <c r="C7" s="2941"/>
      <c r="D7" s="1472" t="s">
        <v>4852</v>
      </c>
      <c r="E7" s="1472" t="s">
        <v>4853</v>
      </c>
      <c r="F7" s="1472" t="s">
        <v>4854</v>
      </c>
      <c r="G7" s="2939"/>
      <c r="H7" s="2939"/>
    </row>
    <row r="8" spans="2:8" s="1473" customFormat="1" ht="24" customHeight="1">
      <c r="B8" s="1474"/>
      <c r="C8" s="1475"/>
      <c r="D8" s="1476"/>
      <c r="E8" s="1475"/>
      <c r="F8" s="1476"/>
      <c r="G8" s="1477">
        <f>ROUND(IF(C8&gt;E8,C8-E8,0),2)</f>
        <v>0</v>
      </c>
      <c r="H8" s="1478"/>
    </row>
    <row r="9" spans="2:8" s="1473" customFormat="1" ht="24" customHeight="1">
      <c r="B9" s="1474"/>
      <c r="C9" s="1475"/>
      <c r="D9" s="1476"/>
      <c r="E9" s="1475"/>
      <c r="F9" s="1476"/>
      <c r="G9" s="1477">
        <f t="shared" ref="G9:G14" si="0">ROUND(IF(C9&gt;E9,C9-E9,0),2)</f>
        <v>0</v>
      </c>
      <c r="H9" s="1478"/>
    </row>
    <row r="10" spans="2:8" s="1473" customFormat="1" ht="24" customHeight="1">
      <c r="B10" s="1474"/>
      <c r="C10" s="1475"/>
      <c r="D10" s="1476"/>
      <c r="E10" s="1475"/>
      <c r="F10" s="1476"/>
      <c r="G10" s="1477">
        <f t="shared" si="0"/>
        <v>0</v>
      </c>
      <c r="H10" s="1478"/>
    </row>
    <row r="11" spans="2:8" s="1473" customFormat="1" ht="24" customHeight="1">
      <c r="B11" s="1474"/>
      <c r="C11" s="1475"/>
      <c r="D11" s="1476"/>
      <c r="E11" s="1475"/>
      <c r="F11" s="1476"/>
      <c r="G11" s="1477">
        <f t="shared" si="0"/>
        <v>0</v>
      </c>
      <c r="H11" s="1478"/>
    </row>
    <row r="12" spans="2:8" s="1473" customFormat="1" ht="24" customHeight="1">
      <c r="B12" s="1474"/>
      <c r="C12" s="1475"/>
      <c r="D12" s="1476"/>
      <c r="E12" s="1475"/>
      <c r="F12" s="1476"/>
      <c r="G12" s="1477">
        <f t="shared" si="0"/>
        <v>0</v>
      </c>
      <c r="H12" s="1478"/>
    </row>
    <row r="13" spans="2:8" s="1473" customFormat="1" ht="24" customHeight="1">
      <c r="B13" s="1474"/>
      <c r="C13" s="1475"/>
      <c r="D13" s="1476"/>
      <c r="E13" s="1475"/>
      <c r="F13" s="1476"/>
      <c r="G13" s="1477">
        <f t="shared" si="0"/>
        <v>0</v>
      </c>
      <c r="H13" s="1478"/>
    </row>
    <row r="14" spans="2:8" s="1473" customFormat="1" ht="24" customHeight="1">
      <c r="B14" s="1474"/>
      <c r="C14" s="1475"/>
      <c r="D14" s="1476"/>
      <c r="E14" s="1475"/>
      <c r="F14" s="1476"/>
      <c r="G14" s="1477">
        <f t="shared" si="0"/>
        <v>0</v>
      </c>
      <c r="H14" s="1478"/>
    </row>
    <row r="15" spans="2:8" s="1473" customFormat="1" ht="24" customHeight="1">
      <c r="B15" s="1479" t="s">
        <v>4855</v>
      </c>
      <c r="C15" s="1480">
        <f>ROUND(SUM(C8:C14),2)</f>
        <v>0</v>
      </c>
      <c r="D15" s="1481"/>
      <c r="E15" s="1480">
        <f>ROUND(SUM(E8:E14),2)</f>
        <v>0</v>
      </c>
      <c r="F15" s="1481"/>
      <c r="G15" s="1480">
        <f>ROUND(SUM(G8:G14),2)</f>
        <v>0</v>
      </c>
      <c r="H15" s="1291">
        <f>ROUND(SUM(H8:H14),2)</f>
        <v>0</v>
      </c>
    </row>
    <row r="16" spans="2:8" ht="27.95" customHeight="1">
      <c r="B16" s="1482" t="s">
        <v>3977</v>
      </c>
      <c r="C16" s="1483"/>
      <c r="D16" s="1483"/>
      <c r="E16" s="1484"/>
      <c r="F16" s="1484"/>
      <c r="G16" s="1484"/>
      <c r="H16" s="1485"/>
    </row>
    <row r="17" spans="2:8" ht="27.95" customHeight="1">
      <c r="B17" s="1487"/>
      <c r="C17" s="1488" t="str">
        <f>CONCATENATE("1、经审核，租金支出累计",IF($G$15&gt;=0,"纳税调增","纳税调减"),TEXT(ABS($G$15),"#,#0.00元"),"。")</f>
        <v>1、经审核，租金支出累计纳税调增0.00元。</v>
      </c>
      <c r="D17" s="1488"/>
      <c r="E17" s="1489"/>
      <c r="F17" s="1489"/>
      <c r="G17" s="1489"/>
      <c r="H17" s="1490"/>
    </row>
    <row r="18" spans="2:8" ht="27.95" customHeight="1">
      <c r="B18" s="1491"/>
      <c r="C18" s="1491"/>
      <c r="D18" s="1491"/>
      <c r="E18" s="1491"/>
      <c r="F18" s="1491"/>
      <c r="G18" s="1491"/>
      <c r="H18" s="1491"/>
    </row>
  </sheetData>
  <mergeCells count="8">
    <mergeCell ref="B2:H2"/>
    <mergeCell ref="B3:H3"/>
    <mergeCell ref="B5:B7"/>
    <mergeCell ref="C5:G5"/>
    <mergeCell ref="C6:C7"/>
    <mergeCell ref="D6:F6"/>
    <mergeCell ref="G6:G7"/>
    <mergeCell ref="H6:H7"/>
  </mergeCells>
  <phoneticPr fontId="7" type="noConversion"/>
  <dataValidations count="1">
    <dataValidation type="decimal" imeMode="off" operator="greaterThanOrEqual" allowBlank="1" showInputMessage="1" showErrorMessage="1" error="请输入大于零数值" sqref="G8:H15 E8:E15 C8:C15">
      <formula1>0</formula1>
    </dataValidation>
  </dataValidations>
  <printOptions horizontalCentered="1"/>
  <pageMargins left="0.55118110236220474" right="0.55118110236220474" top="0.98425196850393704" bottom="0.98425196850393704" header="0.51181102362204722" footer="0.51181102362204722"/>
  <pageSetup paperSize="9" scale="74" fitToHeight="0" orientation="portrait" blackAndWhite="1" verticalDpi="180" r:id="rId1"/>
  <headerFooter alignWithMargins="0"/>
  <legacyDrawing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pageSetUpPr fitToPage="1"/>
  </sheetPr>
  <dimension ref="A1:AG21"/>
  <sheetViews>
    <sheetView showGridLines="0" topLeftCell="B1" zoomScaleNormal="100" workbookViewId="0">
      <selection activeCell="E14" sqref="E14"/>
    </sheetView>
  </sheetViews>
  <sheetFormatPr defaultColWidth="3.375" defaultRowHeight="24" customHeight="1"/>
  <cols>
    <col min="1" max="1" width="8.625" style="1410" hidden="1" customWidth="1"/>
    <col min="2" max="2" width="6.375" style="1410" customWidth="1"/>
    <col min="3" max="3" width="25.875" style="1410" customWidth="1"/>
    <col min="4" max="4" width="23.25" style="1410" customWidth="1"/>
    <col min="5" max="5" width="17.25" style="1410" customWidth="1"/>
    <col min="6" max="6" width="15.625" style="1410" customWidth="1"/>
    <col min="7" max="8" width="10.75" style="1410" customWidth="1"/>
    <col min="9" max="33" width="8" style="1411" customWidth="1"/>
    <col min="34" max="16384" width="3.375" style="1410"/>
  </cols>
  <sheetData>
    <row r="1" spans="2:33" s="1248" customFormat="1" ht="24.95" customHeight="1">
      <c r="B1" s="498"/>
      <c r="C1" s="1203"/>
      <c r="D1" s="1203"/>
      <c r="E1" s="1203"/>
      <c r="F1" s="1204"/>
    </row>
    <row r="2" spans="2:33" s="1248" customFormat="1" ht="24.95" customHeight="1">
      <c r="B2" s="2730" t="s">
        <v>4856</v>
      </c>
      <c r="C2" s="2730"/>
      <c r="D2" s="2730"/>
      <c r="E2" s="2730"/>
      <c r="F2" s="2730"/>
    </row>
    <row r="3" spans="2:33" s="1162" customFormat="1" ht="39.950000000000003" customHeight="1">
      <c r="B3" s="2731"/>
      <c r="C3" s="2731"/>
      <c r="D3" s="2731"/>
      <c r="E3" s="2731"/>
      <c r="F3" s="2731"/>
    </row>
    <row r="4" spans="2:33" s="1162" customFormat="1" ht="12" customHeight="1">
      <c r="B4" s="510"/>
      <c r="C4" s="1152"/>
      <c r="D4" s="1152"/>
      <c r="E4" s="1152"/>
      <c r="F4" s="1205"/>
    </row>
    <row r="5" spans="2:33" ht="27.95" customHeight="1">
      <c r="B5" s="1408" t="s">
        <v>3906</v>
      </c>
      <c r="C5" s="1408" t="s">
        <v>4857</v>
      </c>
      <c r="D5" s="1408" t="s">
        <v>4858</v>
      </c>
      <c r="E5" s="1408" t="s">
        <v>4859</v>
      </c>
      <c r="F5" s="1408" t="s">
        <v>4860</v>
      </c>
      <c r="AF5" s="1410"/>
      <c r="AG5" s="1410"/>
    </row>
    <row r="6" spans="2:33" ht="26.25" customHeight="1">
      <c r="B6" s="1412">
        <v>1</v>
      </c>
      <c r="C6" s="1413" t="s">
        <v>4861</v>
      </c>
      <c r="D6" s="1492" t="s">
        <v>4862</v>
      </c>
      <c r="E6" s="1493">
        <f>'A100000中华人民共和国企业所得税年度纳税申报表（A类）'!D16+$E$15</f>
        <v>0</v>
      </c>
      <c r="F6" s="1417"/>
      <c r="AF6" s="1410"/>
      <c r="AG6" s="1410"/>
    </row>
    <row r="7" spans="2:33" ht="26.25" customHeight="1">
      <c r="B7" s="1412">
        <v>2</v>
      </c>
      <c r="C7" s="1413" t="s">
        <v>4863</v>
      </c>
      <c r="D7" s="1494" t="s">
        <v>4864</v>
      </c>
      <c r="E7" s="1414"/>
      <c r="F7" s="1417"/>
      <c r="AF7" s="1410"/>
      <c r="AG7" s="1410"/>
    </row>
    <row r="8" spans="2:33" ht="26.25" customHeight="1">
      <c r="B8" s="1412">
        <v>3</v>
      </c>
      <c r="C8" s="1413" t="s">
        <v>4865</v>
      </c>
      <c r="D8" s="1494" t="s">
        <v>4866</v>
      </c>
      <c r="E8" s="1414"/>
      <c r="F8" s="1417"/>
      <c r="AF8" s="1410"/>
      <c r="AG8" s="1410"/>
    </row>
    <row r="9" spans="2:33" ht="26.25" customHeight="1">
      <c r="B9" s="1412">
        <v>4</v>
      </c>
      <c r="C9" s="1413" t="s">
        <v>4867</v>
      </c>
      <c r="D9" s="1492" t="s">
        <v>4868</v>
      </c>
      <c r="E9" s="1414"/>
      <c r="F9" s="1417"/>
      <c r="AF9" s="1410"/>
      <c r="AG9" s="1410"/>
    </row>
    <row r="10" spans="2:33" ht="26.25" customHeight="1">
      <c r="B10" s="1412">
        <v>5</v>
      </c>
      <c r="C10" s="1413" t="s">
        <v>4869</v>
      </c>
      <c r="D10" s="1492" t="s">
        <v>4870</v>
      </c>
      <c r="E10" s="1495">
        <f>E6+E7-E8+E9</f>
        <v>0</v>
      </c>
      <c r="F10" s="1417"/>
      <c r="AF10" s="1410"/>
      <c r="AG10" s="1410"/>
    </row>
    <row r="11" spans="2:33" ht="26.25" customHeight="1">
      <c r="B11" s="1412">
        <v>6</v>
      </c>
      <c r="C11" s="1413" t="s">
        <v>4871</v>
      </c>
      <c r="D11" s="1492" t="s">
        <v>4872</v>
      </c>
      <c r="E11" s="1414"/>
      <c r="F11" s="1417"/>
      <c r="AF11" s="1410"/>
      <c r="AG11" s="1410"/>
    </row>
    <row r="12" spans="2:33" ht="26.25" customHeight="1">
      <c r="B12" s="1412">
        <v>7</v>
      </c>
      <c r="C12" s="1413" t="s">
        <v>4873</v>
      </c>
      <c r="D12" s="1492" t="s">
        <v>4874</v>
      </c>
      <c r="E12" s="1493">
        <f>E10-E11</f>
        <v>0</v>
      </c>
      <c r="F12" s="1417"/>
      <c r="AF12" s="1410"/>
      <c r="AG12" s="1410"/>
    </row>
    <row r="13" spans="2:33" ht="26.25" customHeight="1">
      <c r="B13" s="1412">
        <v>8</v>
      </c>
      <c r="C13" s="1413" t="s">
        <v>4875</v>
      </c>
      <c r="D13" s="1494" t="s">
        <v>4876</v>
      </c>
      <c r="E13" s="1496">
        <v>2E-3</v>
      </c>
      <c r="F13" s="1417"/>
      <c r="AF13" s="1410"/>
      <c r="AG13" s="1410"/>
    </row>
    <row r="14" spans="2:33" ht="26.25" customHeight="1">
      <c r="B14" s="1412">
        <v>9</v>
      </c>
      <c r="C14" s="1413" t="s">
        <v>4877</v>
      </c>
      <c r="D14" s="1494" t="s">
        <v>4878</v>
      </c>
      <c r="E14" s="1493">
        <f>ROUND(MAX(E12,0)*E13,2)</f>
        <v>0</v>
      </c>
      <c r="F14" s="1417"/>
      <c r="AF14" s="1410"/>
      <c r="AG14" s="1410"/>
    </row>
    <row r="15" spans="2:33" ht="26.25" customHeight="1">
      <c r="B15" s="1412">
        <v>10</v>
      </c>
      <c r="C15" s="1413" t="s">
        <v>4879</v>
      </c>
      <c r="D15" s="1494" t="s">
        <v>648</v>
      </c>
      <c r="E15" s="1495"/>
      <c r="F15" s="1497"/>
      <c r="AF15" s="1410"/>
      <c r="AG15" s="1410"/>
    </row>
    <row r="16" spans="2:33" ht="26.25" customHeight="1">
      <c r="B16" s="1412">
        <v>11</v>
      </c>
      <c r="C16" s="1413" t="s">
        <v>4114</v>
      </c>
      <c r="D16" s="1494" t="s">
        <v>4880</v>
      </c>
      <c r="E16" s="1493">
        <f>MIN(E14,E15)</f>
        <v>0</v>
      </c>
      <c r="F16" s="1417"/>
      <c r="AF16" s="1410"/>
      <c r="AG16" s="1410"/>
    </row>
    <row r="17" spans="2:33" ht="26.25" customHeight="1">
      <c r="B17" s="1412">
        <v>12</v>
      </c>
      <c r="C17" s="1413" t="s">
        <v>4881</v>
      </c>
      <c r="D17" s="1494" t="s">
        <v>4882</v>
      </c>
      <c r="E17" s="1493">
        <f>E15-E16</f>
        <v>0</v>
      </c>
      <c r="F17" s="1417"/>
      <c r="AF17" s="1410"/>
      <c r="AG17" s="1410"/>
    </row>
    <row r="18" spans="2:33" ht="27.95" customHeight="1">
      <c r="B18" s="1422" t="s">
        <v>3977</v>
      </c>
      <c r="C18" s="1423"/>
      <c r="D18" s="1423"/>
      <c r="E18" s="1423"/>
      <c r="F18" s="1423"/>
      <c r="G18" s="1425"/>
    </row>
    <row r="19" spans="2:33" ht="27.95" customHeight="1">
      <c r="B19" s="1426"/>
      <c r="C19" s="1427" t="str">
        <f>CONCATENATE("1、经审核，计划生育奖累计",IF($E$17&gt;=0,"纳税调增","纳税调减"),TEXT(ABS($E$17),"#,#0.00元"),"。")</f>
        <v>1、经审核，计划生育奖累计纳税调增0.00元。</v>
      </c>
      <c r="D19" s="1428"/>
      <c r="E19" s="1428"/>
      <c r="F19" s="1428"/>
    </row>
    <row r="20" spans="2:33" ht="30" customHeight="1">
      <c r="B20" s="2922"/>
      <c r="C20" s="2922"/>
      <c r="D20" s="2922"/>
      <c r="E20" s="2922"/>
      <c r="F20" s="2922"/>
    </row>
    <row r="21" spans="2:33" ht="24" customHeight="1">
      <c r="B21" s="1431"/>
      <c r="C21" s="1431"/>
      <c r="D21" s="1431"/>
      <c r="E21" s="1431"/>
      <c r="F21" s="1431"/>
    </row>
  </sheetData>
  <mergeCells count="3">
    <mergeCell ref="B2:F2"/>
    <mergeCell ref="B3:F3"/>
    <mergeCell ref="B20:F20"/>
  </mergeCells>
  <phoneticPr fontId="7" type="noConversion"/>
  <dataValidations count="2">
    <dataValidation allowBlank="1" showInputMessage="1" showErrorMessage="1" prompt="默认=营业外支出金额，可按实际账载数修改。" sqref="E15"/>
    <dataValidation type="decimal" operator="greaterThanOrEqual" allowBlank="1" showInputMessage="1" showErrorMessage="1" prompt="有发生时手工填列数值（不要直接添加公式）" sqref="E11 E9">
      <formula1>0</formula1>
    </dataValidation>
  </dataValidations>
  <printOptions horizontalCentered="1"/>
  <pageMargins left="0.98425196850393704" right="0.59055118110236227" top="0.70866141732283472" bottom="0.55118110236220474" header="0.59055118110236227" footer="0.43307086614173229"/>
  <pageSetup paperSize="9" scale="90" fitToHeight="0" orientation="portrait" blackAndWhite="1" r:id="rId1"/>
  <headerFooter alignWithMargins="0"/>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pageSetUpPr fitToPage="1"/>
  </sheetPr>
  <dimension ref="A1:W57"/>
  <sheetViews>
    <sheetView showGridLines="0" topLeftCell="B1" zoomScaleNormal="100" workbookViewId="0">
      <selection activeCell="B5" sqref="B5:B8"/>
    </sheetView>
  </sheetViews>
  <sheetFormatPr defaultColWidth="9" defaultRowHeight="12"/>
  <cols>
    <col min="1" max="1" width="0" style="1504" hidden="1" customWidth="1"/>
    <col min="2" max="2" width="4.875" style="1504" bestFit="1" customWidth="1"/>
    <col min="3" max="3" width="21.75" style="1504" customWidth="1"/>
    <col min="4" max="21" width="11.375" style="1504" customWidth="1"/>
    <col min="22" max="22" width="9.625" style="1504" customWidth="1"/>
    <col min="23" max="16384" width="9" style="1504"/>
  </cols>
  <sheetData>
    <row r="1" spans="1:23" s="1498" customFormat="1" ht="24.95" customHeight="1">
      <c r="B1" s="2945"/>
      <c r="C1" s="2945"/>
      <c r="D1" s="2945"/>
      <c r="E1" s="2945"/>
      <c r="F1" s="2945"/>
      <c r="G1" s="2945"/>
      <c r="H1" s="2945"/>
      <c r="I1" s="2945"/>
      <c r="J1" s="2945"/>
      <c r="K1" s="2945"/>
      <c r="L1" s="2945"/>
      <c r="M1" s="2945"/>
      <c r="N1" s="2945"/>
      <c r="O1" s="2945"/>
      <c r="P1" s="2945"/>
      <c r="Q1" s="2945"/>
      <c r="R1" s="2945"/>
      <c r="S1" s="2945"/>
      <c r="T1" s="2945"/>
      <c r="U1" s="2945"/>
      <c r="V1" s="2945"/>
      <c r="W1" s="2945"/>
    </row>
    <row r="2" spans="1:23" s="1498" customFormat="1" ht="19.5" customHeight="1">
      <c r="B2" s="2946" t="s">
        <v>4883</v>
      </c>
      <c r="C2" s="2946"/>
      <c r="D2" s="2946"/>
      <c r="E2" s="2946"/>
      <c r="F2" s="2946"/>
      <c r="G2" s="2946"/>
      <c r="H2" s="2946"/>
      <c r="I2" s="2946"/>
      <c r="J2" s="2946"/>
      <c r="K2" s="2946"/>
      <c r="L2" s="2946"/>
      <c r="M2" s="2946"/>
      <c r="N2" s="2946"/>
      <c r="O2" s="2946"/>
      <c r="P2" s="2946"/>
      <c r="Q2" s="2946"/>
      <c r="R2" s="2946"/>
      <c r="S2" s="2946"/>
      <c r="T2" s="2946"/>
      <c r="U2" s="2946"/>
      <c r="V2" s="2946"/>
      <c r="W2" s="2946"/>
    </row>
    <row r="3" spans="1:23" s="1500" customFormat="1" ht="39.950000000000003" customHeight="1">
      <c r="A3" s="1499"/>
      <c r="B3" s="2947"/>
      <c r="C3" s="2947"/>
      <c r="D3" s="2947"/>
      <c r="E3" s="2947"/>
      <c r="F3" s="2947"/>
      <c r="G3" s="2947"/>
      <c r="H3" s="2947"/>
      <c r="I3" s="2947"/>
      <c r="J3" s="2947"/>
      <c r="K3" s="2947"/>
      <c r="L3" s="2947"/>
      <c r="M3" s="2947"/>
      <c r="N3" s="2947"/>
      <c r="O3" s="2947"/>
      <c r="P3" s="2947"/>
      <c r="Q3" s="2947"/>
      <c r="R3" s="2947"/>
      <c r="S3" s="2947"/>
      <c r="T3" s="2947"/>
      <c r="U3" s="2947"/>
      <c r="V3" s="2947"/>
      <c r="W3" s="2947"/>
    </row>
    <row r="4" spans="1:23" s="1501" customFormat="1" ht="12" customHeight="1">
      <c r="B4" s="2948"/>
      <c r="C4" s="2948"/>
      <c r="D4" s="2948"/>
      <c r="E4" s="2948"/>
      <c r="F4" s="2948"/>
      <c r="G4" s="2948"/>
      <c r="H4" s="2948"/>
      <c r="I4" s="2948"/>
      <c r="J4" s="2948"/>
      <c r="K4" s="2948"/>
      <c r="L4" s="2948"/>
      <c r="M4" s="2948"/>
      <c r="N4" s="2948"/>
      <c r="O4" s="2948"/>
      <c r="P4" s="2948"/>
      <c r="Q4" s="2948"/>
      <c r="R4" s="2948"/>
      <c r="S4" s="2948"/>
      <c r="T4" s="2948"/>
      <c r="U4" s="2948"/>
      <c r="V4" s="2949"/>
      <c r="W4" s="2949"/>
    </row>
    <row r="5" spans="1:23" s="1502" customFormat="1" ht="20.25" customHeight="1">
      <c r="B5" s="2950" t="s">
        <v>4884</v>
      </c>
      <c r="C5" s="2951" t="s">
        <v>4885</v>
      </c>
      <c r="D5" s="2951" t="s">
        <v>4886</v>
      </c>
      <c r="E5" s="2951" t="s">
        <v>4887</v>
      </c>
      <c r="F5" s="2950" t="s">
        <v>4888</v>
      </c>
      <c r="G5" s="2950"/>
      <c r="H5" s="2950"/>
      <c r="I5" s="2950"/>
      <c r="J5" s="2950"/>
      <c r="K5" s="2950"/>
      <c r="L5" s="2950" t="s">
        <v>4889</v>
      </c>
      <c r="M5" s="2950"/>
      <c r="N5" s="2950"/>
      <c r="O5" s="2950"/>
      <c r="P5" s="2950"/>
      <c r="Q5" s="2950"/>
      <c r="R5" s="2950"/>
      <c r="S5" s="2950" t="s">
        <v>4890</v>
      </c>
      <c r="T5" s="2950"/>
      <c r="U5" s="2950"/>
      <c r="V5" s="2950"/>
      <c r="W5" s="2950" t="s">
        <v>4891</v>
      </c>
    </row>
    <row r="6" spans="1:23" s="1502" customFormat="1" ht="20.25" customHeight="1">
      <c r="B6" s="2950"/>
      <c r="C6" s="2951"/>
      <c r="D6" s="2951"/>
      <c r="E6" s="2951"/>
      <c r="F6" s="2951" t="s">
        <v>4892</v>
      </c>
      <c r="G6" s="2951" t="s">
        <v>4893</v>
      </c>
      <c r="H6" s="2951" t="s">
        <v>4894</v>
      </c>
      <c r="I6" s="2951" t="s">
        <v>4895</v>
      </c>
      <c r="J6" s="2951" t="s">
        <v>4896</v>
      </c>
      <c r="K6" s="2951" t="s">
        <v>4897</v>
      </c>
      <c r="L6" s="2951" t="s">
        <v>4898</v>
      </c>
      <c r="M6" s="2951" t="s">
        <v>4893</v>
      </c>
      <c r="N6" s="2951" t="s">
        <v>4894</v>
      </c>
      <c r="O6" s="2951" t="s">
        <v>4895</v>
      </c>
      <c r="P6" s="2951" t="s">
        <v>4896</v>
      </c>
      <c r="Q6" s="2951"/>
      <c r="R6" s="2951" t="s">
        <v>4897</v>
      </c>
      <c r="S6" s="2951" t="s">
        <v>4899</v>
      </c>
      <c r="T6" s="2951" t="s">
        <v>4900</v>
      </c>
      <c r="U6" s="2951" t="s">
        <v>4901</v>
      </c>
      <c r="V6" s="2951" t="s">
        <v>4902</v>
      </c>
      <c r="W6" s="2950"/>
    </row>
    <row r="7" spans="1:23" s="1502" customFormat="1" ht="27.75" customHeight="1">
      <c r="B7" s="2950"/>
      <c r="C7" s="2951"/>
      <c r="D7" s="2951"/>
      <c r="E7" s="2951"/>
      <c r="F7" s="2951"/>
      <c r="G7" s="2951"/>
      <c r="H7" s="2951"/>
      <c r="I7" s="2951"/>
      <c r="J7" s="2951"/>
      <c r="K7" s="2951"/>
      <c r="L7" s="2951"/>
      <c r="M7" s="2951"/>
      <c r="N7" s="2951"/>
      <c r="O7" s="2951"/>
      <c r="P7" s="1503" t="s">
        <v>4903</v>
      </c>
      <c r="Q7" s="1503" t="s">
        <v>4904</v>
      </c>
      <c r="R7" s="2951"/>
      <c r="S7" s="2951"/>
      <c r="T7" s="2951"/>
      <c r="U7" s="2951"/>
      <c r="V7" s="2951"/>
      <c r="W7" s="2950"/>
    </row>
    <row r="8" spans="1:23" s="1502" customFormat="1" ht="20.25" customHeight="1">
      <c r="B8" s="2950"/>
      <c r="C8" s="2951"/>
      <c r="D8" s="1503">
        <v>1</v>
      </c>
      <c r="E8" s="1503">
        <v>2</v>
      </c>
      <c r="F8" s="1503">
        <v>3</v>
      </c>
      <c r="G8" s="1503">
        <v>4</v>
      </c>
      <c r="H8" s="1503">
        <v>5</v>
      </c>
      <c r="I8" s="1503">
        <v>6</v>
      </c>
      <c r="J8" s="1503">
        <v>7</v>
      </c>
      <c r="K8" s="1503">
        <v>8</v>
      </c>
      <c r="L8" s="1503">
        <v>9</v>
      </c>
      <c r="M8" s="1503">
        <v>10</v>
      </c>
      <c r="N8" s="1503">
        <v>11</v>
      </c>
      <c r="O8" s="1503">
        <v>12</v>
      </c>
      <c r="P8" s="1503">
        <v>13</v>
      </c>
      <c r="Q8" s="1503">
        <v>14</v>
      </c>
      <c r="R8" s="1503">
        <v>15</v>
      </c>
      <c r="S8" s="1503">
        <v>16</v>
      </c>
      <c r="T8" s="1503">
        <v>17</v>
      </c>
      <c r="U8" s="1503">
        <v>18</v>
      </c>
      <c r="V8" s="1503">
        <v>19</v>
      </c>
      <c r="W8" s="1503">
        <v>20</v>
      </c>
    </row>
    <row r="9" spans="1:23" ht="21.75" customHeight="1">
      <c r="B9" s="1505">
        <f t="shared" ref="B9:B43" ca="1" si="0">INDIRECT(ADDRESS(ROW()-1,COLUMN(),4))+1</f>
        <v>1</v>
      </c>
      <c r="C9" s="2952" t="s">
        <v>4905</v>
      </c>
      <c r="D9" s="2952"/>
      <c r="E9" s="2952"/>
      <c r="F9" s="2952"/>
      <c r="G9" s="2952"/>
      <c r="H9" s="2952"/>
      <c r="I9" s="2952"/>
      <c r="J9" s="2952"/>
      <c r="K9" s="2952"/>
      <c r="L9" s="2952"/>
      <c r="M9" s="2952"/>
      <c r="N9" s="2952"/>
      <c r="O9" s="2952"/>
      <c r="P9" s="2952"/>
      <c r="Q9" s="2952"/>
      <c r="R9" s="2952"/>
      <c r="S9" s="2952"/>
      <c r="T9" s="2952"/>
      <c r="U9" s="2952"/>
      <c r="V9" s="2952"/>
      <c r="W9" s="2952"/>
    </row>
    <row r="10" spans="1:23" ht="21.75" customHeight="1">
      <c r="B10" s="1505">
        <f t="shared" ca="1" si="0"/>
        <v>2</v>
      </c>
      <c r="C10" s="2953" t="s">
        <v>4906</v>
      </c>
      <c r="D10" s="1506"/>
      <c r="E10" s="1507"/>
      <c r="F10" s="1506"/>
      <c r="G10" s="1506"/>
      <c r="H10" s="1506"/>
      <c r="I10" s="1506"/>
      <c r="J10" s="1506"/>
      <c r="K10" s="1506"/>
      <c r="L10" s="1506"/>
      <c r="M10" s="1506"/>
      <c r="N10" s="1506"/>
      <c r="O10" s="1506"/>
      <c r="P10" s="1506"/>
      <c r="Q10" s="1506"/>
      <c r="R10" s="1506"/>
      <c r="S10" s="1506"/>
      <c r="T10" s="1508">
        <f>J10-P10-Q10</f>
        <v>0</v>
      </c>
      <c r="U10" s="1506"/>
      <c r="V10" s="1508">
        <f>S10+T10</f>
        <v>0</v>
      </c>
      <c r="W10" s="1509"/>
    </row>
    <row r="11" spans="1:23" ht="21.75" customHeight="1">
      <c r="B11" s="1505">
        <f t="shared" ca="1" si="0"/>
        <v>3</v>
      </c>
      <c r="C11" s="2954"/>
      <c r="D11" s="1506"/>
      <c r="E11" s="1507"/>
      <c r="F11" s="1506"/>
      <c r="G11" s="1506"/>
      <c r="H11" s="1506"/>
      <c r="I11" s="1506"/>
      <c r="J11" s="1506"/>
      <c r="K11" s="1506"/>
      <c r="L11" s="1506"/>
      <c r="M11" s="1506"/>
      <c r="N11" s="1506"/>
      <c r="O11" s="1506"/>
      <c r="P11" s="1506"/>
      <c r="Q11" s="1506"/>
      <c r="R11" s="1506"/>
      <c r="S11" s="1506"/>
      <c r="T11" s="1508">
        <f>J11-P11-Q11</f>
        <v>0</v>
      </c>
      <c r="U11" s="1506"/>
      <c r="V11" s="1508">
        <f>S11+T11</f>
        <v>0</v>
      </c>
      <c r="W11" s="1509"/>
    </row>
    <row r="12" spans="1:23" ht="21.75" customHeight="1">
      <c r="B12" s="1505">
        <f t="shared" ca="1" si="0"/>
        <v>4</v>
      </c>
      <c r="C12" s="1510" t="s">
        <v>4907</v>
      </c>
      <c r="D12" s="2955"/>
      <c r="E12" s="2955"/>
      <c r="F12" s="1508">
        <f>SUM(F10:F10)</f>
        <v>0</v>
      </c>
      <c r="G12" s="2956"/>
      <c r="H12" s="2956"/>
      <c r="I12" s="1508">
        <f>SUM(I10:I10)</f>
        <v>0</v>
      </c>
      <c r="J12" s="1508">
        <f>SUM(J10:J10)</f>
        <v>0</v>
      </c>
      <c r="K12" s="1508">
        <f>SUM(K10:K10)</f>
        <v>0</v>
      </c>
      <c r="L12" s="1508">
        <f>SUM(L10:L10)</f>
        <v>0</v>
      </c>
      <c r="M12" s="2956"/>
      <c r="N12" s="2956"/>
      <c r="O12" s="1508">
        <f t="shared" ref="O12:T12" si="1">SUM(O10:O10)</f>
        <v>0</v>
      </c>
      <c r="P12" s="1508">
        <f t="shared" si="1"/>
        <v>0</v>
      </c>
      <c r="Q12" s="1508">
        <f t="shared" si="1"/>
        <v>0</v>
      </c>
      <c r="R12" s="1508">
        <f t="shared" si="1"/>
        <v>0</v>
      </c>
      <c r="S12" s="1508">
        <f t="shared" si="1"/>
        <v>0</v>
      </c>
      <c r="T12" s="1508">
        <f t="shared" si="1"/>
        <v>0</v>
      </c>
      <c r="U12" s="1509"/>
      <c r="V12" s="1508">
        <f>SUM(V10:V10)</f>
        <v>0</v>
      </c>
      <c r="W12" s="1511"/>
    </row>
    <row r="13" spans="1:23" ht="21.75" customHeight="1">
      <c r="B13" s="1505">
        <f t="shared" ca="1" si="0"/>
        <v>5</v>
      </c>
      <c r="C13" s="2957" t="s">
        <v>4908</v>
      </c>
      <c r="D13" s="1506"/>
      <c r="E13" s="1507"/>
      <c r="F13" s="1506"/>
      <c r="G13" s="1506"/>
      <c r="H13" s="1506"/>
      <c r="I13" s="1506"/>
      <c r="J13" s="1506"/>
      <c r="K13" s="1506"/>
      <c r="L13" s="1506"/>
      <c r="M13" s="1506"/>
      <c r="N13" s="1506"/>
      <c r="O13" s="1506"/>
      <c r="P13" s="1506"/>
      <c r="Q13" s="1506"/>
      <c r="R13" s="1506"/>
      <c r="S13" s="1506"/>
      <c r="T13" s="1508">
        <f>J13-P13-Q13</f>
        <v>0</v>
      </c>
      <c r="U13" s="1506"/>
      <c r="V13" s="1508">
        <f>S13+T13</f>
        <v>0</v>
      </c>
      <c r="W13" s="1509"/>
    </row>
    <row r="14" spans="1:23" ht="21.75" customHeight="1">
      <c r="B14" s="1505">
        <f t="shared" ca="1" si="0"/>
        <v>6</v>
      </c>
      <c r="C14" s="2957"/>
      <c r="D14" s="1506"/>
      <c r="E14" s="1507"/>
      <c r="F14" s="1506"/>
      <c r="G14" s="1506"/>
      <c r="H14" s="1506"/>
      <c r="I14" s="1506"/>
      <c r="J14" s="1506"/>
      <c r="K14" s="1506"/>
      <c r="L14" s="1506"/>
      <c r="M14" s="1506"/>
      <c r="N14" s="1506"/>
      <c r="O14" s="1506"/>
      <c r="P14" s="1506"/>
      <c r="Q14" s="1506"/>
      <c r="R14" s="1506"/>
      <c r="S14" s="1506"/>
      <c r="T14" s="1508">
        <f>J14-P14-Q14</f>
        <v>0</v>
      </c>
      <c r="U14" s="1506"/>
      <c r="V14" s="1508">
        <f>S14+T14</f>
        <v>0</v>
      </c>
      <c r="W14" s="1509"/>
    </row>
    <row r="15" spans="1:23" ht="21.75" customHeight="1">
      <c r="B15" s="1505">
        <f t="shared" ca="1" si="0"/>
        <v>7</v>
      </c>
      <c r="C15" s="1510" t="s">
        <v>4907</v>
      </c>
      <c r="D15" s="2955"/>
      <c r="E15" s="2955"/>
      <c r="F15" s="1508">
        <f>SUM(F13:F14)</f>
        <v>0</v>
      </c>
      <c r="G15" s="2956"/>
      <c r="H15" s="2956"/>
      <c r="I15" s="1508">
        <f>SUM(I13:I14)</f>
        <v>0</v>
      </c>
      <c r="J15" s="1508">
        <f>SUM(J13:J14)</f>
        <v>0</v>
      </c>
      <c r="K15" s="1508">
        <f>SUM(K13:K14)</f>
        <v>0</v>
      </c>
      <c r="L15" s="1508">
        <f>SUM(L13:L14)</f>
        <v>0</v>
      </c>
      <c r="M15" s="2956"/>
      <c r="N15" s="2956"/>
      <c r="O15" s="1508">
        <f t="shared" ref="O15:T15" si="2">SUM(O13:O14)</f>
        <v>0</v>
      </c>
      <c r="P15" s="1508">
        <f t="shared" si="2"/>
        <v>0</v>
      </c>
      <c r="Q15" s="1508">
        <f t="shared" si="2"/>
        <v>0</v>
      </c>
      <c r="R15" s="1508">
        <f t="shared" si="2"/>
        <v>0</v>
      </c>
      <c r="S15" s="1508">
        <f t="shared" si="2"/>
        <v>0</v>
      </c>
      <c r="T15" s="1508">
        <f t="shared" si="2"/>
        <v>0</v>
      </c>
      <c r="U15" s="1509"/>
      <c r="V15" s="1508">
        <f>SUM(V13:V14)</f>
        <v>0</v>
      </c>
      <c r="W15" s="1511"/>
    </row>
    <row r="16" spans="1:23" ht="21.75" customHeight="1">
      <c r="B16" s="1505">
        <f t="shared" ca="1" si="0"/>
        <v>8</v>
      </c>
      <c r="C16" s="2957" t="s">
        <v>4909</v>
      </c>
      <c r="D16" s="1506"/>
      <c r="E16" s="1507"/>
      <c r="F16" s="1506"/>
      <c r="G16" s="1506"/>
      <c r="H16" s="1506"/>
      <c r="I16" s="1506"/>
      <c r="J16" s="1506"/>
      <c r="K16" s="1506"/>
      <c r="L16" s="1506"/>
      <c r="M16" s="1506"/>
      <c r="N16" s="1506"/>
      <c r="O16" s="1506"/>
      <c r="P16" s="1506"/>
      <c r="Q16" s="1506"/>
      <c r="R16" s="1506"/>
      <c r="S16" s="1506"/>
      <c r="T16" s="1508">
        <f>J16-P16-Q16</f>
        <v>0</v>
      </c>
      <c r="U16" s="1506"/>
      <c r="V16" s="1508">
        <f>S16+T16</f>
        <v>0</v>
      </c>
      <c r="W16" s="1509"/>
    </row>
    <row r="17" spans="2:23" ht="21.75" customHeight="1">
      <c r="B17" s="1505">
        <f t="shared" ca="1" si="0"/>
        <v>9</v>
      </c>
      <c r="C17" s="2957"/>
      <c r="D17" s="1506"/>
      <c r="E17" s="1507"/>
      <c r="F17" s="1506"/>
      <c r="G17" s="1506"/>
      <c r="H17" s="1506"/>
      <c r="I17" s="1506"/>
      <c r="J17" s="1506"/>
      <c r="K17" s="1506"/>
      <c r="L17" s="1506"/>
      <c r="M17" s="1506"/>
      <c r="N17" s="1506"/>
      <c r="O17" s="1506"/>
      <c r="P17" s="1506"/>
      <c r="Q17" s="1506"/>
      <c r="R17" s="1506"/>
      <c r="S17" s="1506"/>
      <c r="T17" s="1508">
        <f>J17-P17-Q17</f>
        <v>0</v>
      </c>
      <c r="U17" s="1506"/>
      <c r="V17" s="1508">
        <f>S17+T17</f>
        <v>0</v>
      </c>
      <c r="W17" s="1509"/>
    </row>
    <row r="18" spans="2:23" ht="21.75" customHeight="1">
      <c r="B18" s="1505">
        <f t="shared" ca="1" si="0"/>
        <v>10</v>
      </c>
      <c r="C18" s="1510" t="s">
        <v>4907</v>
      </c>
      <c r="D18" s="2955"/>
      <c r="E18" s="2955"/>
      <c r="F18" s="1512">
        <f>SUM(F16:F17)</f>
        <v>0</v>
      </c>
      <c r="G18" s="2956"/>
      <c r="H18" s="2956"/>
      <c r="I18" s="1512">
        <f>SUM(I16:I17)</f>
        <v>0</v>
      </c>
      <c r="J18" s="1512">
        <f>SUM(J16:J17)</f>
        <v>0</v>
      </c>
      <c r="K18" s="1512">
        <f>SUM(K16:K17)</f>
        <v>0</v>
      </c>
      <c r="L18" s="1512">
        <f>SUM(L16:L17)</f>
        <v>0</v>
      </c>
      <c r="M18" s="2956"/>
      <c r="N18" s="2956"/>
      <c r="O18" s="1508">
        <f t="shared" ref="O18:T18" si="3">SUM(O16:O17)</f>
        <v>0</v>
      </c>
      <c r="P18" s="1508">
        <f t="shared" si="3"/>
        <v>0</v>
      </c>
      <c r="Q18" s="1508">
        <f t="shared" si="3"/>
        <v>0</v>
      </c>
      <c r="R18" s="1508">
        <f t="shared" si="3"/>
        <v>0</v>
      </c>
      <c r="S18" s="1508">
        <f t="shared" si="3"/>
        <v>0</v>
      </c>
      <c r="T18" s="1508">
        <f t="shared" si="3"/>
        <v>0</v>
      </c>
      <c r="U18" s="1509"/>
      <c r="V18" s="1508">
        <f>SUM(V16:V17)</f>
        <v>0</v>
      </c>
      <c r="W18" s="1511"/>
    </row>
    <row r="19" spans="2:23" ht="21.75" customHeight="1">
      <c r="B19" s="1505">
        <f t="shared" ca="1" si="0"/>
        <v>11</v>
      </c>
      <c r="C19" s="2957" t="s">
        <v>4910</v>
      </c>
      <c r="D19" s="1506"/>
      <c r="E19" s="1507"/>
      <c r="F19" s="1506"/>
      <c r="G19" s="1506"/>
      <c r="H19" s="1506"/>
      <c r="I19" s="1506"/>
      <c r="J19" s="1506"/>
      <c r="K19" s="1506"/>
      <c r="L19" s="1506"/>
      <c r="M19" s="1506"/>
      <c r="N19" s="1506"/>
      <c r="O19" s="1506"/>
      <c r="P19" s="1506"/>
      <c r="Q19" s="1506"/>
      <c r="R19" s="1506"/>
      <c r="S19" s="1506"/>
      <c r="T19" s="1508">
        <f>J19-P19-Q19</f>
        <v>0</v>
      </c>
      <c r="U19" s="1506"/>
      <c r="V19" s="1508">
        <f>S19+T19</f>
        <v>0</v>
      </c>
      <c r="W19" s="1509"/>
    </row>
    <row r="20" spans="2:23" ht="21.75" customHeight="1">
      <c r="B20" s="1505">
        <f t="shared" ca="1" si="0"/>
        <v>12</v>
      </c>
      <c r="C20" s="2957"/>
      <c r="D20" s="1506"/>
      <c r="E20" s="1507"/>
      <c r="F20" s="1506"/>
      <c r="G20" s="1506"/>
      <c r="H20" s="1506"/>
      <c r="I20" s="1506"/>
      <c r="J20" s="1506"/>
      <c r="K20" s="1506"/>
      <c r="L20" s="1506"/>
      <c r="M20" s="1506"/>
      <c r="N20" s="1506"/>
      <c r="O20" s="1506"/>
      <c r="P20" s="1506"/>
      <c r="Q20" s="1506"/>
      <c r="R20" s="1506"/>
      <c r="S20" s="1506"/>
      <c r="T20" s="1508">
        <f>J20-P20-Q20</f>
        <v>0</v>
      </c>
      <c r="U20" s="1506"/>
      <c r="V20" s="1508">
        <f>S20+T20</f>
        <v>0</v>
      </c>
      <c r="W20" s="1509"/>
    </row>
    <row r="21" spans="2:23" ht="21.75" customHeight="1">
      <c r="B21" s="1505">
        <f t="shared" ca="1" si="0"/>
        <v>13</v>
      </c>
      <c r="C21" s="1510" t="s">
        <v>4911</v>
      </c>
      <c r="D21" s="2955"/>
      <c r="E21" s="2955"/>
      <c r="F21" s="1508">
        <f>SUM(F19:F20)</f>
        <v>0</v>
      </c>
      <c r="G21" s="2956"/>
      <c r="H21" s="2956"/>
      <c r="I21" s="1508">
        <f>SUM(I19:I20)</f>
        <v>0</v>
      </c>
      <c r="J21" s="1508">
        <f>SUM(J19:J20)</f>
        <v>0</v>
      </c>
      <c r="K21" s="1508">
        <f>SUM(K19:K20)</f>
        <v>0</v>
      </c>
      <c r="L21" s="1508">
        <f>SUM(L19:L20)</f>
        <v>0</v>
      </c>
      <c r="M21" s="2956"/>
      <c r="N21" s="2956"/>
      <c r="O21" s="1508">
        <f t="shared" ref="O21:T21" si="4">SUM(O19:O20)</f>
        <v>0</v>
      </c>
      <c r="P21" s="1508">
        <f t="shared" si="4"/>
        <v>0</v>
      </c>
      <c r="Q21" s="1508">
        <f t="shared" si="4"/>
        <v>0</v>
      </c>
      <c r="R21" s="1508">
        <f t="shared" si="4"/>
        <v>0</v>
      </c>
      <c r="S21" s="1508">
        <f t="shared" si="4"/>
        <v>0</v>
      </c>
      <c r="T21" s="1508">
        <f t="shared" si="4"/>
        <v>0</v>
      </c>
      <c r="U21" s="1509"/>
      <c r="V21" s="1508">
        <f>SUM(V19:V20)</f>
        <v>0</v>
      </c>
      <c r="W21" s="1511"/>
    </row>
    <row r="22" spans="2:23" ht="21.75" customHeight="1">
      <c r="B22" s="1505">
        <f t="shared" ca="1" si="0"/>
        <v>14</v>
      </c>
      <c r="C22" s="2957" t="s">
        <v>4912</v>
      </c>
      <c r="D22" s="1506"/>
      <c r="E22" s="1507"/>
      <c r="F22" s="1506"/>
      <c r="G22" s="1506"/>
      <c r="H22" s="1506"/>
      <c r="I22" s="1506"/>
      <c r="J22" s="1506"/>
      <c r="K22" s="1506"/>
      <c r="L22" s="1506"/>
      <c r="M22" s="1506"/>
      <c r="N22" s="1506"/>
      <c r="O22" s="1506"/>
      <c r="P22" s="1506"/>
      <c r="Q22" s="1506"/>
      <c r="R22" s="1506"/>
      <c r="S22" s="1506"/>
      <c r="T22" s="1508">
        <f>J22-P22-Q22</f>
        <v>0</v>
      </c>
      <c r="U22" s="1506"/>
      <c r="V22" s="1508">
        <f>S22+T22</f>
        <v>0</v>
      </c>
      <c r="W22" s="1509"/>
    </row>
    <row r="23" spans="2:23" ht="21.75" customHeight="1">
      <c r="B23" s="1505">
        <f t="shared" ca="1" si="0"/>
        <v>15</v>
      </c>
      <c r="C23" s="2957"/>
      <c r="D23" s="1506"/>
      <c r="E23" s="1507"/>
      <c r="F23" s="1506"/>
      <c r="G23" s="1506"/>
      <c r="H23" s="1506"/>
      <c r="I23" s="1506"/>
      <c r="J23" s="1506"/>
      <c r="K23" s="1506"/>
      <c r="L23" s="1506"/>
      <c r="M23" s="1506"/>
      <c r="N23" s="1506"/>
      <c r="O23" s="1506"/>
      <c r="P23" s="1506"/>
      <c r="Q23" s="1506"/>
      <c r="R23" s="1506"/>
      <c r="S23" s="1506"/>
      <c r="T23" s="1508">
        <f>J23-P23-Q23</f>
        <v>0</v>
      </c>
      <c r="U23" s="1506"/>
      <c r="V23" s="1508">
        <f>S23+T23</f>
        <v>0</v>
      </c>
      <c r="W23" s="1509"/>
    </row>
    <row r="24" spans="2:23" ht="21.75" customHeight="1">
      <c r="B24" s="1505">
        <f t="shared" ca="1" si="0"/>
        <v>16</v>
      </c>
      <c r="C24" s="1510" t="s">
        <v>4911</v>
      </c>
      <c r="D24" s="2955"/>
      <c r="E24" s="2955"/>
      <c r="F24" s="1508">
        <f>SUM(F22:F23)</f>
        <v>0</v>
      </c>
      <c r="G24" s="2956"/>
      <c r="H24" s="2956"/>
      <c r="I24" s="1508">
        <f>SUM(I22:I23)</f>
        <v>0</v>
      </c>
      <c r="J24" s="1508">
        <f>SUM(J22:J23)</f>
        <v>0</v>
      </c>
      <c r="K24" s="1508">
        <f>SUM(K22:K23)</f>
        <v>0</v>
      </c>
      <c r="L24" s="1508">
        <f>SUM(L22:L23)</f>
        <v>0</v>
      </c>
      <c r="M24" s="2956"/>
      <c r="N24" s="2956"/>
      <c r="O24" s="1508">
        <f t="shared" ref="O24:T24" si="5">SUM(O22:O23)</f>
        <v>0</v>
      </c>
      <c r="P24" s="1508">
        <f t="shared" si="5"/>
        <v>0</v>
      </c>
      <c r="Q24" s="1508">
        <f t="shared" si="5"/>
        <v>0</v>
      </c>
      <c r="R24" s="1508">
        <f t="shared" si="5"/>
        <v>0</v>
      </c>
      <c r="S24" s="1508">
        <f t="shared" si="5"/>
        <v>0</v>
      </c>
      <c r="T24" s="1508">
        <f t="shared" si="5"/>
        <v>0</v>
      </c>
      <c r="U24" s="1509"/>
      <c r="V24" s="1508">
        <f>SUM(V22:V23)</f>
        <v>0</v>
      </c>
      <c r="W24" s="1511"/>
    </row>
    <row r="25" spans="2:23" ht="21.75" customHeight="1">
      <c r="B25" s="1505">
        <f t="shared" ca="1" si="0"/>
        <v>17</v>
      </c>
      <c r="C25" s="1513" t="s">
        <v>4913</v>
      </c>
      <c r="D25" s="1506"/>
      <c r="E25" s="1507"/>
      <c r="F25" s="1506"/>
      <c r="G25" s="1506"/>
      <c r="H25" s="1506"/>
      <c r="I25" s="1506"/>
      <c r="J25" s="1506"/>
      <c r="K25" s="1506"/>
      <c r="L25" s="1506"/>
      <c r="M25" s="1506"/>
      <c r="N25" s="1506"/>
      <c r="O25" s="1506"/>
      <c r="P25" s="1506"/>
      <c r="Q25" s="1506"/>
      <c r="R25" s="1512">
        <f>O25+P25+Q25</f>
        <v>0</v>
      </c>
      <c r="S25" s="1506"/>
      <c r="T25" s="1508">
        <f>J25-P25-Q25</f>
        <v>0</v>
      </c>
      <c r="U25" s="1506"/>
      <c r="V25" s="1508">
        <f>S25+T25</f>
        <v>0</v>
      </c>
      <c r="W25" s="1509"/>
    </row>
    <row r="26" spans="2:23" ht="21.75" customHeight="1">
      <c r="B26" s="1505">
        <f t="shared" ca="1" si="0"/>
        <v>18</v>
      </c>
      <c r="C26" s="1509" t="s">
        <v>4911</v>
      </c>
      <c r="D26" s="2955"/>
      <c r="E26" s="2955"/>
      <c r="F26" s="1508">
        <f>SUM(F25:F25)</f>
        <v>0</v>
      </c>
      <c r="G26" s="2956"/>
      <c r="H26" s="2956"/>
      <c r="I26" s="1508">
        <f>SUM(I25:I25)</f>
        <v>0</v>
      </c>
      <c r="J26" s="1508">
        <f>SUM(J25:J25)</f>
        <v>0</v>
      </c>
      <c r="K26" s="1508">
        <f>SUM(K25:K25)</f>
        <v>0</v>
      </c>
      <c r="L26" s="1508">
        <f>SUM(L25:L25)</f>
        <v>0</v>
      </c>
      <c r="M26" s="2956"/>
      <c r="N26" s="2956"/>
      <c r="O26" s="1508">
        <f t="shared" ref="O26:T26" si="6">SUM(O25:O25)</f>
        <v>0</v>
      </c>
      <c r="P26" s="1508">
        <f t="shared" si="6"/>
        <v>0</v>
      </c>
      <c r="Q26" s="1508">
        <f t="shared" si="6"/>
        <v>0</v>
      </c>
      <c r="R26" s="1508">
        <f t="shared" si="6"/>
        <v>0</v>
      </c>
      <c r="S26" s="1508">
        <f t="shared" si="6"/>
        <v>0</v>
      </c>
      <c r="T26" s="1508">
        <f t="shared" si="6"/>
        <v>0</v>
      </c>
      <c r="U26" s="1509"/>
      <c r="V26" s="1508">
        <f>SUM(V25:V25)</f>
        <v>0</v>
      </c>
      <c r="W26" s="1511"/>
    </row>
    <row r="27" spans="2:23" ht="21.75" customHeight="1">
      <c r="B27" s="1505">
        <f t="shared" ca="1" si="0"/>
        <v>19</v>
      </c>
      <c r="C27" s="1505" t="s">
        <v>4914</v>
      </c>
      <c r="D27" s="2955"/>
      <c r="E27" s="2955"/>
      <c r="F27" s="1508">
        <f>F12+F15+F18+F21+F24+F26</f>
        <v>0</v>
      </c>
      <c r="G27" s="2956"/>
      <c r="H27" s="2956"/>
      <c r="I27" s="1508">
        <f>I12+I15+I18+I21+I24+I26</f>
        <v>0</v>
      </c>
      <c r="J27" s="1508">
        <f>J12+J15+J18+J21+J24+J26</f>
        <v>0</v>
      </c>
      <c r="K27" s="1508">
        <f>K12+K15+K18+K21+K24+K26</f>
        <v>0</v>
      </c>
      <c r="L27" s="1508">
        <f>L12+L15+L18+L21+L24+L26</f>
        <v>0</v>
      </c>
      <c r="M27" s="2956"/>
      <c r="N27" s="2956"/>
      <c r="O27" s="1508">
        <f t="shared" ref="O27:T27" si="7">O12+O15+O18+O21+O24+O26</f>
        <v>0</v>
      </c>
      <c r="P27" s="1508">
        <f t="shared" si="7"/>
        <v>0</v>
      </c>
      <c r="Q27" s="1508">
        <f t="shared" si="7"/>
        <v>0</v>
      </c>
      <c r="R27" s="1508">
        <f t="shared" si="7"/>
        <v>0</v>
      </c>
      <c r="S27" s="1508">
        <f t="shared" si="7"/>
        <v>0</v>
      </c>
      <c r="T27" s="1508">
        <f t="shared" si="7"/>
        <v>0</v>
      </c>
      <c r="U27" s="1509"/>
      <c r="V27" s="1508">
        <f>V12+V15+V18+V21+V24+V26</f>
        <v>0</v>
      </c>
      <c r="W27" s="1509"/>
    </row>
    <row r="28" spans="2:23" ht="21.75" customHeight="1">
      <c r="B28" s="1505">
        <f t="shared" ca="1" si="0"/>
        <v>20</v>
      </c>
      <c r="C28" s="2952" t="s">
        <v>4915</v>
      </c>
      <c r="D28" s="2952"/>
      <c r="E28" s="2952"/>
      <c r="F28" s="2952"/>
      <c r="G28" s="2952"/>
      <c r="H28" s="2952"/>
      <c r="I28" s="2952"/>
      <c r="J28" s="2952"/>
      <c r="K28" s="2952"/>
      <c r="L28" s="2952"/>
      <c r="M28" s="2952"/>
      <c r="N28" s="2952"/>
      <c r="O28" s="2952"/>
      <c r="P28" s="2952"/>
      <c r="Q28" s="2952"/>
      <c r="R28" s="2952"/>
      <c r="S28" s="2952"/>
      <c r="T28" s="2952"/>
      <c r="U28" s="2952"/>
      <c r="V28" s="2952"/>
      <c r="W28" s="2952"/>
    </row>
    <row r="29" spans="2:23" ht="21.75" customHeight="1">
      <c r="B29" s="1505">
        <f t="shared" ca="1" si="0"/>
        <v>21</v>
      </c>
      <c r="C29" s="1514" t="s">
        <v>4916</v>
      </c>
      <c r="D29" s="2955"/>
      <c r="E29" s="2955"/>
      <c r="F29" s="1506"/>
      <c r="G29" s="2958"/>
      <c r="H29" s="2958"/>
      <c r="I29" s="1506"/>
      <c r="J29" s="1506"/>
      <c r="K29" s="1506"/>
      <c r="L29" s="1506"/>
      <c r="M29" s="2958"/>
      <c r="N29" s="2958"/>
      <c r="O29" s="1506"/>
      <c r="P29" s="1506"/>
      <c r="Q29" s="1506"/>
      <c r="R29" s="1506"/>
      <c r="S29" s="1506"/>
      <c r="T29" s="1508">
        <f t="shared" ref="T29:T34" si="8">J29-P29-Q29</f>
        <v>0</v>
      </c>
      <c r="U29" s="1509"/>
      <c r="V29" s="1508">
        <f t="shared" ref="V29:V34" si="9">S29+T29</f>
        <v>0</v>
      </c>
      <c r="W29" s="1511"/>
    </row>
    <row r="30" spans="2:23" ht="21.75" customHeight="1">
      <c r="B30" s="1505">
        <f t="shared" ca="1" si="0"/>
        <v>22</v>
      </c>
      <c r="C30" s="1515" t="s">
        <v>4917</v>
      </c>
      <c r="D30" s="2955"/>
      <c r="E30" s="2955"/>
      <c r="F30" s="1506"/>
      <c r="G30" s="2958"/>
      <c r="H30" s="2958"/>
      <c r="I30" s="1506"/>
      <c r="J30" s="1506"/>
      <c r="K30" s="1506"/>
      <c r="L30" s="1506"/>
      <c r="M30" s="2958"/>
      <c r="N30" s="2958"/>
      <c r="O30" s="1506"/>
      <c r="P30" s="1506"/>
      <c r="Q30" s="1506"/>
      <c r="R30" s="1506"/>
      <c r="S30" s="1506"/>
      <c r="T30" s="1508">
        <f t="shared" si="8"/>
        <v>0</v>
      </c>
      <c r="U30" s="1509"/>
      <c r="V30" s="1508">
        <f t="shared" si="9"/>
        <v>0</v>
      </c>
      <c r="W30" s="1511"/>
    </row>
    <row r="31" spans="2:23" ht="21.75" customHeight="1">
      <c r="B31" s="1505">
        <f t="shared" ca="1" si="0"/>
        <v>23</v>
      </c>
      <c r="C31" s="1516" t="s">
        <v>4918</v>
      </c>
      <c r="D31" s="2955"/>
      <c r="E31" s="2955"/>
      <c r="F31" s="1506"/>
      <c r="G31" s="2958"/>
      <c r="H31" s="2958"/>
      <c r="I31" s="1506"/>
      <c r="J31" s="1506"/>
      <c r="K31" s="1506"/>
      <c r="L31" s="1506"/>
      <c r="M31" s="2958"/>
      <c r="N31" s="2958"/>
      <c r="O31" s="1506"/>
      <c r="P31" s="1506"/>
      <c r="Q31" s="1506"/>
      <c r="R31" s="1506"/>
      <c r="S31" s="1506"/>
      <c r="T31" s="1508">
        <f t="shared" si="8"/>
        <v>0</v>
      </c>
      <c r="U31" s="1509"/>
      <c r="V31" s="1508">
        <f t="shared" si="9"/>
        <v>0</v>
      </c>
      <c r="W31" s="1511"/>
    </row>
    <row r="32" spans="2:23" ht="21.75" customHeight="1">
      <c r="B32" s="1505">
        <f t="shared" ca="1" si="0"/>
        <v>24</v>
      </c>
      <c r="C32" s="1516" t="s">
        <v>4919</v>
      </c>
      <c r="D32" s="2955"/>
      <c r="E32" s="2955"/>
      <c r="F32" s="1506"/>
      <c r="G32" s="2958"/>
      <c r="H32" s="2958"/>
      <c r="I32" s="1506"/>
      <c r="J32" s="1506"/>
      <c r="K32" s="1506"/>
      <c r="L32" s="1506"/>
      <c r="M32" s="2958"/>
      <c r="N32" s="2958"/>
      <c r="O32" s="1506"/>
      <c r="P32" s="1506"/>
      <c r="Q32" s="1506"/>
      <c r="R32" s="1506"/>
      <c r="S32" s="1506"/>
      <c r="T32" s="1508">
        <f t="shared" si="8"/>
        <v>0</v>
      </c>
      <c r="U32" s="1509"/>
      <c r="V32" s="1508">
        <f t="shared" si="9"/>
        <v>0</v>
      </c>
      <c r="W32" s="1511"/>
    </row>
    <row r="33" spans="2:23" ht="21.75" customHeight="1">
      <c r="B33" s="1505">
        <f t="shared" ca="1" si="0"/>
        <v>25</v>
      </c>
      <c r="C33" s="1514" t="s">
        <v>4920</v>
      </c>
      <c r="D33" s="2955"/>
      <c r="E33" s="2955"/>
      <c r="F33" s="1506"/>
      <c r="G33" s="2958"/>
      <c r="H33" s="2958"/>
      <c r="I33" s="1506"/>
      <c r="J33" s="1506"/>
      <c r="K33" s="1506"/>
      <c r="L33" s="1506"/>
      <c r="M33" s="2958"/>
      <c r="N33" s="2958"/>
      <c r="O33" s="1506"/>
      <c r="P33" s="1506"/>
      <c r="Q33" s="1506"/>
      <c r="R33" s="1506"/>
      <c r="S33" s="1506"/>
      <c r="T33" s="1508">
        <f t="shared" si="8"/>
        <v>0</v>
      </c>
      <c r="U33" s="1509"/>
      <c r="V33" s="1508">
        <f t="shared" si="9"/>
        <v>0</v>
      </c>
      <c r="W33" s="1511"/>
    </row>
    <row r="34" spans="2:23" ht="21.75" customHeight="1">
      <c r="B34" s="1505">
        <f t="shared" ca="1" si="0"/>
        <v>26</v>
      </c>
      <c r="C34" s="1514" t="s">
        <v>4921</v>
      </c>
      <c r="D34" s="2955"/>
      <c r="E34" s="2955"/>
      <c r="F34" s="1506"/>
      <c r="G34" s="2958"/>
      <c r="H34" s="2958"/>
      <c r="I34" s="1506"/>
      <c r="J34" s="1506"/>
      <c r="K34" s="1506"/>
      <c r="L34" s="1506"/>
      <c r="M34" s="2958"/>
      <c r="N34" s="2958"/>
      <c r="O34" s="1506"/>
      <c r="P34" s="1506"/>
      <c r="Q34" s="1506"/>
      <c r="R34" s="1506"/>
      <c r="S34" s="1506"/>
      <c r="T34" s="1508">
        <f t="shared" si="8"/>
        <v>0</v>
      </c>
      <c r="U34" s="1509"/>
      <c r="V34" s="1508">
        <f t="shared" si="9"/>
        <v>0</v>
      </c>
      <c r="W34" s="1511"/>
    </row>
    <row r="35" spans="2:23" ht="21.75" customHeight="1">
      <c r="B35" s="1505">
        <f t="shared" ca="1" si="0"/>
        <v>27</v>
      </c>
      <c r="C35" s="1505" t="s">
        <v>4914</v>
      </c>
      <c r="D35" s="2955"/>
      <c r="E35" s="2955"/>
      <c r="F35" s="1508">
        <f>SUM(F29:F34)</f>
        <v>0</v>
      </c>
      <c r="G35" s="2956"/>
      <c r="H35" s="2956"/>
      <c r="I35" s="1508">
        <f>SUM(I29:I34)</f>
        <v>0</v>
      </c>
      <c r="J35" s="1508">
        <f>SUM(J29:J34)</f>
        <v>0</v>
      </c>
      <c r="K35" s="1508">
        <f>SUM(K29:K34)</f>
        <v>0</v>
      </c>
      <c r="L35" s="1508">
        <f>SUM(L29:L34)</f>
        <v>0</v>
      </c>
      <c r="M35" s="2956"/>
      <c r="N35" s="2956"/>
      <c r="O35" s="1508">
        <f t="shared" ref="O35:T35" si="10">SUM(O29:O34)</f>
        <v>0</v>
      </c>
      <c r="P35" s="1508">
        <f t="shared" si="10"/>
        <v>0</v>
      </c>
      <c r="Q35" s="1508">
        <f t="shared" si="10"/>
        <v>0</v>
      </c>
      <c r="R35" s="1508">
        <f t="shared" si="10"/>
        <v>0</v>
      </c>
      <c r="S35" s="1508">
        <f t="shared" si="10"/>
        <v>0</v>
      </c>
      <c r="T35" s="1508">
        <f t="shared" si="10"/>
        <v>0</v>
      </c>
      <c r="U35" s="1505"/>
      <c r="V35" s="1508">
        <f>SUM(V29:V34)</f>
        <v>0</v>
      </c>
      <c r="W35" s="1509"/>
    </row>
    <row r="36" spans="2:23" ht="21.75" customHeight="1">
      <c r="B36" s="1505">
        <f t="shared" ca="1" si="0"/>
        <v>28</v>
      </c>
      <c r="C36" s="2952" t="s">
        <v>4922</v>
      </c>
      <c r="D36" s="2952"/>
      <c r="E36" s="2952"/>
      <c r="F36" s="2952"/>
      <c r="G36" s="2952"/>
      <c r="H36" s="2952"/>
      <c r="I36" s="2952"/>
      <c r="J36" s="2952"/>
      <c r="K36" s="2952"/>
      <c r="L36" s="2952"/>
      <c r="M36" s="2952"/>
      <c r="N36" s="2952"/>
      <c r="O36" s="2952"/>
      <c r="P36" s="2952"/>
      <c r="Q36" s="2952"/>
      <c r="R36" s="2952"/>
      <c r="S36" s="2952"/>
      <c r="T36" s="2952"/>
      <c r="U36" s="2952"/>
      <c r="V36" s="2952"/>
      <c r="W36" s="2952"/>
    </row>
    <row r="37" spans="2:23" ht="21.75" customHeight="1">
      <c r="B37" s="1505">
        <f t="shared" ca="1" si="0"/>
        <v>29</v>
      </c>
      <c r="C37" s="1517" t="s">
        <v>4916</v>
      </c>
      <c r="D37" s="2955"/>
      <c r="E37" s="2955"/>
      <c r="F37" s="1508">
        <f>F12+F29</f>
        <v>0</v>
      </c>
      <c r="G37" s="2956"/>
      <c r="H37" s="2956"/>
      <c r="I37" s="1508">
        <f>I12+I29</f>
        <v>0</v>
      </c>
      <c r="J37" s="1508">
        <f>J12+J29</f>
        <v>0</v>
      </c>
      <c r="K37" s="1508">
        <f>K12+K29</f>
        <v>0</v>
      </c>
      <c r="L37" s="1508">
        <f>L12+L29</f>
        <v>0</v>
      </c>
      <c r="M37" s="2956"/>
      <c r="N37" s="2956"/>
      <c r="O37" s="1508">
        <f t="shared" ref="O37:T37" si="11">O12+O29</f>
        <v>0</v>
      </c>
      <c r="P37" s="1508">
        <f t="shared" si="11"/>
        <v>0</v>
      </c>
      <c r="Q37" s="1508">
        <f t="shared" si="11"/>
        <v>0</v>
      </c>
      <c r="R37" s="1508">
        <f t="shared" si="11"/>
        <v>0</v>
      </c>
      <c r="S37" s="1508">
        <f t="shared" si="11"/>
        <v>0</v>
      </c>
      <c r="T37" s="1508">
        <f t="shared" si="11"/>
        <v>0</v>
      </c>
      <c r="U37" s="1506"/>
      <c r="V37" s="1508">
        <f>V12+V29</f>
        <v>0</v>
      </c>
      <c r="W37" s="1511"/>
    </row>
    <row r="38" spans="2:23" ht="21.75" customHeight="1">
      <c r="B38" s="1505">
        <f t="shared" ca="1" si="0"/>
        <v>30</v>
      </c>
      <c r="C38" s="1517" t="s">
        <v>4917</v>
      </c>
      <c r="D38" s="2955"/>
      <c r="E38" s="2955"/>
      <c r="F38" s="1508">
        <f>F15+F30</f>
        <v>0</v>
      </c>
      <c r="G38" s="2956"/>
      <c r="H38" s="2956"/>
      <c r="I38" s="1508">
        <f>I15+I30</f>
        <v>0</v>
      </c>
      <c r="J38" s="1508">
        <f>J15+J30</f>
        <v>0</v>
      </c>
      <c r="K38" s="1508">
        <f>K15+K30</f>
        <v>0</v>
      </c>
      <c r="L38" s="1508">
        <f>L15+L30</f>
        <v>0</v>
      </c>
      <c r="M38" s="2956"/>
      <c r="N38" s="2956"/>
      <c r="O38" s="1508">
        <f t="shared" ref="O38:T38" si="12">O15+O30</f>
        <v>0</v>
      </c>
      <c r="P38" s="1508">
        <f t="shared" si="12"/>
        <v>0</v>
      </c>
      <c r="Q38" s="1508">
        <f t="shared" si="12"/>
        <v>0</v>
      </c>
      <c r="R38" s="1508">
        <f t="shared" si="12"/>
        <v>0</v>
      </c>
      <c r="S38" s="1508">
        <f t="shared" si="12"/>
        <v>0</v>
      </c>
      <c r="T38" s="1508">
        <f t="shared" si="12"/>
        <v>0</v>
      </c>
      <c r="U38" s="1506"/>
      <c r="V38" s="1508">
        <f>V15+V30</f>
        <v>0</v>
      </c>
      <c r="W38" s="1511"/>
    </row>
    <row r="39" spans="2:23" ht="21.75" customHeight="1">
      <c r="B39" s="1505">
        <f t="shared" ca="1" si="0"/>
        <v>31</v>
      </c>
      <c r="C39" s="1517" t="s">
        <v>4918</v>
      </c>
      <c r="D39" s="2955"/>
      <c r="E39" s="2955"/>
      <c r="F39" s="1508">
        <f>F18+F31</f>
        <v>0</v>
      </c>
      <c r="G39" s="2956"/>
      <c r="H39" s="2956"/>
      <c r="I39" s="1508">
        <f>I18+I31</f>
        <v>0</v>
      </c>
      <c r="J39" s="1508">
        <f>J18+J31</f>
        <v>0</v>
      </c>
      <c r="K39" s="1508">
        <f>K18+K31</f>
        <v>0</v>
      </c>
      <c r="L39" s="1508">
        <f>L18+L31</f>
        <v>0</v>
      </c>
      <c r="M39" s="2956"/>
      <c r="N39" s="2956"/>
      <c r="O39" s="1508">
        <f t="shared" ref="O39:T39" si="13">O18+O31</f>
        <v>0</v>
      </c>
      <c r="P39" s="1508">
        <f t="shared" si="13"/>
        <v>0</v>
      </c>
      <c r="Q39" s="1508">
        <f t="shared" si="13"/>
        <v>0</v>
      </c>
      <c r="R39" s="1508">
        <f t="shared" si="13"/>
        <v>0</v>
      </c>
      <c r="S39" s="1508">
        <f t="shared" si="13"/>
        <v>0</v>
      </c>
      <c r="T39" s="1508">
        <f t="shared" si="13"/>
        <v>0</v>
      </c>
      <c r="U39" s="1506"/>
      <c r="V39" s="1508">
        <f>V18+V31</f>
        <v>0</v>
      </c>
      <c r="W39" s="1511"/>
    </row>
    <row r="40" spans="2:23" ht="21.75" customHeight="1">
      <c r="B40" s="1505">
        <f t="shared" ca="1" si="0"/>
        <v>32</v>
      </c>
      <c r="C40" s="1517" t="s">
        <v>4919</v>
      </c>
      <c r="D40" s="2955"/>
      <c r="E40" s="2955"/>
      <c r="F40" s="1508">
        <f>F21+F32</f>
        <v>0</v>
      </c>
      <c r="G40" s="2956"/>
      <c r="H40" s="2956"/>
      <c r="I40" s="1508">
        <f>I21+I32</f>
        <v>0</v>
      </c>
      <c r="J40" s="1508">
        <f>J21+J32</f>
        <v>0</v>
      </c>
      <c r="K40" s="1508">
        <f>K21+K32</f>
        <v>0</v>
      </c>
      <c r="L40" s="1508">
        <f>L21+L32</f>
        <v>0</v>
      </c>
      <c r="M40" s="2956"/>
      <c r="N40" s="2956"/>
      <c r="O40" s="1508">
        <f t="shared" ref="O40:T40" si="14">O21+O32</f>
        <v>0</v>
      </c>
      <c r="P40" s="1508">
        <f t="shared" si="14"/>
        <v>0</v>
      </c>
      <c r="Q40" s="1508">
        <f t="shared" si="14"/>
        <v>0</v>
      </c>
      <c r="R40" s="1508">
        <f t="shared" si="14"/>
        <v>0</v>
      </c>
      <c r="S40" s="1508">
        <f t="shared" si="14"/>
        <v>0</v>
      </c>
      <c r="T40" s="1508">
        <f t="shared" si="14"/>
        <v>0</v>
      </c>
      <c r="U40" s="1506"/>
      <c r="V40" s="1508">
        <f>V21+V32</f>
        <v>0</v>
      </c>
      <c r="W40" s="1511"/>
    </row>
    <row r="41" spans="2:23" ht="21.75" customHeight="1">
      <c r="B41" s="1505">
        <f t="shared" ca="1" si="0"/>
        <v>33</v>
      </c>
      <c r="C41" s="1517" t="s">
        <v>4920</v>
      </c>
      <c r="D41" s="2955"/>
      <c r="E41" s="2955"/>
      <c r="F41" s="1508">
        <f>F24+F33</f>
        <v>0</v>
      </c>
      <c r="G41" s="2956"/>
      <c r="H41" s="2956"/>
      <c r="I41" s="1508">
        <f>I24+I33</f>
        <v>0</v>
      </c>
      <c r="J41" s="1508">
        <f>J24+J33</f>
        <v>0</v>
      </c>
      <c r="K41" s="1508">
        <f>K24+K33</f>
        <v>0</v>
      </c>
      <c r="L41" s="1508">
        <f>L24+L33</f>
        <v>0</v>
      </c>
      <c r="M41" s="2956"/>
      <c r="N41" s="2956"/>
      <c r="O41" s="1508">
        <f t="shared" ref="O41:T41" si="15">O24+O33</f>
        <v>0</v>
      </c>
      <c r="P41" s="1508">
        <f t="shared" si="15"/>
        <v>0</v>
      </c>
      <c r="Q41" s="1508">
        <f t="shared" si="15"/>
        <v>0</v>
      </c>
      <c r="R41" s="1508">
        <f t="shared" si="15"/>
        <v>0</v>
      </c>
      <c r="S41" s="1508">
        <f t="shared" si="15"/>
        <v>0</v>
      </c>
      <c r="T41" s="1508">
        <f t="shared" si="15"/>
        <v>0</v>
      </c>
      <c r="U41" s="1506"/>
      <c r="V41" s="1508">
        <f>V24+V33</f>
        <v>0</v>
      </c>
      <c r="W41" s="1511"/>
    </row>
    <row r="42" spans="2:23" ht="21.75" customHeight="1">
      <c r="B42" s="1505">
        <f t="shared" ca="1" si="0"/>
        <v>34</v>
      </c>
      <c r="C42" s="1517" t="s">
        <v>4921</v>
      </c>
      <c r="D42" s="2955"/>
      <c r="E42" s="2955"/>
      <c r="F42" s="1508">
        <f>F26+F34</f>
        <v>0</v>
      </c>
      <c r="G42" s="2956"/>
      <c r="H42" s="2956"/>
      <c r="I42" s="1508">
        <f t="shared" ref="I42:V42" si="16">I26+I34</f>
        <v>0</v>
      </c>
      <c r="J42" s="1508">
        <f t="shared" si="16"/>
        <v>0</v>
      </c>
      <c r="K42" s="1508">
        <f t="shared" si="16"/>
        <v>0</v>
      </c>
      <c r="L42" s="1508">
        <f t="shared" si="16"/>
        <v>0</v>
      </c>
      <c r="M42" s="2956"/>
      <c r="N42" s="2956"/>
      <c r="O42" s="1508">
        <f t="shared" si="16"/>
        <v>0</v>
      </c>
      <c r="P42" s="1508">
        <f t="shared" si="16"/>
        <v>0</v>
      </c>
      <c r="Q42" s="1508">
        <f t="shared" si="16"/>
        <v>0</v>
      </c>
      <c r="R42" s="1508">
        <f t="shared" si="16"/>
        <v>0</v>
      </c>
      <c r="S42" s="1508">
        <f t="shared" si="16"/>
        <v>0</v>
      </c>
      <c r="T42" s="1508">
        <f t="shared" si="16"/>
        <v>0</v>
      </c>
      <c r="U42" s="1506"/>
      <c r="V42" s="1508">
        <f t="shared" si="16"/>
        <v>0</v>
      </c>
      <c r="W42" s="1511"/>
    </row>
    <row r="43" spans="2:23" ht="21.75" customHeight="1">
      <c r="B43" s="1505">
        <f t="shared" ca="1" si="0"/>
        <v>35</v>
      </c>
      <c r="C43" s="1505" t="s">
        <v>4914</v>
      </c>
      <c r="D43" s="2955"/>
      <c r="E43" s="2955"/>
      <c r="F43" s="1508">
        <f>SUM(F37:F42)</f>
        <v>0</v>
      </c>
      <c r="G43" s="2956"/>
      <c r="H43" s="2956"/>
      <c r="I43" s="1508">
        <f t="shared" ref="I43:V43" si="17">SUM(I37:I42)</f>
        <v>0</v>
      </c>
      <c r="J43" s="1508">
        <f t="shared" si="17"/>
        <v>0</v>
      </c>
      <c r="K43" s="1508">
        <f t="shared" si="17"/>
        <v>0</v>
      </c>
      <c r="L43" s="1508">
        <f t="shared" si="17"/>
        <v>0</v>
      </c>
      <c r="M43" s="2956"/>
      <c r="N43" s="2956"/>
      <c r="O43" s="1508">
        <f t="shared" si="17"/>
        <v>0</v>
      </c>
      <c r="P43" s="1508">
        <f t="shared" si="17"/>
        <v>0</v>
      </c>
      <c r="Q43" s="1508">
        <f t="shared" si="17"/>
        <v>0</v>
      </c>
      <c r="R43" s="1508">
        <f t="shared" si="17"/>
        <v>0</v>
      </c>
      <c r="S43" s="1508">
        <f t="shared" si="17"/>
        <v>0</v>
      </c>
      <c r="T43" s="1508">
        <f t="shared" si="17"/>
        <v>0</v>
      </c>
      <c r="U43" s="1518"/>
      <c r="V43" s="1508">
        <f t="shared" si="17"/>
        <v>0</v>
      </c>
      <c r="W43" s="1509"/>
    </row>
    <row r="44" spans="2:23" ht="21.75" customHeight="1">
      <c r="B44" s="2959" t="s">
        <v>4923</v>
      </c>
      <c r="C44" s="2960"/>
      <c r="D44" s="2960"/>
      <c r="E44" s="2960"/>
      <c r="F44" s="2960"/>
      <c r="G44" s="2960"/>
      <c r="H44" s="2960"/>
      <c r="I44" s="2960"/>
      <c r="J44" s="2960"/>
      <c r="K44" s="2960"/>
      <c r="L44" s="2960"/>
      <c r="M44" s="2960"/>
      <c r="N44" s="2960"/>
      <c r="O44" s="2960"/>
      <c r="P44" s="2960"/>
      <c r="Q44" s="2960"/>
      <c r="R44" s="2960"/>
      <c r="S44" s="2960"/>
      <c r="T44" s="2960"/>
      <c r="U44" s="2960"/>
      <c r="V44" s="2960"/>
      <c r="W44" s="2961"/>
    </row>
    <row r="45" spans="2:23" ht="27.75" customHeight="1">
      <c r="B45" s="1519"/>
      <c r="C45" s="1519"/>
      <c r="D45" s="1519"/>
      <c r="E45" s="1519"/>
      <c r="F45" s="1519"/>
      <c r="G45" s="1519"/>
      <c r="H45" s="1519"/>
      <c r="I45" s="1519"/>
      <c r="J45" s="1519"/>
      <c r="K45" s="1519"/>
      <c r="L45" s="1519"/>
      <c r="M45" s="1519"/>
      <c r="N45" s="1519"/>
      <c r="O45" s="1519"/>
      <c r="P45" s="1519"/>
      <c r="Q45" s="1519"/>
      <c r="R45" s="1519"/>
      <c r="S45" s="1519"/>
      <c r="T45" s="1519"/>
      <c r="U45" s="1519"/>
      <c r="V45" s="1519"/>
      <c r="W45" s="1519"/>
    </row>
    <row r="46" spans="2:23" ht="27.75" customHeight="1">
      <c r="B46" s="1519"/>
      <c r="C46" s="1519"/>
      <c r="D46" s="1519"/>
      <c r="E46" s="1519"/>
      <c r="F46" s="1519"/>
      <c r="G46" s="1519"/>
      <c r="H46" s="1519"/>
      <c r="I46" s="1519"/>
      <c r="J46" s="1519"/>
      <c r="K46" s="1519"/>
      <c r="L46" s="1519"/>
      <c r="M46" s="1519"/>
      <c r="N46" s="1519"/>
      <c r="O46" s="1519"/>
      <c r="P46" s="1519"/>
      <c r="Q46" s="1519"/>
      <c r="R46" s="1519"/>
      <c r="S46" s="1519"/>
      <c r="T46" s="1519"/>
      <c r="U46" s="1519"/>
      <c r="V46" s="1519"/>
      <c r="W46" s="1519"/>
    </row>
    <row r="47" spans="2:23" ht="27.75" customHeight="1">
      <c r="B47" s="1520"/>
      <c r="C47" s="1520"/>
      <c r="D47" s="1520"/>
      <c r="E47" s="1520"/>
      <c r="F47" s="1520"/>
      <c r="G47" s="1520"/>
      <c r="H47" s="1520"/>
      <c r="I47" s="1520"/>
      <c r="J47" s="1520"/>
      <c r="K47" s="1520"/>
      <c r="L47" s="1520"/>
      <c r="M47" s="1520"/>
      <c r="N47" s="1520"/>
      <c r="O47" s="1520"/>
      <c r="P47" s="1520"/>
      <c r="Q47" s="1520"/>
      <c r="R47" s="1520"/>
      <c r="S47" s="1520"/>
      <c r="T47" s="1520"/>
      <c r="U47" s="1520"/>
      <c r="V47" s="1520"/>
      <c r="W47" s="1520"/>
    </row>
    <row r="48" spans="2:23" ht="27.75" customHeight="1">
      <c r="B48" s="1520"/>
      <c r="C48" s="1520"/>
      <c r="D48" s="1520"/>
      <c r="E48" s="1520"/>
      <c r="F48" s="1520"/>
      <c r="G48" s="1520"/>
      <c r="H48" s="1520"/>
      <c r="I48" s="1520"/>
      <c r="J48" s="1520"/>
      <c r="K48" s="1520"/>
      <c r="L48" s="1520"/>
      <c r="M48" s="1520"/>
      <c r="N48" s="1520"/>
      <c r="O48" s="1520"/>
      <c r="P48" s="1520"/>
      <c r="Q48" s="1520"/>
      <c r="R48" s="1520"/>
      <c r="S48" s="1520"/>
      <c r="T48" s="1520"/>
      <c r="U48" s="1520"/>
      <c r="V48" s="1520"/>
      <c r="W48" s="1520"/>
    </row>
    <row r="49" spans="2:23" ht="27.75" customHeight="1">
      <c r="B49" s="1520"/>
      <c r="C49" s="1520"/>
      <c r="D49" s="1520"/>
      <c r="E49" s="1520"/>
      <c r="F49" s="1520"/>
      <c r="G49" s="1520"/>
      <c r="H49" s="1520"/>
      <c r="I49" s="1520"/>
      <c r="J49" s="1520"/>
      <c r="K49" s="1520"/>
      <c r="L49" s="1520"/>
      <c r="M49" s="1520"/>
      <c r="N49" s="1520"/>
      <c r="O49" s="1520"/>
      <c r="P49" s="1520"/>
      <c r="Q49" s="1520"/>
      <c r="R49" s="1520"/>
      <c r="S49" s="1520"/>
      <c r="T49" s="1520"/>
      <c r="U49" s="1520"/>
      <c r="V49" s="1520"/>
      <c r="W49" s="1520"/>
    </row>
    <row r="50" spans="2:23" ht="27.75" customHeight="1">
      <c r="B50" s="1520"/>
      <c r="C50" s="1520"/>
      <c r="D50" s="1520"/>
      <c r="E50" s="1520"/>
      <c r="F50" s="1520"/>
      <c r="G50" s="1520"/>
      <c r="H50" s="1520"/>
      <c r="I50" s="1520"/>
      <c r="J50" s="1520"/>
      <c r="K50" s="1520"/>
      <c r="L50" s="1520"/>
      <c r="M50" s="1520"/>
      <c r="N50" s="1520"/>
      <c r="O50" s="1520"/>
      <c r="P50" s="1520"/>
      <c r="Q50" s="1520"/>
      <c r="R50" s="1520"/>
      <c r="S50" s="1520"/>
      <c r="T50" s="1520"/>
      <c r="U50" s="1520"/>
      <c r="V50" s="1520"/>
      <c r="W50" s="1520"/>
    </row>
    <row r="51" spans="2:23" ht="27.75" customHeight="1">
      <c r="B51" s="1520"/>
      <c r="C51" s="1520"/>
      <c r="D51" s="1520"/>
      <c r="E51" s="1520"/>
      <c r="F51" s="1520"/>
      <c r="G51" s="1520"/>
      <c r="H51" s="1520"/>
      <c r="I51" s="1520"/>
      <c r="J51" s="1520"/>
      <c r="K51" s="1520"/>
      <c r="L51" s="1520"/>
      <c r="M51" s="1520"/>
      <c r="N51" s="1520"/>
      <c r="O51" s="1520"/>
      <c r="P51" s="1520"/>
      <c r="Q51" s="1520"/>
      <c r="R51" s="1520"/>
      <c r="S51" s="1520"/>
      <c r="T51" s="1520"/>
      <c r="U51" s="1520"/>
      <c r="V51" s="1520"/>
      <c r="W51" s="1520"/>
    </row>
    <row r="52" spans="2:23" ht="27.75" customHeight="1">
      <c r="B52" s="1520"/>
      <c r="C52" s="1520"/>
      <c r="D52" s="1520"/>
      <c r="E52" s="1520"/>
      <c r="F52" s="1520"/>
      <c r="G52" s="1520"/>
      <c r="H52" s="1520"/>
      <c r="I52" s="1520"/>
      <c r="J52" s="1520"/>
      <c r="K52" s="1520"/>
      <c r="L52" s="1520"/>
      <c r="M52" s="1520"/>
      <c r="N52" s="1520"/>
      <c r="O52" s="1520"/>
      <c r="P52" s="1520"/>
      <c r="Q52" s="1520"/>
      <c r="R52" s="1520"/>
      <c r="S52" s="1520"/>
      <c r="T52" s="1520"/>
      <c r="U52" s="1520"/>
      <c r="V52" s="1520"/>
      <c r="W52" s="1520"/>
    </row>
    <row r="53" spans="2:23" ht="27.75" customHeight="1">
      <c r="B53" s="1520"/>
      <c r="C53" s="1520"/>
      <c r="D53" s="1520"/>
      <c r="E53" s="1520"/>
      <c r="F53" s="1520"/>
      <c r="G53" s="1520"/>
      <c r="H53" s="1520"/>
      <c r="I53" s="1520"/>
      <c r="J53" s="1520"/>
      <c r="K53" s="1520"/>
      <c r="L53" s="1520"/>
      <c r="M53" s="1520"/>
      <c r="N53" s="1520"/>
      <c r="O53" s="1520"/>
      <c r="P53" s="1520"/>
      <c r="Q53" s="1520"/>
      <c r="R53" s="1520"/>
      <c r="S53" s="1520"/>
      <c r="T53" s="1520"/>
      <c r="U53" s="1520"/>
      <c r="V53" s="1520"/>
      <c r="W53" s="1520"/>
    </row>
    <row r="54" spans="2:23" ht="27.75" customHeight="1">
      <c r="B54" s="1520"/>
      <c r="C54" s="1520"/>
      <c r="D54" s="1520"/>
      <c r="E54" s="1520"/>
      <c r="F54" s="1520"/>
      <c r="G54" s="1520"/>
      <c r="H54" s="1520"/>
      <c r="I54" s="1520"/>
      <c r="J54" s="1520"/>
      <c r="K54" s="1520"/>
      <c r="L54" s="1520"/>
      <c r="M54" s="1520"/>
      <c r="N54" s="1520"/>
      <c r="O54" s="1520"/>
      <c r="P54" s="1520"/>
      <c r="Q54" s="1520"/>
      <c r="R54" s="1520"/>
      <c r="S54" s="1520"/>
      <c r="T54" s="1520"/>
      <c r="U54" s="1520"/>
      <c r="V54" s="1520"/>
      <c r="W54" s="1520"/>
    </row>
    <row r="55" spans="2:23" ht="27.75" customHeight="1">
      <c r="B55" s="1520"/>
      <c r="C55" s="1520"/>
      <c r="D55" s="1520"/>
      <c r="E55" s="1520"/>
      <c r="F55" s="1520"/>
      <c r="G55" s="1520"/>
      <c r="H55" s="1520"/>
      <c r="I55" s="1520"/>
      <c r="J55" s="1520"/>
      <c r="K55" s="1520"/>
      <c r="L55" s="1520"/>
      <c r="M55" s="1520"/>
      <c r="N55" s="1520"/>
      <c r="O55" s="1520"/>
      <c r="P55" s="1520"/>
      <c r="Q55" s="1520"/>
      <c r="R55" s="1520"/>
      <c r="S55" s="1520"/>
      <c r="T55" s="1520"/>
      <c r="U55" s="1520"/>
      <c r="V55" s="1520"/>
      <c r="W55" s="1520"/>
    </row>
    <row r="56" spans="2:23" ht="27.75" customHeight="1">
      <c r="B56" s="1520"/>
      <c r="C56" s="1520"/>
      <c r="D56" s="1520"/>
      <c r="E56" s="1520"/>
      <c r="F56" s="1520"/>
      <c r="G56" s="1520"/>
      <c r="H56" s="1520"/>
      <c r="I56" s="1520"/>
      <c r="J56" s="1520"/>
      <c r="K56" s="1520"/>
      <c r="L56" s="1520"/>
      <c r="M56" s="1520"/>
      <c r="N56" s="1520"/>
      <c r="O56" s="1520"/>
      <c r="P56" s="1520"/>
      <c r="Q56" s="1520"/>
      <c r="R56" s="1520"/>
      <c r="S56" s="1520"/>
      <c r="T56" s="1520"/>
      <c r="U56" s="1520"/>
      <c r="V56" s="1520"/>
      <c r="W56" s="1520"/>
    </row>
    <row r="57" spans="2:23" ht="27.75" customHeight="1">
      <c r="B57" s="1520"/>
      <c r="C57" s="1520"/>
      <c r="D57" s="1520"/>
      <c r="E57" s="1520"/>
      <c r="F57" s="1520"/>
      <c r="G57" s="1520"/>
      <c r="H57" s="1520"/>
      <c r="I57" s="1520"/>
      <c r="J57" s="1520"/>
      <c r="K57" s="1520"/>
      <c r="L57" s="1520"/>
      <c r="M57" s="1520"/>
      <c r="N57" s="1520"/>
      <c r="O57" s="1520"/>
      <c r="P57" s="1520"/>
      <c r="Q57" s="1520"/>
      <c r="R57" s="1520"/>
      <c r="S57" s="1520"/>
      <c r="T57" s="1520"/>
      <c r="U57" s="1520"/>
      <c r="V57" s="1520"/>
      <c r="W57" s="1520"/>
    </row>
  </sheetData>
  <sheetProtection selectLockedCells="1"/>
  <mergeCells count="101">
    <mergeCell ref="B44:W44"/>
    <mergeCell ref="D42:E42"/>
    <mergeCell ref="G42:H42"/>
    <mergeCell ref="M42:N42"/>
    <mergeCell ref="D43:E43"/>
    <mergeCell ref="G43:H43"/>
    <mergeCell ref="M43:N43"/>
    <mergeCell ref="D40:E40"/>
    <mergeCell ref="G40:H40"/>
    <mergeCell ref="M40:N40"/>
    <mergeCell ref="D41:E41"/>
    <mergeCell ref="G41:H41"/>
    <mergeCell ref="M41:N41"/>
    <mergeCell ref="D38:E38"/>
    <mergeCell ref="G38:H38"/>
    <mergeCell ref="M38:N38"/>
    <mergeCell ref="D39:E39"/>
    <mergeCell ref="G39:H39"/>
    <mergeCell ref="M39:N39"/>
    <mergeCell ref="D35:E35"/>
    <mergeCell ref="G35:H35"/>
    <mergeCell ref="M35:N35"/>
    <mergeCell ref="C36:W36"/>
    <mergeCell ref="D37:E37"/>
    <mergeCell ref="G37:H37"/>
    <mergeCell ref="M37:N37"/>
    <mergeCell ref="D33:E33"/>
    <mergeCell ref="G33:H33"/>
    <mergeCell ref="M33:N33"/>
    <mergeCell ref="D34:E34"/>
    <mergeCell ref="G34:H34"/>
    <mergeCell ref="M34:N34"/>
    <mergeCell ref="D31:E31"/>
    <mergeCell ref="G31:H31"/>
    <mergeCell ref="M31:N31"/>
    <mergeCell ref="D32:E32"/>
    <mergeCell ref="G32:H32"/>
    <mergeCell ref="M32:N32"/>
    <mergeCell ref="C28:W28"/>
    <mergeCell ref="D29:E29"/>
    <mergeCell ref="G29:H29"/>
    <mergeCell ref="M29:N29"/>
    <mergeCell ref="D30:E30"/>
    <mergeCell ref="G30:H30"/>
    <mergeCell ref="M30:N30"/>
    <mergeCell ref="D26:E26"/>
    <mergeCell ref="G26:H26"/>
    <mergeCell ref="M26:N26"/>
    <mergeCell ref="D27:E27"/>
    <mergeCell ref="G27:H27"/>
    <mergeCell ref="M27:N27"/>
    <mergeCell ref="C19:C20"/>
    <mergeCell ref="D21:E21"/>
    <mergeCell ref="G21:H21"/>
    <mergeCell ref="M21:N21"/>
    <mergeCell ref="C22:C23"/>
    <mergeCell ref="D24:E24"/>
    <mergeCell ref="G24:H24"/>
    <mergeCell ref="M24:N24"/>
    <mergeCell ref="C13:C14"/>
    <mergeCell ref="D15:E15"/>
    <mergeCell ref="G15:H15"/>
    <mergeCell ref="M15:N15"/>
    <mergeCell ref="C16:C17"/>
    <mergeCell ref="D18:E18"/>
    <mergeCell ref="G18:H18"/>
    <mergeCell ref="M18:N18"/>
    <mergeCell ref="C9:W9"/>
    <mergeCell ref="C10:C11"/>
    <mergeCell ref="D12:E12"/>
    <mergeCell ref="G12:H12"/>
    <mergeCell ref="M12:N12"/>
    <mergeCell ref="M6:M7"/>
    <mergeCell ref="N6:N7"/>
    <mergeCell ref="O6:O7"/>
    <mergeCell ref="P6:Q6"/>
    <mergeCell ref="R6:R7"/>
    <mergeCell ref="S6:S7"/>
    <mergeCell ref="B1:W1"/>
    <mergeCell ref="B2:W2"/>
    <mergeCell ref="B3:W3"/>
    <mergeCell ref="B4:U4"/>
    <mergeCell ref="V4:W4"/>
    <mergeCell ref="B5:B8"/>
    <mergeCell ref="C5:C8"/>
    <mergeCell ref="D5:D7"/>
    <mergeCell ref="E5:E7"/>
    <mergeCell ref="F5:K5"/>
    <mergeCell ref="L5:R5"/>
    <mergeCell ref="S5:V5"/>
    <mergeCell ref="W5:W7"/>
    <mergeCell ref="F6:F7"/>
    <mergeCell ref="G6:G7"/>
    <mergeCell ref="H6:H7"/>
    <mergeCell ref="I6:I7"/>
    <mergeCell ref="J6:J7"/>
    <mergeCell ref="K6:K7"/>
    <mergeCell ref="L6:L7"/>
    <mergeCell ref="T6:T7"/>
    <mergeCell ref="U6:U7"/>
    <mergeCell ref="V6:V7"/>
  </mergeCells>
  <phoneticPr fontId="7" type="noConversion"/>
  <printOptions horizontalCentered="1"/>
  <pageMargins left="0.70866141732283472" right="0.70866141732283472" top="0.74803149606299213" bottom="0.74803149606299213" header="0.31496062992125984" footer="0.31496062992125984"/>
  <pageSetup paperSize="9" scale="49" fitToHeight="0" orientation="landscape" blackAndWhite="1" r:id="rId1"/>
  <legacyDrawing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1">
    <pageSetUpPr fitToPage="1"/>
  </sheetPr>
  <dimension ref="A1:Z45"/>
  <sheetViews>
    <sheetView showGridLines="0" topLeftCell="B1" zoomScaleNormal="100" workbookViewId="0">
      <selection activeCell="B5" sqref="B5:B7"/>
    </sheetView>
  </sheetViews>
  <sheetFormatPr defaultColWidth="9" defaultRowHeight="14.25"/>
  <cols>
    <col min="1" max="1" width="0" style="465" hidden="1" customWidth="1"/>
    <col min="2" max="2" width="5.25" style="465" customWidth="1"/>
    <col min="3" max="3" width="16.625" style="465" customWidth="1"/>
    <col min="4" max="4" width="12" style="465" customWidth="1"/>
    <col min="5" max="25" width="9.75" style="465" customWidth="1"/>
    <col min="26" max="16384" width="9" style="465"/>
  </cols>
  <sheetData>
    <row r="1" spans="1:26" s="453" customFormat="1" ht="20.25" customHeight="1">
      <c r="A1" s="1521"/>
      <c r="B1" s="1521"/>
      <c r="C1" s="1521"/>
      <c r="D1" s="1521"/>
      <c r="E1" s="1521"/>
      <c r="F1" s="1521"/>
      <c r="G1" s="1521"/>
      <c r="H1" s="1521"/>
      <c r="I1" s="1521"/>
      <c r="J1" s="1521"/>
      <c r="K1" s="1521"/>
      <c r="L1" s="1521"/>
      <c r="M1" s="1521"/>
      <c r="N1" s="1521"/>
      <c r="O1" s="1521"/>
      <c r="P1" s="1521"/>
      <c r="Q1" s="1521"/>
      <c r="R1" s="1521"/>
      <c r="S1" s="1521"/>
      <c r="T1" s="1521"/>
      <c r="U1" s="1521"/>
      <c r="V1" s="1521"/>
      <c r="W1" s="1521"/>
      <c r="X1" s="1521"/>
      <c r="Y1" s="1521"/>
      <c r="Z1" s="1521"/>
    </row>
    <row r="2" spans="1:26" s="1523" customFormat="1" ht="15.75" customHeight="1">
      <c r="A2" s="1522"/>
      <c r="B2" s="2453" t="s">
        <v>4924</v>
      </c>
      <c r="C2" s="2453"/>
      <c r="D2" s="2453"/>
      <c r="E2" s="2453"/>
      <c r="F2" s="2453"/>
      <c r="G2" s="2453"/>
      <c r="H2" s="2453"/>
      <c r="I2" s="2453"/>
      <c r="J2" s="2453"/>
      <c r="K2" s="2453"/>
      <c r="L2" s="2453"/>
      <c r="M2" s="2453"/>
      <c r="N2" s="2453"/>
      <c r="O2" s="2453"/>
      <c r="P2" s="2453"/>
      <c r="Q2" s="2453"/>
      <c r="R2" s="2453"/>
      <c r="S2" s="2453"/>
      <c r="T2" s="2453"/>
      <c r="U2" s="2453"/>
      <c r="V2" s="2453"/>
      <c r="W2" s="2453"/>
      <c r="X2" s="2453"/>
      <c r="Y2" s="2453"/>
      <c r="Z2" s="2453"/>
    </row>
    <row r="3" spans="1:26" s="379" customFormat="1" ht="39.950000000000003" customHeight="1">
      <c r="A3" s="378"/>
      <c r="B3" s="2963"/>
      <c r="C3" s="2964"/>
      <c r="D3" s="2964"/>
      <c r="E3" s="2964"/>
      <c r="F3" s="2964"/>
      <c r="G3" s="2964"/>
      <c r="H3" s="2964"/>
      <c r="I3" s="2964"/>
      <c r="J3" s="2964"/>
      <c r="K3" s="2964"/>
      <c r="L3" s="2964"/>
      <c r="M3" s="2964"/>
      <c r="N3" s="2964"/>
      <c r="O3" s="2964"/>
      <c r="P3" s="2964"/>
      <c r="Q3" s="2964"/>
      <c r="R3" s="2964"/>
      <c r="S3" s="2964"/>
      <c r="T3" s="2964"/>
      <c r="U3" s="2964"/>
      <c r="V3" s="2964"/>
      <c r="W3" s="2964"/>
      <c r="X3" s="2964"/>
      <c r="Y3" s="2964"/>
      <c r="Z3" s="2965"/>
    </row>
    <row r="4" spans="1:26" s="379" customFormat="1" ht="12" customHeight="1">
      <c r="A4" s="378"/>
      <c r="B4" s="2966"/>
      <c r="C4" s="2966"/>
      <c r="D4" s="2966"/>
      <c r="E4" s="2966"/>
      <c r="F4" s="2966"/>
      <c r="G4" s="2966"/>
      <c r="H4" s="2966"/>
      <c r="I4" s="2966"/>
      <c r="J4" s="2966"/>
      <c r="K4" s="2966"/>
      <c r="L4" s="2966"/>
      <c r="M4" s="2966"/>
      <c r="N4" s="2966"/>
      <c r="O4" s="2966"/>
      <c r="P4" s="2966"/>
      <c r="Q4" s="2966"/>
      <c r="R4" s="2966"/>
      <c r="S4" s="2966"/>
      <c r="T4" s="2966"/>
      <c r="U4" s="2966"/>
      <c r="V4" s="2966"/>
      <c r="W4" s="2966"/>
      <c r="X4" s="2967"/>
      <c r="Y4" s="2967"/>
      <c r="Z4" s="2967"/>
    </row>
    <row r="5" spans="1:26" s="382" customFormat="1" ht="24.75" customHeight="1">
      <c r="A5" s="381"/>
      <c r="B5" s="2434" t="s">
        <v>4063</v>
      </c>
      <c r="C5" s="2436" t="s">
        <v>4925</v>
      </c>
      <c r="D5" s="2436" t="s">
        <v>4926</v>
      </c>
      <c r="E5" s="2436" t="s">
        <v>4927</v>
      </c>
      <c r="F5" s="2436"/>
      <c r="G5" s="2436"/>
      <c r="H5" s="2434" t="s">
        <v>4928</v>
      </c>
      <c r="I5" s="2434"/>
      <c r="J5" s="2434"/>
      <c r="K5" s="2434" t="s">
        <v>4929</v>
      </c>
      <c r="L5" s="2434"/>
      <c r="M5" s="2434"/>
      <c r="N5" s="2434" t="s">
        <v>4930</v>
      </c>
      <c r="O5" s="2434"/>
      <c r="P5" s="2434"/>
      <c r="Q5" s="2434" t="s">
        <v>4931</v>
      </c>
      <c r="R5" s="2434"/>
      <c r="S5" s="2434"/>
      <c r="T5" s="2434" t="s">
        <v>4932</v>
      </c>
      <c r="U5" s="2434"/>
      <c r="V5" s="2434"/>
      <c r="W5" s="2436" t="s">
        <v>4933</v>
      </c>
      <c r="X5" s="2436"/>
      <c r="Y5" s="2436"/>
      <c r="Z5" s="2436" t="s">
        <v>4934</v>
      </c>
    </row>
    <row r="6" spans="1:26" s="382" customFormat="1" ht="30.75" customHeight="1">
      <c r="A6" s="381"/>
      <c r="B6" s="2434"/>
      <c r="C6" s="2436"/>
      <c r="D6" s="2436"/>
      <c r="E6" s="397" t="s">
        <v>4935</v>
      </c>
      <c r="F6" s="394" t="s">
        <v>4936</v>
      </c>
      <c r="G6" s="394" t="s">
        <v>4937</v>
      </c>
      <c r="H6" s="397" t="s">
        <v>4935</v>
      </c>
      <c r="I6" s="394" t="s">
        <v>4938</v>
      </c>
      <c r="J6" s="394" t="s">
        <v>4939</v>
      </c>
      <c r="K6" s="394" t="s">
        <v>4935</v>
      </c>
      <c r="L6" s="394" t="s">
        <v>4938</v>
      </c>
      <c r="M6" s="394" t="s">
        <v>4939</v>
      </c>
      <c r="N6" s="394" t="s">
        <v>4935</v>
      </c>
      <c r="O6" s="394" t="s">
        <v>4938</v>
      </c>
      <c r="P6" s="394" t="s">
        <v>4939</v>
      </c>
      <c r="Q6" s="394" t="s">
        <v>4935</v>
      </c>
      <c r="R6" s="394" t="s">
        <v>4938</v>
      </c>
      <c r="S6" s="394" t="s">
        <v>4939</v>
      </c>
      <c r="T6" s="394" t="s">
        <v>4935</v>
      </c>
      <c r="U6" s="394" t="s">
        <v>4936</v>
      </c>
      <c r="V6" s="394" t="s">
        <v>4939</v>
      </c>
      <c r="W6" s="394" t="s">
        <v>4935</v>
      </c>
      <c r="X6" s="394" t="s">
        <v>4938</v>
      </c>
      <c r="Y6" s="394" t="s">
        <v>4939</v>
      </c>
      <c r="Z6" s="2436"/>
    </row>
    <row r="7" spans="1:26" s="382" customFormat="1" ht="14.25" customHeight="1">
      <c r="A7" s="381"/>
      <c r="B7" s="2434"/>
      <c r="C7" s="2436"/>
      <c r="D7" s="397">
        <v>1</v>
      </c>
      <c r="E7" s="397">
        <v>2</v>
      </c>
      <c r="F7" s="397">
        <v>3</v>
      </c>
      <c r="G7" s="397">
        <v>4</v>
      </c>
      <c r="H7" s="397">
        <v>5</v>
      </c>
      <c r="I7" s="397">
        <v>6</v>
      </c>
      <c r="J7" s="397">
        <v>7</v>
      </c>
      <c r="K7" s="397">
        <v>8</v>
      </c>
      <c r="L7" s="397">
        <v>9</v>
      </c>
      <c r="M7" s="397">
        <v>10</v>
      </c>
      <c r="N7" s="397">
        <v>11</v>
      </c>
      <c r="O7" s="397">
        <v>12</v>
      </c>
      <c r="P7" s="397">
        <v>13</v>
      </c>
      <c r="Q7" s="397">
        <v>14</v>
      </c>
      <c r="R7" s="397">
        <v>15</v>
      </c>
      <c r="S7" s="397">
        <v>16</v>
      </c>
      <c r="T7" s="397">
        <v>17</v>
      </c>
      <c r="U7" s="397">
        <v>18</v>
      </c>
      <c r="V7" s="397">
        <v>19</v>
      </c>
      <c r="W7" s="397">
        <v>20</v>
      </c>
      <c r="X7" s="397">
        <v>21</v>
      </c>
      <c r="Y7" s="397">
        <v>22</v>
      </c>
      <c r="Z7" s="397">
        <v>23</v>
      </c>
    </row>
    <row r="8" spans="1:26" s="382" customFormat="1" ht="21.75" customHeight="1">
      <c r="A8" s="381"/>
      <c r="B8" s="1524">
        <f>ROW()-8</f>
        <v>0</v>
      </c>
      <c r="C8" s="2962" t="s">
        <v>4940</v>
      </c>
      <c r="D8" s="2962"/>
      <c r="E8" s="2962"/>
      <c r="F8" s="2962"/>
      <c r="G8" s="2962"/>
      <c r="H8" s="2962"/>
      <c r="I8" s="2962"/>
      <c r="J8" s="2962"/>
      <c r="K8" s="2962"/>
      <c r="L8" s="2962"/>
      <c r="M8" s="2962"/>
      <c r="N8" s="2962"/>
      <c r="O8" s="2962"/>
      <c r="P8" s="2962"/>
      <c r="Q8" s="2962"/>
      <c r="R8" s="2962"/>
      <c r="S8" s="2962"/>
      <c r="T8" s="2962"/>
      <c r="U8" s="2962"/>
      <c r="V8" s="2962"/>
      <c r="W8" s="2962"/>
      <c r="X8" s="2962"/>
      <c r="Y8" s="2962"/>
      <c r="Z8" s="2962"/>
    </row>
    <row r="9" spans="1:26" s="382" customFormat="1" ht="21.75" customHeight="1">
      <c r="A9" s="381"/>
      <c r="B9" s="1524">
        <f ca="1">INDIRECT(ADDRESS(ROW()-1,COLUMN(),4))+1</f>
        <v>1</v>
      </c>
      <c r="C9" s="2962" t="s">
        <v>4941</v>
      </c>
      <c r="D9" s="400"/>
      <c r="E9" s="400"/>
      <c r="F9" s="400"/>
      <c r="G9" s="400"/>
      <c r="H9" s="400"/>
      <c r="I9" s="400"/>
      <c r="J9" s="400"/>
      <c r="K9" s="400"/>
      <c r="L9" s="400"/>
      <c r="M9" s="400"/>
      <c r="N9" s="400"/>
      <c r="O9" s="400"/>
      <c r="P9" s="400"/>
      <c r="Q9" s="400"/>
      <c r="R9" s="400"/>
      <c r="S9" s="400"/>
      <c r="T9" s="400"/>
      <c r="U9" s="400"/>
      <c r="V9" s="400"/>
      <c r="W9" s="1525">
        <f t="shared" ref="W9:Y42" si="0">E9+H9+K9+N9+Q9+T9</f>
        <v>0</v>
      </c>
      <c r="X9" s="1525">
        <f t="shared" si="0"/>
        <v>0</v>
      </c>
      <c r="Y9" s="1525">
        <f t="shared" si="0"/>
        <v>0</v>
      </c>
      <c r="Z9" s="1526"/>
    </row>
    <row r="10" spans="1:26" s="382" customFormat="1" ht="21.75" customHeight="1">
      <c r="A10" s="381"/>
      <c r="B10" s="1524">
        <f t="shared" ref="B10:B42" ca="1" si="1">INDIRECT(ADDRESS(ROW()-1,COLUMN(),4))+1</f>
        <v>2</v>
      </c>
      <c r="C10" s="2962"/>
      <c r="D10" s="747"/>
      <c r="E10" s="400"/>
      <c r="F10" s="400"/>
      <c r="G10" s="400"/>
      <c r="H10" s="400"/>
      <c r="I10" s="400"/>
      <c r="J10" s="400"/>
      <c r="K10" s="400"/>
      <c r="L10" s="400"/>
      <c r="M10" s="400"/>
      <c r="N10" s="400"/>
      <c r="O10" s="400"/>
      <c r="P10" s="400"/>
      <c r="Q10" s="400"/>
      <c r="R10" s="400"/>
      <c r="S10" s="400"/>
      <c r="T10" s="400"/>
      <c r="U10" s="400"/>
      <c r="V10" s="400"/>
      <c r="W10" s="1525">
        <f t="shared" si="0"/>
        <v>0</v>
      </c>
      <c r="X10" s="1525">
        <f t="shared" si="0"/>
        <v>0</v>
      </c>
      <c r="Y10" s="1525">
        <f t="shared" si="0"/>
        <v>0</v>
      </c>
      <c r="Z10" s="1526"/>
    </row>
    <row r="11" spans="1:26" s="382" customFormat="1" ht="21.75" customHeight="1">
      <c r="A11" s="381"/>
      <c r="B11" s="1524">
        <f t="shared" ca="1" si="1"/>
        <v>3</v>
      </c>
      <c r="C11" s="1524" t="s">
        <v>4942</v>
      </c>
      <c r="D11" s="1527"/>
      <c r="E11" s="1525">
        <f t="shared" ref="E11:V11" si="2">SUM(E9:E10)</f>
        <v>0</v>
      </c>
      <c r="F11" s="1525">
        <f t="shared" si="2"/>
        <v>0</v>
      </c>
      <c r="G11" s="1525">
        <f t="shared" si="2"/>
        <v>0</v>
      </c>
      <c r="H11" s="1525">
        <f t="shared" si="2"/>
        <v>0</v>
      </c>
      <c r="I11" s="1525">
        <f t="shared" si="2"/>
        <v>0</v>
      </c>
      <c r="J11" s="1525">
        <f t="shared" si="2"/>
        <v>0</v>
      </c>
      <c r="K11" s="1525">
        <f t="shared" si="2"/>
        <v>0</v>
      </c>
      <c r="L11" s="1525">
        <f t="shared" si="2"/>
        <v>0</v>
      </c>
      <c r="M11" s="1525">
        <f t="shared" si="2"/>
        <v>0</v>
      </c>
      <c r="N11" s="1525">
        <f t="shared" si="2"/>
        <v>0</v>
      </c>
      <c r="O11" s="1525">
        <f t="shared" si="2"/>
        <v>0</v>
      </c>
      <c r="P11" s="1525">
        <f t="shared" si="2"/>
        <v>0</v>
      </c>
      <c r="Q11" s="1525">
        <f t="shared" si="2"/>
        <v>0</v>
      </c>
      <c r="R11" s="1525">
        <f t="shared" si="2"/>
        <v>0</v>
      </c>
      <c r="S11" s="1525">
        <f t="shared" si="2"/>
        <v>0</v>
      </c>
      <c r="T11" s="1525">
        <f t="shared" si="2"/>
        <v>0</v>
      </c>
      <c r="U11" s="1525">
        <f t="shared" si="2"/>
        <v>0</v>
      </c>
      <c r="V11" s="1525">
        <f t="shared" si="2"/>
        <v>0</v>
      </c>
      <c r="W11" s="1525">
        <f>E11+H11+K11+N11+Q11+T11</f>
        <v>0</v>
      </c>
      <c r="X11" s="1525">
        <f>F11+I11+L11+O11+R11+U11</f>
        <v>0</v>
      </c>
      <c r="Y11" s="1525">
        <f>G11+J11+M11+P11+S11+V11</f>
        <v>0</v>
      </c>
      <c r="Z11" s="1528"/>
    </row>
    <row r="12" spans="1:26" s="382" customFormat="1" ht="21.75" customHeight="1">
      <c r="A12" s="381"/>
      <c r="B12" s="1524">
        <f t="shared" ca="1" si="1"/>
        <v>4</v>
      </c>
      <c r="C12" s="2962" t="s">
        <v>4943</v>
      </c>
      <c r="D12" s="400"/>
      <c r="E12" s="400"/>
      <c r="F12" s="400"/>
      <c r="G12" s="400"/>
      <c r="H12" s="400"/>
      <c r="I12" s="400"/>
      <c r="J12" s="400"/>
      <c r="K12" s="400"/>
      <c r="L12" s="400"/>
      <c r="M12" s="400"/>
      <c r="N12" s="400"/>
      <c r="O12" s="400"/>
      <c r="P12" s="400"/>
      <c r="Q12" s="400"/>
      <c r="R12" s="400"/>
      <c r="S12" s="400"/>
      <c r="T12" s="400"/>
      <c r="U12" s="400"/>
      <c r="V12" s="400"/>
      <c r="W12" s="1525">
        <f t="shared" si="0"/>
        <v>0</v>
      </c>
      <c r="X12" s="1525">
        <f t="shared" si="0"/>
        <v>0</v>
      </c>
      <c r="Y12" s="1525">
        <f t="shared" si="0"/>
        <v>0</v>
      </c>
      <c r="Z12" s="1526"/>
    </row>
    <row r="13" spans="1:26" s="382" customFormat="1" ht="21.75" customHeight="1">
      <c r="A13" s="381"/>
      <c r="B13" s="1524">
        <f t="shared" ca="1" si="1"/>
        <v>5</v>
      </c>
      <c r="C13" s="2962"/>
      <c r="D13" s="747"/>
      <c r="E13" s="400"/>
      <c r="F13" s="400"/>
      <c r="G13" s="400"/>
      <c r="H13" s="400"/>
      <c r="I13" s="400"/>
      <c r="J13" s="400"/>
      <c r="K13" s="400"/>
      <c r="L13" s="400"/>
      <c r="M13" s="400"/>
      <c r="N13" s="400"/>
      <c r="O13" s="400"/>
      <c r="P13" s="400"/>
      <c r="Q13" s="400"/>
      <c r="R13" s="400"/>
      <c r="S13" s="400"/>
      <c r="T13" s="400"/>
      <c r="U13" s="400"/>
      <c r="V13" s="400"/>
      <c r="W13" s="1525">
        <f t="shared" si="0"/>
        <v>0</v>
      </c>
      <c r="X13" s="1525">
        <f t="shared" si="0"/>
        <v>0</v>
      </c>
      <c r="Y13" s="1525">
        <f t="shared" si="0"/>
        <v>0</v>
      </c>
      <c r="Z13" s="1526"/>
    </row>
    <row r="14" spans="1:26" s="382" customFormat="1" ht="21.75" customHeight="1">
      <c r="A14" s="381"/>
      <c r="B14" s="1524">
        <f t="shared" ca="1" si="1"/>
        <v>6</v>
      </c>
      <c r="C14" s="1524" t="s">
        <v>4942</v>
      </c>
      <c r="D14" s="1527"/>
      <c r="E14" s="1525">
        <f t="shared" ref="E14:V14" si="3">SUM(E12:E13)</f>
        <v>0</v>
      </c>
      <c r="F14" s="1525">
        <f t="shared" si="3"/>
        <v>0</v>
      </c>
      <c r="G14" s="1525">
        <f t="shared" si="3"/>
        <v>0</v>
      </c>
      <c r="H14" s="1525">
        <f t="shared" si="3"/>
        <v>0</v>
      </c>
      <c r="I14" s="1525">
        <f t="shared" si="3"/>
        <v>0</v>
      </c>
      <c r="J14" s="1525">
        <f t="shared" si="3"/>
        <v>0</v>
      </c>
      <c r="K14" s="1525">
        <f t="shared" si="3"/>
        <v>0</v>
      </c>
      <c r="L14" s="1525">
        <f t="shared" si="3"/>
        <v>0</v>
      </c>
      <c r="M14" s="1525">
        <f t="shared" si="3"/>
        <v>0</v>
      </c>
      <c r="N14" s="1525">
        <f t="shared" si="3"/>
        <v>0</v>
      </c>
      <c r="O14" s="1525">
        <f t="shared" si="3"/>
        <v>0</v>
      </c>
      <c r="P14" s="1525">
        <f t="shared" si="3"/>
        <v>0</v>
      </c>
      <c r="Q14" s="1525">
        <f t="shared" si="3"/>
        <v>0</v>
      </c>
      <c r="R14" s="1525">
        <f t="shared" si="3"/>
        <v>0</v>
      </c>
      <c r="S14" s="1525">
        <f t="shared" si="3"/>
        <v>0</v>
      </c>
      <c r="T14" s="1525">
        <f t="shared" si="3"/>
        <v>0</v>
      </c>
      <c r="U14" s="1525">
        <f t="shared" si="3"/>
        <v>0</v>
      </c>
      <c r="V14" s="1525">
        <f t="shared" si="3"/>
        <v>0</v>
      </c>
      <c r="W14" s="1525">
        <f>E14+H14+K14+N14+Q14+T14</f>
        <v>0</v>
      </c>
      <c r="X14" s="1525">
        <f>F14+I14+L14+O14+R14+U14</f>
        <v>0</v>
      </c>
      <c r="Y14" s="1525">
        <f>G14+J14+M14+P14+S14+V14</f>
        <v>0</v>
      </c>
      <c r="Z14" s="1528"/>
    </row>
    <row r="15" spans="1:26" s="382" customFormat="1" ht="21.75" customHeight="1">
      <c r="A15" s="381"/>
      <c r="B15" s="1524">
        <f t="shared" ca="1" si="1"/>
        <v>7</v>
      </c>
      <c r="C15" s="2962" t="s">
        <v>4944</v>
      </c>
      <c r="D15" s="400"/>
      <c r="E15" s="400"/>
      <c r="F15" s="400"/>
      <c r="G15" s="400"/>
      <c r="H15" s="400"/>
      <c r="I15" s="400"/>
      <c r="J15" s="400"/>
      <c r="K15" s="400"/>
      <c r="L15" s="400"/>
      <c r="M15" s="400"/>
      <c r="N15" s="400"/>
      <c r="O15" s="400"/>
      <c r="P15" s="400"/>
      <c r="Q15" s="400"/>
      <c r="R15" s="400"/>
      <c r="S15" s="400"/>
      <c r="T15" s="400"/>
      <c r="U15" s="400"/>
      <c r="V15" s="400"/>
      <c r="W15" s="1525">
        <f t="shared" si="0"/>
        <v>0</v>
      </c>
      <c r="X15" s="1525">
        <f t="shared" si="0"/>
        <v>0</v>
      </c>
      <c r="Y15" s="1525">
        <f t="shared" si="0"/>
        <v>0</v>
      </c>
      <c r="Z15" s="1526"/>
    </row>
    <row r="16" spans="1:26" s="382" customFormat="1" ht="21.75" customHeight="1">
      <c r="A16" s="381"/>
      <c r="B16" s="1524">
        <f t="shared" ca="1" si="1"/>
        <v>8</v>
      </c>
      <c r="C16" s="2962"/>
      <c r="D16" s="747"/>
      <c r="E16" s="400"/>
      <c r="F16" s="400"/>
      <c r="G16" s="400"/>
      <c r="H16" s="400"/>
      <c r="I16" s="400"/>
      <c r="J16" s="400"/>
      <c r="K16" s="400"/>
      <c r="L16" s="400"/>
      <c r="M16" s="400"/>
      <c r="N16" s="400"/>
      <c r="O16" s="400"/>
      <c r="P16" s="400"/>
      <c r="Q16" s="400"/>
      <c r="R16" s="400"/>
      <c r="S16" s="400"/>
      <c r="T16" s="400"/>
      <c r="U16" s="400"/>
      <c r="V16" s="400"/>
      <c r="W16" s="1525">
        <f t="shared" si="0"/>
        <v>0</v>
      </c>
      <c r="X16" s="1525">
        <f t="shared" si="0"/>
        <v>0</v>
      </c>
      <c r="Y16" s="1525">
        <f t="shared" si="0"/>
        <v>0</v>
      </c>
      <c r="Z16" s="1526"/>
    </row>
    <row r="17" spans="1:26" s="382" customFormat="1" ht="21.75" customHeight="1">
      <c r="A17" s="381"/>
      <c r="B17" s="1524">
        <f t="shared" ca="1" si="1"/>
        <v>9</v>
      </c>
      <c r="C17" s="1524" t="s">
        <v>4942</v>
      </c>
      <c r="D17" s="1527"/>
      <c r="E17" s="1525">
        <f t="shared" ref="E17:V17" si="4">SUM(E15:E16)</f>
        <v>0</v>
      </c>
      <c r="F17" s="1525">
        <f t="shared" si="4"/>
        <v>0</v>
      </c>
      <c r="G17" s="1525">
        <f t="shared" si="4"/>
        <v>0</v>
      </c>
      <c r="H17" s="1525">
        <f t="shared" si="4"/>
        <v>0</v>
      </c>
      <c r="I17" s="1525">
        <f t="shared" si="4"/>
        <v>0</v>
      </c>
      <c r="J17" s="1525">
        <f t="shared" si="4"/>
        <v>0</v>
      </c>
      <c r="K17" s="1525">
        <f t="shared" si="4"/>
        <v>0</v>
      </c>
      <c r="L17" s="1525">
        <f t="shared" si="4"/>
        <v>0</v>
      </c>
      <c r="M17" s="1525">
        <f t="shared" si="4"/>
        <v>0</v>
      </c>
      <c r="N17" s="1525">
        <f t="shared" si="4"/>
        <v>0</v>
      </c>
      <c r="O17" s="1525">
        <f t="shared" si="4"/>
        <v>0</v>
      </c>
      <c r="P17" s="1525">
        <f t="shared" si="4"/>
        <v>0</v>
      </c>
      <c r="Q17" s="1525">
        <f t="shared" si="4"/>
        <v>0</v>
      </c>
      <c r="R17" s="1525">
        <f t="shared" si="4"/>
        <v>0</v>
      </c>
      <c r="S17" s="1525">
        <f t="shared" si="4"/>
        <v>0</v>
      </c>
      <c r="T17" s="1525">
        <f t="shared" si="4"/>
        <v>0</v>
      </c>
      <c r="U17" s="1525">
        <f t="shared" si="4"/>
        <v>0</v>
      </c>
      <c r="V17" s="1525">
        <f t="shared" si="4"/>
        <v>0</v>
      </c>
      <c r="W17" s="1525">
        <f>E17+H17+K17+N17+Q17+T17</f>
        <v>0</v>
      </c>
      <c r="X17" s="1525">
        <f>F17+I17+L17+O17+R17+U17</f>
        <v>0</v>
      </c>
      <c r="Y17" s="1525">
        <f>G17+J17+M17+P17+S17+V17</f>
        <v>0</v>
      </c>
      <c r="Z17" s="1528"/>
    </row>
    <row r="18" spans="1:26" s="382" customFormat="1" ht="21.75" customHeight="1">
      <c r="A18" s="381"/>
      <c r="B18" s="1524">
        <f t="shared" ca="1" si="1"/>
        <v>10</v>
      </c>
      <c r="C18" s="2962" t="s">
        <v>4945</v>
      </c>
      <c r="D18" s="400"/>
      <c r="E18" s="400"/>
      <c r="F18" s="400"/>
      <c r="G18" s="400"/>
      <c r="H18" s="400"/>
      <c r="I18" s="400"/>
      <c r="J18" s="400"/>
      <c r="K18" s="400"/>
      <c r="L18" s="400"/>
      <c r="M18" s="400"/>
      <c r="N18" s="400"/>
      <c r="O18" s="400"/>
      <c r="P18" s="400"/>
      <c r="Q18" s="400"/>
      <c r="R18" s="400"/>
      <c r="S18" s="400"/>
      <c r="T18" s="400"/>
      <c r="U18" s="400"/>
      <c r="V18" s="400"/>
      <c r="W18" s="1525">
        <f t="shared" si="0"/>
        <v>0</v>
      </c>
      <c r="X18" s="1525">
        <f t="shared" si="0"/>
        <v>0</v>
      </c>
      <c r="Y18" s="1525">
        <f t="shared" si="0"/>
        <v>0</v>
      </c>
      <c r="Z18" s="1526"/>
    </row>
    <row r="19" spans="1:26" s="382" customFormat="1" ht="21.75" customHeight="1">
      <c r="A19" s="381"/>
      <c r="B19" s="1524">
        <f t="shared" ca="1" si="1"/>
        <v>11</v>
      </c>
      <c r="C19" s="2962"/>
      <c r="D19" s="747"/>
      <c r="E19" s="400"/>
      <c r="F19" s="400"/>
      <c r="G19" s="400"/>
      <c r="H19" s="400"/>
      <c r="I19" s="400"/>
      <c r="J19" s="400"/>
      <c r="K19" s="400"/>
      <c r="L19" s="400"/>
      <c r="M19" s="400"/>
      <c r="N19" s="400"/>
      <c r="O19" s="400"/>
      <c r="P19" s="400"/>
      <c r="Q19" s="400"/>
      <c r="R19" s="400"/>
      <c r="S19" s="400"/>
      <c r="T19" s="400"/>
      <c r="U19" s="400"/>
      <c r="V19" s="400"/>
      <c r="W19" s="1525">
        <f t="shared" si="0"/>
        <v>0</v>
      </c>
      <c r="X19" s="1525">
        <f t="shared" si="0"/>
        <v>0</v>
      </c>
      <c r="Y19" s="1525">
        <f t="shared" si="0"/>
        <v>0</v>
      </c>
      <c r="Z19" s="1529"/>
    </row>
    <row r="20" spans="1:26" s="382" customFormat="1" ht="21.75" customHeight="1">
      <c r="A20" s="381"/>
      <c r="B20" s="1524">
        <f t="shared" ca="1" si="1"/>
        <v>12</v>
      </c>
      <c r="C20" s="1524" t="s">
        <v>4942</v>
      </c>
      <c r="D20" s="1527"/>
      <c r="E20" s="1525">
        <f t="shared" ref="E20:V20" si="5">SUM(E18:E19)</f>
        <v>0</v>
      </c>
      <c r="F20" s="1525">
        <f t="shared" si="5"/>
        <v>0</v>
      </c>
      <c r="G20" s="1525">
        <f t="shared" si="5"/>
        <v>0</v>
      </c>
      <c r="H20" s="1525">
        <f t="shared" si="5"/>
        <v>0</v>
      </c>
      <c r="I20" s="1525">
        <f t="shared" si="5"/>
        <v>0</v>
      </c>
      <c r="J20" s="1525">
        <f t="shared" si="5"/>
        <v>0</v>
      </c>
      <c r="K20" s="1525">
        <f t="shared" si="5"/>
        <v>0</v>
      </c>
      <c r="L20" s="1525">
        <f t="shared" si="5"/>
        <v>0</v>
      </c>
      <c r="M20" s="1525">
        <f t="shared" si="5"/>
        <v>0</v>
      </c>
      <c r="N20" s="1525">
        <f t="shared" si="5"/>
        <v>0</v>
      </c>
      <c r="O20" s="1525">
        <f t="shared" si="5"/>
        <v>0</v>
      </c>
      <c r="P20" s="1525">
        <f t="shared" si="5"/>
        <v>0</v>
      </c>
      <c r="Q20" s="1525">
        <f t="shared" si="5"/>
        <v>0</v>
      </c>
      <c r="R20" s="1525">
        <f t="shared" si="5"/>
        <v>0</v>
      </c>
      <c r="S20" s="1525">
        <f t="shared" si="5"/>
        <v>0</v>
      </c>
      <c r="T20" s="1525">
        <f t="shared" si="5"/>
        <v>0</v>
      </c>
      <c r="U20" s="1525">
        <f t="shared" si="5"/>
        <v>0</v>
      </c>
      <c r="V20" s="1525">
        <f t="shared" si="5"/>
        <v>0</v>
      </c>
      <c r="W20" s="1525">
        <f>E20+H20+K20+N20+Q20+T20</f>
        <v>0</v>
      </c>
      <c r="X20" s="1525">
        <f>F20+I20+L20+O20+R20+U20</f>
        <v>0</v>
      </c>
      <c r="Y20" s="1525">
        <f>G20+J20+M20+P20+S20+V20</f>
        <v>0</v>
      </c>
      <c r="Z20" s="1528"/>
    </row>
    <row r="21" spans="1:26" s="382" customFormat="1" ht="21.75" customHeight="1">
      <c r="A21" s="381"/>
      <c r="B21" s="1524">
        <f t="shared" ca="1" si="1"/>
        <v>13</v>
      </c>
      <c r="C21" s="2962" t="s">
        <v>4946</v>
      </c>
      <c r="D21" s="400"/>
      <c r="E21" s="400"/>
      <c r="F21" s="400"/>
      <c r="G21" s="400"/>
      <c r="H21" s="400"/>
      <c r="I21" s="400"/>
      <c r="J21" s="400"/>
      <c r="K21" s="400"/>
      <c r="L21" s="400"/>
      <c r="M21" s="400"/>
      <c r="N21" s="400"/>
      <c r="O21" s="400"/>
      <c r="P21" s="400"/>
      <c r="Q21" s="400"/>
      <c r="R21" s="400"/>
      <c r="S21" s="400"/>
      <c r="T21" s="400"/>
      <c r="U21" s="400"/>
      <c r="V21" s="400"/>
      <c r="W21" s="1525">
        <f t="shared" si="0"/>
        <v>0</v>
      </c>
      <c r="X21" s="1525">
        <f t="shared" si="0"/>
        <v>0</v>
      </c>
      <c r="Y21" s="1525">
        <f t="shared" si="0"/>
        <v>0</v>
      </c>
      <c r="Z21" s="1526"/>
    </row>
    <row r="22" spans="1:26" s="382" customFormat="1" ht="21.75" customHeight="1">
      <c r="A22" s="381"/>
      <c r="B22" s="1524">
        <f t="shared" ca="1" si="1"/>
        <v>14</v>
      </c>
      <c r="C22" s="2962"/>
      <c r="D22" s="747"/>
      <c r="E22" s="400"/>
      <c r="F22" s="400"/>
      <c r="G22" s="400"/>
      <c r="H22" s="400"/>
      <c r="I22" s="400"/>
      <c r="J22" s="400"/>
      <c r="K22" s="400"/>
      <c r="L22" s="400"/>
      <c r="M22" s="400"/>
      <c r="N22" s="400"/>
      <c r="O22" s="400"/>
      <c r="P22" s="400"/>
      <c r="Q22" s="400"/>
      <c r="R22" s="400"/>
      <c r="S22" s="400"/>
      <c r="T22" s="400"/>
      <c r="U22" s="400"/>
      <c r="V22" s="400"/>
      <c r="W22" s="1525">
        <f t="shared" si="0"/>
        <v>0</v>
      </c>
      <c r="X22" s="1525">
        <f t="shared" si="0"/>
        <v>0</v>
      </c>
      <c r="Y22" s="1525">
        <f t="shared" si="0"/>
        <v>0</v>
      </c>
      <c r="Z22" s="1526"/>
    </row>
    <row r="23" spans="1:26" s="382" customFormat="1" ht="21.75" customHeight="1">
      <c r="A23" s="381"/>
      <c r="B23" s="1524">
        <f t="shared" ca="1" si="1"/>
        <v>15</v>
      </c>
      <c r="C23" s="1524" t="s">
        <v>4942</v>
      </c>
      <c r="D23" s="1527"/>
      <c r="E23" s="1525">
        <f t="shared" ref="E23:V23" si="6">SUM(E21:E22)</f>
        <v>0</v>
      </c>
      <c r="F23" s="1525">
        <f t="shared" si="6"/>
        <v>0</v>
      </c>
      <c r="G23" s="1525">
        <f t="shared" si="6"/>
        <v>0</v>
      </c>
      <c r="H23" s="1525">
        <f t="shared" si="6"/>
        <v>0</v>
      </c>
      <c r="I23" s="1525">
        <f t="shared" si="6"/>
        <v>0</v>
      </c>
      <c r="J23" s="1525">
        <f t="shared" si="6"/>
        <v>0</v>
      </c>
      <c r="K23" s="1525">
        <f t="shared" si="6"/>
        <v>0</v>
      </c>
      <c r="L23" s="1525">
        <f t="shared" si="6"/>
        <v>0</v>
      </c>
      <c r="M23" s="1525">
        <f t="shared" si="6"/>
        <v>0</v>
      </c>
      <c r="N23" s="1525">
        <f t="shared" si="6"/>
        <v>0</v>
      </c>
      <c r="O23" s="1525">
        <f t="shared" si="6"/>
        <v>0</v>
      </c>
      <c r="P23" s="1525">
        <f t="shared" si="6"/>
        <v>0</v>
      </c>
      <c r="Q23" s="1525">
        <f t="shared" si="6"/>
        <v>0</v>
      </c>
      <c r="R23" s="1525">
        <f t="shared" si="6"/>
        <v>0</v>
      </c>
      <c r="S23" s="1525">
        <f t="shared" si="6"/>
        <v>0</v>
      </c>
      <c r="T23" s="1525">
        <f t="shared" si="6"/>
        <v>0</v>
      </c>
      <c r="U23" s="1525">
        <f t="shared" si="6"/>
        <v>0</v>
      </c>
      <c r="V23" s="1525">
        <f t="shared" si="6"/>
        <v>0</v>
      </c>
      <c r="W23" s="1525">
        <f>E23+H23+K23+N23+Q23+T23</f>
        <v>0</v>
      </c>
      <c r="X23" s="1525">
        <f>F23+I23+L23+O23+R23+U23</f>
        <v>0</v>
      </c>
      <c r="Y23" s="1525">
        <f>G23+J23+M23+P23+S23+V23</f>
        <v>0</v>
      </c>
      <c r="Z23" s="1528"/>
    </row>
    <row r="24" spans="1:26" s="382" customFormat="1" ht="21.75" customHeight="1">
      <c r="A24" s="381"/>
      <c r="B24" s="1524">
        <f t="shared" ca="1" si="1"/>
        <v>16</v>
      </c>
      <c r="C24" s="2962" t="s">
        <v>4947</v>
      </c>
      <c r="D24" s="400"/>
      <c r="E24" s="400"/>
      <c r="F24" s="400"/>
      <c r="G24" s="400"/>
      <c r="H24" s="400"/>
      <c r="I24" s="400"/>
      <c r="J24" s="400"/>
      <c r="K24" s="400"/>
      <c r="L24" s="400"/>
      <c r="M24" s="400"/>
      <c r="N24" s="400"/>
      <c r="O24" s="400"/>
      <c r="P24" s="400"/>
      <c r="Q24" s="400"/>
      <c r="R24" s="400"/>
      <c r="S24" s="400"/>
      <c r="T24" s="400"/>
      <c r="U24" s="400"/>
      <c r="V24" s="400"/>
      <c r="W24" s="1525">
        <f t="shared" si="0"/>
        <v>0</v>
      </c>
      <c r="X24" s="1525">
        <f t="shared" si="0"/>
        <v>0</v>
      </c>
      <c r="Y24" s="1525">
        <f t="shared" si="0"/>
        <v>0</v>
      </c>
      <c r="Z24" s="1526"/>
    </row>
    <row r="25" spans="1:26" s="382" customFormat="1" ht="21.75" customHeight="1">
      <c r="A25" s="381"/>
      <c r="B25" s="1524">
        <f t="shared" ca="1" si="1"/>
        <v>17</v>
      </c>
      <c r="C25" s="2962"/>
      <c r="D25" s="747"/>
      <c r="E25" s="400"/>
      <c r="F25" s="400"/>
      <c r="G25" s="400"/>
      <c r="H25" s="400"/>
      <c r="I25" s="400"/>
      <c r="J25" s="400"/>
      <c r="K25" s="400"/>
      <c r="L25" s="400"/>
      <c r="M25" s="400"/>
      <c r="N25" s="400"/>
      <c r="O25" s="400"/>
      <c r="P25" s="400"/>
      <c r="Q25" s="400"/>
      <c r="R25" s="400"/>
      <c r="S25" s="400"/>
      <c r="T25" s="400"/>
      <c r="U25" s="400"/>
      <c r="V25" s="400"/>
      <c r="W25" s="1525">
        <f t="shared" si="0"/>
        <v>0</v>
      </c>
      <c r="X25" s="1525">
        <f t="shared" si="0"/>
        <v>0</v>
      </c>
      <c r="Y25" s="1525">
        <f t="shared" si="0"/>
        <v>0</v>
      </c>
      <c r="Z25" s="1526"/>
    </row>
    <row r="26" spans="1:26" s="382" customFormat="1" ht="21.75" customHeight="1">
      <c r="A26" s="381"/>
      <c r="B26" s="1524">
        <f t="shared" ca="1" si="1"/>
        <v>18</v>
      </c>
      <c r="C26" s="1524" t="s">
        <v>4942</v>
      </c>
      <c r="D26" s="1527"/>
      <c r="E26" s="1525">
        <f t="shared" ref="E26:V26" si="7">SUM(E24:E25)</f>
        <v>0</v>
      </c>
      <c r="F26" s="1525">
        <f t="shared" si="7"/>
        <v>0</v>
      </c>
      <c r="G26" s="1525">
        <f t="shared" si="7"/>
        <v>0</v>
      </c>
      <c r="H26" s="1525">
        <f t="shared" si="7"/>
        <v>0</v>
      </c>
      <c r="I26" s="1525">
        <f t="shared" si="7"/>
        <v>0</v>
      </c>
      <c r="J26" s="1525">
        <f t="shared" si="7"/>
        <v>0</v>
      </c>
      <c r="K26" s="1525">
        <f t="shared" si="7"/>
        <v>0</v>
      </c>
      <c r="L26" s="1525">
        <f t="shared" si="7"/>
        <v>0</v>
      </c>
      <c r="M26" s="1525">
        <f t="shared" si="7"/>
        <v>0</v>
      </c>
      <c r="N26" s="1525">
        <f t="shared" si="7"/>
        <v>0</v>
      </c>
      <c r="O26" s="1525">
        <f t="shared" si="7"/>
        <v>0</v>
      </c>
      <c r="P26" s="1525">
        <f t="shared" si="7"/>
        <v>0</v>
      </c>
      <c r="Q26" s="1525">
        <f t="shared" si="7"/>
        <v>0</v>
      </c>
      <c r="R26" s="1525">
        <f t="shared" si="7"/>
        <v>0</v>
      </c>
      <c r="S26" s="1525">
        <f t="shared" si="7"/>
        <v>0</v>
      </c>
      <c r="T26" s="1525">
        <f t="shared" si="7"/>
        <v>0</v>
      </c>
      <c r="U26" s="1525">
        <f t="shared" si="7"/>
        <v>0</v>
      </c>
      <c r="V26" s="1525">
        <f t="shared" si="7"/>
        <v>0</v>
      </c>
      <c r="W26" s="1525">
        <f>E26+H26+K26+N26+Q26+T26</f>
        <v>0</v>
      </c>
      <c r="X26" s="1525">
        <f>F26+I26+L26+O26+R26+U26</f>
        <v>0</v>
      </c>
      <c r="Y26" s="1525">
        <f>G26+J26+M26+P26+S26+V26</f>
        <v>0</v>
      </c>
      <c r="Z26" s="1528"/>
    </row>
    <row r="27" spans="1:26" s="382" customFormat="1" ht="21.75" customHeight="1">
      <c r="A27" s="381"/>
      <c r="B27" s="1524">
        <f t="shared" ca="1" si="1"/>
        <v>19</v>
      </c>
      <c r="C27" s="2962" t="s">
        <v>4948</v>
      </c>
      <c r="D27" s="400"/>
      <c r="E27" s="400"/>
      <c r="F27" s="400"/>
      <c r="G27" s="400"/>
      <c r="H27" s="400"/>
      <c r="I27" s="400"/>
      <c r="J27" s="400"/>
      <c r="K27" s="400"/>
      <c r="L27" s="400"/>
      <c r="M27" s="400"/>
      <c r="N27" s="400"/>
      <c r="O27" s="400"/>
      <c r="P27" s="400"/>
      <c r="Q27" s="400"/>
      <c r="R27" s="400"/>
      <c r="S27" s="400"/>
      <c r="T27" s="400"/>
      <c r="U27" s="400"/>
      <c r="V27" s="400"/>
      <c r="W27" s="1525">
        <f t="shared" si="0"/>
        <v>0</v>
      </c>
      <c r="X27" s="1525">
        <f t="shared" si="0"/>
        <v>0</v>
      </c>
      <c r="Y27" s="1525">
        <f t="shared" si="0"/>
        <v>0</v>
      </c>
      <c r="Z27" s="1526"/>
    </row>
    <row r="28" spans="1:26" s="382" customFormat="1" ht="21.75" customHeight="1">
      <c r="A28" s="381"/>
      <c r="B28" s="1524">
        <f t="shared" ca="1" si="1"/>
        <v>20</v>
      </c>
      <c r="C28" s="2962"/>
      <c r="D28" s="747"/>
      <c r="E28" s="400"/>
      <c r="F28" s="400"/>
      <c r="G28" s="400"/>
      <c r="H28" s="400"/>
      <c r="I28" s="400"/>
      <c r="J28" s="400"/>
      <c r="K28" s="400"/>
      <c r="L28" s="400"/>
      <c r="M28" s="400"/>
      <c r="N28" s="400"/>
      <c r="O28" s="400"/>
      <c r="P28" s="400"/>
      <c r="Q28" s="400"/>
      <c r="R28" s="400"/>
      <c r="S28" s="400"/>
      <c r="T28" s="400"/>
      <c r="U28" s="400"/>
      <c r="V28" s="400"/>
      <c r="W28" s="1525">
        <f t="shared" si="0"/>
        <v>0</v>
      </c>
      <c r="X28" s="1525">
        <f t="shared" si="0"/>
        <v>0</v>
      </c>
      <c r="Y28" s="1525">
        <f t="shared" si="0"/>
        <v>0</v>
      </c>
      <c r="Z28" s="1526"/>
    </row>
    <row r="29" spans="1:26" s="382" customFormat="1" ht="21.75" customHeight="1">
      <c r="A29" s="381"/>
      <c r="B29" s="1524">
        <f t="shared" ca="1" si="1"/>
        <v>21</v>
      </c>
      <c r="C29" s="1524" t="s">
        <v>4942</v>
      </c>
      <c r="D29" s="1527"/>
      <c r="E29" s="1525">
        <f t="shared" ref="E29:V29" si="8">SUM(E27:E28)</f>
        <v>0</v>
      </c>
      <c r="F29" s="1525">
        <f t="shared" si="8"/>
        <v>0</v>
      </c>
      <c r="G29" s="1525">
        <f t="shared" si="8"/>
        <v>0</v>
      </c>
      <c r="H29" s="1525">
        <f t="shared" si="8"/>
        <v>0</v>
      </c>
      <c r="I29" s="1525">
        <f t="shared" si="8"/>
        <v>0</v>
      </c>
      <c r="J29" s="1525">
        <f t="shared" si="8"/>
        <v>0</v>
      </c>
      <c r="K29" s="1525">
        <f t="shared" si="8"/>
        <v>0</v>
      </c>
      <c r="L29" s="1525">
        <f t="shared" si="8"/>
        <v>0</v>
      </c>
      <c r="M29" s="1525">
        <f t="shared" si="8"/>
        <v>0</v>
      </c>
      <c r="N29" s="1525">
        <f t="shared" si="8"/>
        <v>0</v>
      </c>
      <c r="O29" s="1525">
        <f t="shared" si="8"/>
        <v>0</v>
      </c>
      <c r="P29" s="1525">
        <f t="shared" si="8"/>
        <v>0</v>
      </c>
      <c r="Q29" s="1525">
        <f t="shared" si="8"/>
        <v>0</v>
      </c>
      <c r="R29" s="1525">
        <f t="shared" si="8"/>
        <v>0</v>
      </c>
      <c r="S29" s="1525">
        <f t="shared" si="8"/>
        <v>0</v>
      </c>
      <c r="T29" s="1525">
        <f t="shared" si="8"/>
        <v>0</v>
      </c>
      <c r="U29" s="1525">
        <f t="shared" si="8"/>
        <v>0</v>
      </c>
      <c r="V29" s="1525">
        <f t="shared" si="8"/>
        <v>0</v>
      </c>
      <c r="W29" s="1525">
        <f t="shared" si="0"/>
        <v>0</v>
      </c>
      <c r="X29" s="1525">
        <f t="shared" si="0"/>
        <v>0</v>
      </c>
      <c r="Y29" s="1525">
        <f t="shared" si="0"/>
        <v>0</v>
      </c>
      <c r="Z29" s="1528"/>
    </row>
    <row r="30" spans="1:26" s="382" customFormat="1" ht="21.75" customHeight="1">
      <c r="A30" s="381"/>
      <c r="B30" s="1524">
        <f t="shared" ca="1" si="1"/>
        <v>22</v>
      </c>
      <c r="C30" s="1524" t="s">
        <v>4282</v>
      </c>
      <c r="D30" s="1527"/>
      <c r="E30" s="1525">
        <f t="shared" ref="E30:V30" si="9">E11+E14+E17+E20+E23+E26</f>
        <v>0</v>
      </c>
      <c r="F30" s="1525">
        <f t="shared" si="9"/>
        <v>0</v>
      </c>
      <c r="G30" s="1525">
        <f t="shared" si="9"/>
        <v>0</v>
      </c>
      <c r="H30" s="1525">
        <f t="shared" si="9"/>
        <v>0</v>
      </c>
      <c r="I30" s="1525">
        <f t="shared" si="9"/>
        <v>0</v>
      </c>
      <c r="J30" s="1525">
        <f t="shared" si="9"/>
        <v>0</v>
      </c>
      <c r="K30" s="1525">
        <f t="shared" si="9"/>
        <v>0</v>
      </c>
      <c r="L30" s="1525">
        <f t="shared" si="9"/>
        <v>0</v>
      </c>
      <c r="M30" s="1525">
        <f t="shared" si="9"/>
        <v>0</v>
      </c>
      <c r="N30" s="1525">
        <f t="shared" si="9"/>
        <v>0</v>
      </c>
      <c r="O30" s="1525">
        <f t="shared" si="9"/>
        <v>0</v>
      </c>
      <c r="P30" s="1525">
        <f t="shared" si="9"/>
        <v>0</v>
      </c>
      <c r="Q30" s="1525">
        <f t="shared" si="9"/>
        <v>0</v>
      </c>
      <c r="R30" s="1525">
        <f t="shared" si="9"/>
        <v>0</v>
      </c>
      <c r="S30" s="1525">
        <f t="shared" si="9"/>
        <v>0</v>
      </c>
      <c r="T30" s="1525">
        <f t="shared" si="9"/>
        <v>0</v>
      </c>
      <c r="U30" s="1525">
        <f t="shared" si="9"/>
        <v>0</v>
      </c>
      <c r="V30" s="1525">
        <f t="shared" si="9"/>
        <v>0</v>
      </c>
      <c r="W30" s="1525">
        <f t="shared" si="0"/>
        <v>0</v>
      </c>
      <c r="X30" s="1525">
        <f t="shared" si="0"/>
        <v>0</v>
      </c>
      <c r="Y30" s="1525">
        <f t="shared" si="0"/>
        <v>0</v>
      </c>
      <c r="Z30" s="1526"/>
    </row>
    <row r="31" spans="1:26" s="382" customFormat="1" ht="21.75" customHeight="1">
      <c r="A31" s="381"/>
      <c r="B31" s="1524">
        <f t="shared" ca="1" si="1"/>
        <v>23</v>
      </c>
      <c r="C31" s="2962" t="s">
        <v>4949</v>
      </c>
      <c r="D31" s="2962"/>
      <c r="E31" s="2962"/>
      <c r="F31" s="2962"/>
      <c r="G31" s="2962"/>
      <c r="H31" s="2962"/>
      <c r="I31" s="2962"/>
      <c r="J31" s="2962"/>
      <c r="K31" s="2962"/>
      <c r="L31" s="2962"/>
      <c r="M31" s="2962"/>
      <c r="N31" s="2962"/>
      <c r="O31" s="2962"/>
      <c r="P31" s="2962"/>
      <c r="Q31" s="2962"/>
      <c r="R31" s="2962"/>
      <c r="S31" s="2962"/>
      <c r="T31" s="2962"/>
      <c r="U31" s="2962"/>
      <c r="V31" s="2962"/>
      <c r="W31" s="2962"/>
      <c r="X31" s="2962"/>
      <c r="Y31" s="2962"/>
      <c r="Z31" s="2962"/>
    </row>
    <row r="32" spans="1:26" s="382" customFormat="1" ht="21.75" customHeight="1">
      <c r="A32" s="381"/>
      <c r="B32" s="1524">
        <f t="shared" ca="1" si="1"/>
        <v>24</v>
      </c>
      <c r="C32" s="2962" t="s">
        <v>4950</v>
      </c>
      <c r="D32" s="400"/>
      <c r="E32" s="400"/>
      <c r="F32" s="400"/>
      <c r="G32" s="400"/>
      <c r="H32" s="400"/>
      <c r="I32" s="400"/>
      <c r="J32" s="400"/>
      <c r="K32" s="400"/>
      <c r="L32" s="400"/>
      <c r="M32" s="400"/>
      <c r="N32" s="400"/>
      <c r="O32" s="400"/>
      <c r="P32" s="400"/>
      <c r="Q32" s="400"/>
      <c r="R32" s="400"/>
      <c r="S32" s="400"/>
      <c r="T32" s="400"/>
      <c r="U32" s="400"/>
      <c r="V32" s="400"/>
      <c r="W32" s="1525">
        <f t="shared" si="0"/>
        <v>0</v>
      </c>
      <c r="X32" s="1525">
        <f t="shared" si="0"/>
        <v>0</v>
      </c>
      <c r="Y32" s="1525">
        <f t="shared" si="0"/>
        <v>0</v>
      </c>
      <c r="Z32" s="1526"/>
    </row>
    <row r="33" spans="1:26" s="382" customFormat="1" ht="21.75" customHeight="1">
      <c r="A33" s="381"/>
      <c r="B33" s="1524">
        <f t="shared" ca="1" si="1"/>
        <v>25</v>
      </c>
      <c r="C33" s="2962"/>
      <c r="D33" s="747"/>
      <c r="E33" s="400"/>
      <c r="F33" s="400"/>
      <c r="G33" s="400"/>
      <c r="H33" s="400"/>
      <c r="I33" s="400"/>
      <c r="J33" s="400"/>
      <c r="K33" s="400"/>
      <c r="L33" s="400"/>
      <c r="M33" s="400"/>
      <c r="N33" s="400"/>
      <c r="O33" s="400"/>
      <c r="P33" s="400"/>
      <c r="Q33" s="400"/>
      <c r="R33" s="400"/>
      <c r="S33" s="400"/>
      <c r="T33" s="400"/>
      <c r="U33" s="400"/>
      <c r="V33" s="400"/>
      <c r="W33" s="1525">
        <f t="shared" si="0"/>
        <v>0</v>
      </c>
      <c r="X33" s="1525">
        <f t="shared" si="0"/>
        <v>0</v>
      </c>
      <c r="Y33" s="1525">
        <f t="shared" si="0"/>
        <v>0</v>
      </c>
      <c r="Z33" s="1526"/>
    </row>
    <row r="34" spans="1:26" s="382" customFormat="1" ht="21.75" customHeight="1">
      <c r="A34" s="381"/>
      <c r="B34" s="1524">
        <f t="shared" ca="1" si="1"/>
        <v>26</v>
      </c>
      <c r="C34" s="1524" t="s">
        <v>4942</v>
      </c>
      <c r="D34" s="1527"/>
      <c r="E34" s="1525">
        <f t="shared" ref="E34:V34" si="10">SUM(E32:E33)</f>
        <v>0</v>
      </c>
      <c r="F34" s="1525">
        <f t="shared" si="10"/>
        <v>0</v>
      </c>
      <c r="G34" s="1525">
        <f t="shared" si="10"/>
        <v>0</v>
      </c>
      <c r="H34" s="1525">
        <f t="shared" si="10"/>
        <v>0</v>
      </c>
      <c r="I34" s="1525">
        <f t="shared" si="10"/>
        <v>0</v>
      </c>
      <c r="J34" s="1525">
        <f t="shared" si="10"/>
        <v>0</v>
      </c>
      <c r="K34" s="1525">
        <f t="shared" si="10"/>
        <v>0</v>
      </c>
      <c r="L34" s="1525">
        <f t="shared" si="10"/>
        <v>0</v>
      </c>
      <c r="M34" s="1525">
        <f t="shared" si="10"/>
        <v>0</v>
      </c>
      <c r="N34" s="1525">
        <f t="shared" si="10"/>
        <v>0</v>
      </c>
      <c r="O34" s="1525">
        <f t="shared" si="10"/>
        <v>0</v>
      </c>
      <c r="P34" s="1525">
        <f t="shared" si="10"/>
        <v>0</v>
      </c>
      <c r="Q34" s="1525">
        <f t="shared" si="10"/>
        <v>0</v>
      </c>
      <c r="R34" s="1525">
        <f t="shared" si="10"/>
        <v>0</v>
      </c>
      <c r="S34" s="1525">
        <f t="shared" si="10"/>
        <v>0</v>
      </c>
      <c r="T34" s="1525">
        <f t="shared" si="10"/>
        <v>0</v>
      </c>
      <c r="U34" s="1525">
        <f t="shared" si="10"/>
        <v>0</v>
      </c>
      <c r="V34" s="1525">
        <f t="shared" si="10"/>
        <v>0</v>
      </c>
      <c r="W34" s="1525">
        <f>E34+H34+K34+N34+Q34+T34</f>
        <v>0</v>
      </c>
      <c r="X34" s="1525">
        <f>F34+I34+L34+O34+R34+U34</f>
        <v>0</v>
      </c>
      <c r="Y34" s="1525">
        <f>G34+J34+M34+P34+S34+V34</f>
        <v>0</v>
      </c>
      <c r="Z34" s="1528"/>
    </row>
    <row r="35" spans="1:26" s="382" customFormat="1" ht="21.75" customHeight="1">
      <c r="A35" s="381"/>
      <c r="B35" s="1524">
        <f t="shared" ca="1" si="1"/>
        <v>27</v>
      </c>
      <c r="C35" s="2962" t="s">
        <v>4951</v>
      </c>
      <c r="D35" s="400"/>
      <c r="E35" s="400"/>
      <c r="F35" s="400"/>
      <c r="G35" s="400"/>
      <c r="H35" s="400"/>
      <c r="I35" s="400"/>
      <c r="J35" s="400"/>
      <c r="K35" s="400"/>
      <c r="L35" s="400"/>
      <c r="M35" s="400"/>
      <c r="N35" s="400"/>
      <c r="O35" s="400"/>
      <c r="P35" s="400"/>
      <c r="Q35" s="400"/>
      <c r="R35" s="400"/>
      <c r="S35" s="400"/>
      <c r="T35" s="400"/>
      <c r="U35" s="400"/>
      <c r="V35" s="400"/>
      <c r="W35" s="1525">
        <f t="shared" si="0"/>
        <v>0</v>
      </c>
      <c r="X35" s="1525">
        <f t="shared" si="0"/>
        <v>0</v>
      </c>
      <c r="Y35" s="1525">
        <f t="shared" si="0"/>
        <v>0</v>
      </c>
      <c r="Z35" s="1529"/>
    </row>
    <row r="36" spans="1:26" s="382" customFormat="1" ht="21.75" customHeight="1">
      <c r="A36" s="381"/>
      <c r="B36" s="1524">
        <f t="shared" ca="1" si="1"/>
        <v>28</v>
      </c>
      <c r="C36" s="2962"/>
      <c r="D36" s="747"/>
      <c r="E36" s="400"/>
      <c r="F36" s="400"/>
      <c r="G36" s="400"/>
      <c r="H36" s="400"/>
      <c r="I36" s="400"/>
      <c r="J36" s="400"/>
      <c r="K36" s="400"/>
      <c r="L36" s="400"/>
      <c r="M36" s="400"/>
      <c r="N36" s="400"/>
      <c r="O36" s="400"/>
      <c r="P36" s="400"/>
      <c r="Q36" s="400"/>
      <c r="R36" s="400"/>
      <c r="S36" s="400"/>
      <c r="T36" s="400"/>
      <c r="U36" s="400"/>
      <c r="V36" s="400"/>
      <c r="W36" s="1525">
        <f t="shared" si="0"/>
        <v>0</v>
      </c>
      <c r="X36" s="1525">
        <f t="shared" si="0"/>
        <v>0</v>
      </c>
      <c r="Y36" s="1525">
        <f t="shared" si="0"/>
        <v>0</v>
      </c>
      <c r="Z36" s="1529"/>
    </row>
    <row r="37" spans="1:26" s="382" customFormat="1" ht="21.75" customHeight="1">
      <c r="A37" s="381"/>
      <c r="B37" s="1524">
        <f t="shared" ca="1" si="1"/>
        <v>29</v>
      </c>
      <c r="C37" s="1524" t="s">
        <v>4942</v>
      </c>
      <c r="D37" s="1527"/>
      <c r="E37" s="1525">
        <f t="shared" ref="E37:V37" si="11">SUM(E35:E36)</f>
        <v>0</v>
      </c>
      <c r="F37" s="1525">
        <f t="shared" si="11"/>
        <v>0</v>
      </c>
      <c r="G37" s="1525">
        <f t="shared" si="11"/>
        <v>0</v>
      </c>
      <c r="H37" s="1525">
        <f t="shared" si="11"/>
        <v>0</v>
      </c>
      <c r="I37" s="1525">
        <f t="shared" si="11"/>
        <v>0</v>
      </c>
      <c r="J37" s="1525">
        <f t="shared" si="11"/>
        <v>0</v>
      </c>
      <c r="K37" s="1525">
        <f t="shared" si="11"/>
        <v>0</v>
      </c>
      <c r="L37" s="1525">
        <f t="shared" si="11"/>
        <v>0</v>
      </c>
      <c r="M37" s="1525">
        <f t="shared" si="11"/>
        <v>0</v>
      </c>
      <c r="N37" s="1525">
        <f t="shared" si="11"/>
        <v>0</v>
      </c>
      <c r="O37" s="1525">
        <f t="shared" si="11"/>
        <v>0</v>
      </c>
      <c r="P37" s="1525">
        <f t="shared" si="11"/>
        <v>0</v>
      </c>
      <c r="Q37" s="1525">
        <f t="shared" si="11"/>
        <v>0</v>
      </c>
      <c r="R37" s="1525">
        <f t="shared" si="11"/>
        <v>0</v>
      </c>
      <c r="S37" s="1525">
        <f t="shared" si="11"/>
        <v>0</v>
      </c>
      <c r="T37" s="1525">
        <f t="shared" si="11"/>
        <v>0</v>
      </c>
      <c r="U37" s="1525">
        <f t="shared" si="11"/>
        <v>0</v>
      </c>
      <c r="V37" s="1525">
        <f t="shared" si="11"/>
        <v>0</v>
      </c>
      <c r="W37" s="1525">
        <f>E37+H37+K37+N37+Q37+T37</f>
        <v>0</v>
      </c>
      <c r="X37" s="1525">
        <f>F37+I37+L37+O37+R37+U37</f>
        <v>0</v>
      </c>
      <c r="Y37" s="1525">
        <f>G37+J37+M37+P37+S37+V37</f>
        <v>0</v>
      </c>
      <c r="Z37" s="1528"/>
    </row>
    <row r="38" spans="1:26" s="382" customFormat="1" ht="21.75" customHeight="1">
      <c r="A38" s="381"/>
      <c r="B38" s="1524">
        <f t="shared" ca="1" si="1"/>
        <v>30</v>
      </c>
      <c r="C38" s="2968" t="s">
        <v>4952</v>
      </c>
      <c r="D38" s="400"/>
      <c r="E38" s="400"/>
      <c r="F38" s="400"/>
      <c r="G38" s="400"/>
      <c r="H38" s="400"/>
      <c r="I38" s="400"/>
      <c r="J38" s="400"/>
      <c r="K38" s="400"/>
      <c r="L38" s="400"/>
      <c r="M38" s="400"/>
      <c r="N38" s="400"/>
      <c r="O38" s="400"/>
      <c r="P38" s="400"/>
      <c r="Q38" s="400"/>
      <c r="R38" s="400"/>
      <c r="S38" s="400"/>
      <c r="T38" s="400"/>
      <c r="U38" s="400"/>
      <c r="V38" s="400"/>
      <c r="W38" s="1525">
        <f t="shared" si="0"/>
        <v>0</v>
      </c>
      <c r="X38" s="1525">
        <f t="shared" si="0"/>
        <v>0</v>
      </c>
      <c r="Y38" s="1525">
        <f t="shared" si="0"/>
        <v>0</v>
      </c>
      <c r="Z38" s="1529"/>
    </row>
    <row r="39" spans="1:26" s="382" customFormat="1" ht="21.75" customHeight="1">
      <c r="A39" s="381"/>
      <c r="B39" s="1524">
        <f ca="1">INDIRECT(ADDRESS(ROW()-1,COLUMN(),4))+1</f>
        <v>31</v>
      </c>
      <c r="C39" s="2968"/>
      <c r="D39" s="747"/>
      <c r="E39" s="400"/>
      <c r="F39" s="400"/>
      <c r="G39" s="400"/>
      <c r="H39" s="400"/>
      <c r="I39" s="400"/>
      <c r="J39" s="400"/>
      <c r="K39" s="400"/>
      <c r="L39" s="400"/>
      <c r="M39" s="400"/>
      <c r="N39" s="400"/>
      <c r="O39" s="400"/>
      <c r="P39" s="400"/>
      <c r="Q39" s="400"/>
      <c r="R39" s="400"/>
      <c r="S39" s="400"/>
      <c r="T39" s="400"/>
      <c r="U39" s="400"/>
      <c r="V39" s="400"/>
      <c r="W39" s="1525"/>
      <c r="X39" s="1525"/>
      <c r="Y39" s="1525"/>
      <c r="Z39" s="1529"/>
    </row>
    <row r="40" spans="1:26" s="382" customFormat="1" ht="21.75" customHeight="1">
      <c r="A40" s="381"/>
      <c r="B40" s="1524">
        <f t="shared" ca="1" si="1"/>
        <v>32</v>
      </c>
      <c r="C40" s="1524" t="s">
        <v>4942</v>
      </c>
      <c r="D40" s="1527"/>
      <c r="E40" s="1525">
        <f t="shared" ref="E40:V40" si="12">SUM(E38:E38)</f>
        <v>0</v>
      </c>
      <c r="F40" s="1525">
        <f t="shared" si="12"/>
        <v>0</v>
      </c>
      <c r="G40" s="1525">
        <f t="shared" si="12"/>
        <v>0</v>
      </c>
      <c r="H40" s="1525">
        <f t="shared" si="12"/>
        <v>0</v>
      </c>
      <c r="I40" s="1525">
        <f t="shared" si="12"/>
        <v>0</v>
      </c>
      <c r="J40" s="1525">
        <f t="shared" si="12"/>
        <v>0</v>
      </c>
      <c r="K40" s="1525">
        <f t="shared" si="12"/>
        <v>0</v>
      </c>
      <c r="L40" s="1525">
        <f t="shared" si="12"/>
        <v>0</v>
      </c>
      <c r="M40" s="1525">
        <f t="shared" si="12"/>
        <v>0</v>
      </c>
      <c r="N40" s="1525">
        <f t="shared" si="12"/>
        <v>0</v>
      </c>
      <c r="O40" s="1525">
        <f t="shared" si="12"/>
        <v>0</v>
      </c>
      <c r="P40" s="1525">
        <f t="shared" si="12"/>
        <v>0</v>
      </c>
      <c r="Q40" s="1525">
        <f t="shared" si="12"/>
        <v>0</v>
      </c>
      <c r="R40" s="1525">
        <f t="shared" si="12"/>
        <v>0</v>
      </c>
      <c r="S40" s="1525">
        <f t="shared" si="12"/>
        <v>0</v>
      </c>
      <c r="T40" s="1525">
        <f t="shared" si="12"/>
        <v>0</v>
      </c>
      <c r="U40" s="1525">
        <f t="shared" si="12"/>
        <v>0</v>
      </c>
      <c r="V40" s="1525">
        <f t="shared" si="12"/>
        <v>0</v>
      </c>
      <c r="W40" s="1525">
        <f t="shared" ref="W40:Y41" si="13">E40+H40+K40+N40+Q40+T40</f>
        <v>0</v>
      </c>
      <c r="X40" s="1525">
        <f t="shared" si="13"/>
        <v>0</v>
      </c>
      <c r="Y40" s="1525">
        <f t="shared" si="13"/>
        <v>0</v>
      </c>
      <c r="Z40" s="1528"/>
    </row>
    <row r="41" spans="1:26" s="382" customFormat="1" ht="21.75" customHeight="1">
      <c r="A41" s="381"/>
      <c r="B41" s="1524">
        <f t="shared" ca="1" si="1"/>
        <v>33</v>
      </c>
      <c r="C41" s="1524" t="s">
        <v>4282</v>
      </c>
      <c r="D41" s="1527"/>
      <c r="E41" s="1525">
        <f t="shared" ref="E41:V41" si="14">E34+E40</f>
        <v>0</v>
      </c>
      <c r="F41" s="1525">
        <f t="shared" si="14"/>
        <v>0</v>
      </c>
      <c r="G41" s="1525">
        <f t="shared" si="14"/>
        <v>0</v>
      </c>
      <c r="H41" s="1525">
        <f t="shared" si="14"/>
        <v>0</v>
      </c>
      <c r="I41" s="1525">
        <f t="shared" si="14"/>
        <v>0</v>
      </c>
      <c r="J41" s="1525">
        <f t="shared" si="14"/>
        <v>0</v>
      </c>
      <c r="K41" s="1525">
        <f t="shared" si="14"/>
        <v>0</v>
      </c>
      <c r="L41" s="1525">
        <f t="shared" si="14"/>
        <v>0</v>
      </c>
      <c r="M41" s="1525">
        <f t="shared" si="14"/>
        <v>0</v>
      </c>
      <c r="N41" s="1525">
        <f t="shared" si="14"/>
        <v>0</v>
      </c>
      <c r="O41" s="1525">
        <f t="shared" si="14"/>
        <v>0</v>
      </c>
      <c r="P41" s="1525">
        <f t="shared" si="14"/>
        <v>0</v>
      </c>
      <c r="Q41" s="1525">
        <f t="shared" si="14"/>
        <v>0</v>
      </c>
      <c r="R41" s="1525">
        <f t="shared" si="14"/>
        <v>0</v>
      </c>
      <c r="S41" s="1525">
        <f t="shared" si="14"/>
        <v>0</v>
      </c>
      <c r="T41" s="1525">
        <f t="shared" si="14"/>
        <v>0</v>
      </c>
      <c r="U41" s="1525">
        <f t="shared" si="14"/>
        <v>0</v>
      </c>
      <c r="V41" s="1525">
        <f t="shared" si="14"/>
        <v>0</v>
      </c>
      <c r="W41" s="1525">
        <f t="shared" si="13"/>
        <v>0</v>
      </c>
      <c r="X41" s="1525">
        <f t="shared" si="13"/>
        <v>0</v>
      </c>
      <c r="Y41" s="1525">
        <f t="shared" si="13"/>
        <v>0</v>
      </c>
      <c r="Z41" s="1530"/>
    </row>
    <row r="42" spans="1:26" s="382" customFormat="1" ht="21.75" customHeight="1">
      <c r="A42" s="381"/>
      <c r="B42" s="1524">
        <f t="shared" ca="1" si="1"/>
        <v>34</v>
      </c>
      <c r="C42" s="1524" t="s">
        <v>4953</v>
      </c>
      <c r="D42" s="1524"/>
      <c r="E42" s="1525">
        <f t="shared" ref="E42:V42" si="15">E30+E41+E29</f>
        <v>0</v>
      </c>
      <c r="F42" s="1525">
        <f t="shared" si="15"/>
        <v>0</v>
      </c>
      <c r="G42" s="1525">
        <f t="shared" si="15"/>
        <v>0</v>
      </c>
      <c r="H42" s="1525">
        <f t="shared" si="15"/>
        <v>0</v>
      </c>
      <c r="I42" s="1525">
        <f t="shared" si="15"/>
        <v>0</v>
      </c>
      <c r="J42" s="1525">
        <f t="shared" si="15"/>
        <v>0</v>
      </c>
      <c r="K42" s="1525">
        <f t="shared" si="15"/>
        <v>0</v>
      </c>
      <c r="L42" s="1525">
        <f t="shared" si="15"/>
        <v>0</v>
      </c>
      <c r="M42" s="1525">
        <f t="shared" si="15"/>
        <v>0</v>
      </c>
      <c r="N42" s="1525">
        <f t="shared" si="15"/>
        <v>0</v>
      </c>
      <c r="O42" s="1525">
        <f t="shared" si="15"/>
        <v>0</v>
      </c>
      <c r="P42" s="1525">
        <f t="shared" si="15"/>
        <v>0</v>
      </c>
      <c r="Q42" s="1525">
        <f t="shared" si="15"/>
        <v>0</v>
      </c>
      <c r="R42" s="1525">
        <f t="shared" si="15"/>
        <v>0</v>
      </c>
      <c r="S42" s="1525">
        <f t="shared" si="15"/>
        <v>0</v>
      </c>
      <c r="T42" s="1525">
        <f t="shared" si="15"/>
        <v>0</v>
      </c>
      <c r="U42" s="1525">
        <f t="shared" si="15"/>
        <v>0</v>
      </c>
      <c r="V42" s="1525">
        <f t="shared" si="15"/>
        <v>0</v>
      </c>
      <c r="W42" s="1525">
        <f t="shared" si="0"/>
        <v>0</v>
      </c>
      <c r="X42" s="1525">
        <f t="shared" si="0"/>
        <v>0</v>
      </c>
      <c r="Y42" s="1525">
        <f t="shared" si="0"/>
        <v>0</v>
      </c>
      <c r="Z42" s="1529"/>
    </row>
    <row r="43" spans="1:26" ht="26.25" customHeight="1">
      <c r="A43" s="1531"/>
      <c r="B43" s="2465" t="s">
        <v>3977</v>
      </c>
      <c r="C43" s="2465"/>
      <c r="D43" s="2465"/>
      <c r="E43" s="2465"/>
      <c r="F43" s="2465"/>
      <c r="G43" s="2465"/>
      <c r="H43" s="2465"/>
      <c r="I43" s="2465"/>
      <c r="J43" s="2465"/>
      <c r="K43" s="2465"/>
      <c r="L43" s="2465"/>
      <c r="M43" s="2465"/>
      <c r="N43" s="2465"/>
      <c r="O43" s="2465"/>
      <c r="P43" s="2465"/>
      <c r="Q43" s="2465"/>
      <c r="R43" s="2465"/>
      <c r="S43" s="2465"/>
      <c r="T43" s="2465"/>
      <c r="U43" s="2465"/>
      <c r="V43" s="2465"/>
      <c r="W43" s="2465"/>
      <c r="X43" s="2465"/>
      <c r="Y43" s="2465"/>
      <c r="Z43" s="2465"/>
    </row>
    <row r="44" spans="1:26">
      <c r="A44" s="1531"/>
      <c r="B44" s="1532"/>
      <c r="C44" s="1532"/>
      <c r="D44" s="1532"/>
      <c r="E44" s="1532"/>
      <c r="F44" s="1532"/>
      <c r="G44" s="1532"/>
      <c r="H44" s="1532"/>
      <c r="I44" s="1532"/>
      <c r="J44" s="1532"/>
      <c r="K44" s="1532"/>
      <c r="L44" s="1532"/>
      <c r="M44" s="1532"/>
      <c r="N44" s="1532"/>
      <c r="O44" s="1532"/>
      <c r="P44" s="1532"/>
      <c r="Q44" s="1532"/>
      <c r="R44" s="1532"/>
      <c r="S44" s="1532"/>
      <c r="T44" s="1532"/>
      <c r="U44" s="1532"/>
      <c r="V44" s="1532"/>
      <c r="W44" s="1532"/>
      <c r="X44" s="1532"/>
      <c r="Y44" s="1532"/>
      <c r="Z44" s="1532"/>
    </row>
    <row r="45" spans="1:26">
      <c r="A45" s="1531"/>
      <c r="B45" s="1532"/>
      <c r="C45" s="1532"/>
      <c r="D45" s="1532"/>
      <c r="E45" s="1532"/>
      <c r="F45" s="1532"/>
      <c r="G45" s="1532"/>
      <c r="H45" s="1532"/>
      <c r="I45" s="1532"/>
      <c r="J45" s="1532"/>
      <c r="K45" s="1532"/>
      <c r="L45" s="1532"/>
      <c r="M45" s="1532"/>
      <c r="N45" s="1532"/>
      <c r="O45" s="1532"/>
      <c r="P45" s="1532"/>
      <c r="Q45" s="1532"/>
      <c r="R45" s="1532"/>
      <c r="S45" s="1532"/>
      <c r="T45" s="1532"/>
      <c r="U45" s="1532"/>
      <c r="V45" s="1532"/>
      <c r="W45" s="1532"/>
      <c r="X45" s="1532"/>
      <c r="Y45" s="1532"/>
      <c r="Z45" s="1532"/>
    </row>
  </sheetData>
  <sheetProtection formatColumns="0" formatRows="0" selectLockedCells="1"/>
  <mergeCells count="28">
    <mergeCell ref="B43:Z43"/>
    <mergeCell ref="C9:C10"/>
    <mergeCell ref="C12:C13"/>
    <mergeCell ref="C15:C16"/>
    <mergeCell ref="C18:C19"/>
    <mergeCell ref="C21:C22"/>
    <mergeCell ref="C24:C25"/>
    <mergeCell ref="C27:C28"/>
    <mergeCell ref="C31:Z31"/>
    <mergeCell ref="C32:C33"/>
    <mergeCell ref="C35:C36"/>
    <mergeCell ref="C38:C39"/>
    <mergeCell ref="C8:Z8"/>
    <mergeCell ref="B2:Z2"/>
    <mergeCell ref="B3:Z3"/>
    <mergeCell ref="B4:W4"/>
    <mergeCell ref="X4:Z4"/>
    <mergeCell ref="B5:B7"/>
    <mergeCell ref="C5:C7"/>
    <mergeCell ref="D5:D6"/>
    <mergeCell ref="E5:G5"/>
    <mergeCell ref="H5:J5"/>
    <mergeCell ref="K5:M5"/>
    <mergeCell ref="N5:P5"/>
    <mergeCell ref="Q5:S5"/>
    <mergeCell ref="T5:V5"/>
    <mergeCell ref="W5:Y5"/>
    <mergeCell ref="Z5:Z6"/>
  </mergeCells>
  <phoneticPr fontId="7" type="noConversion"/>
  <printOptions horizontalCentered="1"/>
  <pageMargins left="0.51181102362204722" right="0.35433070866141736" top="0.74803149606299213" bottom="0.47244094488188981" header="0.31496062992125984" footer="0.31496062992125984"/>
  <pageSetup paperSize="9" scale="52" fitToHeight="0" orientation="landscape" blackAndWhite="1" r:id="rId1"/>
  <legacyDrawing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2">
    <pageSetUpPr fitToPage="1"/>
  </sheetPr>
  <dimension ref="B1:Z46"/>
  <sheetViews>
    <sheetView showGridLines="0" topLeftCell="B1" zoomScaleNormal="100" workbookViewId="0">
      <selection activeCell="B5" sqref="B5:B7"/>
    </sheetView>
  </sheetViews>
  <sheetFormatPr defaultRowHeight="14.25"/>
  <cols>
    <col min="1" max="1" width="0" style="1548" hidden="1" customWidth="1"/>
    <col min="2" max="2" width="5.25" style="1548" customWidth="1"/>
    <col min="3" max="3" width="17.125" style="1548" customWidth="1"/>
    <col min="4" max="4" width="11.875" style="1548" customWidth="1"/>
    <col min="5" max="25" width="9" style="1548" customWidth="1"/>
    <col min="26" max="16384" width="9" style="1548"/>
  </cols>
  <sheetData>
    <row r="1" spans="2:26" s="1534" customFormat="1" ht="24.95" customHeight="1">
      <c r="B1" s="1533"/>
      <c r="C1" s="1533"/>
      <c r="D1" s="1533"/>
      <c r="E1" s="1533"/>
      <c r="F1" s="1533"/>
      <c r="G1" s="1533"/>
      <c r="H1" s="1533"/>
      <c r="I1" s="1533"/>
      <c r="J1" s="1533"/>
      <c r="K1" s="1533"/>
      <c r="L1" s="1533"/>
      <c r="M1" s="1533"/>
      <c r="N1" s="1533"/>
      <c r="O1" s="1533"/>
      <c r="P1" s="1533"/>
      <c r="Q1" s="1533"/>
      <c r="R1" s="1533"/>
      <c r="S1" s="1533"/>
      <c r="T1" s="1533"/>
      <c r="U1" s="1533"/>
      <c r="V1" s="1533"/>
      <c r="W1" s="1533"/>
      <c r="X1" s="1533"/>
      <c r="Y1" s="1533"/>
      <c r="Z1" s="1533"/>
    </row>
    <row r="2" spans="2:26" s="1535" customFormat="1" ht="24.95" customHeight="1">
      <c r="B2" s="2453" t="s">
        <v>4954</v>
      </c>
      <c r="C2" s="2453"/>
      <c r="D2" s="2453"/>
      <c r="E2" s="2453"/>
      <c r="F2" s="2453"/>
      <c r="G2" s="2453"/>
      <c r="H2" s="2453"/>
      <c r="I2" s="2453"/>
      <c r="J2" s="2453"/>
      <c r="K2" s="2453"/>
      <c r="L2" s="2453"/>
      <c r="M2" s="2453"/>
      <c r="N2" s="2453"/>
      <c r="O2" s="2453"/>
      <c r="P2" s="2453"/>
      <c r="Q2" s="2453"/>
      <c r="R2" s="2453"/>
      <c r="S2" s="2453"/>
      <c r="T2" s="2453"/>
      <c r="U2" s="2453"/>
      <c r="V2" s="2453"/>
      <c r="W2" s="2453"/>
      <c r="X2" s="2453"/>
      <c r="Y2" s="2453"/>
      <c r="Z2" s="2453"/>
    </row>
    <row r="3" spans="2:26" s="1536" customFormat="1" ht="39.950000000000003" customHeight="1">
      <c r="B3" s="2963"/>
      <c r="C3" s="2964"/>
      <c r="D3" s="2964"/>
      <c r="E3" s="2964"/>
      <c r="F3" s="2964"/>
      <c r="G3" s="2964"/>
      <c r="H3" s="2964"/>
      <c r="I3" s="2964"/>
      <c r="J3" s="2964"/>
      <c r="K3" s="2964"/>
      <c r="L3" s="2964"/>
      <c r="M3" s="2964"/>
      <c r="N3" s="2964"/>
      <c r="O3" s="2964"/>
      <c r="P3" s="2964"/>
      <c r="Q3" s="2964"/>
      <c r="R3" s="2964"/>
      <c r="S3" s="2964"/>
      <c r="T3" s="2964"/>
      <c r="U3" s="2964"/>
      <c r="V3" s="2964"/>
      <c r="W3" s="2964"/>
      <c r="X3" s="2964"/>
      <c r="Y3" s="2964"/>
      <c r="Z3" s="2965"/>
    </row>
    <row r="4" spans="2:26" s="1536" customFormat="1" ht="12" customHeight="1">
      <c r="B4" s="2969"/>
      <c r="C4" s="2969"/>
      <c r="D4" s="2969"/>
      <c r="E4" s="2969"/>
      <c r="F4" s="2969"/>
      <c r="G4" s="2969"/>
      <c r="H4" s="2969"/>
      <c r="I4" s="2969"/>
      <c r="J4" s="2969"/>
      <c r="K4" s="2969"/>
      <c r="L4" s="2969"/>
      <c r="M4" s="2969"/>
      <c r="N4" s="2969"/>
      <c r="O4" s="2969"/>
      <c r="P4" s="2969"/>
      <c r="Q4" s="2969"/>
      <c r="R4" s="2969"/>
      <c r="S4" s="2969"/>
      <c r="T4" s="2969"/>
      <c r="U4" s="2969"/>
      <c r="V4" s="2969"/>
      <c r="W4" s="2969"/>
      <c r="X4" s="2970"/>
      <c r="Y4" s="2970"/>
      <c r="Z4" s="2970"/>
    </row>
    <row r="5" spans="2:26" s="1537" customFormat="1" ht="29.25" customHeight="1">
      <c r="B5" s="2434" t="s">
        <v>4063</v>
      </c>
      <c r="C5" s="2436" t="s">
        <v>4925</v>
      </c>
      <c r="D5" s="2436" t="s">
        <v>4926</v>
      </c>
      <c r="E5" s="2436" t="s">
        <v>4927</v>
      </c>
      <c r="F5" s="2436"/>
      <c r="G5" s="2436"/>
      <c r="H5" s="2434" t="s">
        <v>4928</v>
      </c>
      <c r="I5" s="2434"/>
      <c r="J5" s="2434"/>
      <c r="K5" s="2434" t="s">
        <v>4955</v>
      </c>
      <c r="L5" s="2434"/>
      <c r="M5" s="2434"/>
      <c r="N5" s="2434" t="s">
        <v>4956</v>
      </c>
      <c r="O5" s="2434"/>
      <c r="P5" s="2434"/>
      <c r="Q5" s="2434" t="s">
        <v>4957</v>
      </c>
      <c r="R5" s="2434"/>
      <c r="S5" s="2434"/>
      <c r="T5" s="2434" t="s">
        <v>4932</v>
      </c>
      <c r="U5" s="2434"/>
      <c r="V5" s="2434"/>
      <c r="W5" s="2436" t="s">
        <v>4933</v>
      </c>
      <c r="X5" s="2436"/>
      <c r="Y5" s="2436"/>
      <c r="Z5" s="2436" t="s">
        <v>4934</v>
      </c>
    </row>
    <row r="6" spans="2:26" s="1537" customFormat="1" ht="41.25" customHeight="1">
      <c r="B6" s="2434"/>
      <c r="C6" s="2436"/>
      <c r="D6" s="2436"/>
      <c r="E6" s="397" t="s">
        <v>4958</v>
      </c>
      <c r="F6" s="394" t="s">
        <v>4936</v>
      </c>
      <c r="G6" s="394" t="s">
        <v>4939</v>
      </c>
      <c r="H6" s="397" t="s">
        <v>4935</v>
      </c>
      <c r="I6" s="394" t="s">
        <v>4938</v>
      </c>
      <c r="J6" s="394" t="s">
        <v>4939</v>
      </c>
      <c r="K6" s="394" t="s">
        <v>4935</v>
      </c>
      <c r="L6" s="394" t="s">
        <v>4938</v>
      </c>
      <c r="M6" s="394" t="s">
        <v>4939</v>
      </c>
      <c r="N6" s="394" t="s">
        <v>4935</v>
      </c>
      <c r="O6" s="394" t="s">
        <v>4938</v>
      </c>
      <c r="P6" s="394" t="s">
        <v>4939</v>
      </c>
      <c r="Q6" s="394" t="s">
        <v>4935</v>
      </c>
      <c r="R6" s="394" t="s">
        <v>4938</v>
      </c>
      <c r="S6" s="394" t="s">
        <v>4939</v>
      </c>
      <c r="T6" s="394" t="s">
        <v>4935</v>
      </c>
      <c r="U6" s="394" t="s">
        <v>4938</v>
      </c>
      <c r="V6" s="394" t="s">
        <v>4939</v>
      </c>
      <c r="W6" s="394" t="s">
        <v>4935</v>
      </c>
      <c r="X6" s="394" t="s">
        <v>4936</v>
      </c>
      <c r="Y6" s="394" t="s">
        <v>4937</v>
      </c>
      <c r="Z6" s="2436"/>
    </row>
    <row r="7" spans="2:26" s="1537" customFormat="1" ht="20.25" customHeight="1">
      <c r="B7" s="2434"/>
      <c r="C7" s="2436"/>
      <c r="D7" s="397">
        <v>1</v>
      </c>
      <c r="E7" s="397">
        <v>2</v>
      </c>
      <c r="F7" s="397">
        <v>3</v>
      </c>
      <c r="G7" s="397">
        <v>4</v>
      </c>
      <c r="H7" s="397">
        <v>5</v>
      </c>
      <c r="I7" s="397">
        <v>6</v>
      </c>
      <c r="J7" s="397">
        <v>7</v>
      </c>
      <c r="K7" s="397">
        <v>8</v>
      </c>
      <c r="L7" s="397">
        <v>9</v>
      </c>
      <c r="M7" s="397">
        <v>10</v>
      </c>
      <c r="N7" s="397">
        <v>11</v>
      </c>
      <c r="O7" s="397">
        <v>12</v>
      </c>
      <c r="P7" s="397">
        <v>13</v>
      </c>
      <c r="Q7" s="397">
        <v>14</v>
      </c>
      <c r="R7" s="397">
        <v>15</v>
      </c>
      <c r="S7" s="397">
        <v>16</v>
      </c>
      <c r="T7" s="397">
        <v>17</v>
      </c>
      <c r="U7" s="397">
        <v>18</v>
      </c>
      <c r="V7" s="397">
        <v>19</v>
      </c>
      <c r="W7" s="397">
        <v>20</v>
      </c>
      <c r="X7" s="397">
        <v>21</v>
      </c>
      <c r="Y7" s="397">
        <v>22</v>
      </c>
      <c r="Z7" s="397">
        <v>23</v>
      </c>
    </row>
    <row r="8" spans="2:26" s="1537" customFormat="1" ht="20.25" customHeight="1">
      <c r="B8" s="1524">
        <v>1</v>
      </c>
      <c r="C8" s="2962" t="s">
        <v>4959</v>
      </c>
      <c r="D8" s="2962"/>
      <c r="E8" s="2962"/>
      <c r="F8" s="2962"/>
      <c r="G8" s="2962"/>
      <c r="H8" s="2962"/>
      <c r="I8" s="2962"/>
      <c r="J8" s="2962"/>
      <c r="K8" s="2962"/>
      <c r="L8" s="2962"/>
      <c r="M8" s="2962"/>
      <c r="N8" s="2962"/>
      <c r="O8" s="2962"/>
      <c r="P8" s="2962"/>
      <c r="Q8" s="2962"/>
      <c r="R8" s="2962"/>
      <c r="S8" s="2962"/>
      <c r="T8" s="2962"/>
      <c r="U8" s="2962"/>
      <c r="V8" s="2962"/>
      <c r="W8" s="2962"/>
      <c r="X8" s="2962"/>
      <c r="Y8" s="2962"/>
      <c r="Z8" s="2962"/>
    </row>
    <row r="9" spans="2:26" s="1537" customFormat="1" ht="20.25" customHeight="1">
      <c r="B9" s="1538">
        <v>2</v>
      </c>
      <c r="C9" s="2971" t="s">
        <v>4941</v>
      </c>
      <c r="D9" s="400"/>
      <c r="E9" s="400"/>
      <c r="F9" s="400"/>
      <c r="G9" s="400"/>
      <c r="H9" s="400"/>
      <c r="I9" s="400"/>
      <c r="J9" s="400"/>
      <c r="K9" s="400"/>
      <c r="L9" s="400"/>
      <c r="M9" s="400"/>
      <c r="N9" s="400"/>
      <c r="O9" s="400"/>
      <c r="P9" s="400"/>
      <c r="Q9" s="400"/>
      <c r="R9" s="400"/>
      <c r="S9" s="400"/>
      <c r="T9" s="400"/>
      <c r="U9" s="400"/>
      <c r="V9" s="400"/>
      <c r="W9" s="1539">
        <f t="shared" ref="W9:Y42" si="0">E9+H9+K9+N9+Q9+T9</f>
        <v>0</v>
      </c>
      <c r="X9" s="1539">
        <f t="shared" si="0"/>
        <v>0</v>
      </c>
      <c r="Y9" s="1539">
        <f t="shared" si="0"/>
        <v>0</v>
      </c>
      <c r="Z9" s="1540"/>
    </row>
    <row r="10" spans="2:26" s="1537" customFormat="1" ht="20.25" customHeight="1">
      <c r="B10" s="1541">
        <v>3</v>
      </c>
      <c r="C10" s="2971"/>
      <c r="D10" s="747"/>
      <c r="E10" s="400"/>
      <c r="F10" s="400"/>
      <c r="G10" s="400"/>
      <c r="H10" s="400"/>
      <c r="I10" s="400"/>
      <c r="J10" s="400"/>
      <c r="K10" s="400"/>
      <c r="L10" s="400"/>
      <c r="M10" s="400"/>
      <c r="N10" s="400"/>
      <c r="O10" s="400"/>
      <c r="P10" s="400"/>
      <c r="Q10" s="400"/>
      <c r="R10" s="400"/>
      <c r="S10" s="400"/>
      <c r="T10" s="400"/>
      <c r="U10" s="400"/>
      <c r="V10" s="400"/>
      <c r="W10" s="1539">
        <f t="shared" si="0"/>
        <v>0</v>
      </c>
      <c r="X10" s="1539">
        <f t="shared" si="0"/>
        <v>0</v>
      </c>
      <c r="Y10" s="1539">
        <f t="shared" si="0"/>
        <v>0</v>
      </c>
      <c r="Z10" s="1540"/>
    </row>
    <row r="11" spans="2:26" s="1537" customFormat="1" ht="20.25" customHeight="1">
      <c r="B11" s="1538">
        <v>4</v>
      </c>
      <c r="C11" s="1524" t="s">
        <v>4942</v>
      </c>
      <c r="D11" s="1527"/>
      <c r="E11" s="1542">
        <f t="shared" ref="E11:V11" si="1">SUM(E9:E10)</f>
        <v>0</v>
      </c>
      <c r="F11" s="1542">
        <f t="shared" si="1"/>
        <v>0</v>
      </c>
      <c r="G11" s="1542">
        <f t="shared" si="1"/>
        <v>0</v>
      </c>
      <c r="H11" s="1542">
        <f t="shared" si="1"/>
        <v>0</v>
      </c>
      <c r="I11" s="1542">
        <f t="shared" si="1"/>
        <v>0</v>
      </c>
      <c r="J11" s="1542">
        <f t="shared" si="1"/>
        <v>0</v>
      </c>
      <c r="K11" s="1542">
        <f t="shared" si="1"/>
        <v>0</v>
      </c>
      <c r="L11" s="1542">
        <f t="shared" si="1"/>
        <v>0</v>
      </c>
      <c r="M11" s="1542">
        <f t="shared" si="1"/>
        <v>0</v>
      </c>
      <c r="N11" s="1542">
        <f t="shared" si="1"/>
        <v>0</v>
      </c>
      <c r="O11" s="1542">
        <f t="shared" si="1"/>
        <v>0</v>
      </c>
      <c r="P11" s="1542">
        <f t="shared" si="1"/>
        <v>0</v>
      </c>
      <c r="Q11" s="1542">
        <f t="shared" si="1"/>
        <v>0</v>
      </c>
      <c r="R11" s="1542">
        <f t="shared" si="1"/>
        <v>0</v>
      </c>
      <c r="S11" s="1542">
        <f t="shared" si="1"/>
        <v>0</v>
      </c>
      <c r="T11" s="1542">
        <f t="shared" si="1"/>
        <v>0</v>
      </c>
      <c r="U11" s="1542">
        <f t="shared" si="1"/>
        <v>0</v>
      </c>
      <c r="V11" s="1542">
        <f t="shared" si="1"/>
        <v>0</v>
      </c>
      <c r="W11" s="1542">
        <f>E11+H11+K11+N11+Q11+T11</f>
        <v>0</v>
      </c>
      <c r="X11" s="1542">
        <f>F11+I11+L11+O11+R11+U11</f>
        <v>0</v>
      </c>
      <c r="Y11" s="1542">
        <f>G11+J11+M11+P11+S11+V11</f>
        <v>0</v>
      </c>
      <c r="Z11" s="1543"/>
    </row>
    <row r="12" spans="2:26" s="1537" customFormat="1" ht="20.25" customHeight="1">
      <c r="B12" s="1541">
        <v>5</v>
      </c>
      <c r="C12" s="2971" t="s">
        <v>4943</v>
      </c>
      <c r="D12" s="400"/>
      <c r="E12" s="400"/>
      <c r="F12" s="400"/>
      <c r="G12" s="400"/>
      <c r="H12" s="400"/>
      <c r="I12" s="400"/>
      <c r="J12" s="400"/>
      <c r="K12" s="400"/>
      <c r="L12" s="400"/>
      <c r="M12" s="400"/>
      <c r="N12" s="400"/>
      <c r="O12" s="400"/>
      <c r="P12" s="400"/>
      <c r="Q12" s="400"/>
      <c r="R12" s="400"/>
      <c r="S12" s="400"/>
      <c r="T12" s="400"/>
      <c r="U12" s="400"/>
      <c r="V12" s="400"/>
      <c r="W12" s="1539">
        <f t="shared" si="0"/>
        <v>0</v>
      </c>
      <c r="X12" s="1539">
        <f t="shared" si="0"/>
        <v>0</v>
      </c>
      <c r="Y12" s="1539">
        <f t="shared" si="0"/>
        <v>0</v>
      </c>
      <c r="Z12" s="1540"/>
    </row>
    <row r="13" spans="2:26" s="1537" customFormat="1" ht="20.25" customHeight="1">
      <c r="B13" s="1538">
        <v>6</v>
      </c>
      <c r="C13" s="2971"/>
      <c r="D13" s="747"/>
      <c r="E13" s="400"/>
      <c r="F13" s="400"/>
      <c r="G13" s="400"/>
      <c r="H13" s="400"/>
      <c r="I13" s="400"/>
      <c r="J13" s="400"/>
      <c r="K13" s="400"/>
      <c r="L13" s="400"/>
      <c r="M13" s="400"/>
      <c r="N13" s="400"/>
      <c r="O13" s="400"/>
      <c r="P13" s="400"/>
      <c r="Q13" s="400"/>
      <c r="R13" s="400"/>
      <c r="S13" s="400"/>
      <c r="T13" s="400"/>
      <c r="U13" s="400"/>
      <c r="V13" s="400"/>
      <c r="W13" s="1539">
        <f t="shared" si="0"/>
        <v>0</v>
      </c>
      <c r="X13" s="1539">
        <f t="shared" si="0"/>
        <v>0</v>
      </c>
      <c r="Y13" s="1539">
        <f t="shared" si="0"/>
        <v>0</v>
      </c>
      <c r="Z13" s="1540"/>
    </row>
    <row r="14" spans="2:26" s="1537" customFormat="1" ht="20.25" customHeight="1">
      <c r="B14" s="1541">
        <v>7</v>
      </c>
      <c r="C14" s="1524" t="s">
        <v>4942</v>
      </c>
      <c r="D14" s="1527"/>
      <c r="E14" s="1542">
        <f t="shared" ref="E14:V14" si="2">SUM(E12:E13)</f>
        <v>0</v>
      </c>
      <c r="F14" s="1542">
        <f t="shared" si="2"/>
        <v>0</v>
      </c>
      <c r="G14" s="1542">
        <f t="shared" si="2"/>
        <v>0</v>
      </c>
      <c r="H14" s="1542">
        <f t="shared" si="2"/>
        <v>0</v>
      </c>
      <c r="I14" s="1542">
        <f t="shared" si="2"/>
        <v>0</v>
      </c>
      <c r="J14" s="1542">
        <f t="shared" si="2"/>
        <v>0</v>
      </c>
      <c r="K14" s="1542">
        <f t="shared" si="2"/>
        <v>0</v>
      </c>
      <c r="L14" s="1542">
        <f t="shared" si="2"/>
        <v>0</v>
      </c>
      <c r="M14" s="1542">
        <f t="shared" si="2"/>
        <v>0</v>
      </c>
      <c r="N14" s="1542">
        <f t="shared" si="2"/>
        <v>0</v>
      </c>
      <c r="O14" s="1542">
        <f t="shared" si="2"/>
        <v>0</v>
      </c>
      <c r="P14" s="1542">
        <f t="shared" si="2"/>
        <v>0</v>
      </c>
      <c r="Q14" s="1542">
        <f t="shared" si="2"/>
        <v>0</v>
      </c>
      <c r="R14" s="1542">
        <f t="shared" si="2"/>
        <v>0</v>
      </c>
      <c r="S14" s="1542">
        <f t="shared" si="2"/>
        <v>0</v>
      </c>
      <c r="T14" s="1542">
        <f t="shared" si="2"/>
        <v>0</v>
      </c>
      <c r="U14" s="1542">
        <f t="shared" si="2"/>
        <v>0</v>
      </c>
      <c r="V14" s="1542">
        <f t="shared" si="2"/>
        <v>0</v>
      </c>
      <c r="W14" s="1542">
        <f>E14+H14+K14+N14+Q14+T14</f>
        <v>0</v>
      </c>
      <c r="X14" s="1542">
        <f>F14+I14+L14+O14+R14+U14</f>
        <v>0</v>
      </c>
      <c r="Y14" s="1542">
        <f>G14+J14+M14+P14+S14+V14</f>
        <v>0</v>
      </c>
      <c r="Z14" s="1543"/>
    </row>
    <row r="15" spans="2:26" s="1537" customFormat="1" ht="20.25" customHeight="1">
      <c r="B15" s="1538">
        <v>8</v>
      </c>
      <c r="C15" s="2971" t="s">
        <v>4944</v>
      </c>
      <c r="D15" s="400"/>
      <c r="E15" s="400"/>
      <c r="F15" s="400"/>
      <c r="G15" s="400"/>
      <c r="H15" s="400"/>
      <c r="I15" s="400"/>
      <c r="J15" s="400"/>
      <c r="K15" s="400"/>
      <c r="L15" s="400"/>
      <c r="M15" s="400"/>
      <c r="N15" s="400"/>
      <c r="O15" s="400"/>
      <c r="P15" s="400"/>
      <c r="Q15" s="400"/>
      <c r="R15" s="400"/>
      <c r="S15" s="400"/>
      <c r="T15" s="400"/>
      <c r="U15" s="400"/>
      <c r="V15" s="400"/>
      <c r="W15" s="1539">
        <f t="shared" si="0"/>
        <v>0</v>
      </c>
      <c r="X15" s="1539">
        <f t="shared" si="0"/>
        <v>0</v>
      </c>
      <c r="Y15" s="1539">
        <f t="shared" si="0"/>
        <v>0</v>
      </c>
      <c r="Z15" s="1540"/>
    </row>
    <row r="16" spans="2:26" s="1537" customFormat="1" ht="20.25" customHeight="1">
      <c r="B16" s="1541">
        <v>9</v>
      </c>
      <c r="C16" s="2971"/>
      <c r="D16" s="747"/>
      <c r="E16" s="400"/>
      <c r="F16" s="400"/>
      <c r="G16" s="400"/>
      <c r="H16" s="400"/>
      <c r="I16" s="400"/>
      <c r="J16" s="400"/>
      <c r="K16" s="400"/>
      <c r="L16" s="400"/>
      <c r="M16" s="400"/>
      <c r="N16" s="400"/>
      <c r="O16" s="400"/>
      <c r="P16" s="400"/>
      <c r="Q16" s="400"/>
      <c r="R16" s="400"/>
      <c r="S16" s="400"/>
      <c r="T16" s="400"/>
      <c r="U16" s="400"/>
      <c r="V16" s="400"/>
      <c r="W16" s="1539">
        <f t="shared" si="0"/>
        <v>0</v>
      </c>
      <c r="X16" s="1539">
        <f t="shared" si="0"/>
        <v>0</v>
      </c>
      <c r="Y16" s="1539">
        <f t="shared" si="0"/>
        <v>0</v>
      </c>
      <c r="Z16" s="1540"/>
    </row>
    <row r="17" spans="2:26" s="1537" customFormat="1" ht="20.25" customHeight="1">
      <c r="B17" s="1538">
        <v>10</v>
      </c>
      <c r="C17" s="1524" t="s">
        <v>4942</v>
      </c>
      <c r="D17" s="1527"/>
      <c r="E17" s="1542">
        <f t="shared" ref="E17:V17" si="3">SUM(E15:E16)</f>
        <v>0</v>
      </c>
      <c r="F17" s="1542">
        <f t="shared" si="3"/>
        <v>0</v>
      </c>
      <c r="G17" s="1542">
        <f t="shared" si="3"/>
        <v>0</v>
      </c>
      <c r="H17" s="1542">
        <f t="shared" si="3"/>
        <v>0</v>
      </c>
      <c r="I17" s="1542">
        <f t="shared" si="3"/>
        <v>0</v>
      </c>
      <c r="J17" s="1542">
        <f t="shared" si="3"/>
        <v>0</v>
      </c>
      <c r="K17" s="1542">
        <f t="shared" si="3"/>
        <v>0</v>
      </c>
      <c r="L17" s="1542">
        <f t="shared" si="3"/>
        <v>0</v>
      </c>
      <c r="M17" s="1542">
        <f t="shared" si="3"/>
        <v>0</v>
      </c>
      <c r="N17" s="1542">
        <f t="shared" si="3"/>
        <v>0</v>
      </c>
      <c r="O17" s="1542">
        <f t="shared" si="3"/>
        <v>0</v>
      </c>
      <c r="P17" s="1542">
        <f t="shared" si="3"/>
        <v>0</v>
      </c>
      <c r="Q17" s="1542">
        <f t="shared" si="3"/>
        <v>0</v>
      </c>
      <c r="R17" s="1542">
        <f t="shared" si="3"/>
        <v>0</v>
      </c>
      <c r="S17" s="1542">
        <f t="shared" si="3"/>
        <v>0</v>
      </c>
      <c r="T17" s="1542">
        <f t="shared" si="3"/>
        <v>0</v>
      </c>
      <c r="U17" s="1542">
        <f t="shared" si="3"/>
        <v>0</v>
      </c>
      <c r="V17" s="1542">
        <f t="shared" si="3"/>
        <v>0</v>
      </c>
      <c r="W17" s="1542">
        <f>E17+H17+K17+N17+Q17+T17</f>
        <v>0</v>
      </c>
      <c r="X17" s="1542">
        <f>F17+I17+L17+O17+R17+U17</f>
        <v>0</v>
      </c>
      <c r="Y17" s="1542">
        <f>G17+J17+M17+P17+S17+V17</f>
        <v>0</v>
      </c>
      <c r="Z17" s="1543"/>
    </row>
    <row r="18" spans="2:26" s="1537" customFormat="1" ht="20.25" customHeight="1">
      <c r="B18" s="1541">
        <v>11</v>
      </c>
      <c r="C18" s="2971" t="s">
        <v>4945</v>
      </c>
      <c r="D18" s="400"/>
      <c r="E18" s="400"/>
      <c r="F18" s="400"/>
      <c r="G18" s="400"/>
      <c r="H18" s="400"/>
      <c r="I18" s="400"/>
      <c r="J18" s="400"/>
      <c r="K18" s="400"/>
      <c r="L18" s="400"/>
      <c r="M18" s="400"/>
      <c r="N18" s="400"/>
      <c r="O18" s="400"/>
      <c r="P18" s="400"/>
      <c r="Q18" s="400"/>
      <c r="R18" s="400"/>
      <c r="S18" s="400"/>
      <c r="T18" s="400"/>
      <c r="U18" s="400"/>
      <c r="V18" s="400"/>
      <c r="W18" s="1539">
        <f t="shared" si="0"/>
        <v>0</v>
      </c>
      <c r="X18" s="1539">
        <f t="shared" si="0"/>
        <v>0</v>
      </c>
      <c r="Y18" s="1539">
        <f t="shared" si="0"/>
        <v>0</v>
      </c>
      <c r="Z18" s="1540"/>
    </row>
    <row r="19" spans="2:26" s="1537" customFormat="1" ht="20.25" customHeight="1">
      <c r="B19" s="1538">
        <v>12</v>
      </c>
      <c r="C19" s="2971"/>
      <c r="D19" s="747"/>
      <c r="E19" s="400"/>
      <c r="F19" s="400"/>
      <c r="G19" s="400"/>
      <c r="H19" s="400"/>
      <c r="I19" s="400"/>
      <c r="J19" s="400"/>
      <c r="K19" s="400"/>
      <c r="L19" s="400"/>
      <c r="M19" s="400"/>
      <c r="N19" s="400"/>
      <c r="O19" s="400"/>
      <c r="P19" s="400"/>
      <c r="Q19" s="400"/>
      <c r="R19" s="400"/>
      <c r="S19" s="400"/>
      <c r="T19" s="400"/>
      <c r="U19" s="400"/>
      <c r="V19" s="400"/>
      <c r="W19" s="1539">
        <f t="shared" si="0"/>
        <v>0</v>
      </c>
      <c r="X19" s="1539">
        <f t="shared" si="0"/>
        <v>0</v>
      </c>
      <c r="Y19" s="1539">
        <f t="shared" si="0"/>
        <v>0</v>
      </c>
      <c r="Z19" s="1540"/>
    </row>
    <row r="20" spans="2:26" s="1537" customFormat="1" ht="20.25" customHeight="1">
      <c r="B20" s="1541">
        <v>13</v>
      </c>
      <c r="C20" s="1524" t="s">
        <v>4942</v>
      </c>
      <c r="D20" s="1527"/>
      <c r="E20" s="1542">
        <f t="shared" ref="E20:V20" si="4">SUM(E18:E19)</f>
        <v>0</v>
      </c>
      <c r="F20" s="1542">
        <f t="shared" si="4"/>
        <v>0</v>
      </c>
      <c r="G20" s="1542">
        <f t="shared" si="4"/>
        <v>0</v>
      </c>
      <c r="H20" s="1542">
        <f t="shared" si="4"/>
        <v>0</v>
      </c>
      <c r="I20" s="1542">
        <f t="shared" si="4"/>
        <v>0</v>
      </c>
      <c r="J20" s="1542">
        <f t="shared" si="4"/>
        <v>0</v>
      </c>
      <c r="K20" s="1542">
        <f t="shared" si="4"/>
        <v>0</v>
      </c>
      <c r="L20" s="1542">
        <f t="shared" si="4"/>
        <v>0</v>
      </c>
      <c r="M20" s="1542">
        <f t="shared" si="4"/>
        <v>0</v>
      </c>
      <c r="N20" s="1542">
        <f t="shared" si="4"/>
        <v>0</v>
      </c>
      <c r="O20" s="1542">
        <f t="shared" si="4"/>
        <v>0</v>
      </c>
      <c r="P20" s="1542">
        <f t="shared" si="4"/>
        <v>0</v>
      </c>
      <c r="Q20" s="1542">
        <f t="shared" si="4"/>
        <v>0</v>
      </c>
      <c r="R20" s="1542">
        <f t="shared" si="4"/>
        <v>0</v>
      </c>
      <c r="S20" s="1542">
        <f t="shared" si="4"/>
        <v>0</v>
      </c>
      <c r="T20" s="1542">
        <f t="shared" si="4"/>
        <v>0</v>
      </c>
      <c r="U20" s="1542">
        <f t="shared" si="4"/>
        <v>0</v>
      </c>
      <c r="V20" s="1542">
        <f t="shared" si="4"/>
        <v>0</v>
      </c>
      <c r="W20" s="1542">
        <f>E20+H20+K20+N20+Q20+T20</f>
        <v>0</v>
      </c>
      <c r="X20" s="1542">
        <f>F20+I20+L20+O20+R20+U20</f>
        <v>0</v>
      </c>
      <c r="Y20" s="1542">
        <f>G20+J20+M20+P20+S20+V20</f>
        <v>0</v>
      </c>
      <c r="Z20" s="1543"/>
    </row>
    <row r="21" spans="2:26" s="1537" customFormat="1" ht="20.25" customHeight="1">
      <c r="B21" s="1538">
        <v>14</v>
      </c>
      <c r="C21" s="2971" t="s">
        <v>4946</v>
      </c>
      <c r="D21" s="400"/>
      <c r="E21" s="400"/>
      <c r="F21" s="400"/>
      <c r="G21" s="400"/>
      <c r="H21" s="400"/>
      <c r="I21" s="400"/>
      <c r="J21" s="400"/>
      <c r="K21" s="400"/>
      <c r="L21" s="400"/>
      <c r="M21" s="400"/>
      <c r="N21" s="400"/>
      <c r="O21" s="400"/>
      <c r="P21" s="400"/>
      <c r="Q21" s="400"/>
      <c r="R21" s="400"/>
      <c r="S21" s="400"/>
      <c r="T21" s="400"/>
      <c r="U21" s="400"/>
      <c r="V21" s="400"/>
      <c r="W21" s="1539">
        <f t="shared" si="0"/>
        <v>0</v>
      </c>
      <c r="X21" s="1539">
        <f t="shared" si="0"/>
        <v>0</v>
      </c>
      <c r="Y21" s="1539">
        <f t="shared" si="0"/>
        <v>0</v>
      </c>
      <c r="Z21" s="1540"/>
    </row>
    <row r="22" spans="2:26" s="1537" customFormat="1" ht="20.25" customHeight="1">
      <c r="B22" s="1541">
        <v>15</v>
      </c>
      <c r="C22" s="2971"/>
      <c r="D22" s="747"/>
      <c r="E22" s="400"/>
      <c r="F22" s="400"/>
      <c r="G22" s="400"/>
      <c r="H22" s="400"/>
      <c r="I22" s="400"/>
      <c r="J22" s="400"/>
      <c r="K22" s="400"/>
      <c r="L22" s="400"/>
      <c r="M22" s="400"/>
      <c r="N22" s="400"/>
      <c r="O22" s="400"/>
      <c r="P22" s="400"/>
      <c r="Q22" s="400"/>
      <c r="R22" s="400"/>
      <c r="S22" s="400"/>
      <c r="T22" s="400"/>
      <c r="U22" s="400"/>
      <c r="V22" s="400"/>
      <c r="W22" s="1539">
        <f t="shared" si="0"/>
        <v>0</v>
      </c>
      <c r="X22" s="1539">
        <f t="shared" si="0"/>
        <v>0</v>
      </c>
      <c r="Y22" s="1539">
        <f t="shared" si="0"/>
        <v>0</v>
      </c>
      <c r="Z22" s="1540"/>
    </row>
    <row r="23" spans="2:26" s="1537" customFormat="1" ht="20.25" customHeight="1">
      <c r="B23" s="1538">
        <v>16</v>
      </c>
      <c r="C23" s="1524" t="s">
        <v>4942</v>
      </c>
      <c r="D23" s="1527"/>
      <c r="E23" s="1542">
        <f t="shared" ref="E23:V23" si="5">SUM(E21:E22)</f>
        <v>0</v>
      </c>
      <c r="F23" s="1542">
        <f t="shared" si="5"/>
        <v>0</v>
      </c>
      <c r="G23" s="1542">
        <f t="shared" si="5"/>
        <v>0</v>
      </c>
      <c r="H23" s="1542">
        <f t="shared" si="5"/>
        <v>0</v>
      </c>
      <c r="I23" s="1542">
        <f t="shared" si="5"/>
        <v>0</v>
      </c>
      <c r="J23" s="1542">
        <f t="shared" si="5"/>
        <v>0</v>
      </c>
      <c r="K23" s="1542">
        <f t="shared" si="5"/>
        <v>0</v>
      </c>
      <c r="L23" s="1542">
        <f t="shared" si="5"/>
        <v>0</v>
      </c>
      <c r="M23" s="1542">
        <f t="shared" si="5"/>
        <v>0</v>
      </c>
      <c r="N23" s="1542">
        <f t="shared" si="5"/>
        <v>0</v>
      </c>
      <c r="O23" s="1542">
        <f t="shared" si="5"/>
        <v>0</v>
      </c>
      <c r="P23" s="1542">
        <f t="shared" si="5"/>
        <v>0</v>
      </c>
      <c r="Q23" s="1542">
        <f t="shared" si="5"/>
        <v>0</v>
      </c>
      <c r="R23" s="1542">
        <f t="shared" si="5"/>
        <v>0</v>
      </c>
      <c r="S23" s="1542">
        <f t="shared" si="5"/>
        <v>0</v>
      </c>
      <c r="T23" s="1542">
        <f t="shared" si="5"/>
        <v>0</v>
      </c>
      <c r="U23" s="1542">
        <f t="shared" si="5"/>
        <v>0</v>
      </c>
      <c r="V23" s="1542">
        <f t="shared" si="5"/>
        <v>0</v>
      </c>
      <c r="W23" s="1542">
        <f>E23+H23+K23+N23+Q23+T23</f>
        <v>0</v>
      </c>
      <c r="X23" s="1542">
        <f>F23+I23+L23+O23+R23+U23</f>
        <v>0</v>
      </c>
      <c r="Y23" s="1542">
        <f>G23+J23+M23+P23+S23+V23</f>
        <v>0</v>
      </c>
      <c r="Z23" s="1543"/>
    </row>
    <row r="24" spans="2:26" s="1537" customFormat="1" ht="20.25" customHeight="1">
      <c r="B24" s="1541">
        <v>17</v>
      </c>
      <c r="C24" s="2972" t="s">
        <v>4947</v>
      </c>
      <c r="D24" s="400"/>
      <c r="E24" s="400"/>
      <c r="F24" s="400"/>
      <c r="G24" s="400"/>
      <c r="H24" s="400"/>
      <c r="I24" s="400"/>
      <c r="J24" s="400"/>
      <c r="K24" s="400"/>
      <c r="L24" s="400"/>
      <c r="M24" s="400"/>
      <c r="N24" s="400"/>
      <c r="O24" s="400"/>
      <c r="P24" s="400"/>
      <c r="Q24" s="400"/>
      <c r="R24" s="400"/>
      <c r="S24" s="400"/>
      <c r="T24" s="400"/>
      <c r="U24" s="400"/>
      <c r="V24" s="400"/>
      <c r="W24" s="1539">
        <f t="shared" si="0"/>
        <v>0</v>
      </c>
      <c r="X24" s="1539">
        <f t="shared" si="0"/>
        <v>0</v>
      </c>
      <c r="Y24" s="1539">
        <f t="shared" si="0"/>
        <v>0</v>
      </c>
      <c r="Z24" s="1540"/>
    </row>
    <row r="25" spans="2:26" s="1537" customFormat="1" ht="20.25" customHeight="1">
      <c r="B25" s="1538">
        <v>18</v>
      </c>
      <c r="C25" s="2972"/>
      <c r="D25" s="747"/>
      <c r="E25" s="400"/>
      <c r="F25" s="400"/>
      <c r="G25" s="400"/>
      <c r="H25" s="400"/>
      <c r="I25" s="400"/>
      <c r="J25" s="400"/>
      <c r="K25" s="400"/>
      <c r="L25" s="400"/>
      <c r="M25" s="400"/>
      <c r="N25" s="400"/>
      <c r="O25" s="400"/>
      <c r="P25" s="400"/>
      <c r="Q25" s="400"/>
      <c r="R25" s="400"/>
      <c r="S25" s="400"/>
      <c r="T25" s="400"/>
      <c r="U25" s="400"/>
      <c r="V25" s="400"/>
      <c r="W25" s="1539">
        <f t="shared" si="0"/>
        <v>0</v>
      </c>
      <c r="X25" s="1539">
        <f t="shared" si="0"/>
        <v>0</v>
      </c>
      <c r="Y25" s="1539">
        <f t="shared" si="0"/>
        <v>0</v>
      </c>
      <c r="Z25" s="1540"/>
    </row>
    <row r="26" spans="2:26" s="1537" customFormat="1" ht="20.25" customHeight="1">
      <c r="B26" s="1541">
        <v>19</v>
      </c>
      <c r="C26" s="1524" t="s">
        <v>4942</v>
      </c>
      <c r="D26" s="1527"/>
      <c r="E26" s="1542">
        <f t="shared" ref="E26:V26" si="6">SUM(E24:E25)</f>
        <v>0</v>
      </c>
      <c r="F26" s="1542">
        <f t="shared" si="6"/>
        <v>0</v>
      </c>
      <c r="G26" s="1542">
        <f t="shared" si="6"/>
        <v>0</v>
      </c>
      <c r="H26" s="1542">
        <f t="shared" si="6"/>
        <v>0</v>
      </c>
      <c r="I26" s="1542">
        <f t="shared" si="6"/>
        <v>0</v>
      </c>
      <c r="J26" s="1542">
        <f t="shared" si="6"/>
        <v>0</v>
      </c>
      <c r="K26" s="1542">
        <f t="shared" si="6"/>
        <v>0</v>
      </c>
      <c r="L26" s="1542">
        <f t="shared" si="6"/>
        <v>0</v>
      </c>
      <c r="M26" s="1542">
        <f t="shared" si="6"/>
        <v>0</v>
      </c>
      <c r="N26" s="1542">
        <f t="shared" si="6"/>
        <v>0</v>
      </c>
      <c r="O26" s="1542">
        <f t="shared" si="6"/>
        <v>0</v>
      </c>
      <c r="P26" s="1542">
        <f t="shared" si="6"/>
        <v>0</v>
      </c>
      <c r="Q26" s="1542">
        <f t="shared" si="6"/>
        <v>0</v>
      </c>
      <c r="R26" s="1542">
        <f t="shared" si="6"/>
        <v>0</v>
      </c>
      <c r="S26" s="1542">
        <f t="shared" si="6"/>
        <v>0</v>
      </c>
      <c r="T26" s="1542">
        <f t="shared" si="6"/>
        <v>0</v>
      </c>
      <c r="U26" s="1542">
        <f t="shared" si="6"/>
        <v>0</v>
      </c>
      <c r="V26" s="1542">
        <f t="shared" si="6"/>
        <v>0</v>
      </c>
      <c r="W26" s="1542">
        <f>E26+H26+K26+N26+Q26+T26</f>
        <v>0</v>
      </c>
      <c r="X26" s="1542">
        <f>F26+I26+L26+O26+R26+U26</f>
        <v>0</v>
      </c>
      <c r="Y26" s="1542">
        <f>G26+J26+M26+P26+S26+V26</f>
        <v>0</v>
      </c>
      <c r="Z26" s="1543"/>
    </row>
    <row r="27" spans="2:26" s="1537" customFormat="1" ht="20.25" customHeight="1">
      <c r="B27" s="1538">
        <v>20</v>
      </c>
      <c r="C27" s="2971" t="s">
        <v>4948</v>
      </c>
      <c r="D27" s="400"/>
      <c r="E27" s="400"/>
      <c r="F27" s="400"/>
      <c r="G27" s="400"/>
      <c r="H27" s="400"/>
      <c r="I27" s="400"/>
      <c r="J27" s="400"/>
      <c r="K27" s="400"/>
      <c r="L27" s="400"/>
      <c r="M27" s="400"/>
      <c r="N27" s="400"/>
      <c r="O27" s="400"/>
      <c r="P27" s="400"/>
      <c r="Q27" s="400"/>
      <c r="R27" s="400"/>
      <c r="S27" s="400"/>
      <c r="T27" s="400"/>
      <c r="U27" s="400"/>
      <c r="V27" s="400"/>
      <c r="W27" s="1539">
        <f t="shared" si="0"/>
        <v>0</v>
      </c>
      <c r="X27" s="1539">
        <f t="shared" si="0"/>
        <v>0</v>
      </c>
      <c r="Y27" s="1539">
        <f t="shared" si="0"/>
        <v>0</v>
      </c>
      <c r="Z27" s="1544"/>
    </row>
    <row r="28" spans="2:26" s="1537" customFormat="1" ht="20.25" customHeight="1">
      <c r="B28" s="1541">
        <v>21</v>
      </c>
      <c r="C28" s="2971"/>
      <c r="D28" s="747"/>
      <c r="E28" s="400"/>
      <c r="F28" s="400"/>
      <c r="G28" s="400"/>
      <c r="H28" s="400"/>
      <c r="I28" s="400"/>
      <c r="J28" s="400"/>
      <c r="K28" s="400"/>
      <c r="L28" s="400"/>
      <c r="M28" s="400"/>
      <c r="N28" s="400"/>
      <c r="O28" s="400"/>
      <c r="P28" s="400"/>
      <c r="Q28" s="400"/>
      <c r="R28" s="400"/>
      <c r="S28" s="400"/>
      <c r="T28" s="400"/>
      <c r="U28" s="400"/>
      <c r="V28" s="400"/>
      <c r="W28" s="1539">
        <f t="shared" si="0"/>
        <v>0</v>
      </c>
      <c r="X28" s="1539">
        <f t="shared" si="0"/>
        <v>0</v>
      </c>
      <c r="Y28" s="1539">
        <f t="shared" si="0"/>
        <v>0</v>
      </c>
      <c r="Z28" s="1544"/>
    </row>
    <row r="29" spans="2:26" s="1537" customFormat="1" ht="20.25" customHeight="1">
      <c r="B29" s="1538">
        <v>22</v>
      </c>
      <c r="C29" s="1524" t="s">
        <v>4942</v>
      </c>
      <c r="D29" s="1527"/>
      <c r="E29" s="1542">
        <f t="shared" ref="E29:V29" si="7">SUM(E27:E28)</f>
        <v>0</v>
      </c>
      <c r="F29" s="1542">
        <f t="shared" si="7"/>
        <v>0</v>
      </c>
      <c r="G29" s="1542">
        <f t="shared" si="7"/>
        <v>0</v>
      </c>
      <c r="H29" s="1542">
        <f t="shared" si="7"/>
        <v>0</v>
      </c>
      <c r="I29" s="1542">
        <f t="shared" si="7"/>
        <v>0</v>
      </c>
      <c r="J29" s="1542">
        <f t="shared" si="7"/>
        <v>0</v>
      </c>
      <c r="K29" s="1542">
        <f t="shared" si="7"/>
        <v>0</v>
      </c>
      <c r="L29" s="1542">
        <f t="shared" si="7"/>
        <v>0</v>
      </c>
      <c r="M29" s="1542">
        <f t="shared" si="7"/>
        <v>0</v>
      </c>
      <c r="N29" s="1542">
        <f t="shared" si="7"/>
        <v>0</v>
      </c>
      <c r="O29" s="1542">
        <f t="shared" si="7"/>
        <v>0</v>
      </c>
      <c r="P29" s="1542">
        <f t="shared" si="7"/>
        <v>0</v>
      </c>
      <c r="Q29" s="1542">
        <f t="shared" si="7"/>
        <v>0</v>
      </c>
      <c r="R29" s="1542">
        <f t="shared" si="7"/>
        <v>0</v>
      </c>
      <c r="S29" s="1542">
        <f t="shared" si="7"/>
        <v>0</v>
      </c>
      <c r="T29" s="1542">
        <f t="shared" si="7"/>
        <v>0</v>
      </c>
      <c r="U29" s="1542">
        <f t="shared" si="7"/>
        <v>0</v>
      </c>
      <c r="V29" s="1542">
        <f t="shared" si="7"/>
        <v>0</v>
      </c>
      <c r="W29" s="1542">
        <f t="shared" si="0"/>
        <v>0</v>
      </c>
      <c r="X29" s="1542">
        <f t="shared" si="0"/>
        <v>0</v>
      </c>
      <c r="Y29" s="1542">
        <f t="shared" si="0"/>
        <v>0</v>
      </c>
      <c r="Z29" s="1543"/>
    </row>
    <row r="30" spans="2:26" s="1537" customFormat="1" ht="20.25" customHeight="1">
      <c r="B30" s="1541">
        <v>23</v>
      </c>
      <c r="C30" s="1524" t="s">
        <v>4282</v>
      </c>
      <c r="D30" s="1527"/>
      <c r="E30" s="1542">
        <f t="shared" ref="E30:V30" si="8">E11+E14+E17+E20+E23+E26</f>
        <v>0</v>
      </c>
      <c r="F30" s="1542">
        <f t="shared" si="8"/>
        <v>0</v>
      </c>
      <c r="G30" s="1542">
        <f t="shared" si="8"/>
        <v>0</v>
      </c>
      <c r="H30" s="1542">
        <f t="shared" si="8"/>
        <v>0</v>
      </c>
      <c r="I30" s="1542">
        <f t="shared" si="8"/>
        <v>0</v>
      </c>
      <c r="J30" s="1542">
        <f t="shared" si="8"/>
        <v>0</v>
      </c>
      <c r="K30" s="1542">
        <f t="shared" si="8"/>
        <v>0</v>
      </c>
      <c r="L30" s="1542">
        <f t="shared" si="8"/>
        <v>0</v>
      </c>
      <c r="M30" s="1542">
        <f t="shared" si="8"/>
        <v>0</v>
      </c>
      <c r="N30" s="1542">
        <f t="shared" si="8"/>
        <v>0</v>
      </c>
      <c r="O30" s="1542">
        <f t="shared" si="8"/>
        <v>0</v>
      </c>
      <c r="P30" s="1542">
        <f t="shared" si="8"/>
        <v>0</v>
      </c>
      <c r="Q30" s="1542">
        <f t="shared" si="8"/>
        <v>0</v>
      </c>
      <c r="R30" s="1542">
        <f t="shared" si="8"/>
        <v>0</v>
      </c>
      <c r="S30" s="1542">
        <f t="shared" si="8"/>
        <v>0</v>
      </c>
      <c r="T30" s="1542">
        <f t="shared" si="8"/>
        <v>0</v>
      </c>
      <c r="U30" s="1542">
        <f t="shared" si="8"/>
        <v>0</v>
      </c>
      <c r="V30" s="1542">
        <f t="shared" si="8"/>
        <v>0</v>
      </c>
      <c r="W30" s="1542">
        <f t="shared" si="0"/>
        <v>0</v>
      </c>
      <c r="X30" s="1542">
        <f t="shared" si="0"/>
        <v>0</v>
      </c>
      <c r="Y30" s="1542">
        <f t="shared" si="0"/>
        <v>0</v>
      </c>
      <c r="Z30" s="1545"/>
    </row>
    <row r="31" spans="2:26" s="1537" customFormat="1" ht="20.25" customHeight="1">
      <c r="B31" s="1538">
        <v>24</v>
      </c>
      <c r="C31" s="2962" t="s">
        <v>4949</v>
      </c>
      <c r="D31" s="2962"/>
      <c r="E31" s="2962"/>
      <c r="F31" s="2962"/>
      <c r="G31" s="2962"/>
      <c r="H31" s="2962"/>
      <c r="I31" s="2962"/>
      <c r="J31" s="2962"/>
      <c r="K31" s="2962"/>
      <c r="L31" s="2962"/>
      <c r="M31" s="2962"/>
      <c r="N31" s="2962"/>
      <c r="O31" s="2962"/>
      <c r="P31" s="2962"/>
      <c r="Q31" s="2962"/>
      <c r="R31" s="2962"/>
      <c r="S31" s="2962"/>
      <c r="T31" s="2962"/>
      <c r="U31" s="2962"/>
      <c r="V31" s="2962"/>
      <c r="W31" s="2962"/>
      <c r="X31" s="2962"/>
      <c r="Y31" s="2962"/>
      <c r="Z31" s="2962"/>
    </row>
    <row r="32" spans="2:26" s="1537" customFormat="1" ht="20.25" customHeight="1">
      <c r="B32" s="1541">
        <v>25</v>
      </c>
      <c r="C32" s="2971" t="s">
        <v>4950</v>
      </c>
      <c r="D32" s="400"/>
      <c r="E32" s="400"/>
      <c r="F32" s="400"/>
      <c r="G32" s="400"/>
      <c r="H32" s="400"/>
      <c r="I32" s="400"/>
      <c r="J32" s="400"/>
      <c r="K32" s="400"/>
      <c r="L32" s="400"/>
      <c r="M32" s="400"/>
      <c r="N32" s="400"/>
      <c r="O32" s="400"/>
      <c r="P32" s="400"/>
      <c r="Q32" s="400"/>
      <c r="R32" s="400"/>
      <c r="S32" s="400"/>
      <c r="T32" s="400"/>
      <c r="U32" s="400"/>
      <c r="V32" s="400"/>
      <c r="W32" s="1539">
        <f t="shared" si="0"/>
        <v>0</v>
      </c>
      <c r="X32" s="1539">
        <f t="shared" si="0"/>
        <v>0</v>
      </c>
      <c r="Y32" s="1539">
        <f t="shared" si="0"/>
        <v>0</v>
      </c>
      <c r="Z32" s="1540"/>
    </row>
    <row r="33" spans="2:26" s="1537" customFormat="1" ht="20.25" customHeight="1">
      <c r="B33" s="1538">
        <v>26</v>
      </c>
      <c r="C33" s="2971"/>
      <c r="D33" s="747"/>
      <c r="E33" s="400"/>
      <c r="F33" s="400"/>
      <c r="G33" s="400"/>
      <c r="H33" s="400"/>
      <c r="I33" s="400"/>
      <c r="J33" s="400"/>
      <c r="K33" s="400"/>
      <c r="L33" s="400"/>
      <c r="M33" s="400"/>
      <c r="N33" s="400"/>
      <c r="O33" s="400"/>
      <c r="P33" s="400"/>
      <c r="Q33" s="400"/>
      <c r="R33" s="400"/>
      <c r="S33" s="400"/>
      <c r="T33" s="400"/>
      <c r="U33" s="400"/>
      <c r="V33" s="400"/>
      <c r="W33" s="1539">
        <f t="shared" si="0"/>
        <v>0</v>
      </c>
      <c r="X33" s="1539">
        <f t="shared" si="0"/>
        <v>0</v>
      </c>
      <c r="Y33" s="1539">
        <f t="shared" si="0"/>
        <v>0</v>
      </c>
      <c r="Z33" s="1540"/>
    </row>
    <row r="34" spans="2:26" s="1537" customFormat="1" ht="20.25" customHeight="1">
      <c r="B34" s="1541">
        <v>27</v>
      </c>
      <c r="C34" s="1524" t="s">
        <v>4942</v>
      </c>
      <c r="D34" s="1527"/>
      <c r="E34" s="1542">
        <f t="shared" ref="E34:V34" si="9">SUM(E32:E33)</f>
        <v>0</v>
      </c>
      <c r="F34" s="1542">
        <f t="shared" si="9"/>
        <v>0</v>
      </c>
      <c r="G34" s="1542">
        <f t="shared" si="9"/>
        <v>0</v>
      </c>
      <c r="H34" s="1542">
        <f t="shared" si="9"/>
        <v>0</v>
      </c>
      <c r="I34" s="1542">
        <f t="shared" si="9"/>
        <v>0</v>
      </c>
      <c r="J34" s="1542">
        <f t="shared" si="9"/>
        <v>0</v>
      </c>
      <c r="K34" s="1542">
        <f t="shared" si="9"/>
        <v>0</v>
      </c>
      <c r="L34" s="1542">
        <f t="shared" si="9"/>
        <v>0</v>
      </c>
      <c r="M34" s="1542">
        <f t="shared" si="9"/>
        <v>0</v>
      </c>
      <c r="N34" s="1542">
        <f t="shared" si="9"/>
        <v>0</v>
      </c>
      <c r="O34" s="1542">
        <f t="shared" si="9"/>
        <v>0</v>
      </c>
      <c r="P34" s="1542">
        <f t="shared" si="9"/>
        <v>0</v>
      </c>
      <c r="Q34" s="1542">
        <f t="shared" si="9"/>
        <v>0</v>
      </c>
      <c r="R34" s="1542">
        <f t="shared" si="9"/>
        <v>0</v>
      </c>
      <c r="S34" s="1542">
        <f t="shared" si="9"/>
        <v>0</v>
      </c>
      <c r="T34" s="1542">
        <f t="shared" si="9"/>
        <v>0</v>
      </c>
      <c r="U34" s="1542">
        <f t="shared" si="9"/>
        <v>0</v>
      </c>
      <c r="V34" s="1542">
        <f t="shared" si="9"/>
        <v>0</v>
      </c>
      <c r="W34" s="1542">
        <f>E34+H34+K34+N34+Q34+T34</f>
        <v>0</v>
      </c>
      <c r="X34" s="1542">
        <f>F34+I34+L34+O34+R34+U34</f>
        <v>0</v>
      </c>
      <c r="Y34" s="1542">
        <f>G34+J34+M34+P34+S34+V34</f>
        <v>0</v>
      </c>
      <c r="Z34" s="1543"/>
    </row>
    <row r="35" spans="2:26" s="1537" customFormat="1" ht="20.25" customHeight="1">
      <c r="B35" s="1538">
        <v>28</v>
      </c>
      <c r="C35" s="2971" t="s">
        <v>4951</v>
      </c>
      <c r="D35" s="400"/>
      <c r="E35" s="400"/>
      <c r="F35" s="400"/>
      <c r="G35" s="400"/>
      <c r="H35" s="400"/>
      <c r="I35" s="400"/>
      <c r="J35" s="400"/>
      <c r="K35" s="400"/>
      <c r="L35" s="400"/>
      <c r="M35" s="400"/>
      <c r="N35" s="400"/>
      <c r="O35" s="400"/>
      <c r="P35" s="400"/>
      <c r="Q35" s="400"/>
      <c r="R35" s="400"/>
      <c r="S35" s="400"/>
      <c r="T35" s="400"/>
      <c r="U35" s="400"/>
      <c r="V35" s="400"/>
      <c r="W35" s="1539">
        <f t="shared" si="0"/>
        <v>0</v>
      </c>
      <c r="X35" s="1539">
        <f t="shared" si="0"/>
        <v>0</v>
      </c>
      <c r="Y35" s="1539">
        <f t="shared" si="0"/>
        <v>0</v>
      </c>
      <c r="Z35" s="1540"/>
    </row>
    <row r="36" spans="2:26" s="1537" customFormat="1" ht="20.25" customHeight="1">
      <c r="B36" s="1541">
        <v>29</v>
      </c>
      <c r="C36" s="2971"/>
      <c r="D36" s="747"/>
      <c r="E36" s="400"/>
      <c r="F36" s="400"/>
      <c r="G36" s="400"/>
      <c r="H36" s="400"/>
      <c r="I36" s="400"/>
      <c r="J36" s="400"/>
      <c r="K36" s="400"/>
      <c r="L36" s="400"/>
      <c r="M36" s="400"/>
      <c r="N36" s="400"/>
      <c r="O36" s="400"/>
      <c r="P36" s="400"/>
      <c r="Q36" s="400"/>
      <c r="R36" s="400"/>
      <c r="S36" s="400"/>
      <c r="T36" s="400"/>
      <c r="U36" s="400"/>
      <c r="V36" s="400"/>
      <c r="W36" s="1539">
        <f t="shared" si="0"/>
        <v>0</v>
      </c>
      <c r="X36" s="1539">
        <f t="shared" si="0"/>
        <v>0</v>
      </c>
      <c r="Y36" s="1539">
        <f t="shared" si="0"/>
        <v>0</v>
      </c>
      <c r="Z36" s="1540"/>
    </row>
    <row r="37" spans="2:26" s="1537" customFormat="1" ht="20.25" customHeight="1">
      <c r="B37" s="1538">
        <v>30</v>
      </c>
      <c r="C37" s="1524" t="s">
        <v>4942</v>
      </c>
      <c r="D37" s="1527"/>
      <c r="E37" s="1542">
        <f t="shared" ref="E37:V37" si="10">SUM(E35:E36)</f>
        <v>0</v>
      </c>
      <c r="F37" s="1542">
        <f t="shared" si="10"/>
        <v>0</v>
      </c>
      <c r="G37" s="1542">
        <f t="shared" si="10"/>
        <v>0</v>
      </c>
      <c r="H37" s="1542">
        <f t="shared" si="10"/>
        <v>0</v>
      </c>
      <c r="I37" s="1542">
        <f t="shared" si="10"/>
        <v>0</v>
      </c>
      <c r="J37" s="1542">
        <f t="shared" si="10"/>
        <v>0</v>
      </c>
      <c r="K37" s="1542">
        <f t="shared" si="10"/>
        <v>0</v>
      </c>
      <c r="L37" s="1542">
        <f t="shared" si="10"/>
        <v>0</v>
      </c>
      <c r="M37" s="1542">
        <f t="shared" si="10"/>
        <v>0</v>
      </c>
      <c r="N37" s="1542">
        <f t="shared" si="10"/>
        <v>0</v>
      </c>
      <c r="O37" s="1542">
        <f t="shared" si="10"/>
        <v>0</v>
      </c>
      <c r="P37" s="1542">
        <f t="shared" si="10"/>
        <v>0</v>
      </c>
      <c r="Q37" s="1542">
        <f t="shared" si="10"/>
        <v>0</v>
      </c>
      <c r="R37" s="1542">
        <f t="shared" si="10"/>
        <v>0</v>
      </c>
      <c r="S37" s="1542">
        <f t="shared" si="10"/>
        <v>0</v>
      </c>
      <c r="T37" s="1542">
        <f t="shared" si="10"/>
        <v>0</v>
      </c>
      <c r="U37" s="1542">
        <f t="shared" si="10"/>
        <v>0</v>
      </c>
      <c r="V37" s="1542">
        <f t="shared" si="10"/>
        <v>0</v>
      </c>
      <c r="W37" s="1542">
        <f>E37+H37+K37+N37+Q37+T37</f>
        <v>0</v>
      </c>
      <c r="X37" s="1542">
        <f>F37+I37+L37+O37+R37+U37</f>
        <v>0</v>
      </c>
      <c r="Y37" s="1542">
        <f>G37+J37+M37+P37+S37+V37</f>
        <v>0</v>
      </c>
      <c r="Z37" s="1543"/>
    </row>
    <row r="38" spans="2:26" s="1537" customFormat="1" ht="20.25" customHeight="1">
      <c r="B38" s="1541">
        <v>31</v>
      </c>
      <c r="C38" s="2971" t="s">
        <v>4952</v>
      </c>
      <c r="D38" s="400"/>
      <c r="E38" s="400"/>
      <c r="F38" s="400"/>
      <c r="G38" s="400"/>
      <c r="H38" s="400"/>
      <c r="I38" s="400"/>
      <c r="J38" s="400"/>
      <c r="K38" s="400"/>
      <c r="L38" s="400"/>
      <c r="M38" s="400"/>
      <c r="N38" s="400"/>
      <c r="O38" s="400"/>
      <c r="P38" s="400"/>
      <c r="Q38" s="400"/>
      <c r="R38" s="400"/>
      <c r="S38" s="400"/>
      <c r="T38" s="400"/>
      <c r="U38" s="400"/>
      <c r="V38" s="400"/>
      <c r="W38" s="1539">
        <f t="shared" si="0"/>
        <v>0</v>
      </c>
      <c r="X38" s="1539">
        <f t="shared" si="0"/>
        <v>0</v>
      </c>
      <c r="Y38" s="1539">
        <f t="shared" si="0"/>
        <v>0</v>
      </c>
      <c r="Z38" s="1544"/>
    </row>
    <row r="39" spans="2:26" s="1537" customFormat="1" ht="20.25" customHeight="1">
      <c r="B39" s="1538">
        <v>32</v>
      </c>
      <c r="C39" s="2971"/>
      <c r="D39" s="747"/>
      <c r="E39" s="400"/>
      <c r="F39" s="400"/>
      <c r="G39" s="400"/>
      <c r="H39" s="400"/>
      <c r="I39" s="400"/>
      <c r="J39" s="400"/>
      <c r="K39" s="400"/>
      <c r="L39" s="400"/>
      <c r="M39" s="400"/>
      <c r="N39" s="400"/>
      <c r="O39" s="400"/>
      <c r="P39" s="400"/>
      <c r="Q39" s="400"/>
      <c r="R39" s="400"/>
      <c r="S39" s="400"/>
      <c r="T39" s="400"/>
      <c r="U39" s="400"/>
      <c r="V39" s="400"/>
      <c r="W39" s="1539">
        <f t="shared" si="0"/>
        <v>0</v>
      </c>
      <c r="X39" s="1539">
        <f t="shared" si="0"/>
        <v>0</v>
      </c>
      <c r="Y39" s="1539">
        <f t="shared" si="0"/>
        <v>0</v>
      </c>
      <c r="Z39" s="1544"/>
    </row>
    <row r="40" spans="2:26" s="1537" customFormat="1" ht="20.25" customHeight="1">
      <c r="B40" s="1541">
        <v>33</v>
      </c>
      <c r="C40" s="1524" t="s">
        <v>4942</v>
      </c>
      <c r="D40" s="1527"/>
      <c r="E40" s="1542">
        <f t="shared" ref="E40:V40" si="11">SUM(E38:E39)</f>
        <v>0</v>
      </c>
      <c r="F40" s="1542">
        <f t="shared" si="11"/>
        <v>0</v>
      </c>
      <c r="G40" s="1542">
        <f t="shared" si="11"/>
        <v>0</v>
      </c>
      <c r="H40" s="1542">
        <f t="shared" si="11"/>
        <v>0</v>
      </c>
      <c r="I40" s="1542">
        <f t="shared" si="11"/>
        <v>0</v>
      </c>
      <c r="J40" s="1542">
        <f t="shared" si="11"/>
        <v>0</v>
      </c>
      <c r="K40" s="1542">
        <f t="shared" si="11"/>
        <v>0</v>
      </c>
      <c r="L40" s="1542">
        <f t="shared" si="11"/>
        <v>0</v>
      </c>
      <c r="M40" s="1542">
        <f t="shared" si="11"/>
        <v>0</v>
      </c>
      <c r="N40" s="1542">
        <f t="shared" si="11"/>
        <v>0</v>
      </c>
      <c r="O40" s="1542">
        <f t="shared" si="11"/>
        <v>0</v>
      </c>
      <c r="P40" s="1542">
        <f t="shared" si="11"/>
        <v>0</v>
      </c>
      <c r="Q40" s="1542">
        <f t="shared" si="11"/>
        <v>0</v>
      </c>
      <c r="R40" s="1542">
        <f t="shared" si="11"/>
        <v>0</v>
      </c>
      <c r="S40" s="1542">
        <f t="shared" si="11"/>
        <v>0</v>
      </c>
      <c r="T40" s="1542">
        <f t="shared" si="11"/>
        <v>0</v>
      </c>
      <c r="U40" s="1542">
        <f t="shared" si="11"/>
        <v>0</v>
      </c>
      <c r="V40" s="1542">
        <f t="shared" si="11"/>
        <v>0</v>
      </c>
      <c r="W40" s="1542">
        <f t="shared" si="0"/>
        <v>0</v>
      </c>
      <c r="X40" s="1542">
        <f t="shared" si="0"/>
        <v>0</v>
      </c>
      <c r="Y40" s="1542">
        <f t="shared" si="0"/>
        <v>0</v>
      </c>
      <c r="Z40" s="1543"/>
    </row>
    <row r="41" spans="2:26" s="1537" customFormat="1" ht="20.25" customHeight="1">
      <c r="B41" s="1538">
        <v>34</v>
      </c>
      <c r="C41" s="1524" t="s">
        <v>4282</v>
      </c>
      <c r="D41" s="1527"/>
      <c r="E41" s="1542">
        <f t="shared" ref="E41:V41" si="12">E34+E40</f>
        <v>0</v>
      </c>
      <c r="F41" s="1542">
        <f t="shared" si="12"/>
        <v>0</v>
      </c>
      <c r="G41" s="1542">
        <f t="shared" si="12"/>
        <v>0</v>
      </c>
      <c r="H41" s="1542">
        <f t="shared" si="12"/>
        <v>0</v>
      </c>
      <c r="I41" s="1542">
        <f t="shared" si="12"/>
        <v>0</v>
      </c>
      <c r="J41" s="1542">
        <f t="shared" si="12"/>
        <v>0</v>
      </c>
      <c r="K41" s="1542">
        <f t="shared" si="12"/>
        <v>0</v>
      </c>
      <c r="L41" s="1542">
        <f t="shared" si="12"/>
        <v>0</v>
      </c>
      <c r="M41" s="1542">
        <f t="shared" si="12"/>
        <v>0</v>
      </c>
      <c r="N41" s="1542">
        <f t="shared" si="12"/>
        <v>0</v>
      </c>
      <c r="O41" s="1542">
        <f t="shared" si="12"/>
        <v>0</v>
      </c>
      <c r="P41" s="1542">
        <f t="shared" si="12"/>
        <v>0</v>
      </c>
      <c r="Q41" s="1542">
        <f t="shared" si="12"/>
        <v>0</v>
      </c>
      <c r="R41" s="1542">
        <f t="shared" si="12"/>
        <v>0</v>
      </c>
      <c r="S41" s="1542">
        <f t="shared" si="12"/>
        <v>0</v>
      </c>
      <c r="T41" s="1542">
        <f t="shared" si="12"/>
        <v>0</v>
      </c>
      <c r="U41" s="1542">
        <f t="shared" si="12"/>
        <v>0</v>
      </c>
      <c r="V41" s="1542">
        <f t="shared" si="12"/>
        <v>0</v>
      </c>
      <c r="W41" s="1542">
        <f t="shared" si="0"/>
        <v>0</v>
      </c>
      <c r="X41" s="1542">
        <f t="shared" si="0"/>
        <v>0</v>
      </c>
      <c r="Y41" s="1542">
        <f t="shared" si="0"/>
        <v>0</v>
      </c>
      <c r="Z41" s="1546"/>
    </row>
    <row r="42" spans="2:26" s="1537" customFormat="1" ht="20.25" customHeight="1">
      <c r="B42" s="1541">
        <v>35</v>
      </c>
      <c r="C42" s="1524" t="s">
        <v>4953</v>
      </c>
      <c r="D42" s="1524"/>
      <c r="E42" s="1542">
        <f t="shared" ref="E42:V42" si="13">E30+E41</f>
        <v>0</v>
      </c>
      <c r="F42" s="1542">
        <f t="shared" si="13"/>
        <v>0</v>
      </c>
      <c r="G42" s="1542">
        <f t="shared" si="13"/>
        <v>0</v>
      </c>
      <c r="H42" s="1542">
        <f t="shared" si="13"/>
        <v>0</v>
      </c>
      <c r="I42" s="1542">
        <f t="shared" si="13"/>
        <v>0</v>
      </c>
      <c r="J42" s="1542">
        <f t="shared" si="13"/>
        <v>0</v>
      </c>
      <c r="K42" s="1542">
        <f t="shared" si="13"/>
        <v>0</v>
      </c>
      <c r="L42" s="1542">
        <f t="shared" si="13"/>
        <v>0</v>
      </c>
      <c r="M42" s="1542">
        <f t="shared" si="13"/>
        <v>0</v>
      </c>
      <c r="N42" s="1542">
        <f t="shared" si="13"/>
        <v>0</v>
      </c>
      <c r="O42" s="1542">
        <f t="shared" si="13"/>
        <v>0</v>
      </c>
      <c r="P42" s="1542">
        <f t="shared" si="13"/>
        <v>0</v>
      </c>
      <c r="Q42" s="1542">
        <f t="shared" si="13"/>
        <v>0</v>
      </c>
      <c r="R42" s="1542">
        <f t="shared" si="13"/>
        <v>0</v>
      </c>
      <c r="S42" s="1542">
        <f t="shared" si="13"/>
        <v>0</v>
      </c>
      <c r="T42" s="1542">
        <f t="shared" si="13"/>
        <v>0</v>
      </c>
      <c r="U42" s="1542">
        <f t="shared" si="13"/>
        <v>0</v>
      </c>
      <c r="V42" s="1542">
        <f t="shared" si="13"/>
        <v>0</v>
      </c>
      <c r="W42" s="1542">
        <f t="shared" si="0"/>
        <v>0</v>
      </c>
      <c r="X42" s="1542">
        <f t="shared" si="0"/>
        <v>0</v>
      </c>
      <c r="Y42" s="1542">
        <f t="shared" si="0"/>
        <v>0</v>
      </c>
      <c r="Z42" s="1547"/>
    </row>
    <row r="43" spans="2:26" ht="50.1" customHeight="1">
      <c r="B43" s="2465" t="s">
        <v>3977</v>
      </c>
      <c r="C43" s="2465"/>
      <c r="D43" s="2465"/>
      <c r="E43" s="2465"/>
      <c r="F43" s="2465"/>
      <c r="G43" s="2465"/>
      <c r="H43" s="2465"/>
      <c r="I43" s="2465"/>
      <c r="J43" s="2465"/>
      <c r="K43" s="2465"/>
      <c r="L43" s="2465"/>
      <c r="M43" s="2465"/>
      <c r="N43" s="2465"/>
      <c r="O43" s="2465"/>
      <c r="P43" s="2465"/>
      <c r="Q43" s="2465"/>
      <c r="R43" s="2465"/>
      <c r="S43" s="2465"/>
      <c r="T43" s="2465"/>
      <c r="U43" s="2465"/>
      <c r="V43" s="2465"/>
      <c r="W43" s="2465"/>
      <c r="X43" s="2465"/>
      <c r="Y43" s="2465"/>
      <c r="Z43" s="2465"/>
    </row>
    <row r="44" spans="2:26">
      <c r="B44" s="1549"/>
      <c r="C44" s="1549"/>
      <c r="D44" s="1549"/>
      <c r="E44" s="1549"/>
      <c r="F44" s="1549"/>
      <c r="G44" s="1549"/>
      <c r="H44" s="1549"/>
      <c r="I44" s="1549"/>
      <c r="J44" s="1549"/>
      <c r="K44" s="1549"/>
      <c r="L44" s="1549"/>
      <c r="M44" s="1549"/>
      <c r="N44" s="1549"/>
      <c r="O44" s="1549"/>
      <c r="P44" s="1549"/>
      <c r="Q44" s="1549"/>
      <c r="R44" s="1549"/>
      <c r="S44" s="1549"/>
      <c r="T44" s="1549"/>
      <c r="U44" s="1549"/>
      <c r="V44" s="1549"/>
      <c r="W44" s="1549"/>
      <c r="X44" s="1549"/>
      <c r="Y44" s="1549"/>
      <c r="Z44" s="1549"/>
    </row>
    <row r="45" spans="2:26">
      <c r="B45" s="1549"/>
      <c r="C45" s="1549"/>
      <c r="D45" s="1549"/>
      <c r="E45" s="1549"/>
      <c r="F45" s="1549"/>
      <c r="G45" s="1549"/>
      <c r="H45" s="1549"/>
      <c r="I45" s="1549"/>
      <c r="J45" s="1549"/>
      <c r="K45" s="1549"/>
      <c r="L45" s="1549"/>
      <c r="M45" s="1549"/>
      <c r="N45" s="1549"/>
      <c r="O45" s="1549"/>
      <c r="P45" s="1549"/>
      <c r="Q45" s="1549"/>
      <c r="R45" s="1549"/>
      <c r="S45" s="1549"/>
      <c r="T45" s="1549"/>
      <c r="U45" s="1549"/>
      <c r="V45" s="1549"/>
      <c r="W45" s="1549"/>
      <c r="X45" s="1549"/>
      <c r="Y45" s="1549"/>
      <c r="Z45" s="1549"/>
    </row>
    <row r="46" spans="2:26">
      <c r="B46" s="1549"/>
      <c r="C46" s="1549"/>
      <c r="D46" s="1549"/>
      <c r="E46" s="1549"/>
      <c r="F46" s="1549"/>
      <c r="G46" s="1549"/>
      <c r="H46" s="1549"/>
      <c r="I46" s="1549"/>
      <c r="J46" s="1549"/>
      <c r="K46" s="1549"/>
      <c r="L46" s="1549"/>
      <c r="M46" s="1549"/>
      <c r="N46" s="1549"/>
      <c r="O46" s="1549"/>
      <c r="P46" s="1549"/>
      <c r="Q46" s="1549"/>
      <c r="R46" s="1549"/>
      <c r="S46" s="1549"/>
      <c r="T46" s="1549"/>
      <c r="U46" s="1549"/>
      <c r="V46" s="1549"/>
      <c r="W46" s="1549"/>
      <c r="X46" s="1549"/>
      <c r="Y46" s="1549"/>
      <c r="Z46" s="1549"/>
    </row>
  </sheetData>
  <sheetProtection formatCells="0" formatColumns="0" formatRows="0" insertRows="0" deleteRows="0"/>
  <mergeCells count="28">
    <mergeCell ref="B43:Z43"/>
    <mergeCell ref="C9:C10"/>
    <mergeCell ref="C12:C13"/>
    <mergeCell ref="C15:C16"/>
    <mergeCell ref="C18:C19"/>
    <mergeCell ref="C21:C22"/>
    <mergeCell ref="C24:C25"/>
    <mergeCell ref="C27:C28"/>
    <mergeCell ref="C31:Z31"/>
    <mergeCell ref="C32:C33"/>
    <mergeCell ref="C35:C36"/>
    <mergeCell ref="C38:C39"/>
    <mergeCell ref="C8:Z8"/>
    <mergeCell ref="B2:Z2"/>
    <mergeCell ref="B3:Z3"/>
    <mergeCell ref="B4:W4"/>
    <mergeCell ref="X4:Z4"/>
    <mergeCell ref="B5:B7"/>
    <mergeCell ref="C5:C7"/>
    <mergeCell ref="D5:D6"/>
    <mergeCell ref="E5:G5"/>
    <mergeCell ref="H5:J5"/>
    <mergeCell ref="K5:M5"/>
    <mergeCell ref="N5:P5"/>
    <mergeCell ref="Q5:S5"/>
    <mergeCell ref="T5:V5"/>
    <mergeCell ref="W5:Y5"/>
    <mergeCell ref="Z5:Z6"/>
  </mergeCells>
  <phoneticPr fontId="7" type="noConversion"/>
  <printOptions horizontalCentered="1"/>
  <pageMargins left="0.70866141732283472" right="0.43307086614173229" top="0.74803149606299213" bottom="0.74803149606299213" header="0.31496062992125984" footer="0.31496062992125984"/>
  <pageSetup paperSize="9" scale="54" fitToHeight="0" orientation="landscape" blackAndWhite="1" r:id="rId1"/>
  <legacyDrawing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3">
    <pageSetUpPr fitToPage="1"/>
  </sheetPr>
  <dimension ref="A1:Y27"/>
  <sheetViews>
    <sheetView showGridLines="0" topLeftCell="B1" zoomScaleNormal="100" workbookViewId="0">
      <selection activeCell="C21" sqref="C21:W21"/>
    </sheetView>
  </sheetViews>
  <sheetFormatPr defaultRowHeight="12"/>
  <cols>
    <col min="1" max="1" width="0" style="1560" hidden="1" customWidth="1"/>
    <col min="2" max="2" width="4.875" style="1560" bestFit="1" customWidth="1"/>
    <col min="3" max="3" width="14.75" style="1560" customWidth="1"/>
    <col min="4" max="4" width="11.375" style="1560" customWidth="1"/>
    <col min="5" max="5" width="10.125" style="1560" customWidth="1"/>
    <col min="6" max="6" width="9.125" style="1560" customWidth="1"/>
    <col min="7" max="22" width="9" style="1560" customWidth="1"/>
    <col min="23" max="23" width="7.875" style="1560" customWidth="1"/>
    <col min="24" max="24" width="7.5" style="1560" customWidth="1"/>
    <col min="25" max="25" width="11.375" style="1560" bestFit="1" customWidth="1"/>
    <col min="26" max="16384" width="9" style="1560"/>
  </cols>
  <sheetData>
    <row r="1" spans="1:25" s="1551" customFormat="1" ht="24.95" customHeight="1">
      <c r="A1" s="1550"/>
      <c r="B1" s="1550"/>
      <c r="C1" s="1550"/>
      <c r="D1" s="1550"/>
      <c r="E1" s="1550"/>
      <c r="F1" s="1550"/>
      <c r="G1" s="1550"/>
      <c r="H1" s="1550"/>
      <c r="I1" s="1550"/>
      <c r="J1" s="1550"/>
      <c r="K1" s="1550"/>
      <c r="L1" s="1550"/>
      <c r="M1" s="1550"/>
      <c r="N1" s="1550"/>
      <c r="O1" s="1550"/>
      <c r="P1" s="1550"/>
      <c r="Q1" s="1550"/>
      <c r="R1" s="1550"/>
      <c r="S1" s="1550"/>
      <c r="T1" s="1550"/>
      <c r="U1" s="1550"/>
      <c r="V1" s="1550"/>
      <c r="W1" s="1550"/>
    </row>
    <row r="2" spans="1:25" s="1551" customFormat="1" ht="24.95" customHeight="1">
      <c r="A2" s="1550"/>
      <c r="B2" s="2973" t="s">
        <v>4960</v>
      </c>
      <c r="C2" s="2973"/>
      <c r="D2" s="2973"/>
      <c r="E2" s="2973"/>
      <c r="F2" s="2973"/>
      <c r="G2" s="2973"/>
      <c r="H2" s="2973"/>
      <c r="I2" s="2973"/>
      <c r="J2" s="2973"/>
      <c r="K2" s="2973"/>
      <c r="L2" s="2973"/>
      <c r="M2" s="2973"/>
      <c r="N2" s="2973"/>
      <c r="O2" s="2973"/>
      <c r="P2" s="2973"/>
      <c r="Q2" s="2973"/>
      <c r="R2" s="2973"/>
      <c r="S2" s="2973"/>
      <c r="T2" s="2973"/>
      <c r="U2" s="2973"/>
      <c r="V2" s="2973"/>
      <c r="W2" s="2973"/>
      <c r="X2" s="1552"/>
      <c r="Y2" s="1552"/>
    </row>
    <row r="3" spans="1:25" s="1555" customFormat="1" ht="39.950000000000003" customHeight="1">
      <c r="A3" s="1553"/>
      <c r="B3" s="2974"/>
      <c r="C3" s="2974"/>
      <c r="D3" s="2974"/>
      <c r="E3" s="2974"/>
      <c r="F3" s="2974"/>
      <c r="G3" s="2974"/>
      <c r="H3" s="2974"/>
      <c r="I3" s="2974"/>
      <c r="J3" s="2974"/>
      <c r="K3" s="2974"/>
      <c r="L3" s="2974"/>
      <c r="M3" s="2974"/>
      <c r="N3" s="2974"/>
      <c r="O3" s="2974"/>
      <c r="P3" s="2974"/>
      <c r="Q3" s="2974"/>
      <c r="R3" s="2974"/>
      <c r="S3" s="2974"/>
      <c r="T3" s="2974"/>
      <c r="U3" s="2974"/>
      <c r="V3" s="2974"/>
      <c r="W3" s="2974"/>
      <c r="X3" s="1554"/>
      <c r="Y3" s="1554"/>
    </row>
    <row r="4" spans="1:25" s="1555" customFormat="1" ht="12" customHeight="1">
      <c r="A4" s="1553"/>
      <c r="B4" s="2975"/>
      <c r="C4" s="2975"/>
      <c r="D4" s="2975"/>
      <c r="E4" s="2975"/>
      <c r="F4" s="2975"/>
      <c r="G4" s="2975"/>
      <c r="H4" s="2975"/>
      <c r="I4" s="2975"/>
      <c r="J4" s="2975"/>
      <c r="K4" s="2975"/>
      <c r="L4" s="2975"/>
      <c r="M4" s="2975"/>
      <c r="N4" s="2975"/>
      <c r="O4" s="2975"/>
      <c r="P4" s="2975"/>
      <c r="Q4" s="2975"/>
      <c r="R4" s="2975"/>
      <c r="S4" s="2975"/>
      <c r="T4" s="2975"/>
      <c r="U4" s="2976"/>
      <c r="V4" s="2976"/>
      <c r="W4" s="2976"/>
      <c r="X4" s="1554"/>
    </row>
    <row r="5" spans="1:25" s="712" customFormat="1" ht="17.25" customHeight="1">
      <c r="A5" s="1556"/>
      <c r="B5" s="2977" t="s">
        <v>3925</v>
      </c>
      <c r="C5" s="2978" t="s">
        <v>4961</v>
      </c>
      <c r="D5" s="2978" t="s">
        <v>4962</v>
      </c>
      <c r="E5" s="2978" t="s">
        <v>4963</v>
      </c>
      <c r="F5" s="2977" t="s">
        <v>4140</v>
      </c>
      <c r="G5" s="2977"/>
      <c r="H5" s="2977"/>
      <c r="I5" s="2977"/>
      <c r="J5" s="2977"/>
      <c r="K5" s="2977"/>
      <c r="L5" s="2977" t="s">
        <v>4093</v>
      </c>
      <c r="M5" s="2977"/>
      <c r="N5" s="2977"/>
      <c r="O5" s="2977"/>
      <c r="P5" s="2977"/>
      <c r="Q5" s="2977"/>
      <c r="R5" s="2977"/>
      <c r="S5" s="2977" t="s">
        <v>4964</v>
      </c>
      <c r="T5" s="2977"/>
      <c r="U5" s="2977"/>
      <c r="V5" s="2977"/>
      <c r="W5" s="2979" t="s">
        <v>4965</v>
      </c>
      <c r="X5" s="714"/>
    </row>
    <row r="6" spans="1:25" s="712" customFormat="1" ht="12.75">
      <c r="A6" s="1556"/>
      <c r="B6" s="2977"/>
      <c r="C6" s="2978"/>
      <c r="D6" s="2978"/>
      <c r="E6" s="2978"/>
      <c r="F6" s="2978" t="s">
        <v>4966</v>
      </c>
      <c r="G6" s="2978" t="s">
        <v>4967</v>
      </c>
      <c r="H6" s="2978" t="s">
        <v>4968</v>
      </c>
      <c r="I6" s="2978" t="s">
        <v>4969</v>
      </c>
      <c r="J6" s="2978" t="s">
        <v>4970</v>
      </c>
      <c r="K6" s="2978" t="s">
        <v>4971</v>
      </c>
      <c r="L6" s="2978" t="s">
        <v>4972</v>
      </c>
      <c r="M6" s="2978" t="s">
        <v>4967</v>
      </c>
      <c r="N6" s="2978" t="s">
        <v>4968</v>
      </c>
      <c r="O6" s="2978" t="s">
        <v>4969</v>
      </c>
      <c r="P6" s="2978" t="s">
        <v>4970</v>
      </c>
      <c r="Q6" s="2978"/>
      <c r="R6" s="2978" t="s">
        <v>4971</v>
      </c>
      <c r="S6" s="2978" t="s">
        <v>4973</v>
      </c>
      <c r="T6" s="2978" t="s">
        <v>4974</v>
      </c>
      <c r="U6" s="2978" t="s">
        <v>4975</v>
      </c>
      <c r="V6" s="2978" t="s">
        <v>4976</v>
      </c>
      <c r="W6" s="2979"/>
    </row>
    <row r="7" spans="1:25" s="712" customFormat="1" ht="37.5" customHeight="1">
      <c r="A7" s="1556"/>
      <c r="B7" s="2977"/>
      <c r="C7" s="2978"/>
      <c r="D7" s="2978"/>
      <c r="E7" s="2978"/>
      <c r="F7" s="2978"/>
      <c r="G7" s="2978"/>
      <c r="H7" s="2978"/>
      <c r="I7" s="2978"/>
      <c r="J7" s="2978"/>
      <c r="K7" s="2978"/>
      <c r="L7" s="2978"/>
      <c r="M7" s="2978"/>
      <c r="N7" s="2978"/>
      <c r="O7" s="2978"/>
      <c r="P7" s="1557" t="s">
        <v>4977</v>
      </c>
      <c r="Q7" s="1557" t="s">
        <v>4978</v>
      </c>
      <c r="R7" s="2978"/>
      <c r="S7" s="2978"/>
      <c r="T7" s="2978"/>
      <c r="U7" s="2978"/>
      <c r="V7" s="2978"/>
      <c r="W7" s="2979"/>
    </row>
    <row r="8" spans="1:25" s="712" customFormat="1" ht="18" customHeight="1">
      <c r="A8" s="1556"/>
      <c r="B8" s="2977"/>
      <c r="C8" s="2978"/>
      <c r="D8" s="1557">
        <v>1</v>
      </c>
      <c r="E8" s="1557">
        <v>2</v>
      </c>
      <c r="F8" s="1557">
        <v>3</v>
      </c>
      <c r="G8" s="1557">
        <v>4</v>
      </c>
      <c r="H8" s="1557">
        <v>5</v>
      </c>
      <c r="I8" s="1557">
        <v>6</v>
      </c>
      <c r="J8" s="1557">
        <v>7</v>
      </c>
      <c r="K8" s="1557">
        <v>8</v>
      </c>
      <c r="L8" s="1557">
        <v>9</v>
      </c>
      <c r="M8" s="1557">
        <v>10</v>
      </c>
      <c r="N8" s="1557">
        <v>11</v>
      </c>
      <c r="O8" s="1557">
        <v>12</v>
      </c>
      <c r="P8" s="1557">
        <v>13</v>
      </c>
      <c r="Q8" s="1557">
        <v>14</v>
      </c>
      <c r="R8" s="1557">
        <v>15</v>
      </c>
      <c r="S8" s="1557">
        <v>16</v>
      </c>
      <c r="T8" s="1557">
        <v>17</v>
      </c>
      <c r="U8" s="1557">
        <v>18</v>
      </c>
      <c r="V8" s="1557">
        <v>19</v>
      </c>
      <c r="W8" s="1557">
        <v>20</v>
      </c>
    </row>
    <row r="9" spans="1:25" ht="22.5" customHeight="1">
      <c r="A9" s="1558"/>
      <c r="B9" s="1559">
        <v>1</v>
      </c>
      <c r="C9" s="2983" t="s">
        <v>4979</v>
      </c>
      <c r="D9" s="2983"/>
      <c r="E9" s="2983"/>
      <c r="F9" s="2983"/>
      <c r="G9" s="2983"/>
      <c r="H9" s="2983"/>
      <c r="I9" s="2983"/>
      <c r="J9" s="2983"/>
      <c r="K9" s="2983"/>
      <c r="L9" s="2983"/>
      <c r="M9" s="2983"/>
      <c r="N9" s="2983"/>
      <c r="O9" s="2983"/>
      <c r="P9" s="2983"/>
      <c r="Q9" s="2983"/>
      <c r="R9" s="2983"/>
      <c r="S9" s="2983"/>
      <c r="T9" s="2983"/>
      <c r="U9" s="2983"/>
      <c r="V9" s="2983"/>
      <c r="W9" s="2983"/>
    </row>
    <row r="10" spans="1:25" ht="22.5" customHeight="1">
      <c r="A10" s="1558"/>
      <c r="B10" s="1561">
        <v>2</v>
      </c>
      <c r="C10" s="2980" t="s">
        <v>4980</v>
      </c>
      <c r="D10" s="1562"/>
      <c r="E10" s="1562"/>
      <c r="F10" s="1562"/>
      <c r="G10" s="1562"/>
      <c r="H10" s="1562"/>
      <c r="I10" s="1562"/>
      <c r="J10" s="1562"/>
      <c r="K10" s="1539">
        <f>I10+J10</f>
        <v>0</v>
      </c>
      <c r="L10" s="1562"/>
      <c r="M10" s="1562"/>
      <c r="N10" s="1562"/>
      <c r="O10" s="1562"/>
      <c r="P10" s="1562"/>
      <c r="Q10" s="1562"/>
      <c r="R10" s="1539">
        <f>O10+P10+Q10</f>
        <v>0</v>
      </c>
      <c r="S10" s="1562"/>
      <c r="T10" s="1563">
        <f>J10-P10-Q10</f>
        <v>0</v>
      </c>
      <c r="U10" s="1562"/>
      <c r="V10" s="1562"/>
      <c r="W10" s="1564"/>
    </row>
    <row r="11" spans="1:25" ht="22.5" customHeight="1">
      <c r="A11" s="1558"/>
      <c r="B11" s="1561">
        <v>3</v>
      </c>
      <c r="C11" s="2980"/>
      <c r="D11" s="1562"/>
      <c r="E11" s="1562"/>
      <c r="F11" s="1562"/>
      <c r="G11" s="1562"/>
      <c r="H11" s="1562"/>
      <c r="I11" s="1562"/>
      <c r="J11" s="1562"/>
      <c r="K11" s="1539">
        <f>I11+J11</f>
        <v>0</v>
      </c>
      <c r="L11" s="1562"/>
      <c r="M11" s="1562"/>
      <c r="N11" s="1562"/>
      <c r="O11" s="1562"/>
      <c r="P11" s="1562"/>
      <c r="Q11" s="1562"/>
      <c r="R11" s="1539">
        <f>O11+P11+Q11</f>
        <v>0</v>
      </c>
      <c r="S11" s="1562"/>
      <c r="T11" s="1563">
        <f>J11-P11-Q11</f>
        <v>0</v>
      </c>
      <c r="U11" s="1562"/>
      <c r="V11" s="1562"/>
      <c r="W11" s="1564"/>
    </row>
    <row r="12" spans="1:25" ht="22.5" customHeight="1">
      <c r="A12" s="1558"/>
      <c r="B12" s="1561">
        <v>4</v>
      </c>
      <c r="C12" s="1564" t="s">
        <v>4981</v>
      </c>
      <c r="D12" s="2981"/>
      <c r="E12" s="2981"/>
      <c r="F12" s="1539">
        <f>SUM(F10:F11)</f>
        <v>0</v>
      </c>
      <c r="G12" s="2982"/>
      <c r="H12" s="2982"/>
      <c r="I12" s="1539">
        <f>SUM(I10:I11)</f>
        <v>0</v>
      </c>
      <c r="J12" s="1539">
        <f>SUM(J10:J11)</f>
        <v>0</v>
      </c>
      <c r="K12" s="1539">
        <f>SUM(K10:K11)</f>
        <v>0</v>
      </c>
      <c r="L12" s="1539">
        <f>SUM(L10:L11)</f>
        <v>0</v>
      </c>
      <c r="M12" s="2982"/>
      <c r="N12" s="2982"/>
      <c r="O12" s="1539">
        <f t="shared" ref="O12:T12" si="0">SUM(O10:O11)</f>
        <v>0</v>
      </c>
      <c r="P12" s="1539">
        <f t="shared" si="0"/>
        <v>0</v>
      </c>
      <c r="Q12" s="1539">
        <f t="shared" si="0"/>
        <v>0</v>
      </c>
      <c r="R12" s="1539">
        <f t="shared" si="0"/>
        <v>0</v>
      </c>
      <c r="S12" s="1539">
        <f t="shared" si="0"/>
        <v>0</v>
      </c>
      <c r="T12" s="1539">
        <f t="shared" si="0"/>
        <v>0</v>
      </c>
      <c r="U12" s="1564"/>
      <c r="V12" s="1539">
        <f>SUM(V10:V11)</f>
        <v>0</v>
      </c>
      <c r="W12" s="1565"/>
    </row>
    <row r="13" spans="1:25" ht="22.5" customHeight="1">
      <c r="A13" s="1558"/>
      <c r="B13" s="1561">
        <v>5</v>
      </c>
      <c r="C13" s="2980" t="s">
        <v>4982</v>
      </c>
      <c r="D13" s="1562"/>
      <c r="E13" s="1562"/>
      <c r="F13" s="1562"/>
      <c r="G13" s="1562"/>
      <c r="H13" s="1562"/>
      <c r="I13" s="1562"/>
      <c r="J13" s="1562"/>
      <c r="K13" s="1539">
        <f>I13+J13</f>
        <v>0</v>
      </c>
      <c r="L13" s="1562"/>
      <c r="M13" s="1562"/>
      <c r="N13" s="1562"/>
      <c r="O13" s="1562"/>
      <c r="P13" s="1562"/>
      <c r="Q13" s="1562"/>
      <c r="R13" s="1539">
        <f>O13+P13+Q13</f>
        <v>0</v>
      </c>
      <c r="S13" s="1562"/>
      <c r="T13" s="1563">
        <f t="shared" ref="T13:T14" si="1">J13-P13-Q13</f>
        <v>0</v>
      </c>
      <c r="U13" s="1562"/>
      <c r="V13" s="1562"/>
      <c r="W13" s="1566"/>
    </row>
    <row r="14" spans="1:25" ht="22.5" customHeight="1">
      <c r="A14" s="1558"/>
      <c r="B14" s="1561">
        <v>6</v>
      </c>
      <c r="C14" s="2980"/>
      <c r="D14" s="1562"/>
      <c r="E14" s="1562"/>
      <c r="F14" s="1562"/>
      <c r="G14" s="1562"/>
      <c r="H14" s="1562"/>
      <c r="I14" s="1562"/>
      <c r="J14" s="1562"/>
      <c r="K14" s="1539">
        <f>I14+J14</f>
        <v>0</v>
      </c>
      <c r="L14" s="1562"/>
      <c r="M14" s="1562"/>
      <c r="N14" s="1562"/>
      <c r="O14" s="1562"/>
      <c r="P14" s="1562"/>
      <c r="Q14" s="1562"/>
      <c r="R14" s="1539">
        <f>O14+P14+Q14</f>
        <v>0</v>
      </c>
      <c r="S14" s="1562"/>
      <c r="T14" s="1563">
        <f t="shared" si="1"/>
        <v>0</v>
      </c>
      <c r="U14" s="1562"/>
      <c r="V14" s="1562"/>
      <c r="W14" s="1566"/>
    </row>
    <row r="15" spans="1:25" ht="22.5" customHeight="1">
      <c r="A15" s="1558"/>
      <c r="B15" s="1561">
        <v>7</v>
      </c>
      <c r="C15" s="1564" t="s">
        <v>4981</v>
      </c>
      <c r="D15" s="2981"/>
      <c r="E15" s="2981"/>
      <c r="F15" s="1539">
        <f>SUM(F13:F14)</f>
        <v>0</v>
      </c>
      <c r="G15" s="2982"/>
      <c r="H15" s="2982"/>
      <c r="I15" s="1539">
        <f>SUM(I13:I14)</f>
        <v>0</v>
      </c>
      <c r="J15" s="1539">
        <f>SUM(J13:J14)</f>
        <v>0</v>
      </c>
      <c r="K15" s="1539">
        <f>SUM(K13:K14)</f>
        <v>0</v>
      </c>
      <c r="L15" s="1539">
        <f>SUM(L13:L14)</f>
        <v>0</v>
      </c>
      <c r="M15" s="2982"/>
      <c r="N15" s="2982"/>
      <c r="O15" s="1539">
        <f t="shared" ref="O15:T15" si="2">SUM(O13:O14)</f>
        <v>0</v>
      </c>
      <c r="P15" s="1539">
        <f t="shared" si="2"/>
        <v>0</v>
      </c>
      <c r="Q15" s="1539">
        <f t="shared" si="2"/>
        <v>0</v>
      </c>
      <c r="R15" s="1539">
        <f t="shared" si="2"/>
        <v>0</v>
      </c>
      <c r="S15" s="1539">
        <f t="shared" si="2"/>
        <v>0</v>
      </c>
      <c r="T15" s="1539">
        <f t="shared" si="2"/>
        <v>0</v>
      </c>
      <c r="U15" s="1564"/>
      <c r="V15" s="1539">
        <f>SUM(V13:V14)</f>
        <v>0</v>
      </c>
      <c r="W15" s="1565"/>
    </row>
    <row r="16" spans="1:25" ht="22.5" customHeight="1">
      <c r="A16" s="1558"/>
      <c r="B16" s="1561">
        <v>8</v>
      </c>
      <c r="C16" s="1561" t="s">
        <v>4983</v>
      </c>
      <c r="D16" s="2981"/>
      <c r="E16" s="2981"/>
      <c r="F16" s="1539">
        <f>F12+F15</f>
        <v>0</v>
      </c>
      <c r="G16" s="2982"/>
      <c r="H16" s="2982"/>
      <c r="I16" s="1539">
        <f>I12+I15</f>
        <v>0</v>
      </c>
      <c r="J16" s="1539">
        <f>J12+J15</f>
        <v>0</v>
      </c>
      <c r="K16" s="1539">
        <f>K12+K15</f>
        <v>0</v>
      </c>
      <c r="L16" s="1539">
        <f>L12+L15</f>
        <v>0</v>
      </c>
      <c r="M16" s="2982"/>
      <c r="N16" s="2982"/>
      <c r="O16" s="1539">
        <f>O12+O15</f>
        <v>0</v>
      </c>
      <c r="P16" s="1539">
        <f t="shared" ref="P16:V16" si="3">P12+P15</f>
        <v>0</v>
      </c>
      <c r="Q16" s="1539">
        <f t="shared" si="3"/>
        <v>0</v>
      </c>
      <c r="R16" s="1539">
        <f t="shared" si="3"/>
        <v>0</v>
      </c>
      <c r="S16" s="1539">
        <f t="shared" si="3"/>
        <v>0</v>
      </c>
      <c r="T16" s="1539">
        <f t="shared" si="3"/>
        <v>0</v>
      </c>
      <c r="U16" s="1564"/>
      <c r="V16" s="1539">
        <f t="shared" si="3"/>
        <v>0</v>
      </c>
      <c r="W16" s="1566"/>
    </row>
    <row r="17" spans="1:23" ht="22.5" customHeight="1">
      <c r="A17" s="1558"/>
      <c r="B17" s="1561">
        <v>9</v>
      </c>
      <c r="C17" s="2984" t="s">
        <v>4984</v>
      </c>
      <c r="D17" s="2984"/>
      <c r="E17" s="2984"/>
      <c r="F17" s="2984"/>
      <c r="G17" s="2984"/>
      <c r="H17" s="2984"/>
      <c r="I17" s="2984"/>
      <c r="J17" s="2984"/>
      <c r="K17" s="2984"/>
      <c r="L17" s="2984"/>
      <c r="M17" s="2984"/>
      <c r="N17" s="2984"/>
      <c r="O17" s="2984"/>
      <c r="P17" s="2984"/>
      <c r="Q17" s="2984"/>
      <c r="R17" s="2984"/>
      <c r="S17" s="2984"/>
      <c r="T17" s="2984"/>
      <c r="U17" s="2984"/>
      <c r="V17" s="2984"/>
      <c r="W17" s="2984"/>
    </row>
    <row r="18" spans="1:23" ht="22.5" customHeight="1">
      <c r="A18" s="1558"/>
      <c r="B18" s="1561">
        <v>10</v>
      </c>
      <c r="C18" s="1567" t="s">
        <v>4980</v>
      </c>
      <c r="D18" s="2981"/>
      <c r="E18" s="2981"/>
      <c r="F18" s="1562"/>
      <c r="G18" s="2982"/>
      <c r="H18" s="2982"/>
      <c r="I18" s="1562"/>
      <c r="J18" s="1562"/>
      <c r="K18" s="1539">
        <f>I18+J18</f>
        <v>0</v>
      </c>
      <c r="L18" s="1562"/>
      <c r="M18" s="2982"/>
      <c r="N18" s="2982"/>
      <c r="O18" s="1562"/>
      <c r="P18" s="1562"/>
      <c r="Q18" s="1562"/>
      <c r="R18" s="1539">
        <f>O18+P18+Q18</f>
        <v>0</v>
      </c>
      <c r="S18" s="1562"/>
      <c r="T18" s="1563">
        <f t="shared" ref="T18:T19" si="4">J18-P18-Q18</f>
        <v>0</v>
      </c>
      <c r="U18" s="1564"/>
      <c r="V18" s="1562"/>
      <c r="W18" s="1565"/>
    </row>
    <row r="19" spans="1:23" ht="22.5" customHeight="1">
      <c r="A19" s="1558"/>
      <c r="B19" s="1561">
        <v>11</v>
      </c>
      <c r="C19" s="1567" t="s">
        <v>4985</v>
      </c>
      <c r="D19" s="2981"/>
      <c r="E19" s="2981"/>
      <c r="F19" s="1562"/>
      <c r="G19" s="2982"/>
      <c r="H19" s="2982"/>
      <c r="I19" s="1562"/>
      <c r="J19" s="1562"/>
      <c r="K19" s="1539">
        <f>I19+J19</f>
        <v>0</v>
      </c>
      <c r="L19" s="1562"/>
      <c r="M19" s="2982"/>
      <c r="N19" s="2982"/>
      <c r="O19" s="1562"/>
      <c r="P19" s="1562"/>
      <c r="Q19" s="1562"/>
      <c r="R19" s="1539">
        <f>O19+P19+Q19</f>
        <v>0</v>
      </c>
      <c r="S19" s="1562"/>
      <c r="T19" s="1563">
        <f t="shared" si="4"/>
        <v>0</v>
      </c>
      <c r="U19" s="1564"/>
      <c r="V19" s="1562"/>
      <c r="W19" s="1565"/>
    </row>
    <row r="20" spans="1:23" ht="22.5" customHeight="1">
      <c r="A20" s="1558"/>
      <c r="B20" s="1561">
        <v>12</v>
      </c>
      <c r="C20" s="1561" t="s">
        <v>4986</v>
      </c>
      <c r="D20" s="2981"/>
      <c r="E20" s="2981"/>
      <c r="F20" s="1539">
        <f>SUM(F18:F19)</f>
        <v>0</v>
      </c>
      <c r="G20" s="2982"/>
      <c r="H20" s="2982"/>
      <c r="I20" s="1539">
        <f>SUM(I18:I19)</f>
        <v>0</v>
      </c>
      <c r="J20" s="1539">
        <f>SUM(J18:J19)</f>
        <v>0</v>
      </c>
      <c r="K20" s="1539">
        <f>SUM(K18:K19)</f>
        <v>0</v>
      </c>
      <c r="L20" s="1539">
        <f>SUM(L18:L19)</f>
        <v>0</v>
      </c>
      <c r="M20" s="2982"/>
      <c r="N20" s="2982"/>
      <c r="O20" s="1539">
        <f t="shared" ref="O20:T20" si="5">SUM(O18:O19)</f>
        <v>0</v>
      </c>
      <c r="P20" s="1539">
        <f t="shared" si="5"/>
        <v>0</v>
      </c>
      <c r="Q20" s="1539">
        <f t="shared" si="5"/>
        <v>0</v>
      </c>
      <c r="R20" s="1539">
        <f t="shared" si="5"/>
        <v>0</v>
      </c>
      <c r="S20" s="1539">
        <f t="shared" si="5"/>
        <v>0</v>
      </c>
      <c r="T20" s="1539">
        <f t="shared" si="5"/>
        <v>0</v>
      </c>
      <c r="U20" s="1561"/>
      <c r="V20" s="1539">
        <f>SUM(V18:V19)</f>
        <v>0</v>
      </c>
      <c r="W20" s="1564"/>
    </row>
    <row r="21" spans="1:23" ht="22.5" customHeight="1">
      <c r="A21" s="1558"/>
      <c r="B21" s="1561">
        <v>13</v>
      </c>
      <c r="C21" s="2983" t="s">
        <v>4987</v>
      </c>
      <c r="D21" s="2983"/>
      <c r="E21" s="2983"/>
      <c r="F21" s="2983"/>
      <c r="G21" s="2983"/>
      <c r="H21" s="2983"/>
      <c r="I21" s="2983"/>
      <c r="J21" s="2983"/>
      <c r="K21" s="2983"/>
      <c r="L21" s="2983"/>
      <c r="M21" s="2983"/>
      <c r="N21" s="2983"/>
      <c r="O21" s="2983"/>
      <c r="P21" s="2983"/>
      <c r="Q21" s="2983"/>
      <c r="R21" s="2983"/>
      <c r="S21" s="2983"/>
      <c r="T21" s="2983"/>
      <c r="U21" s="2983"/>
      <c r="V21" s="2983"/>
      <c r="W21" s="2983"/>
    </row>
    <row r="22" spans="1:23" ht="22.5" customHeight="1">
      <c r="A22" s="1558"/>
      <c r="B22" s="1561">
        <v>14</v>
      </c>
      <c r="C22" s="1568" t="s">
        <v>4988</v>
      </c>
      <c r="D22" s="2985"/>
      <c r="E22" s="2985"/>
      <c r="F22" s="1539">
        <f>F12+F18</f>
        <v>0</v>
      </c>
      <c r="G22" s="2986"/>
      <c r="H22" s="2986"/>
      <c r="I22" s="1539">
        <f t="shared" ref="I22:V22" si="6">I12+I18</f>
        <v>0</v>
      </c>
      <c r="J22" s="1539">
        <f t="shared" si="6"/>
        <v>0</v>
      </c>
      <c r="K22" s="1539">
        <f t="shared" si="6"/>
        <v>0</v>
      </c>
      <c r="L22" s="1539">
        <f t="shared" si="6"/>
        <v>0</v>
      </c>
      <c r="M22" s="2986"/>
      <c r="N22" s="2986"/>
      <c r="O22" s="1539">
        <f t="shared" si="6"/>
        <v>0</v>
      </c>
      <c r="P22" s="1539">
        <f t="shared" si="6"/>
        <v>0</v>
      </c>
      <c r="Q22" s="1539">
        <f t="shared" si="6"/>
        <v>0</v>
      </c>
      <c r="R22" s="1539">
        <f t="shared" si="6"/>
        <v>0</v>
      </c>
      <c r="S22" s="1539">
        <f t="shared" si="6"/>
        <v>0</v>
      </c>
      <c r="T22" s="1539">
        <f t="shared" si="6"/>
        <v>0</v>
      </c>
      <c r="U22" s="1569"/>
      <c r="V22" s="1539">
        <f t="shared" si="6"/>
        <v>0</v>
      </c>
      <c r="W22" s="1543"/>
    </row>
    <row r="23" spans="1:23" ht="22.5" customHeight="1">
      <c r="A23" s="1558"/>
      <c r="B23" s="1561">
        <v>15</v>
      </c>
      <c r="C23" s="1568" t="s">
        <v>4985</v>
      </c>
      <c r="D23" s="2985"/>
      <c r="E23" s="2985"/>
      <c r="F23" s="1539">
        <f>F15+F19</f>
        <v>0</v>
      </c>
      <c r="G23" s="2986"/>
      <c r="H23" s="2986"/>
      <c r="I23" s="1539">
        <f t="shared" ref="I23:V23" si="7">I15+I19</f>
        <v>0</v>
      </c>
      <c r="J23" s="1539">
        <f t="shared" si="7"/>
        <v>0</v>
      </c>
      <c r="K23" s="1539">
        <f t="shared" si="7"/>
        <v>0</v>
      </c>
      <c r="L23" s="1539">
        <f t="shared" si="7"/>
        <v>0</v>
      </c>
      <c r="M23" s="2986"/>
      <c r="N23" s="2986"/>
      <c r="O23" s="1539">
        <f t="shared" si="7"/>
        <v>0</v>
      </c>
      <c r="P23" s="1539">
        <f t="shared" si="7"/>
        <v>0</v>
      </c>
      <c r="Q23" s="1539">
        <f t="shared" si="7"/>
        <v>0</v>
      </c>
      <c r="R23" s="1539">
        <f t="shared" si="7"/>
        <v>0</v>
      </c>
      <c r="S23" s="1539">
        <f t="shared" si="7"/>
        <v>0</v>
      </c>
      <c r="T23" s="1539">
        <f t="shared" si="7"/>
        <v>0</v>
      </c>
      <c r="U23" s="1569"/>
      <c r="V23" s="1539">
        <f t="shared" si="7"/>
        <v>0</v>
      </c>
      <c r="W23" s="1543"/>
    </row>
    <row r="24" spans="1:23" ht="22.5" customHeight="1">
      <c r="A24" s="1558"/>
      <c r="B24" s="1561">
        <v>16</v>
      </c>
      <c r="C24" s="1559" t="s">
        <v>4986</v>
      </c>
      <c r="D24" s="2985"/>
      <c r="E24" s="2985"/>
      <c r="F24" s="1539">
        <f>SUM(F22:F23)</f>
        <v>0</v>
      </c>
      <c r="G24" s="2986"/>
      <c r="H24" s="2986"/>
      <c r="I24" s="1539">
        <f t="shared" ref="I24:V24" si="8">SUM(I22:I23)</f>
        <v>0</v>
      </c>
      <c r="J24" s="1539">
        <f t="shared" si="8"/>
        <v>0</v>
      </c>
      <c r="K24" s="1539">
        <f t="shared" si="8"/>
        <v>0</v>
      </c>
      <c r="L24" s="1539">
        <f t="shared" si="8"/>
        <v>0</v>
      </c>
      <c r="M24" s="2986"/>
      <c r="N24" s="2986"/>
      <c r="O24" s="1539">
        <f t="shared" si="8"/>
        <v>0</v>
      </c>
      <c r="P24" s="1539">
        <f t="shared" si="8"/>
        <v>0</v>
      </c>
      <c r="Q24" s="1539">
        <f t="shared" si="8"/>
        <v>0</v>
      </c>
      <c r="R24" s="1539">
        <f t="shared" si="8"/>
        <v>0</v>
      </c>
      <c r="S24" s="1539">
        <f t="shared" si="8"/>
        <v>0</v>
      </c>
      <c r="T24" s="1539">
        <f t="shared" si="8"/>
        <v>0</v>
      </c>
      <c r="U24" s="1569"/>
      <c r="V24" s="1539">
        <f t="shared" si="8"/>
        <v>0</v>
      </c>
      <c r="W24" s="1570"/>
    </row>
    <row r="25" spans="1:23" ht="50.1" customHeight="1">
      <c r="A25" s="1558"/>
      <c r="B25" s="2987" t="s">
        <v>4989</v>
      </c>
      <c r="C25" s="2988"/>
      <c r="D25" s="2988"/>
      <c r="E25" s="2988"/>
      <c r="F25" s="2988"/>
      <c r="G25" s="2988"/>
      <c r="H25" s="2988"/>
      <c r="I25" s="2988"/>
      <c r="J25" s="2988"/>
      <c r="K25" s="2988"/>
      <c r="L25" s="2988"/>
      <c r="M25" s="2988"/>
      <c r="N25" s="2988"/>
      <c r="O25" s="2988"/>
      <c r="P25" s="2988"/>
      <c r="Q25" s="2988"/>
      <c r="R25" s="2988"/>
      <c r="S25" s="2988"/>
      <c r="T25" s="2988"/>
      <c r="U25" s="2988"/>
      <c r="V25" s="2988"/>
      <c r="W25" s="2989"/>
    </row>
    <row r="26" spans="1:23" ht="12.75">
      <c r="A26" s="1558"/>
      <c r="B26" s="1571"/>
      <c r="C26" s="1571"/>
      <c r="D26" s="1571"/>
      <c r="E26" s="1571"/>
      <c r="F26" s="1571"/>
      <c r="G26" s="1571"/>
      <c r="H26" s="1571"/>
      <c r="I26" s="1571"/>
      <c r="J26" s="1571"/>
      <c r="K26" s="1571"/>
      <c r="L26" s="1571"/>
      <c r="M26" s="1571"/>
      <c r="N26" s="1571"/>
      <c r="O26" s="1571"/>
      <c r="P26" s="1571"/>
      <c r="Q26" s="1571"/>
      <c r="R26" s="1571"/>
      <c r="S26" s="1571"/>
      <c r="T26" s="1571"/>
      <c r="U26" s="1571"/>
      <c r="V26" s="1571"/>
      <c r="W26" s="1571"/>
    </row>
    <row r="27" spans="1:23" ht="12.75">
      <c r="A27" s="1558"/>
      <c r="B27" s="1571"/>
      <c r="C27" s="1571"/>
      <c r="D27" s="1571"/>
      <c r="E27" s="1571"/>
      <c r="F27" s="1571"/>
      <c r="G27" s="1571"/>
      <c r="H27" s="1571"/>
      <c r="I27" s="1571"/>
      <c r="J27" s="1571"/>
      <c r="K27" s="1571"/>
      <c r="L27" s="1571"/>
      <c r="M27" s="1571"/>
      <c r="N27" s="1571"/>
      <c r="O27" s="1571"/>
      <c r="P27" s="1571"/>
      <c r="Q27" s="1571"/>
      <c r="R27" s="1571"/>
      <c r="S27" s="1571"/>
      <c r="T27" s="1571"/>
      <c r="U27" s="1571"/>
      <c r="V27" s="1571"/>
      <c r="W27" s="1571"/>
    </row>
  </sheetData>
  <sheetProtection formatCells="0" formatColumns="0" formatRows="0" insertRows="0" deleteRows="0"/>
  <mergeCells count="61">
    <mergeCell ref="C21:W21"/>
    <mergeCell ref="D22:E22"/>
    <mergeCell ref="G22:H22"/>
    <mergeCell ref="M22:N22"/>
    <mergeCell ref="B25:W25"/>
    <mergeCell ref="D23:E23"/>
    <mergeCell ref="G23:H23"/>
    <mergeCell ref="M23:N23"/>
    <mergeCell ref="D24:E24"/>
    <mergeCell ref="G24:H24"/>
    <mergeCell ref="M24:N24"/>
    <mergeCell ref="D19:E19"/>
    <mergeCell ref="G19:H19"/>
    <mergeCell ref="M19:N19"/>
    <mergeCell ref="D20:E20"/>
    <mergeCell ref="G20:H20"/>
    <mergeCell ref="M20:N20"/>
    <mergeCell ref="D16:E16"/>
    <mergeCell ref="G16:H16"/>
    <mergeCell ref="M16:N16"/>
    <mergeCell ref="C17:W17"/>
    <mergeCell ref="D18:E18"/>
    <mergeCell ref="G18:H18"/>
    <mergeCell ref="M18:N18"/>
    <mergeCell ref="C13:C14"/>
    <mergeCell ref="D15:E15"/>
    <mergeCell ref="G15:H15"/>
    <mergeCell ref="M15:N15"/>
    <mergeCell ref="H6:H7"/>
    <mergeCell ref="C9:W9"/>
    <mergeCell ref="C10:C11"/>
    <mergeCell ref="D12:E12"/>
    <mergeCell ref="G12:H12"/>
    <mergeCell ref="M12:N12"/>
    <mergeCell ref="U6:U7"/>
    <mergeCell ref="N6:N7"/>
    <mergeCell ref="O6:O7"/>
    <mergeCell ref="P6:Q6"/>
    <mergeCell ref="R6:R7"/>
    <mergeCell ref="S6:S7"/>
    <mergeCell ref="J6:J7"/>
    <mergeCell ref="K6:K7"/>
    <mergeCell ref="L6:L7"/>
    <mergeCell ref="I6:I7"/>
    <mergeCell ref="M6:M7"/>
    <mergeCell ref="B2:W2"/>
    <mergeCell ref="B3:W3"/>
    <mergeCell ref="B4:T4"/>
    <mergeCell ref="U4:W4"/>
    <mergeCell ref="B5:B8"/>
    <mergeCell ref="C5:C8"/>
    <mergeCell ref="D5:D7"/>
    <mergeCell ref="E5:E7"/>
    <mergeCell ref="F5:K5"/>
    <mergeCell ref="L5:R5"/>
    <mergeCell ref="S5:V5"/>
    <mergeCell ref="W5:W7"/>
    <mergeCell ref="F6:F7"/>
    <mergeCell ref="G6:G7"/>
    <mergeCell ref="V6:V7"/>
    <mergeCell ref="T6:T7"/>
  </mergeCells>
  <phoneticPr fontId="7" type="noConversion"/>
  <printOptions horizontalCentered="1"/>
  <pageMargins left="0.52" right="0.44" top="0.74803149606299213" bottom="0.74803149606299213" header="0.31496062992125984" footer="0.31496062992125984"/>
  <pageSetup paperSize="9" scale="63" fitToHeight="0" orientation="landscape" blackAndWhite="1" r:id="rId1"/>
  <legacyDrawing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4">
    <pageSetUpPr fitToPage="1"/>
  </sheetPr>
  <dimension ref="A1:X51"/>
  <sheetViews>
    <sheetView showGridLines="0" topLeftCell="B1" zoomScaleNormal="100" workbookViewId="0">
      <selection activeCell="B5" sqref="B5:B7"/>
    </sheetView>
  </sheetViews>
  <sheetFormatPr defaultColWidth="9" defaultRowHeight="14.25"/>
  <cols>
    <col min="1" max="1" width="0" style="1585" hidden="1" customWidth="1"/>
    <col min="2" max="2" width="6.75" style="1585" customWidth="1"/>
    <col min="3" max="3" width="19.125" style="1585" customWidth="1"/>
    <col min="4" max="4" width="9" style="1585"/>
    <col min="5" max="5" width="6.375" style="1585" customWidth="1"/>
    <col min="6" max="6" width="7.875" style="1585" customWidth="1"/>
    <col min="7" max="7" width="8.75" style="1585" customWidth="1"/>
    <col min="8" max="8" width="9.125" style="1585" customWidth="1"/>
    <col min="9" max="9" width="9.375" style="1585" customWidth="1"/>
    <col min="10" max="10" width="8.625" style="1585" customWidth="1"/>
    <col min="11" max="11" width="11.125" style="1585" customWidth="1"/>
    <col min="12" max="12" width="9.25" style="1585" customWidth="1"/>
    <col min="13" max="13" width="7.25" style="1585" customWidth="1"/>
    <col min="14" max="14" width="8.625" style="1585" customWidth="1"/>
    <col min="15" max="15" width="11.125" style="1585" customWidth="1"/>
    <col min="16" max="16" width="13.125" style="1585" customWidth="1"/>
    <col min="17" max="17" width="9.625" style="1585" customWidth="1"/>
    <col min="18" max="18" width="9.5" style="1585" customWidth="1"/>
    <col min="19" max="19" width="10.5" style="1585" customWidth="1"/>
    <col min="20" max="20" width="9.25" style="1585" customWidth="1"/>
    <col min="21" max="21" width="11.25" style="1585" customWidth="1"/>
    <col min="22" max="22" width="8.375" style="1585" customWidth="1"/>
    <col min="23" max="23" width="4.875" style="1585" customWidth="1"/>
    <col min="24" max="24" width="8.125" style="1585" customWidth="1"/>
    <col min="25" max="16384" width="9" style="1585"/>
  </cols>
  <sheetData>
    <row r="1" spans="1:24" s="1498" customFormat="1" ht="24.95" customHeight="1">
      <c r="A1" s="1572"/>
      <c r="B1" s="1572"/>
      <c r="C1" s="1572"/>
      <c r="D1" s="1572"/>
      <c r="E1" s="1572"/>
      <c r="F1" s="1572"/>
      <c r="G1" s="1572"/>
      <c r="H1" s="1572"/>
      <c r="I1" s="1572"/>
      <c r="J1" s="1572"/>
      <c r="K1" s="1572"/>
      <c r="L1" s="1572"/>
      <c r="M1" s="1572"/>
      <c r="N1" s="1572"/>
      <c r="O1" s="1572"/>
      <c r="P1" s="1573"/>
      <c r="Q1" s="1573"/>
      <c r="R1" s="1572"/>
      <c r="S1" s="1572"/>
      <c r="T1" s="1572"/>
      <c r="U1" s="1572"/>
      <c r="V1" s="1572"/>
    </row>
    <row r="2" spans="1:24" s="1498" customFormat="1" ht="24.95" customHeight="1">
      <c r="A2" s="1572"/>
      <c r="B2" s="2990" t="s">
        <v>4990</v>
      </c>
      <c r="C2" s="2990"/>
      <c r="D2" s="2990"/>
      <c r="E2" s="2990"/>
      <c r="F2" s="2990"/>
      <c r="G2" s="2990"/>
      <c r="H2" s="2990"/>
      <c r="I2" s="2990"/>
      <c r="J2" s="2990"/>
      <c r="K2" s="2990"/>
      <c r="L2" s="2990"/>
      <c r="M2" s="2990"/>
      <c r="N2" s="2990"/>
      <c r="O2" s="2990"/>
      <c r="P2" s="2990"/>
      <c r="Q2" s="2990"/>
      <c r="R2" s="2990"/>
      <c r="S2" s="2990"/>
      <c r="T2" s="2990"/>
      <c r="U2" s="2990"/>
      <c r="V2" s="2990"/>
      <c r="W2" s="1574"/>
      <c r="X2" s="1574"/>
    </row>
    <row r="3" spans="1:24" s="1499" customFormat="1" ht="39.950000000000003" customHeight="1">
      <c r="A3" s="1575"/>
      <c r="B3" s="2991"/>
      <c r="C3" s="2992"/>
      <c r="D3" s="2992"/>
      <c r="E3" s="2992"/>
      <c r="F3" s="2992"/>
      <c r="G3" s="2992"/>
      <c r="H3" s="2992"/>
      <c r="I3" s="2992"/>
      <c r="J3" s="2992"/>
      <c r="K3" s="2992"/>
      <c r="L3" s="2992"/>
      <c r="M3" s="2992"/>
      <c r="N3" s="2992"/>
      <c r="O3" s="2992"/>
      <c r="P3" s="2992"/>
      <c r="Q3" s="2992"/>
      <c r="R3" s="2992"/>
      <c r="S3" s="2992"/>
      <c r="T3" s="2992"/>
      <c r="U3" s="2992"/>
      <c r="V3" s="2993"/>
      <c r="W3" s="1576"/>
      <c r="X3" s="1576"/>
    </row>
    <row r="4" spans="1:24" s="1501" customFormat="1" ht="12" customHeight="1">
      <c r="A4" s="1577"/>
      <c r="B4" s="2994"/>
      <c r="C4" s="2994"/>
      <c r="D4" s="2994"/>
      <c r="E4" s="2994"/>
      <c r="F4" s="2994"/>
      <c r="G4" s="2994"/>
      <c r="H4" s="2994"/>
      <c r="I4" s="2994"/>
      <c r="J4" s="2994"/>
      <c r="K4" s="2994"/>
      <c r="L4" s="2994"/>
      <c r="M4" s="2994"/>
      <c r="N4" s="2994"/>
      <c r="O4" s="2994"/>
      <c r="P4" s="2994"/>
      <c r="Q4" s="2994"/>
      <c r="R4" s="2994"/>
      <c r="S4" s="2994"/>
      <c r="T4" s="2994"/>
      <c r="U4" s="2995"/>
      <c r="V4" s="2995"/>
    </row>
    <row r="5" spans="1:24" s="1502" customFormat="1" ht="20.25" customHeight="1">
      <c r="A5" s="1578"/>
      <c r="B5" s="2950" t="s">
        <v>4884</v>
      </c>
      <c r="C5" s="2951" t="s">
        <v>4991</v>
      </c>
      <c r="D5" s="2951" t="s">
        <v>4992</v>
      </c>
      <c r="E5" s="2951" t="s">
        <v>4887</v>
      </c>
      <c r="F5" s="2950" t="s">
        <v>4993</v>
      </c>
      <c r="G5" s="2950"/>
      <c r="H5" s="2950"/>
      <c r="I5" s="2950"/>
      <c r="J5" s="2950"/>
      <c r="K5" s="2950"/>
      <c r="L5" s="2950" t="s">
        <v>4889</v>
      </c>
      <c r="M5" s="2950"/>
      <c r="N5" s="2950"/>
      <c r="O5" s="2950"/>
      <c r="P5" s="2950"/>
      <c r="Q5" s="2950"/>
      <c r="R5" s="2996" t="s">
        <v>4994</v>
      </c>
      <c r="S5" s="2996"/>
      <c r="T5" s="2996"/>
      <c r="U5" s="2996"/>
      <c r="V5" s="2950" t="s">
        <v>4891</v>
      </c>
    </row>
    <row r="6" spans="1:24" s="1502" customFormat="1" ht="37.5" customHeight="1">
      <c r="A6" s="1578"/>
      <c r="B6" s="2950"/>
      <c r="C6" s="2951"/>
      <c r="D6" s="2951"/>
      <c r="E6" s="2951"/>
      <c r="F6" s="1503" t="s">
        <v>4892</v>
      </c>
      <c r="G6" s="1503" t="s">
        <v>4995</v>
      </c>
      <c r="H6" s="1503" t="s">
        <v>4996</v>
      </c>
      <c r="I6" s="1503" t="s">
        <v>4997</v>
      </c>
      <c r="J6" s="1503" t="s">
        <v>4998</v>
      </c>
      <c r="K6" s="1503" t="s">
        <v>4999</v>
      </c>
      <c r="L6" s="1503" t="s">
        <v>4898</v>
      </c>
      <c r="M6" s="1503" t="s">
        <v>4995</v>
      </c>
      <c r="N6" s="1503" t="s">
        <v>5000</v>
      </c>
      <c r="O6" s="1503" t="s">
        <v>4997</v>
      </c>
      <c r="P6" s="1503" t="s">
        <v>4998</v>
      </c>
      <c r="Q6" s="1503" t="s">
        <v>4999</v>
      </c>
      <c r="R6" s="1579" t="s">
        <v>5001</v>
      </c>
      <c r="S6" s="1579" t="s">
        <v>5002</v>
      </c>
      <c r="T6" s="1579" t="s">
        <v>5003</v>
      </c>
      <c r="U6" s="1579" t="s">
        <v>5004</v>
      </c>
      <c r="V6" s="2950"/>
    </row>
    <row r="7" spans="1:24" s="1502" customFormat="1" ht="16.5" customHeight="1">
      <c r="A7" s="1578"/>
      <c r="B7" s="2950"/>
      <c r="C7" s="2951"/>
      <c r="D7" s="1503">
        <v>1</v>
      </c>
      <c r="E7" s="1503">
        <v>2</v>
      </c>
      <c r="F7" s="1503">
        <v>3</v>
      </c>
      <c r="G7" s="1503">
        <v>4</v>
      </c>
      <c r="H7" s="1503">
        <v>5</v>
      </c>
      <c r="I7" s="1503">
        <v>6</v>
      </c>
      <c r="J7" s="1503">
        <v>7</v>
      </c>
      <c r="K7" s="1503">
        <v>8</v>
      </c>
      <c r="L7" s="1503">
        <v>9</v>
      </c>
      <c r="M7" s="1503">
        <v>10</v>
      </c>
      <c r="N7" s="1503">
        <v>11</v>
      </c>
      <c r="O7" s="1503">
        <v>12</v>
      </c>
      <c r="P7" s="1503">
        <v>13</v>
      </c>
      <c r="Q7" s="1503">
        <v>14</v>
      </c>
      <c r="R7" s="1503">
        <v>15</v>
      </c>
      <c r="S7" s="1503">
        <v>16</v>
      </c>
      <c r="T7" s="1503">
        <v>17</v>
      </c>
      <c r="U7" s="1503">
        <v>18</v>
      </c>
      <c r="V7" s="1503">
        <v>19</v>
      </c>
    </row>
    <row r="8" spans="1:24" s="1504" customFormat="1" ht="21" customHeight="1">
      <c r="A8" s="1580"/>
      <c r="B8" s="1505">
        <f>ROW()-8</f>
        <v>0</v>
      </c>
      <c r="C8" s="2952" t="s">
        <v>5005</v>
      </c>
      <c r="D8" s="2952"/>
      <c r="E8" s="2952"/>
      <c r="F8" s="2952"/>
      <c r="G8" s="2952"/>
      <c r="H8" s="2952"/>
      <c r="I8" s="2952"/>
      <c r="J8" s="2952"/>
      <c r="K8" s="2952"/>
      <c r="L8" s="2952"/>
      <c r="M8" s="2952"/>
      <c r="N8" s="2952"/>
      <c r="O8" s="2952"/>
      <c r="P8" s="2952"/>
      <c r="Q8" s="2952"/>
      <c r="R8" s="2952"/>
      <c r="S8" s="2952"/>
      <c r="T8" s="2952"/>
      <c r="U8" s="2952"/>
      <c r="V8" s="2952"/>
    </row>
    <row r="9" spans="1:24" s="1504" customFormat="1" ht="21" customHeight="1">
      <c r="A9" s="1580"/>
      <c r="B9" s="1505">
        <f ca="1">INDIRECT(ADDRESS(ROW()-1,COLUMN(),4))+1</f>
        <v>1</v>
      </c>
      <c r="C9" s="2997" t="s">
        <v>5006</v>
      </c>
      <c r="D9" s="1506" t="s">
        <v>5007</v>
      </c>
      <c r="E9" s="1507" t="s">
        <v>5007</v>
      </c>
      <c r="F9" s="1506"/>
      <c r="G9" s="1506" t="s">
        <v>5007</v>
      </c>
      <c r="H9" s="1506"/>
      <c r="I9" s="1506"/>
      <c r="J9" s="1506"/>
      <c r="K9" s="1508">
        <f>I9+J9</f>
        <v>0</v>
      </c>
      <c r="L9" s="1506"/>
      <c r="M9" s="1507"/>
      <c r="N9" s="1506"/>
      <c r="O9" s="1506"/>
      <c r="P9" s="1506"/>
      <c r="Q9" s="1508">
        <f>O9+P9</f>
        <v>0</v>
      </c>
      <c r="R9" s="1506"/>
      <c r="S9" s="1508">
        <f>J9-P9</f>
        <v>0</v>
      </c>
      <c r="T9" s="1506"/>
      <c r="U9" s="1508">
        <f>R9+S9</f>
        <v>0</v>
      </c>
      <c r="V9" s="1581"/>
    </row>
    <row r="10" spans="1:24" s="1504" customFormat="1" ht="21" customHeight="1">
      <c r="A10" s="1580"/>
      <c r="B10" s="1505">
        <f t="shared" ref="B10:B48" ca="1" si="0">INDIRECT(ADDRESS(ROW()-1,COLUMN(),4))+1</f>
        <v>2</v>
      </c>
      <c r="C10" s="2997"/>
      <c r="D10" s="1506" t="s">
        <v>5007</v>
      </c>
      <c r="E10" s="1507" t="s">
        <v>5007</v>
      </c>
      <c r="F10" s="1506"/>
      <c r="G10" s="1506" t="s">
        <v>5007</v>
      </c>
      <c r="H10" s="1506" t="s">
        <v>5007</v>
      </c>
      <c r="I10" s="1506"/>
      <c r="J10" s="1506"/>
      <c r="K10" s="1508">
        <f>I10+J10</f>
        <v>0</v>
      </c>
      <c r="L10" s="1506"/>
      <c r="M10" s="1507"/>
      <c r="N10" s="1506"/>
      <c r="O10" s="1506"/>
      <c r="P10" s="1506"/>
      <c r="Q10" s="1508">
        <f>O10+P10</f>
        <v>0</v>
      </c>
      <c r="R10" s="1506"/>
      <c r="S10" s="1508">
        <f>J10-P10</f>
        <v>0</v>
      </c>
      <c r="T10" s="1506"/>
      <c r="U10" s="1508">
        <f>R10+S10</f>
        <v>0</v>
      </c>
      <c r="V10" s="1581"/>
    </row>
    <row r="11" spans="1:24" s="1504" customFormat="1" ht="21" customHeight="1">
      <c r="A11" s="1580"/>
      <c r="B11" s="1505">
        <f t="shared" ca="1" si="0"/>
        <v>3</v>
      </c>
      <c r="C11" s="1509" t="s">
        <v>4907</v>
      </c>
      <c r="D11" s="2955"/>
      <c r="E11" s="2955"/>
      <c r="F11" s="1508">
        <f>SUM(F9:F10)</f>
        <v>0</v>
      </c>
      <c r="G11" s="2956"/>
      <c r="H11" s="2956"/>
      <c r="I11" s="1508">
        <f>SUM(I9:I10)</f>
        <v>0</v>
      </c>
      <c r="J11" s="1508">
        <f>SUM(J9:J10)</f>
        <v>0</v>
      </c>
      <c r="K11" s="1508">
        <f>SUM(K9:K10)</f>
        <v>0</v>
      </c>
      <c r="L11" s="1508">
        <f>SUM(L9:L10)</f>
        <v>0</v>
      </c>
      <c r="M11" s="2956"/>
      <c r="N11" s="2956"/>
      <c r="O11" s="1508">
        <f>SUM(O9:O10)</f>
        <v>0</v>
      </c>
      <c r="P11" s="1508">
        <f>SUM(P9:P10)</f>
        <v>0</v>
      </c>
      <c r="Q11" s="1508">
        <f>SUM(Q9:Q10)</f>
        <v>0</v>
      </c>
      <c r="R11" s="1508">
        <f>SUM(R9:R10)</f>
        <v>0</v>
      </c>
      <c r="S11" s="1508">
        <f>SUM(S9:S10)</f>
        <v>0</v>
      </c>
      <c r="T11" s="1509"/>
      <c r="U11" s="1508">
        <f>SUM(U9:U10)</f>
        <v>0</v>
      </c>
      <c r="V11" s="1511"/>
    </row>
    <row r="12" spans="1:24" s="1504" customFormat="1" ht="21" customHeight="1">
      <c r="A12" s="1580"/>
      <c r="B12" s="1505">
        <f t="shared" ca="1" si="0"/>
        <v>4</v>
      </c>
      <c r="C12" s="2997" t="s">
        <v>5008</v>
      </c>
      <c r="D12" s="1506"/>
      <c r="E12" s="1507"/>
      <c r="F12" s="1506"/>
      <c r="G12" s="1506"/>
      <c r="H12" s="1506"/>
      <c r="I12" s="1506"/>
      <c r="J12" s="1506"/>
      <c r="K12" s="1508">
        <f>I12+J12</f>
        <v>0</v>
      </c>
      <c r="L12" s="1506" t="s">
        <v>5007</v>
      </c>
      <c r="M12" s="1507"/>
      <c r="N12" s="1506"/>
      <c r="O12" s="1506"/>
      <c r="P12" s="1506"/>
      <c r="Q12" s="1508">
        <f>O12+P12</f>
        <v>0</v>
      </c>
      <c r="R12" s="1506"/>
      <c r="S12" s="1508">
        <f>J12-P12</f>
        <v>0</v>
      </c>
      <c r="T12" s="1506"/>
      <c r="U12" s="1508">
        <f>R12+S12</f>
        <v>0</v>
      </c>
      <c r="V12" s="1581"/>
    </row>
    <row r="13" spans="1:24" s="1504" customFormat="1" ht="21" customHeight="1">
      <c r="A13" s="1580"/>
      <c r="B13" s="1505">
        <f t="shared" ca="1" si="0"/>
        <v>5</v>
      </c>
      <c r="C13" s="2997"/>
      <c r="D13" s="1506"/>
      <c r="E13" s="1507"/>
      <c r="F13" s="1506"/>
      <c r="G13" s="1506"/>
      <c r="H13" s="1506"/>
      <c r="I13" s="1506"/>
      <c r="J13" s="1506"/>
      <c r="K13" s="1508">
        <f>I13+J13</f>
        <v>0</v>
      </c>
      <c r="L13" s="1506" t="s">
        <v>5007</v>
      </c>
      <c r="M13" s="1507"/>
      <c r="N13" s="1506"/>
      <c r="O13" s="1506"/>
      <c r="P13" s="1506"/>
      <c r="Q13" s="1508">
        <f>O13+P13</f>
        <v>0</v>
      </c>
      <c r="R13" s="1506"/>
      <c r="S13" s="1508">
        <f>J13-P13</f>
        <v>0</v>
      </c>
      <c r="T13" s="1506"/>
      <c r="U13" s="1508">
        <f>R13+S13</f>
        <v>0</v>
      </c>
      <c r="V13" s="1581"/>
    </row>
    <row r="14" spans="1:24" s="1504" customFormat="1" ht="21" customHeight="1">
      <c r="A14" s="1580"/>
      <c r="B14" s="1505">
        <f t="shared" ca="1" si="0"/>
        <v>6</v>
      </c>
      <c r="C14" s="1509" t="s">
        <v>4907</v>
      </c>
      <c r="D14" s="2955"/>
      <c r="E14" s="2955"/>
      <c r="F14" s="1508">
        <f>SUM(F12:F13)</f>
        <v>0</v>
      </c>
      <c r="G14" s="2956"/>
      <c r="H14" s="2956"/>
      <c r="I14" s="1508">
        <f>SUM(I12:I13)</f>
        <v>0</v>
      </c>
      <c r="J14" s="1508">
        <f>SUM(J12:J13)</f>
        <v>0</v>
      </c>
      <c r="K14" s="1508">
        <f>SUM(K12:K13)</f>
        <v>0</v>
      </c>
      <c r="L14" s="1508">
        <f>SUM(L12:L13)</f>
        <v>0</v>
      </c>
      <c r="M14" s="2956"/>
      <c r="N14" s="2956"/>
      <c r="O14" s="1508">
        <f>SUM(O12:O13)</f>
        <v>0</v>
      </c>
      <c r="P14" s="1508">
        <f>SUM(P12:P13)</f>
        <v>0</v>
      </c>
      <c r="Q14" s="1508">
        <f>SUM(Q12:Q13)</f>
        <v>0</v>
      </c>
      <c r="R14" s="1508">
        <f>SUM(R12:R13)</f>
        <v>0</v>
      </c>
      <c r="S14" s="1508">
        <f>SUM(S12:S13)</f>
        <v>0</v>
      </c>
      <c r="T14" s="1506"/>
      <c r="U14" s="1508">
        <f>SUM(U12:U13)</f>
        <v>0</v>
      </c>
      <c r="V14" s="1511"/>
    </row>
    <row r="15" spans="1:24" s="1504" customFormat="1" ht="21" customHeight="1">
      <c r="A15" s="1580"/>
      <c r="B15" s="1505">
        <f t="shared" ca="1" si="0"/>
        <v>7</v>
      </c>
      <c r="C15" s="2997" t="s">
        <v>5009</v>
      </c>
      <c r="D15" s="1506"/>
      <c r="E15" s="1507"/>
      <c r="F15" s="1506" t="s">
        <v>5007</v>
      </c>
      <c r="G15" s="1506"/>
      <c r="H15" s="1506"/>
      <c r="I15" s="1506"/>
      <c r="J15" s="1506"/>
      <c r="K15" s="1508">
        <f>I15+J15</f>
        <v>0</v>
      </c>
      <c r="L15" s="1506" t="s">
        <v>5007</v>
      </c>
      <c r="M15" s="1507"/>
      <c r="N15" s="1506"/>
      <c r="O15" s="1506"/>
      <c r="P15" s="1506"/>
      <c r="Q15" s="1508">
        <f>O15+P15</f>
        <v>0</v>
      </c>
      <c r="R15" s="1506"/>
      <c r="S15" s="1508">
        <f>J15-P15</f>
        <v>0</v>
      </c>
      <c r="T15" s="1506"/>
      <c r="U15" s="1508">
        <f>R15+S15</f>
        <v>0</v>
      </c>
      <c r="V15" s="1581"/>
    </row>
    <row r="16" spans="1:24" s="1504" customFormat="1" ht="21" customHeight="1">
      <c r="A16" s="1580"/>
      <c r="B16" s="1505">
        <f t="shared" ca="1" si="0"/>
        <v>8</v>
      </c>
      <c r="C16" s="2997"/>
      <c r="D16" s="1506"/>
      <c r="E16" s="1507"/>
      <c r="F16" s="1506" t="s">
        <v>5007</v>
      </c>
      <c r="G16" s="1506"/>
      <c r="H16" s="1506"/>
      <c r="I16" s="1506"/>
      <c r="J16" s="1506"/>
      <c r="K16" s="1508">
        <f>I16+J16</f>
        <v>0</v>
      </c>
      <c r="L16" s="1506" t="s">
        <v>5007</v>
      </c>
      <c r="M16" s="1507"/>
      <c r="N16" s="1506"/>
      <c r="O16" s="1506"/>
      <c r="P16" s="1506"/>
      <c r="Q16" s="1508">
        <f>O16+P16</f>
        <v>0</v>
      </c>
      <c r="R16" s="1506"/>
      <c r="S16" s="1508">
        <f>J16-P16</f>
        <v>0</v>
      </c>
      <c r="T16" s="1506"/>
      <c r="U16" s="1508">
        <f>R16+S16</f>
        <v>0</v>
      </c>
      <c r="V16" s="1581"/>
    </row>
    <row r="17" spans="1:22" s="1504" customFormat="1" ht="21" customHeight="1">
      <c r="A17" s="1580"/>
      <c r="B17" s="1505">
        <f t="shared" ca="1" si="0"/>
        <v>9</v>
      </c>
      <c r="C17" s="1509" t="s">
        <v>4907</v>
      </c>
      <c r="D17" s="2955"/>
      <c r="E17" s="2955"/>
      <c r="F17" s="1508">
        <f>SUM(F15:F16)</f>
        <v>0</v>
      </c>
      <c r="G17" s="2956"/>
      <c r="H17" s="2956"/>
      <c r="I17" s="1508">
        <f>SUM(I15:I16)</f>
        <v>0</v>
      </c>
      <c r="J17" s="1508">
        <f>SUM(J15:J16)</f>
        <v>0</v>
      </c>
      <c r="K17" s="1508">
        <f>SUM(K15:K16)</f>
        <v>0</v>
      </c>
      <c r="L17" s="1508">
        <f>SUM(L15:L16)</f>
        <v>0</v>
      </c>
      <c r="M17" s="2956"/>
      <c r="N17" s="2956"/>
      <c r="O17" s="1508">
        <f>SUM(O15:O16)</f>
        <v>0</v>
      </c>
      <c r="P17" s="1508">
        <f>SUM(P15:P16)</f>
        <v>0</v>
      </c>
      <c r="Q17" s="1508">
        <f>SUM(Q15:Q16)</f>
        <v>0</v>
      </c>
      <c r="R17" s="1508">
        <f>SUM(R15:R16)</f>
        <v>0</v>
      </c>
      <c r="S17" s="1508">
        <f>SUM(S15:S16)</f>
        <v>0</v>
      </c>
      <c r="T17" s="1509"/>
      <c r="U17" s="1508">
        <f>SUM(U15:U16)</f>
        <v>0</v>
      </c>
      <c r="V17" s="1511"/>
    </row>
    <row r="18" spans="1:22" s="1504" customFormat="1" ht="21" customHeight="1">
      <c r="A18" s="1580"/>
      <c r="B18" s="1505">
        <f t="shared" ca="1" si="0"/>
        <v>10</v>
      </c>
      <c r="C18" s="2997" t="s">
        <v>5010</v>
      </c>
      <c r="D18" s="1506"/>
      <c r="E18" s="1507"/>
      <c r="F18" s="1506" t="s">
        <v>5007</v>
      </c>
      <c r="G18" s="1506"/>
      <c r="H18" s="1506"/>
      <c r="I18" s="1506"/>
      <c r="J18" s="1506"/>
      <c r="K18" s="1508">
        <f>I18+J18</f>
        <v>0</v>
      </c>
      <c r="L18" s="1506" t="s">
        <v>5007</v>
      </c>
      <c r="M18" s="1507"/>
      <c r="N18" s="1506"/>
      <c r="O18" s="1506"/>
      <c r="P18" s="1506"/>
      <c r="Q18" s="1508">
        <f>O18+P18</f>
        <v>0</v>
      </c>
      <c r="R18" s="1506"/>
      <c r="S18" s="1508">
        <f>J18-P18</f>
        <v>0</v>
      </c>
      <c r="T18" s="1506"/>
      <c r="U18" s="1508">
        <f>R18+S18</f>
        <v>0</v>
      </c>
      <c r="V18" s="1581"/>
    </row>
    <row r="19" spans="1:22" s="1504" customFormat="1" ht="21" customHeight="1">
      <c r="A19" s="1580"/>
      <c r="B19" s="1505">
        <f t="shared" ca="1" si="0"/>
        <v>11</v>
      </c>
      <c r="C19" s="2997"/>
      <c r="D19" s="1506"/>
      <c r="E19" s="1507"/>
      <c r="F19" s="1506" t="s">
        <v>5007</v>
      </c>
      <c r="G19" s="1506"/>
      <c r="H19" s="1506"/>
      <c r="I19" s="1506"/>
      <c r="J19" s="1506"/>
      <c r="K19" s="1508">
        <f>I19+J19</f>
        <v>0</v>
      </c>
      <c r="L19" s="1506" t="s">
        <v>5007</v>
      </c>
      <c r="M19" s="1507"/>
      <c r="N19" s="1506"/>
      <c r="O19" s="1506"/>
      <c r="P19" s="1506"/>
      <c r="Q19" s="1508">
        <f>O19+P19</f>
        <v>0</v>
      </c>
      <c r="R19" s="1506"/>
      <c r="S19" s="1508">
        <f>J19-P19</f>
        <v>0</v>
      </c>
      <c r="T19" s="1506"/>
      <c r="U19" s="1508">
        <f>R19+S19</f>
        <v>0</v>
      </c>
      <c r="V19" s="1581"/>
    </row>
    <row r="20" spans="1:22" s="1504" customFormat="1" ht="21" customHeight="1">
      <c r="A20" s="1580"/>
      <c r="B20" s="1505">
        <f t="shared" ca="1" si="0"/>
        <v>12</v>
      </c>
      <c r="C20" s="1509" t="s">
        <v>4907</v>
      </c>
      <c r="D20" s="2955"/>
      <c r="E20" s="2955"/>
      <c r="F20" s="1508">
        <f>SUM(F18:F19)</f>
        <v>0</v>
      </c>
      <c r="G20" s="2956"/>
      <c r="H20" s="2956"/>
      <c r="I20" s="1508">
        <f>SUM(I18:I19)</f>
        <v>0</v>
      </c>
      <c r="J20" s="1508">
        <f>SUM(J18:J19)</f>
        <v>0</v>
      </c>
      <c r="K20" s="1508">
        <f>SUM(K18:K19)</f>
        <v>0</v>
      </c>
      <c r="L20" s="1508">
        <f>SUM(L18:L19)</f>
        <v>0</v>
      </c>
      <c r="M20" s="2956"/>
      <c r="N20" s="2956"/>
      <c r="O20" s="1508">
        <f>SUM(O18:O19)</f>
        <v>0</v>
      </c>
      <c r="P20" s="1508">
        <f>SUM(P18:P19)</f>
        <v>0</v>
      </c>
      <c r="Q20" s="1508">
        <f>SUM(Q18:Q19)</f>
        <v>0</v>
      </c>
      <c r="R20" s="1508">
        <f>SUM(R18:R19)</f>
        <v>0</v>
      </c>
      <c r="S20" s="1508">
        <f>SUM(S18:S19)</f>
        <v>0</v>
      </c>
      <c r="T20" s="1509"/>
      <c r="U20" s="1508">
        <f>SUM(U18:U19)</f>
        <v>0</v>
      </c>
      <c r="V20" s="1511"/>
    </row>
    <row r="21" spans="1:22" s="1504" customFormat="1" ht="21" customHeight="1">
      <c r="A21" s="1580"/>
      <c r="B21" s="1505">
        <f t="shared" ca="1" si="0"/>
        <v>13</v>
      </c>
      <c r="C21" s="2998" t="s">
        <v>5011</v>
      </c>
      <c r="D21" s="1506"/>
      <c r="E21" s="1507"/>
      <c r="F21" s="1506" t="s">
        <v>5007</v>
      </c>
      <c r="G21" s="1506"/>
      <c r="H21" s="1506"/>
      <c r="I21" s="1506"/>
      <c r="J21" s="1506"/>
      <c r="K21" s="1508">
        <f>I21+J21</f>
        <v>0</v>
      </c>
      <c r="L21" s="1506" t="s">
        <v>5007</v>
      </c>
      <c r="M21" s="1507"/>
      <c r="N21" s="1506"/>
      <c r="O21" s="1506"/>
      <c r="P21" s="1506"/>
      <c r="Q21" s="1508">
        <f>O21+P21</f>
        <v>0</v>
      </c>
      <c r="R21" s="1506"/>
      <c r="S21" s="1508">
        <f>J21-P21</f>
        <v>0</v>
      </c>
      <c r="T21" s="1506"/>
      <c r="U21" s="1508">
        <f>R21+S21</f>
        <v>0</v>
      </c>
      <c r="V21" s="1581"/>
    </row>
    <row r="22" spans="1:22" s="1504" customFormat="1" ht="21" customHeight="1">
      <c r="A22" s="1580"/>
      <c r="B22" s="1505">
        <f t="shared" ca="1" si="0"/>
        <v>14</v>
      </c>
      <c r="C22" s="2998"/>
      <c r="D22" s="1506"/>
      <c r="E22" s="1507"/>
      <c r="F22" s="1506" t="s">
        <v>5007</v>
      </c>
      <c r="G22" s="1506"/>
      <c r="H22" s="1506"/>
      <c r="I22" s="1506"/>
      <c r="J22" s="1506"/>
      <c r="K22" s="1508">
        <f>I22+J22</f>
        <v>0</v>
      </c>
      <c r="L22" s="1506" t="s">
        <v>5007</v>
      </c>
      <c r="M22" s="1507"/>
      <c r="N22" s="1506"/>
      <c r="O22" s="1506"/>
      <c r="P22" s="1506"/>
      <c r="Q22" s="1508">
        <f>O22+P22</f>
        <v>0</v>
      </c>
      <c r="R22" s="1506"/>
      <c r="S22" s="1508">
        <f>J22-P22</f>
        <v>0</v>
      </c>
      <c r="T22" s="1506"/>
      <c r="U22" s="1508">
        <f>R22+S22</f>
        <v>0</v>
      </c>
      <c r="V22" s="1581"/>
    </row>
    <row r="23" spans="1:22" s="1504" customFormat="1" ht="21" customHeight="1">
      <c r="A23" s="1580"/>
      <c r="B23" s="1505">
        <f t="shared" ca="1" si="0"/>
        <v>15</v>
      </c>
      <c r="C23" s="1509" t="s">
        <v>5012</v>
      </c>
      <c r="D23" s="2955"/>
      <c r="E23" s="2955"/>
      <c r="F23" s="1508">
        <f>SUM(F21:F22)</f>
        <v>0</v>
      </c>
      <c r="G23" s="2956"/>
      <c r="H23" s="2956"/>
      <c r="I23" s="1508">
        <f>SUM(I21:I22)</f>
        <v>0</v>
      </c>
      <c r="J23" s="1508">
        <f>SUM(J21:J22)</f>
        <v>0</v>
      </c>
      <c r="K23" s="1508">
        <f>SUM(K21:K22)</f>
        <v>0</v>
      </c>
      <c r="L23" s="1508">
        <f>SUM(L21:L22)</f>
        <v>0</v>
      </c>
      <c r="M23" s="2956"/>
      <c r="N23" s="2956"/>
      <c r="O23" s="1508">
        <f>SUM(O21:O22)</f>
        <v>0</v>
      </c>
      <c r="P23" s="1508">
        <f>SUM(P21:P22)</f>
        <v>0</v>
      </c>
      <c r="Q23" s="1508">
        <f>SUM(Q21:Q22)</f>
        <v>0</v>
      </c>
      <c r="R23" s="1508">
        <f>SUM(R21:R22)</f>
        <v>0</v>
      </c>
      <c r="S23" s="1508">
        <f>SUM(S21:S22)</f>
        <v>0</v>
      </c>
      <c r="T23" s="1509"/>
      <c r="U23" s="1508">
        <f>SUM(U21:U22)</f>
        <v>0</v>
      </c>
      <c r="V23" s="1511"/>
    </row>
    <row r="24" spans="1:22" s="1504" customFormat="1" ht="21" customHeight="1">
      <c r="A24" s="1580"/>
      <c r="B24" s="1505">
        <f t="shared" ca="1" si="0"/>
        <v>16</v>
      </c>
      <c r="C24" s="2997" t="s">
        <v>5013</v>
      </c>
      <c r="D24" s="1506"/>
      <c r="E24" s="1507"/>
      <c r="F24" s="1506" t="s">
        <v>5007</v>
      </c>
      <c r="G24" s="1506"/>
      <c r="H24" s="1506"/>
      <c r="I24" s="1506"/>
      <c r="J24" s="1506"/>
      <c r="K24" s="1508">
        <f>I24+J24</f>
        <v>0</v>
      </c>
      <c r="L24" s="1506" t="s">
        <v>5007</v>
      </c>
      <c r="M24" s="1507"/>
      <c r="N24" s="1506"/>
      <c r="O24" s="1506"/>
      <c r="P24" s="1506"/>
      <c r="Q24" s="1508">
        <f>O24+P24</f>
        <v>0</v>
      </c>
      <c r="R24" s="1506"/>
      <c r="S24" s="1508">
        <f>J24-P24</f>
        <v>0</v>
      </c>
      <c r="T24" s="1506"/>
      <c r="U24" s="1508">
        <f>R24+S24</f>
        <v>0</v>
      </c>
      <c r="V24" s="1581"/>
    </row>
    <row r="25" spans="1:22" s="1504" customFormat="1" ht="21" customHeight="1">
      <c r="A25" s="1580"/>
      <c r="B25" s="1505">
        <f t="shared" ca="1" si="0"/>
        <v>17</v>
      </c>
      <c r="C25" s="2997"/>
      <c r="D25" s="1506"/>
      <c r="E25" s="1507"/>
      <c r="F25" s="1506" t="s">
        <v>5007</v>
      </c>
      <c r="G25" s="1506"/>
      <c r="H25" s="1506"/>
      <c r="I25" s="1506"/>
      <c r="J25" s="1506"/>
      <c r="K25" s="1508">
        <f>I25+J25</f>
        <v>0</v>
      </c>
      <c r="L25" s="1506" t="s">
        <v>5007</v>
      </c>
      <c r="M25" s="1507"/>
      <c r="N25" s="1506"/>
      <c r="O25" s="1506"/>
      <c r="P25" s="1506"/>
      <c r="Q25" s="1508">
        <f>O25+P25</f>
        <v>0</v>
      </c>
      <c r="R25" s="1506"/>
      <c r="S25" s="1508">
        <f>J25-P25</f>
        <v>0</v>
      </c>
      <c r="T25" s="1506"/>
      <c r="U25" s="1508">
        <f>R25+S25</f>
        <v>0</v>
      </c>
      <c r="V25" s="1581"/>
    </row>
    <row r="26" spans="1:22" s="1504" customFormat="1" ht="21" customHeight="1">
      <c r="A26" s="1580"/>
      <c r="B26" s="1505">
        <f t="shared" ca="1" si="0"/>
        <v>18</v>
      </c>
      <c r="C26" s="1509" t="s">
        <v>5012</v>
      </c>
      <c r="D26" s="2955"/>
      <c r="E26" s="2955"/>
      <c r="F26" s="1508">
        <f>SUM(F24:F25)</f>
        <v>0</v>
      </c>
      <c r="G26" s="2956"/>
      <c r="H26" s="2956"/>
      <c r="I26" s="1508">
        <f>SUM(I24:I25)</f>
        <v>0</v>
      </c>
      <c r="J26" s="1508">
        <f>SUM(J24:J25)</f>
        <v>0</v>
      </c>
      <c r="K26" s="1508">
        <f>SUM(K24:K25)</f>
        <v>0</v>
      </c>
      <c r="L26" s="1508">
        <f>SUM(L24:L25)</f>
        <v>0</v>
      </c>
      <c r="M26" s="2956"/>
      <c r="N26" s="2956"/>
      <c r="O26" s="1508">
        <f>SUM(O24:O25)</f>
        <v>0</v>
      </c>
      <c r="P26" s="1508">
        <f>SUM(P24:P25)</f>
        <v>0</v>
      </c>
      <c r="Q26" s="1508">
        <f>SUM(Q24:Q25)</f>
        <v>0</v>
      </c>
      <c r="R26" s="1508">
        <f>SUM(R24:R25)</f>
        <v>0</v>
      </c>
      <c r="S26" s="1508">
        <f>SUM(S24:S25)</f>
        <v>0</v>
      </c>
      <c r="T26" s="1509"/>
      <c r="U26" s="1508">
        <f>SUM(U24:U25)</f>
        <v>0</v>
      </c>
      <c r="V26" s="1511"/>
    </row>
    <row r="27" spans="1:22" s="1504" customFormat="1" ht="21" customHeight="1">
      <c r="A27" s="1580"/>
      <c r="B27" s="1505">
        <f t="shared" ca="1" si="0"/>
        <v>19</v>
      </c>
      <c r="C27" s="2997" t="s">
        <v>5014</v>
      </c>
      <c r="D27" s="1506"/>
      <c r="E27" s="1507"/>
      <c r="F27" s="1506" t="s">
        <v>5007</v>
      </c>
      <c r="G27" s="1506"/>
      <c r="H27" s="1506"/>
      <c r="I27" s="1506"/>
      <c r="J27" s="1506"/>
      <c r="K27" s="1512">
        <f>I27+J27</f>
        <v>0</v>
      </c>
      <c r="L27" s="1506" t="s">
        <v>5007</v>
      </c>
      <c r="M27" s="1507"/>
      <c r="N27" s="1506"/>
      <c r="O27" s="1506"/>
      <c r="P27" s="1506"/>
      <c r="Q27" s="1508">
        <f>O27+P27</f>
        <v>0</v>
      </c>
      <c r="R27" s="1506"/>
      <c r="S27" s="1508">
        <f>J27-P27</f>
        <v>0</v>
      </c>
      <c r="T27" s="1506"/>
      <c r="U27" s="1508">
        <f>R27+S27</f>
        <v>0</v>
      </c>
      <c r="V27" s="1581"/>
    </row>
    <row r="28" spans="1:22" s="1504" customFormat="1" ht="21" customHeight="1">
      <c r="A28" s="1580"/>
      <c r="B28" s="1505">
        <f t="shared" ca="1" si="0"/>
        <v>20</v>
      </c>
      <c r="C28" s="2997"/>
      <c r="D28" s="1506"/>
      <c r="E28" s="1507"/>
      <c r="F28" s="1506" t="s">
        <v>5007</v>
      </c>
      <c r="G28" s="1506"/>
      <c r="H28" s="1506"/>
      <c r="I28" s="1506"/>
      <c r="J28" s="1506"/>
      <c r="K28" s="1512">
        <f>I28+J28</f>
        <v>0</v>
      </c>
      <c r="L28" s="1506" t="s">
        <v>5007</v>
      </c>
      <c r="M28" s="1507"/>
      <c r="N28" s="1506"/>
      <c r="O28" s="1506"/>
      <c r="P28" s="1506"/>
      <c r="Q28" s="1508">
        <f>O28+P28</f>
        <v>0</v>
      </c>
      <c r="R28" s="1506"/>
      <c r="S28" s="1508">
        <f>J28-P28</f>
        <v>0</v>
      </c>
      <c r="T28" s="1506"/>
      <c r="U28" s="1508">
        <f>R28+S28</f>
        <v>0</v>
      </c>
      <c r="V28" s="1581"/>
    </row>
    <row r="29" spans="1:22" s="1504" customFormat="1" ht="21" customHeight="1">
      <c r="A29" s="1580"/>
      <c r="B29" s="1505">
        <f t="shared" ca="1" si="0"/>
        <v>21</v>
      </c>
      <c r="C29" s="1509" t="s">
        <v>5012</v>
      </c>
      <c r="D29" s="2955"/>
      <c r="E29" s="2955"/>
      <c r="F29" s="1508">
        <f>SUM(F27:F28)</f>
        <v>0</v>
      </c>
      <c r="G29" s="2956"/>
      <c r="H29" s="2956"/>
      <c r="I29" s="1508">
        <f>SUM(I27:I28)</f>
        <v>0</v>
      </c>
      <c r="J29" s="1508">
        <f>SUM(J27:J28)</f>
        <v>0</v>
      </c>
      <c r="K29" s="1508">
        <f>SUM(K27:K28)</f>
        <v>0</v>
      </c>
      <c r="L29" s="1508">
        <f>SUM(L27:L28)</f>
        <v>0</v>
      </c>
      <c r="M29" s="2956"/>
      <c r="N29" s="2956"/>
      <c r="O29" s="1508">
        <f>SUM(O27:O28)</f>
        <v>0</v>
      </c>
      <c r="P29" s="1508">
        <f>SUM(P27:P28)</f>
        <v>0</v>
      </c>
      <c r="Q29" s="1508">
        <f>SUM(Q27:Q28)</f>
        <v>0</v>
      </c>
      <c r="R29" s="1508">
        <f>SUM(R27:R28)</f>
        <v>0</v>
      </c>
      <c r="S29" s="1508">
        <f>SUM(S27:S28)</f>
        <v>0</v>
      </c>
      <c r="T29" s="1509"/>
      <c r="U29" s="1508">
        <f>SUM(U27:U28)</f>
        <v>0</v>
      </c>
      <c r="V29" s="1511"/>
    </row>
    <row r="30" spans="1:22" s="1504" customFormat="1" ht="21" customHeight="1">
      <c r="A30" s="1580"/>
      <c r="B30" s="1505">
        <f t="shared" ca="1" si="0"/>
        <v>22</v>
      </c>
      <c r="C30" s="1505" t="s">
        <v>5015</v>
      </c>
      <c r="D30" s="2955"/>
      <c r="E30" s="2955"/>
      <c r="F30" s="1508">
        <f>F11+F14+F17+F20+F23+F26+F29</f>
        <v>0</v>
      </c>
      <c r="G30" s="2956"/>
      <c r="H30" s="2956"/>
      <c r="I30" s="1508">
        <f>I11+I14+I17+I20+I23+I26+I29</f>
        <v>0</v>
      </c>
      <c r="J30" s="1508">
        <f>J11+J14+J17+J20+J23+J26+J29</f>
        <v>0</v>
      </c>
      <c r="K30" s="1508">
        <f>K11+K14+K17+K20+K23+K26+K29</f>
        <v>0</v>
      </c>
      <c r="L30" s="1508">
        <f>L11+L14+L17+L20+L23+L26+L29</f>
        <v>0</v>
      </c>
      <c r="M30" s="2956"/>
      <c r="N30" s="2956"/>
      <c r="O30" s="1508">
        <f>O11+O14+O17+O20+O23+O26+O29</f>
        <v>0</v>
      </c>
      <c r="P30" s="1508">
        <f>P11+P14+P17+P20+P23+P26+P29</f>
        <v>0</v>
      </c>
      <c r="Q30" s="1508">
        <f>Q11+Q14+Q17+Q20+Q23+Q26+Q29</f>
        <v>0</v>
      </c>
      <c r="R30" s="1508">
        <f>R11+R14+R17+R20+R23+R26+R29</f>
        <v>0</v>
      </c>
      <c r="S30" s="1508">
        <f>S11+S14+S17+S20+S23+S26+S29</f>
        <v>0</v>
      </c>
      <c r="T30" s="1509"/>
      <c r="U30" s="1508">
        <f>U11+U14+U17+U20+U23+U26+U29</f>
        <v>0</v>
      </c>
      <c r="V30" s="1581"/>
    </row>
    <row r="31" spans="1:22" s="1504" customFormat="1" ht="21" customHeight="1">
      <c r="A31" s="1580"/>
      <c r="B31" s="1505">
        <f t="shared" ca="1" si="0"/>
        <v>23</v>
      </c>
      <c r="C31" s="2952" t="s">
        <v>5016</v>
      </c>
      <c r="D31" s="2952"/>
      <c r="E31" s="2952"/>
      <c r="F31" s="2952"/>
      <c r="G31" s="2952"/>
      <c r="H31" s="2952"/>
      <c r="I31" s="2952"/>
      <c r="J31" s="2952"/>
      <c r="K31" s="2952"/>
      <c r="L31" s="2952"/>
      <c r="M31" s="2952"/>
      <c r="N31" s="2952"/>
      <c r="O31" s="2952"/>
      <c r="P31" s="2952"/>
      <c r="Q31" s="2952"/>
      <c r="R31" s="2952"/>
      <c r="S31" s="2952"/>
      <c r="T31" s="2952"/>
      <c r="U31" s="2952"/>
      <c r="V31" s="2952"/>
    </row>
    <row r="32" spans="1:22" s="1504" customFormat="1" ht="21" customHeight="1">
      <c r="A32" s="1580"/>
      <c r="B32" s="1505">
        <f t="shared" ca="1" si="0"/>
        <v>24</v>
      </c>
      <c r="C32" s="1517" t="s">
        <v>5017</v>
      </c>
      <c r="D32" s="2955"/>
      <c r="E32" s="2955"/>
      <c r="F32" s="1506"/>
      <c r="G32" s="2956"/>
      <c r="H32" s="2956"/>
      <c r="I32" s="1506"/>
      <c r="J32" s="1507"/>
      <c r="K32" s="1508">
        <f>I32+J32</f>
        <v>0</v>
      </c>
      <c r="L32" s="1506"/>
      <c r="M32" s="2956"/>
      <c r="N32" s="2956"/>
      <c r="O32" s="1506"/>
      <c r="P32" s="1507"/>
      <c r="Q32" s="1508">
        <f t="shared" ref="Q32:Q38" si="1">O32+P32</f>
        <v>0</v>
      </c>
      <c r="R32" s="1506"/>
      <c r="S32" s="1508">
        <f t="shared" ref="S32:S38" si="2">J32-P32</f>
        <v>0</v>
      </c>
      <c r="T32" s="1509"/>
      <c r="U32" s="1508">
        <f t="shared" ref="U32:U38" si="3">R32+S32</f>
        <v>0</v>
      </c>
      <c r="V32" s="1511"/>
    </row>
    <row r="33" spans="1:22" s="1504" customFormat="1" ht="21" customHeight="1">
      <c r="A33" s="1580"/>
      <c r="B33" s="1505">
        <f t="shared" ca="1" si="0"/>
        <v>25</v>
      </c>
      <c r="C33" s="1517" t="s">
        <v>5018</v>
      </c>
      <c r="D33" s="2955"/>
      <c r="E33" s="2955"/>
      <c r="F33" s="1506"/>
      <c r="G33" s="2956"/>
      <c r="H33" s="2956"/>
      <c r="I33" s="1506"/>
      <c r="J33" s="1507"/>
      <c r="K33" s="1508">
        <f t="shared" ref="K33:K38" si="4">I33+J33</f>
        <v>0</v>
      </c>
      <c r="L33" s="1506"/>
      <c r="M33" s="2956"/>
      <c r="N33" s="2956"/>
      <c r="O33" s="1506"/>
      <c r="P33" s="1507"/>
      <c r="Q33" s="1508">
        <f t="shared" si="1"/>
        <v>0</v>
      </c>
      <c r="R33" s="1506"/>
      <c r="S33" s="1508">
        <f t="shared" si="2"/>
        <v>0</v>
      </c>
      <c r="T33" s="1509"/>
      <c r="U33" s="1508">
        <f t="shared" si="3"/>
        <v>0</v>
      </c>
      <c r="V33" s="1511"/>
    </row>
    <row r="34" spans="1:22" s="1504" customFormat="1" ht="21" customHeight="1">
      <c r="A34" s="1580"/>
      <c r="B34" s="1505">
        <f t="shared" ca="1" si="0"/>
        <v>26</v>
      </c>
      <c r="C34" s="1517" t="s">
        <v>5019</v>
      </c>
      <c r="D34" s="2955"/>
      <c r="E34" s="2955"/>
      <c r="F34" s="1506"/>
      <c r="G34" s="2956"/>
      <c r="H34" s="2956"/>
      <c r="I34" s="1506"/>
      <c r="J34" s="1507"/>
      <c r="K34" s="1508">
        <f t="shared" si="4"/>
        <v>0</v>
      </c>
      <c r="L34" s="1506"/>
      <c r="M34" s="2956"/>
      <c r="N34" s="2956"/>
      <c r="O34" s="1506"/>
      <c r="P34" s="1507"/>
      <c r="Q34" s="1508">
        <f t="shared" si="1"/>
        <v>0</v>
      </c>
      <c r="R34" s="1506"/>
      <c r="S34" s="1508">
        <f t="shared" si="2"/>
        <v>0</v>
      </c>
      <c r="T34" s="1509"/>
      <c r="U34" s="1508">
        <f t="shared" si="3"/>
        <v>0</v>
      </c>
      <c r="V34" s="1511"/>
    </row>
    <row r="35" spans="1:22" s="1504" customFormat="1" ht="21" customHeight="1">
      <c r="A35" s="1580"/>
      <c r="B35" s="1505">
        <f t="shared" ca="1" si="0"/>
        <v>27</v>
      </c>
      <c r="C35" s="1517" t="s">
        <v>5020</v>
      </c>
      <c r="D35" s="2955"/>
      <c r="E35" s="2955"/>
      <c r="F35" s="1506"/>
      <c r="G35" s="2956"/>
      <c r="H35" s="2956"/>
      <c r="I35" s="1506"/>
      <c r="J35" s="1507"/>
      <c r="K35" s="1508">
        <f t="shared" si="4"/>
        <v>0</v>
      </c>
      <c r="L35" s="1506"/>
      <c r="M35" s="2956"/>
      <c r="N35" s="2956"/>
      <c r="O35" s="1506"/>
      <c r="P35" s="1507"/>
      <c r="Q35" s="1508">
        <f t="shared" si="1"/>
        <v>0</v>
      </c>
      <c r="R35" s="1506"/>
      <c r="S35" s="1508">
        <f t="shared" si="2"/>
        <v>0</v>
      </c>
      <c r="T35" s="1509"/>
      <c r="U35" s="1508">
        <f t="shared" si="3"/>
        <v>0</v>
      </c>
      <c r="V35" s="1511"/>
    </row>
    <row r="36" spans="1:22" s="1504" customFormat="1" ht="21" customHeight="1">
      <c r="A36" s="1580"/>
      <c r="B36" s="1505">
        <f t="shared" ca="1" si="0"/>
        <v>28</v>
      </c>
      <c r="C36" s="1517" t="s">
        <v>5011</v>
      </c>
      <c r="D36" s="2955"/>
      <c r="E36" s="2955"/>
      <c r="F36" s="1506"/>
      <c r="G36" s="2956"/>
      <c r="H36" s="2956"/>
      <c r="I36" s="1506"/>
      <c r="J36" s="1507"/>
      <c r="K36" s="1508">
        <f t="shared" si="4"/>
        <v>0</v>
      </c>
      <c r="L36" s="1506"/>
      <c r="M36" s="2956"/>
      <c r="N36" s="2956"/>
      <c r="O36" s="1506"/>
      <c r="P36" s="1507"/>
      <c r="Q36" s="1508">
        <f t="shared" si="1"/>
        <v>0</v>
      </c>
      <c r="R36" s="1506"/>
      <c r="S36" s="1508">
        <f t="shared" si="2"/>
        <v>0</v>
      </c>
      <c r="T36" s="1509"/>
      <c r="U36" s="1508">
        <f t="shared" si="3"/>
        <v>0</v>
      </c>
      <c r="V36" s="1511"/>
    </row>
    <row r="37" spans="1:22" s="1504" customFormat="1" ht="21" customHeight="1">
      <c r="A37" s="1580"/>
      <c r="B37" s="1505">
        <f t="shared" ca="1" si="0"/>
        <v>29</v>
      </c>
      <c r="C37" s="1517" t="s">
        <v>5021</v>
      </c>
      <c r="D37" s="2955"/>
      <c r="E37" s="2955"/>
      <c r="F37" s="1506"/>
      <c r="G37" s="2956"/>
      <c r="H37" s="2956"/>
      <c r="I37" s="1506"/>
      <c r="J37" s="1507"/>
      <c r="K37" s="1508">
        <f t="shared" si="4"/>
        <v>0</v>
      </c>
      <c r="L37" s="1506"/>
      <c r="M37" s="2956"/>
      <c r="N37" s="2956"/>
      <c r="O37" s="1506"/>
      <c r="P37" s="1507"/>
      <c r="Q37" s="1508">
        <f t="shared" si="1"/>
        <v>0</v>
      </c>
      <c r="R37" s="1506"/>
      <c r="S37" s="1508">
        <f t="shared" si="2"/>
        <v>0</v>
      </c>
      <c r="T37" s="1509"/>
      <c r="U37" s="1508">
        <f t="shared" si="3"/>
        <v>0</v>
      </c>
      <c r="V37" s="1511"/>
    </row>
    <row r="38" spans="1:22" s="1504" customFormat="1" ht="21" customHeight="1">
      <c r="A38" s="1580"/>
      <c r="B38" s="1505">
        <f t="shared" ca="1" si="0"/>
        <v>30</v>
      </c>
      <c r="C38" s="1517" t="s">
        <v>5022</v>
      </c>
      <c r="D38" s="2955"/>
      <c r="E38" s="2955"/>
      <c r="F38" s="1506"/>
      <c r="G38" s="2956"/>
      <c r="H38" s="2956"/>
      <c r="I38" s="1506"/>
      <c r="J38" s="1507"/>
      <c r="K38" s="1508">
        <f t="shared" si="4"/>
        <v>0</v>
      </c>
      <c r="L38" s="1506"/>
      <c r="M38" s="2956"/>
      <c r="N38" s="2956"/>
      <c r="O38" s="1506"/>
      <c r="P38" s="1507"/>
      <c r="Q38" s="1508">
        <f t="shared" si="1"/>
        <v>0</v>
      </c>
      <c r="R38" s="1506"/>
      <c r="S38" s="1508">
        <f t="shared" si="2"/>
        <v>0</v>
      </c>
      <c r="T38" s="1509"/>
      <c r="U38" s="1508">
        <f t="shared" si="3"/>
        <v>0</v>
      </c>
      <c r="V38" s="1511"/>
    </row>
    <row r="39" spans="1:22" s="1504" customFormat="1" ht="21" customHeight="1">
      <c r="A39" s="1580"/>
      <c r="B39" s="1505">
        <f t="shared" ca="1" si="0"/>
        <v>31</v>
      </c>
      <c r="C39" s="1505" t="s">
        <v>5015</v>
      </c>
      <c r="D39" s="2955"/>
      <c r="E39" s="2955"/>
      <c r="F39" s="1508">
        <f>SUM(F32:F38)</f>
        <v>0</v>
      </c>
      <c r="G39" s="2956"/>
      <c r="H39" s="2956"/>
      <c r="I39" s="1508">
        <f>SUM(I32:I38)</f>
        <v>0</v>
      </c>
      <c r="J39" s="1508">
        <f>SUM(J32:J38)</f>
        <v>0</v>
      </c>
      <c r="K39" s="1508">
        <f>SUM(K32:K38)</f>
        <v>0</v>
      </c>
      <c r="L39" s="1508">
        <f>SUM(L32:L38)</f>
        <v>0</v>
      </c>
      <c r="M39" s="2956"/>
      <c r="N39" s="2956"/>
      <c r="O39" s="1508">
        <f t="shared" ref="O39:U39" si="5">SUM(O32:O38)</f>
        <v>0</v>
      </c>
      <c r="P39" s="1508">
        <f t="shared" si="5"/>
        <v>0</v>
      </c>
      <c r="Q39" s="1508">
        <f t="shared" si="5"/>
        <v>0</v>
      </c>
      <c r="R39" s="1508">
        <f t="shared" si="5"/>
        <v>0</v>
      </c>
      <c r="S39" s="1508">
        <f t="shared" si="5"/>
        <v>0</v>
      </c>
      <c r="T39" s="1509"/>
      <c r="U39" s="1508">
        <f t="shared" si="5"/>
        <v>0</v>
      </c>
      <c r="V39" s="1509"/>
    </row>
    <row r="40" spans="1:22" s="1504" customFormat="1" ht="21" customHeight="1">
      <c r="A40" s="1580"/>
      <c r="B40" s="1505">
        <f t="shared" ca="1" si="0"/>
        <v>32</v>
      </c>
      <c r="C40" s="2952" t="s">
        <v>5023</v>
      </c>
      <c r="D40" s="2952"/>
      <c r="E40" s="2952"/>
      <c r="F40" s="2952"/>
      <c r="G40" s="2952"/>
      <c r="H40" s="2952"/>
      <c r="I40" s="2952"/>
      <c r="J40" s="2952"/>
      <c r="K40" s="2952"/>
      <c r="L40" s="2952"/>
      <c r="M40" s="2952"/>
      <c r="N40" s="2952"/>
      <c r="O40" s="2952"/>
      <c r="P40" s="2952"/>
      <c r="Q40" s="2952"/>
      <c r="R40" s="2952"/>
      <c r="S40" s="2952"/>
      <c r="T40" s="2952"/>
      <c r="U40" s="2952"/>
      <c r="V40" s="2952"/>
    </row>
    <row r="41" spans="1:22" s="1504" customFormat="1" ht="21" customHeight="1">
      <c r="A41" s="1580"/>
      <c r="B41" s="1505">
        <f t="shared" ca="1" si="0"/>
        <v>33</v>
      </c>
      <c r="C41" s="1517" t="s">
        <v>5017</v>
      </c>
      <c r="D41" s="2955"/>
      <c r="E41" s="2955"/>
      <c r="F41" s="1508">
        <f>F11+F32</f>
        <v>0</v>
      </c>
      <c r="G41" s="2956"/>
      <c r="H41" s="2956"/>
      <c r="I41" s="1508">
        <f>I11+I32</f>
        <v>0</v>
      </c>
      <c r="J41" s="1508">
        <f>J11+J32</f>
        <v>0</v>
      </c>
      <c r="K41" s="1508">
        <f>K11+K32</f>
        <v>0</v>
      </c>
      <c r="L41" s="1508">
        <f>L11+L32</f>
        <v>0</v>
      </c>
      <c r="M41" s="2956"/>
      <c r="N41" s="2956"/>
      <c r="O41" s="1508">
        <f>O11+O32</f>
        <v>0</v>
      </c>
      <c r="P41" s="1508">
        <f>P11+P32</f>
        <v>0</v>
      </c>
      <c r="Q41" s="1508">
        <f>Q11+Q32</f>
        <v>0</v>
      </c>
      <c r="R41" s="1508">
        <f>R11+R32</f>
        <v>0</v>
      </c>
      <c r="S41" s="1508">
        <f>S11+S32</f>
        <v>0</v>
      </c>
      <c r="T41" s="1582"/>
      <c r="U41" s="1508">
        <f>U11+U32</f>
        <v>0</v>
      </c>
      <c r="V41" s="1511"/>
    </row>
    <row r="42" spans="1:22" s="1504" customFormat="1" ht="21" customHeight="1">
      <c r="A42" s="1580"/>
      <c r="B42" s="1505">
        <f t="shared" ca="1" si="0"/>
        <v>34</v>
      </c>
      <c r="C42" s="1517" t="s">
        <v>5018</v>
      </c>
      <c r="D42" s="2955"/>
      <c r="E42" s="2955"/>
      <c r="F42" s="1508">
        <f>F14+F33</f>
        <v>0</v>
      </c>
      <c r="G42" s="2956"/>
      <c r="H42" s="2956"/>
      <c r="I42" s="1508">
        <f>I14+I33</f>
        <v>0</v>
      </c>
      <c r="J42" s="1508">
        <f>J14+J33</f>
        <v>0</v>
      </c>
      <c r="K42" s="1508">
        <f>K14+K33</f>
        <v>0</v>
      </c>
      <c r="L42" s="1508">
        <f>L14+L33</f>
        <v>0</v>
      </c>
      <c r="M42" s="2956"/>
      <c r="N42" s="2956"/>
      <c r="O42" s="1508">
        <f>O14+O33</f>
        <v>0</v>
      </c>
      <c r="P42" s="1508">
        <f>P14+P33</f>
        <v>0</v>
      </c>
      <c r="Q42" s="1508">
        <f>Q14+Q33</f>
        <v>0</v>
      </c>
      <c r="R42" s="1508">
        <f>R14+R33</f>
        <v>0</v>
      </c>
      <c r="S42" s="1508">
        <f>S14+S33</f>
        <v>0</v>
      </c>
      <c r="T42" s="1582"/>
      <c r="U42" s="1508">
        <f>U14+U33</f>
        <v>0</v>
      </c>
      <c r="V42" s="1511"/>
    </row>
    <row r="43" spans="1:22" s="1504" customFormat="1" ht="21" customHeight="1">
      <c r="A43" s="1580"/>
      <c r="B43" s="1505">
        <f t="shared" ca="1" si="0"/>
        <v>35</v>
      </c>
      <c r="C43" s="1517" t="s">
        <v>5019</v>
      </c>
      <c r="D43" s="2955"/>
      <c r="E43" s="2955"/>
      <c r="F43" s="1508">
        <f>F17+F34</f>
        <v>0</v>
      </c>
      <c r="G43" s="2956"/>
      <c r="H43" s="2956"/>
      <c r="I43" s="1508">
        <f>I17+I34</f>
        <v>0</v>
      </c>
      <c r="J43" s="1508">
        <f>J17+J34</f>
        <v>0</v>
      </c>
      <c r="K43" s="1508">
        <f>K17+K34</f>
        <v>0</v>
      </c>
      <c r="L43" s="1508">
        <f>L17+L34</f>
        <v>0</v>
      </c>
      <c r="M43" s="2956"/>
      <c r="N43" s="2956"/>
      <c r="O43" s="1508">
        <f>O17+O34</f>
        <v>0</v>
      </c>
      <c r="P43" s="1508">
        <f>P17+P34</f>
        <v>0</v>
      </c>
      <c r="Q43" s="1508">
        <f>Q17+Q34</f>
        <v>0</v>
      </c>
      <c r="R43" s="1508">
        <f>R17+R34</f>
        <v>0</v>
      </c>
      <c r="S43" s="1508">
        <f>S17+S34</f>
        <v>0</v>
      </c>
      <c r="T43" s="1582"/>
      <c r="U43" s="1508">
        <f>U17+U34</f>
        <v>0</v>
      </c>
      <c r="V43" s="1511"/>
    </row>
    <row r="44" spans="1:22" s="1504" customFormat="1" ht="21" customHeight="1">
      <c r="A44" s="1580"/>
      <c r="B44" s="1505">
        <f t="shared" ca="1" si="0"/>
        <v>36</v>
      </c>
      <c r="C44" s="1517" t="s">
        <v>5020</v>
      </c>
      <c r="D44" s="2955"/>
      <c r="E44" s="2955"/>
      <c r="F44" s="1508">
        <f>F20+F35</f>
        <v>0</v>
      </c>
      <c r="G44" s="2956"/>
      <c r="H44" s="2956"/>
      <c r="I44" s="1508">
        <f>I20+I35</f>
        <v>0</v>
      </c>
      <c r="J44" s="1508">
        <f>J20+J35</f>
        <v>0</v>
      </c>
      <c r="K44" s="1508">
        <f>K20+K35</f>
        <v>0</v>
      </c>
      <c r="L44" s="1508">
        <f>L20+L35</f>
        <v>0</v>
      </c>
      <c r="M44" s="2956"/>
      <c r="N44" s="2956"/>
      <c r="O44" s="1508">
        <f>O20+O35</f>
        <v>0</v>
      </c>
      <c r="P44" s="1508">
        <f>P20+P35</f>
        <v>0</v>
      </c>
      <c r="Q44" s="1508">
        <f>Q20+Q35</f>
        <v>0</v>
      </c>
      <c r="R44" s="1508">
        <f>R20+R35</f>
        <v>0</v>
      </c>
      <c r="S44" s="1508">
        <f>S20+S35</f>
        <v>0</v>
      </c>
      <c r="T44" s="1582"/>
      <c r="U44" s="1508">
        <f>U20+U35</f>
        <v>0</v>
      </c>
      <c r="V44" s="1511"/>
    </row>
    <row r="45" spans="1:22" s="1504" customFormat="1" ht="21" customHeight="1">
      <c r="A45" s="1580"/>
      <c r="B45" s="1505">
        <f t="shared" ca="1" si="0"/>
        <v>37</v>
      </c>
      <c r="C45" s="1517" t="s">
        <v>5011</v>
      </c>
      <c r="D45" s="2955"/>
      <c r="E45" s="2955"/>
      <c r="F45" s="1508">
        <f>F23+F36</f>
        <v>0</v>
      </c>
      <c r="G45" s="2956"/>
      <c r="H45" s="2956"/>
      <c r="I45" s="1508">
        <f>I23+I36</f>
        <v>0</v>
      </c>
      <c r="J45" s="1508">
        <f>J23+J36</f>
        <v>0</v>
      </c>
      <c r="K45" s="1508">
        <f>K23+K36</f>
        <v>0</v>
      </c>
      <c r="L45" s="1508">
        <f>L23+L36</f>
        <v>0</v>
      </c>
      <c r="M45" s="2956"/>
      <c r="N45" s="2956"/>
      <c r="O45" s="1508">
        <f>O23+O36</f>
        <v>0</v>
      </c>
      <c r="P45" s="1508">
        <f>P23+P36</f>
        <v>0</v>
      </c>
      <c r="Q45" s="1508">
        <f>Q23+Q36</f>
        <v>0</v>
      </c>
      <c r="R45" s="1508">
        <f>R23+R36</f>
        <v>0</v>
      </c>
      <c r="S45" s="1508">
        <f>S23+S36</f>
        <v>0</v>
      </c>
      <c r="T45" s="1582"/>
      <c r="U45" s="1508">
        <f>U23+U36</f>
        <v>0</v>
      </c>
      <c r="V45" s="1511"/>
    </row>
    <row r="46" spans="1:22" s="1504" customFormat="1" ht="21" customHeight="1">
      <c r="A46" s="1580"/>
      <c r="B46" s="1505">
        <f t="shared" ca="1" si="0"/>
        <v>38</v>
      </c>
      <c r="C46" s="1517" t="s">
        <v>5021</v>
      </c>
      <c r="D46" s="2955"/>
      <c r="E46" s="2955"/>
      <c r="F46" s="1508">
        <f>F26+F37</f>
        <v>0</v>
      </c>
      <c r="G46" s="2956"/>
      <c r="H46" s="2956"/>
      <c r="I46" s="1508">
        <f t="shared" ref="I46:U46" si="6">I26+I37</f>
        <v>0</v>
      </c>
      <c r="J46" s="1508">
        <f t="shared" si="6"/>
        <v>0</v>
      </c>
      <c r="K46" s="1508">
        <f t="shared" si="6"/>
        <v>0</v>
      </c>
      <c r="L46" s="1508">
        <f t="shared" si="6"/>
        <v>0</v>
      </c>
      <c r="M46" s="2956"/>
      <c r="N46" s="2956"/>
      <c r="O46" s="1508">
        <f t="shared" si="6"/>
        <v>0</v>
      </c>
      <c r="P46" s="1508">
        <f t="shared" si="6"/>
        <v>0</v>
      </c>
      <c r="Q46" s="1508">
        <f t="shared" si="6"/>
        <v>0</v>
      </c>
      <c r="R46" s="1508">
        <f t="shared" si="6"/>
        <v>0</v>
      </c>
      <c r="S46" s="1508">
        <f t="shared" si="6"/>
        <v>0</v>
      </c>
      <c r="T46" s="1582"/>
      <c r="U46" s="1508">
        <f t="shared" si="6"/>
        <v>0</v>
      </c>
      <c r="V46" s="1511"/>
    </row>
    <row r="47" spans="1:22" s="1504" customFormat="1" ht="21" customHeight="1">
      <c r="A47" s="1580"/>
      <c r="B47" s="1505">
        <f t="shared" ca="1" si="0"/>
        <v>39</v>
      </c>
      <c r="C47" s="1517" t="s">
        <v>5022</v>
      </c>
      <c r="D47" s="2955"/>
      <c r="E47" s="2955"/>
      <c r="F47" s="1508">
        <f>F29+F38</f>
        <v>0</v>
      </c>
      <c r="G47" s="2956"/>
      <c r="H47" s="2956"/>
      <c r="I47" s="1508">
        <f t="shared" ref="I47:U47" si="7">I29+I38</f>
        <v>0</v>
      </c>
      <c r="J47" s="1508">
        <f t="shared" si="7"/>
        <v>0</v>
      </c>
      <c r="K47" s="1508">
        <f t="shared" si="7"/>
        <v>0</v>
      </c>
      <c r="L47" s="1508">
        <f t="shared" si="7"/>
        <v>0</v>
      </c>
      <c r="M47" s="2956"/>
      <c r="N47" s="2956"/>
      <c r="O47" s="1508">
        <f t="shared" si="7"/>
        <v>0</v>
      </c>
      <c r="P47" s="1508">
        <f t="shared" si="7"/>
        <v>0</v>
      </c>
      <c r="Q47" s="1508">
        <f t="shared" si="7"/>
        <v>0</v>
      </c>
      <c r="R47" s="1508">
        <f t="shared" si="7"/>
        <v>0</v>
      </c>
      <c r="S47" s="1508">
        <f t="shared" si="7"/>
        <v>0</v>
      </c>
      <c r="T47" s="1582"/>
      <c r="U47" s="1508">
        <f t="shared" si="7"/>
        <v>0</v>
      </c>
      <c r="V47" s="1511"/>
    </row>
    <row r="48" spans="1:22" s="1504" customFormat="1" ht="21" customHeight="1">
      <c r="A48" s="1580"/>
      <c r="B48" s="1505">
        <f t="shared" ca="1" si="0"/>
        <v>40</v>
      </c>
      <c r="C48" s="1505" t="s">
        <v>5015</v>
      </c>
      <c r="D48" s="2955"/>
      <c r="E48" s="2955"/>
      <c r="F48" s="1508">
        <f>SUM(F41:F47)</f>
        <v>0</v>
      </c>
      <c r="G48" s="2956"/>
      <c r="H48" s="2956"/>
      <c r="I48" s="1508">
        <f t="shared" ref="I48:U48" si="8">SUM(I41:I47)</f>
        <v>0</v>
      </c>
      <c r="J48" s="1508">
        <f t="shared" si="8"/>
        <v>0</v>
      </c>
      <c r="K48" s="1508">
        <f t="shared" si="8"/>
        <v>0</v>
      </c>
      <c r="L48" s="1508">
        <f t="shared" si="8"/>
        <v>0</v>
      </c>
      <c r="M48" s="2956"/>
      <c r="N48" s="2956"/>
      <c r="O48" s="1508">
        <f t="shared" si="8"/>
        <v>0</v>
      </c>
      <c r="P48" s="1508">
        <f t="shared" si="8"/>
        <v>0</v>
      </c>
      <c r="Q48" s="1508">
        <f t="shared" si="8"/>
        <v>0</v>
      </c>
      <c r="R48" s="1508">
        <f t="shared" si="8"/>
        <v>0</v>
      </c>
      <c r="S48" s="1508">
        <f t="shared" si="8"/>
        <v>0</v>
      </c>
      <c r="T48" s="1582"/>
      <c r="U48" s="1508">
        <f t="shared" si="8"/>
        <v>0</v>
      </c>
      <c r="V48" s="1509"/>
    </row>
    <row r="49" spans="1:22" s="1504" customFormat="1" ht="47.25" customHeight="1">
      <c r="A49" s="1580"/>
      <c r="B49" s="2959" t="s">
        <v>5024</v>
      </c>
      <c r="C49" s="2960"/>
      <c r="D49" s="2960"/>
      <c r="E49" s="2960"/>
      <c r="F49" s="2960"/>
      <c r="G49" s="2960"/>
      <c r="H49" s="2960"/>
      <c r="I49" s="2960"/>
      <c r="J49" s="2960"/>
      <c r="K49" s="2960"/>
      <c r="L49" s="2960"/>
      <c r="M49" s="2960"/>
      <c r="N49" s="2960"/>
      <c r="O49" s="2960"/>
      <c r="P49" s="2960"/>
      <c r="Q49" s="2960"/>
      <c r="R49" s="2960"/>
      <c r="S49" s="2960"/>
      <c r="T49" s="2960"/>
      <c r="U49" s="2960"/>
      <c r="V49" s="2961"/>
    </row>
    <row r="50" spans="1:22">
      <c r="A50" s="1583"/>
      <c r="B50" s="1584"/>
      <c r="C50" s="1584"/>
      <c r="D50" s="1584"/>
      <c r="E50" s="1584"/>
      <c r="F50" s="1584"/>
      <c r="G50" s="1584"/>
      <c r="H50" s="1584"/>
      <c r="I50" s="1584"/>
      <c r="J50" s="1584"/>
      <c r="K50" s="1584"/>
      <c r="L50" s="1584"/>
      <c r="M50" s="1584"/>
      <c r="N50" s="1584"/>
      <c r="O50" s="1584"/>
      <c r="P50" s="1519"/>
      <c r="Q50" s="1519"/>
      <c r="R50" s="1584"/>
      <c r="S50" s="1584"/>
      <c r="T50" s="1584"/>
      <c r="U50" s="1584"/>
      <c r="V50" s="1584"/>
    </row>
    <row r="51" spans="1:22">
      <c r="A51" s="1583"/>
      <c r="B51" s="1584"/>
      <c r="C51" s="1584"/>
      <c r="D51" s="1584"/>
      <c r="E51" s="1584"/>
      <c r="F51" s="1584"/>
      <c r="G51" s="1584"/>
      <c r="H51" s="1584"/>
      <c r="I51" s="1584"/>
      <c r="J51" s="1584"/>
      <c r="K51" s="1584"/>
      <c r="L51" s="1584"/>
      <c r="M51" s="1584"/>
      <c r="N51" s="1584"/>
      <c r="O51" s="1584"/>
      <c r="P51" s="1519"/>
      <c r="Q51" s="1519"/>
      <c r="R51" s="1584"/>
      <c r="S51" s="1584"/>
      <c r="T51" s="1584"/>
      <c r="U51" s="1584"/>
      <c r="V51" s="1584"/>
    </row>
  </sheetData>
  <sheetProtection formatColumns="0" formatRows="0" selectLockedCells="1"/>
  <mergeCells count="95">
    <mergeCell ref="D48:E48"/>
    <mergeCell ref="G48:H48"/>
    <mergeCell ref="M48:N48"/>
    <mergeCell ref="B49:V49"/>
    <mergeCell ref="D46:E46"/>
    <mergeCell ref="G46:H46"/>
    <mergeCell ref="M46:N46"/>
    <mergeCell ref="D47:E47"/>
    <mergeCell ref="G47:H47"/>
    <mergeCell ref="M47:N47"/>
    <mergeCell ref="D44:E44"/>
    <mergeCell ref="G44:H44"/>
    <mergeCell ref="M44:N44"/>
    <mergeCell ref="D45:E45"/>
    <mergeCell ref="G45:H45"/>
    <mergeCell ref="M45:N45"/>
    <mergeCell ref="D42:E42"/>
    <mergeCell ref="G42:H42"/>
    <mergeCell ref="M42:N42"/>
    <mergeCell ref="D43:E43"/>
    <mergeCell ref="G43:H43"/>
    <mergeCell ref="M43:N43"/>
    <mergeCell ref="D39:E39"/>
    <mergeCell ref="G39:H39"/>
    <mergeCell ref="M39:N39"/>
    <mergeCell ref="C40:V40"/>
    <mergeCell ref="D41:E41"/>
    <mergeCell ref="G41:H41"/>
    <mergeCell ref="M41:N41"/>
    <mergeCell ref="D37:E37"/>
    <mergeCell ref="G37:H37"/>
    <mergeCell ref="M37:N37"/>
    <mergeCell ref="D38:E38"/>
    <mergeCell ref="G38:H38"/>
    <mergeCell ref="M38:N38"/>
    <mergeCell ref="D35:E35"/>
    <mergeCell ref="G35:H35"/>
    <mergeCell ref="M35:N35"/>
    <mergeCell ref="D36:E36"/>
    <mergeCell ref="G36:H36"/>
    <mergeCell ref="M36:N36"/>
    <mergeCell ref="D33:E33"/>
    <mergeCell ref="G33:H33"/>
    <mergeCell ref="M33:N33"/>
    <mergeCell ref="D34:E34"/>
    <mergeCell ref="G34:H34"/>
    <mergeCell ref="M34:N34"/>
    <mergeCell ref="D30:E30"/>
    <mergeCell ref="G30:H30"/>
    <mergeCell ref="M30:N30"/>
    <mergeCell ref="C31:V31"/>
    <mergeCell ref="D32:E32"/>
    <mergeCell ref="G32:H32"/>
    <mergeCell ref="M32:N32"/>
    <mergeCell ref="D29:E29"/>
    <mergeCell ref="G29:H29"/>
    <mergeCell ref="M29:N29"/>
    <mergeCell ref="C18:C19"/>
    <mergeCell ref="D20:E20"/>
    <mergeCell ref="G20:H20"/>
    <mergeCell ref="M20:N20"/>
    <mergeCell ref="C21:C22"/>
    <mergeCell ref="D23:E23"/>
    <mergeCell ref="G23:H23"/>
    <mergeCell ref="M23:N23"/>
    <mergeCell ref="C24:C25"/>
    <mergeCell ref="D26:E26"/>
    <mergeCell ref="G26:H26"/>
    <mergeCell ref="M26:N26"/>
    <mergeCell ref="C27:C28"/>
    <mergeCell ref="D17:E17"/>
    <mergeCell ref="G17:H17"/>
    <mergeCell ref="M17:N17"/>
    <mergeCell ref="R5:U5"/>
    <mergeCell ref="V5:V6"/>
    <mergeCell ref="C8:V8"/>
    <mergeCell ref="C9:C10"/>
    <mergeCell ref="D11:E11"/>
    <mergeCell ref="G11:H11"/>
    <mergeCell ref="M11:N11"/>
    <mergeCell ref="C12:C13"/>
    <mergeCell ref="D14:E14"/>
    <mergeCell ref="G14:H14"/>
    <mergeCell ref="M14:N14"/>
    <mergeCell ref="C15:C16"/>
    <mergeCell ref="B2:V2"/>
    <mergeCell ref="B3:V3"/>
    <mergeCell ref="B4:T4"/>
    <mergeCell ref="U4:V4"/>
    <mergeCell ref="B5:B7"/>
    <mergeCell ref="C5:C7"/>
    <mergeCell ref="D5:D6"/>
    <mergeCell ref="E5:E6"/>
    <mergeCell ref="F5:K5"/>
    <mergeCell ref="L5:Q5"/>
  </mergeCells>
  <phoneticPr fontId="7" type="noConversion"/>
  <printOptions horizontalCentered="1"/>
  <pageMargins left="0.70866141732283472" right="0.51181102362204722" top="0.74803149606299213" bottom="0.47244094488188981" header="0.31496062992125984" footer="0.31496062992125984"/>
  <pageSetup paperSize="9" scale="61" fitToHeight="0" orientation="landscape" blackAndWhite="1" r:id="rId1"/>
  <legacyDrawing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5">
    <pageSetUpPr fitToPage="1"/>
  </sheetPr>
  <dimension ref="A1:W34"/>
  <sheetViews>
    <sheetView showGridLines="0" zoomScaleNormal="100" workbookViewId="0">
      <selection activeCell="Q21" sqref="Q21"/>
    </sheetView>
  </sheetViews>
  <sheetFormatPr defaultRowHeight="14.25"/>
  <cols>
    <col min="1" max="1" width="6.75" style="1606" customWidth="1"/>
    <col min="2" max="2" width="15.125" style="1606" customWidth="1"/>
    <col min="3" max="20" width="10" style="1606" customWidth="1"/>
    <col min="21" max="21" width="8.5" style="1606" bestFit="1" customWidth="1"/>
    <col min="22" max="22" width="4.875" style="1606" customWidth="1"/>
    <col min="23" max="23" width="5.125" style="1606" customWidth="1"/>
    <col min="24" max="16384" width="9" style="1606"/>
  </cols>
  <sheetData>
    <row r="1" spans="1:23" s="1587" customFormat="1" ht="24.95" customHeight="1">
      <c r="A1" s="1586"/>
      <c r="B1" s="1586"/>
      <c r="C1" s="1586"/>
      <c r="D1" s="1586"/>
      <c r="E1" s="1586"/>
      <c r="F1" s="1586"/>
      <c r="G1" s="1586"/>
      <c r="H1" s="1586"/>
      <c r="I1" s="1586"/>
      <c r="J1" s="1586"/>
      <c r="K1" s="1586"/>
      <c r="L1" s="1586"/>
      <c r="M1" s="1586"/>
      <c r="N1" s="1586"/>
      <c r="O1" s="1586"/>
      <c r="P1" s="1586"/>
      <c r="Q1" s="1586"/>
      <c r="R1" s="1586"/>
      <c r="S1" s="1586"/>
      <c r="T1" s="1586"/>
      <c r="U1" s="1586"/>
    </row>
    <row r="2" spans="1:23" s="1587" customFormat="1" ht="24.95" customHeight="1">
      <c r="A2" s="2999" t="s">
        <v>5025</v>
      </c>
      <c r="B2" s="2999"/>
      <c r="C2" s="2999"/>
      <c r="D2" s="2999"/>
      <c r="E2" s="2999"/>
      <c r="F2" s="2999"/>
      <c r="G2" s="2999"/>
      <c r="H2" s="2999"/>
      <c r="I2" s="2999"/>
      <c r="J2" s="2999"/>
      <c r="K2" s="2999"/>
      <c r="L2" s="2999"/>
      <c r="M2" s="2999"/>
      <c r="N2" s="2999"/>
      <c r="O2" s="2999"/>
      <c r="P2" s="2999"/>
      <c r="Q2" s="2999"/>
      <c r="R2" s="2999"/>
      <c r="S2" s="2999"/>
      <c r="T2" s="2999"/>
      <c r="U2" s="2999"/>
      <c r="V2" s="1588"/>
      <c r="W2" s="1588"/>
    </row>
    <row r="3" spans="1:23" s="1590" customFormat="1" ht="39.950000000000003" customHeight="1">
      <c r="A3" s="3000"/>
      <c r="B3" s="3001"/>
      <c r="C3" s="3001"/>
      <c r="D3" s="3001"/>
      <c r="E3" s="3001"/>
      <c r="F3" s="3001"/>
      <c r="G3" s="3001"/>
      <c r="H3" s="3001"/>
      <c r="I3" s="3001"/>
      <c r="J3" s="3001"/>
      <c r="K3" s="3001"/>
      <c r="L3" s="3001"/>
      <c r="M3" s="3001"/>
      <c r="N3" s="3001"/>
      <c r="O3" s="3001"/>
      <c r="P3" s="3001"/>
      <c r="Q3" s="3001"/>
      <c r="R3" s="3001"/>
      <c r="S3" s="3001"/>
      <c r="T3" s="3001"/>
      <c r="U3" s="3002"/>
      <c r="V3" s="1589"/>
      <c r="W3" s="1589"/>
    </row>
    <row r="4" spans="1:23" s="1590" customFormat="1" ht="12" customHeight="1">
      <c r="A4" s="3003"/>
      <c r="B4" s="3004"/>
      <c r="C4" s="3004"/>
      <c r="D4" s="3004"/>
      <c r="E4" s="3004"/>
      <c r="F4" s="3004"/>
      <c r="G4" s="3004"/>
      <c r="H4" s="3004"/>
      <c r="I4" s="3004"/>
      <c r="J4" s="3004"/>
      <c r="K4" s="3004"/>
      <c r="L4" s="3004"/>
      <c r="M4" s="3004"/>
      <c r="N4" s="3004"/>
      <c r="O4" s="3004"/>
      <c r="P4" s="3004"/>
      <c r="Q4" s="3004"/>
      <c r="R4" s="3004"/>
      <c r="S4" s="3004"/>
      <c r="T4" s="3005"/>
      <c r="U4" s="3005"/>
      <c r="V4" s="1591"/>
    </row>
    <row r="5" spans="1:23" s="1593" customFormat="1" ht="17.25" customHeight="1">
      <c r="A5" s="3006" t="s">
        <v>155</v>
      </c>
      <c r="B5" s="3007" t="s">
        <v>4271</v>
      </c>
      <c r="C5" s="3007" t="s">
        <v>5026</v>
      </c>
      <c r="D5" s="2951" t="s">
        <v>4887</v>
      </c>
      <c r="E5" s="2996" t="s">
        <v>4764</v>
      </c>
      <c r="F5" s="2996"/>
      <c r="G5" s="2996"/>
      <c r="H5" s="2996"/>
      <c r="I5" s="2996"/>
      <c r="J5" s="2996"/>
      <c r="K5" s="2996" t="s">
        <v>3989</v>
      </c>
      <c r="L5" s="2996"/>
      <c r="M5" s="2996"/>
      <c r="N5" s="2996"/>
      <c r="O5" s="2996"/>
      <c r="P5" s="2996"/>
      <c r="Q5" s="2996" t="s">
        <v>4994</v>
      </c>
      <c r="R5" s="2996"/>
      <c r="S5" s="2996"/>
      <c r="T5" s="2996"/>
      <c r="U5" s="3007" t="s">
        <v>4934</v>
      </c>
      <c r="V5" s="1592"/>
    </row>
    <row r="6" spans="1:23" s="1593" customFormat="1" ht="38.25" customHeight="1">
      <c r="A6" s="3006"/>
      <c r="B6" s="3007"/>
      <c r="C6" s="3007"/>
      <c r="D6" s="2951"/>
      <c r="E6" s="1503" t="s">
        <v>4892</v>
      </c>
      <c r="F6" s="1579" t="s">
        <v>5027</v>
      </c>
      <c r="G6" s="1579" t="s">
        <v>5028</v>
      </c>
      <c r="H6" s="1579" t="s">
        <v>5029</v>
      </c>
      <c r="I6" s="1579" t="s">
        <v>5030</v>
      </c>
      <c r="J6" s="1579" t="s">
        <v>5031</v>
      </c>
      <c r="K6" s="1579" t="s">
        <v>5032</v>
      </c>
      <c r="L6" s="1579" t="s">
        <v>5027</v>
      </c>
      <c r="M6" s="1579" t="s">
        <v>5028</v>
      </c>
      <c r="N6" s="1579" t="s">
        <v>5029</v>
      </c>
      <c r="O6" s="1579" t="s">
        <v>5033</v>
      </c>
      <c r="P6" s="1579" t="s">
        <v>5031</v>
      </c>
      <c r="Q6" s="1579" t="s">
        <v>5001</v>
      </c>
      <c r="R6" s="1579" t="s">
        <v>5034</v>
      </c>
      <c r="S6" s="1579" t="s">
        <v>5003</v>
      </c>
      <c r="T6" s="1594" t="s">
        <v>5004</v>
      </c>
      <c r="U6" s="3007"/>
      <c r="V6" s="1592"/>
    </row>
    <row r="7" spans="1:23" s="1593" customFormat="1" ht="17.25" customHeight="1">
      <c r="A7" s="3006"/>
      <c r="B7" s="3007"/>
      <c r="C7" s="1579">
        <v>1</v>
      </c>
      <c r="D7" s="1579">
        <v>2</v>
      </c>
      <c r="E7" s="1579">
        <v>3</v>
      </c>
      <c r="F7" s="1579">
        <v>4</v>
      </c>
      <c r="G7" s="1579">
        <v>5</v>
      </c>
      <c r="H7" s="1579">
        <v>6</v>
      </c>
      <c r="I7" s="1579">
        <v>7</v>
      </c>
      <c r="J7" s="1579">
        <v>8</v>
      </c>
      <c r="K7" s="1579">
        <v>9</v>
      </c>
      <c r="L7" s="1579">
        <v>10</v>
      </c>
      <c r="M7" s="1579">
        <v>11</v>
      </c>
      <c r="N7" s="1579">
        <v>12</v>
      </c>
      <c r="O7" s="1579">
        <v>13</v>
      </c>
      <c r="P7" s="1579">
        <v>14</v>
      </c>
      <c r="Q7" s="1579">
        <v>15</v>
      </c>
      <c r="R7" s="1579">
        <v>16</v>
      </c>
      <c r="S7" s="1579">
        <v>17</v>
      </c>
      <c r="T7" s="1579">
        <v>18</v>
      </c>
      <c r="U7" s="1579">
        <v>19</v>
      </c>
      <c r="V7" s="1592"/>
    </row>
    <row r="8" spans="1:23" s="1593" customFormat="1" ht="21.75" customHeight="1">
      <c r="A8" s="1595">
        <f>ROW()-8</f>
        <v>0</v>
      </c>
      <c r="B8" s="3008" t="s">
        <v>5035</v>
      </c>
      <c r="C8" s="3008"/>
      <c r="D8" s="3008"/>
      <c r="E8" s="3008"/>
      <c r="F8" s="3008"/>
      <c r="G8" s="3008"/>
      <c r="H8" s="3008"/>
      <c r="I8" s="3008"/>
      <c r="J8" s="3008"/>
      <c r="K8" s="3008"/>
      <c r="L8" s="3008"/>
      <c r="M8" s="3008"/>
      <c r="N8" s="3008"/>
      <c r="O8" s="3008"/>
      <c r="P8" s="3008"/>
      <c r="Q8" s="3008"/>
      <c r="R8" s="3008"/>
      <c r="S8" s="3008"/>
      <c r="T8" s="3008"/>
      <c r="U8" s="3008"/>
      <c r="V8" s="1592"/>
    </row>
    <row r="9" spans="1:23" s="1601" customFormat="1" ht="21.75" customHeight="1">
      <c r="A9" s="1595">
        <f t="shared" ref="A9:A31" si="0">ROW()-8</f>
        <v>1</v>
      </c>
      <c r="B9" s="3009" t="s">
        <v>5036</v>
      </c>
      <c r="C9" s="1596"/>
      <c r="D9" s="1597"/>
      <c r="E9" s="1598"/>
      <c r="F9" s="1597"/>
      <c r="G9" s="1598"/>
      <c r="H9" s="1598"/>
      <c r="I9" s="1598"/>
      <c r="J9" s="1512">
        <f>H9+I9</f>
        <v>0</v>
      </c>
      <c r="K9" s="1598"/>
      <c r="L9" s="1597"/>
      <c r="M9" s="1598"/>
      <c r="N9" s="1598"/>
      <c r="O9" s="1598"/>
      <c r="P9" s="1599">
        <f>N9+O9</f>
        <v>0</v>
      </c>
      <c r="Q9" s="1598"/>
      <c r="R9" s="1599">
        <f>I9-O9</f>
        <v>0</v>
      </c>
      <c r="S9" s="1598"/>
      <c r="T9" s="1599">
        <f>Q9+R9</f>
        <v>0</v>
      </c>
      <c r="U9" s="1511"/>
      <c r="V9" s="1600"/>
    </row>
    <row r="10" spans="1:23" s="1601" customFormat="1" ht="21.75" customHeight="1">
      <c r="A10" s="1595">
        <f t="shared" si="0"/>
        <v>2</v>
      </c>
      <c r="B10" s="3009"/>
      <c r="C10" s="1596"/>
      <c r="D10" s="1597"/>
      <c r="E10" s="1598"/>
      <c r="F10" s="1597"/>
      <c r="G10" s="1598"/>
      <c r="H10" s="1598"/>
      <c r="I10" s="1598"/>
      <c r="J10" s="1512">
        <f>H10+I10</f>
        <v>0</v>
      </c>
      <c r="K10" s="1598"/>
      <c r="L10" s="1597"/>
      <c r="M10" s="1598"/>
      <c r="N10" s="1598"/>
      <c r="O10" s="1598"/>
      <c r="P10" s="1599">
        <f>N10+O10</f>
        <v>0</v>
      </c>
      <c r="Q10" s="1598"/>
      <c r="R10" s="1599">
        <f>I10-O10</f>
        <v>0</v>
      </c>
      <c r="S10" s="1598"/>
      <c r="T10" s="1599">
        <f>Q10+R10</f>
        <v>0</v>
      </c>
      <c r="U10" s="1602"/>
      <c r="V10" s="1600"/>
    </row>
    <row r="11" spans="1:23" s="1601" customFormat="1" ht="21.75" customHeight="1">
      <c r="A11" s="1595">
        <f t="shared" si="0"/>
        <v>3</v>
      </c>
      <c r="B11" s="1603" t="s">
        <v>4942</v>
      </c>
      <c r="C11" s="3010"/>
      <c r="D11" s="3010"/>
      <c r="E11" s="1599">
        <f>SUM(E9:E10)</f>
        <v>0</v>
      </c>
      <c r="F11" s="2956"/>
      <c r="G11" s="2956"/>
      <c r="H11" s="1599">
        <f>SUM(H9:H10)</f>
        <v>0</v>
      </c>
      <c r="I11" s="1599">
        <f>SUM(I9:I10)</f>
        <v>0</v>
      </c>
      <c r="J11" s="1599">
        <f>SUM(J9:J10)</f>
        <v>0</v>
      </c>
      <c r="K11" s="1599">
        <f>SUM(K9:K10)</f>
        <v>0</v>
      </c>
      <c r="L11" s="2956"/>
      <c r="M11" s="2956"/>
      <c r="N11" s="1599">
        <f>SUM(N9:N10)</f>
        <v>0</v>
      </c>
      <c r="O11" s="1599">
        <f>SUM(O9:O10)</f>
        <v>0</v>
      </c>
      <c r="P11" s="1599">
        <f>SUM(P9:P10)</f>
        <v>0</v>
      </c>
      <c r="Q11" s="1599">
        <f>SUM(Q9:Q10)</f>
        <v>0</v>
      </c>
      <c r="R11" s="1599">
        <f>SUM(R9:R10)</f>
        <v>0</v>
      </c>
      <c r="S11" s="1598"/>
      <c r="T11" s="1599">
        <f>SUM(T9:T10)</f>
        <v>0</v>
      </c>
      <c r="U11" s="1511"/>
      <c r="V11" s="1600"/>
    </row>
    <row r="12" spans="1:23" s="1601" customFormat="1" ht="21.75" customHeight="1">
      <c r="A12" s="1595">
        <f t="shared" si="0"/>
        <v>4</v>
      </c>
      <c r="B12" s="3009" t="s">
        <v>5037</v>
      </c>
      <c r="C12" s="1596"/>
      <c r="D12" s="1597"/>
      <c r="E12" s="1598"/>
      <c r="F12" s="1597"/>
      <c r="G12" s="1598"/>
      <c r="H12" s="1598"/>
      <c r="I12" s="1598"/>
      <c r="J12" s="1512">
        <f t="shared" ref="J12:J22" si="1">H12+I12</f>
        <v>0</v>
      </c>
      <c r="K12" s="1598"/>
      <c r="L12" s="1597"/>
      <c r="M12" s="1598"/>
      <c r="N12" s="1598"/>
      <c r="O12" s="1598"/>
      <c r="P12" s="1512">
        <f t="shared" ref="P12:P28" si="2">N12+O12</f>
        <v>0</v>
      </c>
      <c r="Q12" s="1598"/>
      <c r="R12" s="1512">
        <f t="shared" ref="R12:R29" si="3">I12-O12</f>
        <v>0</v>
      </c>
      <c r="S12" s="1598"/>
      <c r="T12" s="1599">
        <f>Q12+R12</f>
        <v>0</v>
      </c>
      <c r="U12" s="1602"/>
      <c r="V12" s="1600"/>
    </row>
    <row r="13" spans="1:23" s="1601" customFormat="1" ht="21.75" customHeight="1">
      <c r="A13" s="1595">
        <f t="shared" si="0"/>
        <v>5</v>
      </c>
      <c r="B13" s="3009"/>
      <c r="C13" s="1596"/>
      <c r="D13" s="1597"/>
      <c r="E13" s="1598"/>
      <c r="F13" s="1597"/>
      <c r="G13" s="1598"/>
      <c r="H13" s="1598"/>
      <c r="I13" s="1598"/>
      <c r="J13" s="1512">
        <f t="shared" si="1"/>
        <v>0</v>
      </c>
      <c r="K13" s="1598"/>
      <c r="L13" s="1597"/>
      <c r="M13" s="1598"/>
      <c r="N13" s="1598"/>
      <c r="O13" s="1598"/>
      <c r="P13" s="1512">
        <f t="shared" si="2"/>
        <v>0</v>
      </c>
      <c r="Q13" s="1598"/>
      <c r="R13" s="1512">
        <f t="shared" si="3"/>
        <v>0</v>
      </c>
      <c r="S13" s="1598"/>
      <c r="T13" s="1599">
        <f>Q13+R13</f>
        <v>0</v>
      </c>
      <c r="U13" s="1602"/>
      <c r="V13" s="1600"/>
    </row>
    <row r="14" spans="1:23" s="1601" customFormat="1" ht="21.75" customHeight="1">
      <c r="A14" s="1595">
        <f t="shared" si="0"/>
        <v>6</v>
      </c>
      <c r="B14" s="1603" t="s">
        <v>4080</v>
      </c>
      <c r="C14" s="3010"/>
      <c r="D14" s="3010"/>
      <c r="E14" s="1599">
        <f>SUM(E12:E13)</f>
        <v>0</v>
      </c>
      <c r="F14" s="2956"/>
      <c r="G14" s="2956"/>
      <c r="H14" s="1599">
        <f>SUM(H12:H13)</f>
        <v>0</v>
      </c>
      <c r="I14" s="1599">
        <f>SUM(I12:I13)</f>
        <v>0</v>
      </c>
      <c r="J14" s="1512">
        <f>SUM(J12:J13)</f>
        <v>0</v>
      </c>
      <c r="K14" s="1599">
        <f>SUM(K12:K13)</f>
        <v>0</v>
      </c>
      <c r="L14" s="2956"/>
      <c r="M14" s="2956"/>
      <c r="N14" s="1599">
        <f>SUM(N12:N13)</f>
        <v>0</v>
      </c>
      <c r="O14" s="1599">
        <f>SUM(O12:O13)</f>
        <v>0</v>
      </c>
      <c r="P14" s="1599">
        <f>SUM(P12:P13)</f>
        <v>0</v>
      </c>
      <c r="Q14" s="1599">
        <f>SUM(Q12:Q13)</f>
        <v>0</v>
      </c>
      <c r="R14" s="1599">
        <f>SUM(R12:R13)</f>
        <v>0</v>
      </c>
      <c r="S14" s="1598"/>
      <c r="T14" s="1599">
        <f>SUM(T12:T13)</f>
        <v>0</v>
      </c>
      <c r="U14" s="1511"/>
      <c r="V14" s="1600"/>
    </row>
    <row r="15" spans="1:23" s="1601" customFormat="1" ht="21.75" customHeight="1">
      <c r="A15" s="1595">
        <f t="shared" si="0"/>
        <v>7</v>
      </c>
      <c r="B15" s="3011" t="s">
        <v>5038</v>
      </c>
      <c r="C15" s="1596"/>
      <c r="D15" s="1597"/>
      <c r="E15" s="1598"/>
      <c r="F15" s="1597"/>
      <c r="G15" s="1598"/>
      <c r="H15" s="1598"/>
      <c r="I15" s="1598"/>
      <c r="J15" s="1512">
        <f t="shared" si="1"/>
        <v>0</v>
      </c>
      <c r="K15" s="1598"/>
      <c r="L15" s="1597"/>
      <c r="M15" s="1598"/>
      <c r="N15" s="1598"/>
      <c r="O15" s="1598"/>
      <c r="P15" s="1512">
        <f t="shared" si="2"/>
        <v>0</v>
      </c>
      <c r="Q15" s="1598"/>
      <c r="R15" s="1512">
        <f t="shared" si="3"/>
        <v>0</v>
      </c>
      <c r="S15" s="1598"/>
      <c r="T15" s="1599">
        <f>Q15+R15</f>
        <v>0</v>
      </c>
      <c r="U15" s="1602"/>
      <c r="V15" s="1600"/>
    </row>
    <row r="16" spans="1:23" s="1601" customFormat="1" ht="21.75" customHeight="1">
      <c r="A16" s="1595">
        <f t="shared" si="0"/>
        <v>8</v>
      </c>
      <c r="B16" s="3011"/>
      <c r="C16" s="1596"/>
      <c r="D16" s="1597"/>
      <c r="E16" s="1598"/>
      <c r="F16" s="1597"/>
      <c r="G16" s="1598"/>
      <c r="H16" s="1598"/>
      <c r="I16" s="1598"/>
      <c r="J16" s="1512">
        <f t="shared" si="1"/>
        <v>0</v>
      </c>
      <c r="K16" s="1598"/>
      <c r="L16" s="1597"/>
      <c r="M16" s="1598"/>
      <c r="N16" s="1598"/>
      <c r="O16" s="1598"/>
      <c r="P16" s="1512">
        <f t="shared" si="2"/>
        <v>0</v>
      </c>
      <c r="Q16" s="1598"/>
      <c r="R16" s="1512">
        <f t="shared" si="3"/>
        <v>0</v>
      </c>
      <c r="S16" s="1598"/>
      <c r="T16" s="1599">
        <f>Q16+R16</f>
        <v>0</v>
      </c>
      <c r="U16" s="1602"/>
      <c r="V16" s="1600"/>
    </row>
    <row r="17" spans="1:22" s="1601" customFormat="1" ht="21.75" customHeight="1">
      <c r="A17" s="1595">
        <f t="shared" si="0"/>
        <v>9</v>
      </c>
      <c r="B17" s="1603" t="s">
        <v>4080</v>
      </c>
      <c r="C17" s="3010"/>
      <c r="D17" s="3010"/>
      <c r="E17" s="1599">
        <f>SUM(E15:E16)</f>
        <v>0</v>
      </c>
      <c r="F17" s="2956"/>
      <c r="G17" s="2956"/>
      <c r="H17" s="1599">
        <f>SUM(H15:H16)</f>
        <v>0</v>
      </c>
      <c r="I17" s="1599">
        <f>SUM(I15:I16)</f>
        <v>0</v>
      </c>
      <c r="J17" s="1512">
        <f>SUM(J15:J16)</f>
        <v>0</v>
      </c>
      <c r="K17" s="1599">
        <f>SUM(K15:K16)</f>
        <v>0</v>
      </c>
      <c r="L17" s="2956"/>
      <c r="M17" s="2956"/>
      <c r="N17" s="1599">
        <f>SUM(N15:N16)</f>
        <v>0</v>
      </c>
      <c r="O17" s="1599">
        <f>SUM(O15:O16)</f>
        <v>0</v>
      </c>
      <c r="P17" s="1599">
        <f>SUM(P15:P16)</f>
        <v>0</v>
      </c>
      <c r="Q17" s="1599">
        <f>SUM(Q15:Q16)</f>
        <v>0</v>
      </c>
      <c r="R17" s="1599">
        <f>SUM(R15:R16)</f>
        <v>0</v>
      </c>
      <c r="S17" s="1598"/>
      <c r="T17" s="1599">
        <f>SUM(T15:T16)</f>
        <v>0</v>
      </c>
      <c r="U17" s="1511"/>
      <c r="V17" s="1600"/>
    </row>
    <row r="18" spans="1:22" s="1601" customFormat="1" ht="21.75" customHeight="1">
      <c r="A18" s="1595">
        <f t="shared" si="0"/>
        <v>10</v>
      </c>
      <c r="B18" s="3009" t="s">
        <v>5039</v>
      </c>
      <c r="C18" s="1596"/>
      <c r="D18" s="1597"/>
      <c r="E18" s="1598"/>
      <c r="F18" s="1597"/>
      <c r="G18" s="1598"/>
      <c r="H18" s="1598"/>
      <c r="I18" s="1598"/>
      <c r="J18" s="1512">
        <f t="shared" si="1"/>
        <v>0</v>
      </c>
      <c r="K18" s="1598"/>
      <c r="L18" s="1597"/>
      <c r="M18" s="1598"/>
      <c r="N18" s="1598"/>
      <c r="O18" s="1598"/>
      <c r="P18" s="1512">
        <f t="shared" si="2"/>
        <v>0</v>
      </c>
      <c r="Q18" s="1598"/>
      <c r="R18" s="1512">
        <f t="shared" si="3"/>
        <v>0</v>
      </c>
      <c r="S18" s="1598"/>
      <c r="T18" s="1599">
        <f>Q18+R18</f>
        <v>0</v>
      </c>
      <c r="U18" s="1602"/>
      <c r="V18" s="1600"/>
    </row>
    <row r="19" spans="1:22" s="1601" customFormat="1" ht="21.75" customHeight="1">
      <c r="A19" s="1595">
        <f t="shared" si="0"/>
        <v>11</v>
      </c>
      <c r="B19" s="3009"/>
      <c r="C19" s="1596"/>
      <c r="D19" s="1597"/>
      <c r="E19" s="1598"/>
      <c r="F19" s="1597"/>
      <c r="G19" s="1598"/>
      <c r="H19" s="1598"/>
      <c r="I19" s="1598"/>
      <c r="J19" s="1512">
        <f t="shared" si="1"/>
        <v>0</v>
      </c>
      <c r="K19" s="1598"/>
      <c r="L19" s="1597"/>
      <c r="M19" s="1598"/>
      <c r="N19" s="1598"/>
      <c r="O19" s="1598"/>
      <c r="P19" s="1512">
        <f t="shared" si="2"/>
        <v>0</v>
      </c>
      <c r="Q19" s="1598"/>
      <c r="R19" s="1512">
        <f t="shared" si="3"/>
        <v>0</v>
      </c>
      <c r="S19" s="1598"/>
      <c r="T19" s="1599">
        <f>Q19+R19</f>
        <v>0</v>
      </c>
      <c r="U19" s="1602"/>
      <c r="V19" s="1600"/>
    </row>
    <row r="20" spans="1:22" s="1601" customFormat="1" ht="21.75" customHeight="1">
      <c r="A20" s="1595">
        <f t="shared" si="0"/>
        <v>12</v>
      </c>
      <c r="B20" s="1603" t="s">
        <v>4080</v>
      </c>
      <c r="C20" s="3010"/>
      <c r="D20" s="3010"/>
      <c r="E20" s="1599">
        <f>SUM(E18:E19)</f>
        <v>0</v>
      </c>
      <c r="F20" s="2956"/>
      <c r="G20" s="2956"/>
      <c r="H20" s="1599">
        <f>SUM(H18:H19)</f>
        <v>0</v>
      </c>
      <c r="I20" s="1599">
        <f>SUM(I18:I19)</f>
        <v>0</v>
      </c>
      <c r="J20" s="1512">
        <f>SUM(J18:J19)</f>
        <v>0</v>
      </c>
      <c r="K20" s="1599">
        <f>SUM(K18:K19)</f>
        <v>0</v>
      </c>
      <c r="L20" s="2956"/>
      <c r="M20" s="2956"/>
      <c r="N20" s="1599">
        <f>SUM(N18:N19)</f>
        <v>0</v>
      </c>
      <c r="O20" s="1599">
        <f>SUM(O18:O19)</f>
        <v>0</v>
      </c>
      <c r="P20" s="1599">
        <f>SUM(P18:P19)</f>
        <v>0</v>
      </c>
      <c r="Q20" s="1599">
        <f>SUM(Q18:Q19)</f>
        <v>0</v>
      </c>
      <c r="R20" s="1599">
        <f>SUM(R18:R19)</f>
        <v>0</v>
      </c>
      <c r="S20" s="1598"/>
      <c r="T20" s="1599">
        <f>SUM(T18:T19)</f>
        <v>0</v>
      </c>
      <c r="U20" s="1511"/>
      <c r="V20" s="1600"/>
    </row>
    <row r="21" spans="1:22" s="1601" customFormat="1" ht="21.75" customHeight="1">
      <c r="A21" s="1595">
        <f t="shared" si="0"/>
        <v>13</v>
      </c>
      <c r="B21" s="3009" t="s">
        <v>5040</v>
      </c>
      <c r="C21" s="1596"/>
      <c r="D21" s="1597"/>
      <c r="E21" s="1598"/>
      <c r="F21" s="1597"/>
      <c r="G21" s="1598"/>
      <c r="H21" s="1598"/>
      <c r="I21" s="1598"/>
      <c r="J21" s="1512">
        <f t="shared" si="1"/>
        <v>0</v>
      </c>
      <c r="K21" s="1598"/>
      <c r="L21" s="1597"/>
      <c r="M21" s="1598"/>
      <c r="N21" s="1598"/>
      <c r="O21" s="1598"/>
      <c r="P21" s="1512">
        <f t="shared" si="2"/>
        <v>0</v>
      </c>
      <c r="Q21" s="1598"/>
      <c r="R21" s="1512">
        <f t="shared" si="3"/>
        <v>0</v>
      </c>
      <c r="S21" s="1598"/>
      <c r="T21" s="1599">
        <f>Q21+R21</f>
        <v>0</v>
      </c>
      <c r="U21" s="1602"/>
      <c r="V21" s="1600"/>
    </row>
    <row r="22" spans="1:22" s="1601" customFormat="1" ht="21.75" customHeight="1">
      <c r="A22" s="1595">
        <f t="shared" si="0"/>
        <v>14</v>
      </c>
      <c r="B22" s="3009"/>
      <c r="C22" s="1596"/>
      <c r="D22" s="1597"/>
      <c r="E22" s="1598"/>
      <c r="F22" s="1597"/>
      <c r="G22" s="1598"/>
      <c r="H22" s="1598"/>
      <c r="I22" s="1598"/>
      <c r="J22" s="1512">
        <f t="shared" si="1"/>
        <v>0</v>
      </c>
      <c r="K22" s="1598"/>
      <c r="L22" s="1597"/>
      <c r="M22" s="1598"/>
      <c r="N22" s="1598"/>
      <c r="O22" s="1598"/>
      <c r="P22" s="1512">
        <f t="shared" si="2"/>
        <v>0</v>
      </c>
      <c r="Q22" s="1598"/>
      <c r="R22" s="1512">
        <f t="shared" si="3"/>
        <v>0</v>
      </c>
      <c r="S22" s="1598"/>
      <c r="T22" s="1599">
        <f>Q22+R22</f>
        <v>0</v>
      </c>
      <c r="U22" s="1602"/>
      <c r="V22" s="1600"/>
    </row>
    <row r="23" spans="1:22" s="1601" customFormat="1" ht="21.75" customHeight="1">
      <c r="A23" s="1595">
        <f t="shared" si="0"/>
        <v>15</v>
      </c>
      <c r="B23" s="1603" t="s">
        <v>4080</v>
      </c>
      <c r="C23" s="3010"/>
      <c r="D23" s="3010"/>
      <c r="E23" s="1599">
        <f>SUM(E21:E22)</f>
        <v>0</v>
      </c>
      <c r="F23" s="2956"/>
      <c r="G23" s="2956"/>
      <c r="H23" s="1599">
        <f>SUM(H21:H22)</f>
        <v>0</v>
      </c>
      <c r="I23" s="1599">
        <f>SUM(I21:I22)</f>
        <v>0</v>
      </c>
      <c r="J23" s="1512">
        <f>SUM(J21:J22)</f>
        <v>0</v>
      </c>
      <c r="K23" s="1599">
        <f>SUM(K21:K22)</f>
        <v>0</v>
      </c>
      <c r="L23" s="2956"/>
      <c r="M23" s="2956"/>
      <c r="N23" s="1599">
        <f>SUM(N21:N22)</f>
        <v>0</v>
      </c>
      <c r="O23" s="1599">
        <f>SUM(O21:O22)</f>
        <v>0</v>
      </c>
      <c r="P23" s="1599">
        <f>SUM(P21:P22)</f>
        <v>0</v>
      </c>
      <c r="Q23" s="1599">
        <f>SUM(Q21:Q22)</f>
        <v>0</v>
      </c>
      <c r="R23" s="1599">
        <f>SUM(R21:R22)</f>
        <v>0</v>
      </c>
      <c r="S23" s="1598"/>
      <c r="T23" s="1599">
        <f>SUM(T21:T22)</f>
        <v>0</v>
      </c>
      <c r="U23" s="1511"/>
      <c r="V23" s="1600"/>
    </row>
    <row r="24" spans="1:22" s="1601" customFormat="1" ht="21.75" customHeight="1">
      <c r="A24" s="1595">
        <f t="shared" si="0"/>
        <v>16</v>
      </c>
      <c r="B24" s="1603" t="s">
        <v>3682</v>
      </c>
      <c r="C24" s="3011"/>
      <c r="D24" s="3011"/>
      <c r="E24" s="1512">
        <f>E11+E14+E17+E20+E23</f>
        <v>0</v>
      </c>
      <c r="F24" s="2956"/>
      <c r="G24" s="2956"/>
      <c r="H24" s="1512">
        <f>H11+H14+H17+H20+H23</f>
        <v>0</v>
      </c>
      <c r="I24" s="1512">
        <f>I11+I14+I17+I20+I23</f>
        <v>0</v>
      </c>
      <c r="J24" s="1512">
        <f>J11+J14+J17+J20+J23</f>
        <v>0</v>
      </c>
      <c r="K24" s="1512">
        <f>K11+K14+K17+K20+K23</f>
        <v>0</v>
      </c>
      <c r="L24" s="2956"/>
      <c r="M24" s="2956"/>
      <c r="N24" s="1512">
        <f>N11+N14+N17+N20+N23</f>
        <v>0</v>
      </c>
      <c r="O24" s="1512">
        <f>O11+O14+O17+O20+O23</f>
        <v>0</v>
      </c>
      <c r="P24" s="1512">
        <f>P11+P14+P17+P20+P23</f>
        <v>0</v>
      </c>
      <c r="Q24" s="1512">
        <f>Q11+Q14+Q17+Q20+Q23</f>
        <v>0</v>
      </c>
      <c r="R24" s="1512">
        <f>R11+R14+R17+R20+R23</f>
        <v>0</v>
      </c>
      <c r="S24" s="1598"/>
      <c r="T24" s="1512">
        <f>T11+T14+T17+T20+T23</f>
        <v>0</v>
      </c>
      <c r="U24" s="1509"/>
      <c r="V24" s="1600"/>
    </row>
    <row r="25" spans="1:22" s="1601" customFormat="1" ht="21.75" customHeight="1">
      <c r="A25" s="1595">
        <f t="shared" si="0"/>
        <v>17</v>
      </c>
      <c r="B25" s="3012" t="s">
        <v>5041</v>
      </c>
      <c r="C25" s="1596"/>
      <c r="D25" s="1597"/>
      <c r="E25" s="1598"/>
      <c r="F25" s="1597"/>
      <c r="G25" s="1598"/>
      <c r="H25" s="1598"/>
      <c r="I25" s="1598"/>
      <c r="J25" s="1512">
        <f>H25+I25</f>
        <v>0</v>
      </c>
      <c r="K25" s="1598"/>
      <c r="L25" s="1597"/>
      <c r="M25" s="1598"/>
      <c r="N25" s="1598"/>
      <c r="O25" s="1598"/>
      <c r="P25" s="1512">
        <f t="shared" si="2"/>
        <v>0</v>
      </c>
      <c r="Q25" s="1598"/>
      <c r="R25" s="1512">
        <f t="shared" si="3"/>
        <v>0</v>
      </c>
      <c r="S25" s="1598"/>
      <c r="T25" s="1599">
        <f>Q25+R25</f>
        <v>0</v>
      </c>
      <c r="U25" s="1602"/>
      <c r="V25" s="1600"/>
    </row>
    <row r="26" spans="1:22" s="1601" customFormat="1" ht="21.75" customHeight="1">
      <c r="A26" s="1595">
        <f t="shared" si="0"/>
        <v>18</v>
      </c>
      <c r="B26" s="3012"/>
      <c r="C26" s="1596"/>
      <c r="D26" s="1597"/>
      <c r="E26" s="1598"/>
      <c r="F26" s="1597"/>
      <c r="G26" s="1598"/>
      <c r="H26" s="1598"/>
      <c r="I26" s="1598"/>
      <c r="J26" s="1512">
        <f>H26+I26</f>
        <v>0</v>
      </c>
      <c r="K26" s="1598"/>
      <c r="L26" s="1597"/>
      <c r="M26" s="1598"/>
      <c r="N26" s="1598"/>
      <c r="O26" s="1598"/>
      <c r="P26" s="1512">
        <f t="shared" si="2"/>
        <v>0</v>
      </c>
      <c r="Q26" s="1598"/>
      <c r="R26" s="1512">
        <f t="shared" si="3"/>
        <v>0</v>
      </c>
      <c r="S26" s="1598"/>
      <c r="T26" s="1599">
        <f>Q26+R26</f>
        <v>0</v>
      </c>
      <c r="U26" s="1602"/>
      <c r="V26" s="1600"/>
    </row>
    <row r="27" spans="1:22" s="1601" customFormat="1" ht="21.75" customHeight="1">
      <c r="A27" s="1595">
        <f t="shared" si="0"/>
        <v>19</v>
      </c>
      <c r="B27" s="1604" t="s">
        <v>4080</v>
      </c>
      <c r="C27" s="3011"/>
      <c r="D27" s="3011"/>
      <c r="E27" s="1599">
        <f>SUM(E25:E26)</f>
        <v>0</v>
      </c>
      <c r="F27" s="2956"/>
      <c r="G27" s="2956"/>
      <c r="H27" s="1599">
        <f>SUM(H25:H26)</f>
        <v>0</v>
      </c>
      <c r="I27" s="1599">
        <f>SUM(I25:I26)</f>
        <v>0</v>
      </c>
      <c r="J27" s="1512">
        <f>SUM(J25:J26)</f>
        <v>0</v>
      </c>
      <c r="K27" s="1599">
        <f>SUM(K25:K26)</f>
        <v>0</v>
      </c>
      <c r="L27" s="2956"/>
      <c r="M27" s="2956"/>
      <c r="N27" s="1599">
        <f>SUM(N25:N26)</f>
        <v>0</v>
      </c>
      <c r="O27" s="1599">
        <f>SUM(O25:O26)</f>
        <v>0</v>
      </c>
      <c r="P27" s="1599">
        <f>SUM(P25:P26)</f>
        <v>0</v>
      </c>
      <c r="Q27" s="1599">
        <f>SUM(Q25:Q26)</f>
        <v>0</v>
      </c>
      <c r="R27" s="1599">
        <f>SUM(R25:R26)</f>
        <v>0</v>
      </c>
      <c r="S27" s="1598"/>
      <c r="T27" s="1599">
        <f>SUM(T25:T26)</f>
        <v>0</v>
      </c>
      <c r="U27" s="1511"/>
      <c r="V27" s="1600"/>
    </row>
    <row r="28" spans="1:22" s="1601" customFormat="1" ht="21.75" customHeight="1">
      <c r="A28" s="1595">
        <f t="shared" si="0"/>
        <v>20</v>
      </c>
      <c r="B28" s="3012" t="s">
        <v>5042</v>
      </c>
      <c r="C28" s="1596"/>
      <c r="D28" s="1597"/>
      <c r="E28" s="1598"/>
      <c r="F28" s="1597"/>
      <c r="G28" s="1598"/>
      <c r="H28" s="1598"/>
      <c r="I28" s="1598"/>
      <c r="J28" s="1512">
        <f>H28+I28</f>
        <v>0</v>
      </c>
      <c r="K28" s="1598"/>
      <c r="L28" s="1597"/>
      <c r="M28" s="1598"/>
      <c r="N28" s="1598"/>
      <c r="O28" s="1598"/>
      <c r="P28" s="1512">
        <f t="shared" si="2"/>
        <v>0</v>
      </c>
      <c r="Q28" s="1598"/>
      <c r="R28" s="1512">
        <f t="shared" si="3"/>
        <v>0</v>
      </c>
      <c r="S28" s="1598"/>
      <c r="T28" s="1599">
        <f>Q28+R28</f>
        <v>0</v>
      </c>
      <c r="U28" s="1602"/>
      <c r="V28" s="1600"/>
    </row>
    <row r="29" spans="1:22" s="1601" customFormat="1" ht="21.75" customHeight="1">
      <c r="A29" s="1595">
        <f t="shared" si="0"/>
        <v>21</v>
      </c>
      <c r="B29" s="3012"/>
      <c r="C29" s="1596"/>
      <c r="D29" s="1597"/>
      <c r="E29" s="1598"/>
      <c r="F29" s="1597"/>
      <c r="G29" s="1598"/>
      <c r="H29" s="1598"/>
      <c r="I29" s="1598"/>
      <c r="J29" s="1512">
        <f>H29+I29</f>
        <v>0</v>
      </c>
      <c r="K29" s="1598"/>
      <c r="L29" s="1597"/>
      <c r="M29" s="1598"/>
      <c r="N29" s="1598"/>
      <c r="O29" s="1598"/>
      <c r="P29" s="1512"/>
      <c r="Q29" s="1598"/>
      <c r="R29" s="1512">
        <f t="shared" si="3"/>
        <v>0</v>
      </c>
      <c r="S29" s="1598"/>
      <c r="T29" s="1599">
        <f>Q29+R29</f>
        <v>0</v>
      </c>
      <c r="U29" s="1602"/>
      <c r="V29" s="1600"/>
    </row>
    <row r="30" spans="1:22" s="1601" customFormat="1" ht="21.75" customHeight="1">
      <c r="A30" s="1595">
        <f t="shared" si="0"/>
        <v>22</v>
      </c>
      <c r="B30" s="1604" t="s">
        <v>4080</v>
      </c>
      <c r="C30" s="3011"/>
      <c r="D30" s="3011"/>
      <c r="E30" s="1599">
        <f>SUM(E28:E29)</f>
        <v>0</v>
      </c>
      <c r="F30" s="2956"/>
      <c r="G30" s="2956"/>
      <c r="H30" s="1599">
        <f>SUM(H28:H29)</f>
        <v>0</v>
      </c>
      <c r="I30" s="1599">
        <f>SUM(I28:I29)</f>
        <v>0</v>
      </c>
      <c r="J30" s="1512">
        <f>SUM(J28:J29)</f>
        <v>0</v>
      </c>
      <c r="K30" s="1599">
        <f>SUM(K28:K29)</f>
        <v>0</v>
      </c>
      <c r="L30" s="2956"/>
      <c r="M30" s="2956"/>
      <c r="N30" s="1599">
        <f>SUM(N28:N29)</f>
        <v>0</v>
      </c>
      <c r="O30" s="1599">
        <f>SUM(O28:O29)</f>
        <v>0</v>
      </c>
      <c r="P30" s="1599">
        <f>SUM(P28:P29)</f>
        <v>0</v>
      </c>
      <c r="Q30" s="1599">
        <f>SUM(Q28:Q29)</f>
        <v>0</v>
      </c>
      <c r="R30" s="1599">
        <f>SUM(R28:R29)</f>
        <v>0</v>
      </c>
      <c r="S30" s="1598"/>
      <c r="T30" s="1599">
        <f>SUM(T28:T29)</f>
        <v>0</v>
      </c>
      <c r="U30" s="1511"/>
      <c r="V30" s="1600"/>
    </row>
    <row r="31" spans="1:22" s="1601" customFormat="1" ht="21.75" customHeight="1">
      <c r="A31" s="1595">
        <f t="shared" si="0"/>
        <v>23</v>
      </c>
      <c r="B31" s="1605" t="s">
        <v>3682</v>
      </c>
      <c r="C31" s="3011"/>
      <c r="D31" s="3011"/>
      <c r="E31" s="1512">
        <f>E24+E27+E30</f>
        <v>0</v>
      </c>
      <c r="F31" s="2956"/>
      <c r="G31" s="2956"/>
      <c r="H31" s="1512">
        <f>H24+H27+H30</f>
        <v>0</v>
      </c>
      <c r="I31" s="1512">
        <f>I24+I27+I30</f>
        <v>0</v>
      </c>
      <c r="J31" s="1512">
        <f>J24+J27+J30</f>
        <v>0</v>
      </c>
      <c r="K31" s="1512">
        <f>K24+K27+K30</f>
        <v>0</v>
      </c>
      <c r="L31" s="2956"/>
      <c r="M31" s="2956"/>
      <c r="N31" s="1512">
        <f>N24+N27+N30</f>
        <v>0</v>
      </c>
      <c r="O31" s="1512">
        <f>O24+O27+O30</f>
        <v>0</v>
      </c>
      <c r="P31" s="1512">
        <f>P24+P27+P30</f>
        <v>0</v>
      </c>
      <c r="Q31" s="1512">
        <f>Q24+Q27+Q30</f>
        <v>0</v>
      </c>
      <c r="R31" s="1512">
        <f>R24+R27+R30</f>
        <v>0</v>
      </c>
      <c r="S31" s="1598"/>
      <c r="T31" s="1512">
        <f>T24+T27+T30</f>
        <v>0</v>
      </c>
      <c r="U31" s="1509"/>
      <c r="V31" s="1600"/>
    </row>
    <row r="32" spans="1:22" ht="32.25" customHeight="1">
      <c r="A32" s="3013" t="s">
        <v>5043</v>
      </c>
      <c r="B32" s="3014"/>
      <c r="C32" s="3014"/>
      <c r="D32" s="3014"/>
      <c r="E32" s="3014"/>
      <c r="F32" s="3014"/>
      <c r="G32" s="3014"/>
      <c r="H32" s="3014"/>
      <c r="I32" s="3014"/>
      <c r="J32" s="3014"/>
      <c r="K32" s="3014"/>
      <c r="L32" s="3014"/>
      <c r="M32" s="3014"/>
      <c r="N32" s="3014"/>
      <c r="O32" s="3014"/>
      <c r="P32" s="3014"/>
      <c r="Q32" s="3014"/>
      <c r="R32" s="3014"/>
      <c r="S32" s="3014"/>
      <c r="T32" s="3014"/>
      <c r="U32" s="3015"/>
      <c r="V32" s="1600"/>
    </row>
    <row r="33" spans="1:22">
      <c r="A33" s="1607"/>
      <c r="B33" s="1608"/>
      <c r="C33" s="1608"/>
      <c r="D33" s="1608"/>
      <c r="E33" s="1608"/>
      <c r="F33" s="1608"/>
      <c r="G33" s="1608"/>
      <c r="H33" s="1608"/>
      <c r="I33" s="1608"/>
      <c r="J33" s="1608"/>
      <c r="K33" s="1608"/>
      <c r="L33" s="1608"/>
      <c r="M33" s="1608"/>
      <c r="N33" s="1608"/>
      <c r="O33" s="1608"/>
      <c r="P33" s="1608"/>
      <c r="Q33" s="1608"/>
      <c r="R33" s="1608"/>
      <c r="S33" s="1608"/>
      <c r="T33" s="1608"/>
      <c r="U33" s="1608"/>
      <c r="V33" s="1600"/>
    </row>
    <row r="34" spans="1:22">
      <c r="A34" s="1607"/>
      <c r="B34" s="1608"/>
      <c r="C34" s="1608"/>
      <c r="D34" s="1608"/>
      <c r="E34" s="1608"/>
      <c r="F34" s="1608"/>
      <c r="G34" s="1608"/>
      <c r="H34" s="1608"/>
      <c r="I34" s="1608"/>
      <c r="J34" s="1608"/>
      <c r="K34" s="1608"/>
      <c r="L34" s="1608"/>
      <c r="M34" s="1608"/>
      <c r="N34" s="1608"/>
      <c r="O34" s="1608"/>
      <c r="P34" s="1608"/>
      <c r="Q34" s="1608"/>
      <c r="R34" s="1608"/>
      <c r="S34" s="1608"/>
      <c r="T34" s="1608"/>
      <c r="U34" s="1608"/>
      <c r="V34" s="1600"/>
    </row>
  </sheetData>
  <sheetProtection formatColumns="0" formatRows="0" selectLockedCells="1"/>
  <mergeCells count="48">
    <mergeCell ref="A32:U32"/>
    <mergeCell ref="B28:B29"/>
    <mergeCell ref="C30:D30"/>
    <mergeCell ref="F30:G30"/>
    <mergeCell ref="L30:M30"/>
    <mergeCell ref="C31:D31"/>
    <mergeCell ref="F31:G31"/>
    <mergeCell ref="L31:M31"/>
    <mergeCell ref="C24:D24"/>
    <mergeCell ref="F24:G24"/>
    <mergeCell ref="L24:M24"/>
    <mergeCell ref="B25:B26"/>
    <mergeCell ref="C27:D27"/>
    <mergeCell ref="F27:G27"/>
    <mergeCell ref="L27:M27"/>
    <mergeCell ref="C23:D23"/>
    <mergeCell ref="F23:G23"/>
    <mergeCell ref="L23:M23"/>
    <mergeCell ref="B12:B13"/>
    <mergeCell ref="C14:D14"/>
    <mergeCell ref="F14:G14"/>
    <mergeCell ref="L14:M14"/>
    <mergeCell ref="B15:B16"/>
    <mergeCell ref="C17:D17"/>
    <mergeCell ref="F17:G17"/>
    <mergeCell ref="L17:M17"/>
    <mergeCell ref="B18:B19"/>
    <mergeCell ref="C20:D20"/>
    <mergeCell ref="F20:G20"/>
    <mergeCell ref="L20:M20"/>
    <mergeCell ref="B21:B22"/>
    <mergeCell ref="B8:U8"/>
    <mergeCell ref="B9:B10"/>
    <mergeCell ref="C11:D11"/>
    <mergeCell ref="F11:G11"/>
    <mergeCell ref="L11:M11"/>
    <mergeCell ref="A2:U2"/>
    <mergeCell ref="A3:U3"/>
    <mergeCell ref="A4:S4"/>
    <mergeCell ref="T4:U4"/>
    <mergeCell ref="A5:A7"/>
    <mergeCell ref="B5:B7"/>
    <mergeCell ref="C5:C6"/>
    <mergeCell ref="D5:D6"/>
    <mergeCell ref="E5:J5"/>
    <mergeCell ref="K5:P5"/>
    <mergeCell ref="Q5:T5"/>
    <mergeCell ref="U5:U6"/>
  </mergeCells>
  <phoneticPr fontId="7" type="noConversion"/>
  <printOptions horizontalCentered="1"/>
  <pageMargins left="0.70866141732283472" right="0.43307086614173229" top="0.74803149606299213" bottom="0.51181102362204722" header="0.31496062992125984" footer="0.31496062992125984"/>
  <pageSetup paperSize="9" scale="60" fitToHeight="0" orientation="landscape" blackAndWhite="1" r:id="rId1"/>
  <legacyDrawing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6">
    <pageSetUpPr fitToPage="1"/>
  </sheetPr>
  <dimension ref="A1:AA46"/>
  <sheetViews>
    <sheetView showGridLines="0" topLeftCell="B1" zoomScaleNormal="100" workbookViewId="0">
      <selection activeCell="G7" sqref="G7"/>
    </sheetView>
  </sheetViews>
  <sheetFormatPr defaultColWidth="9" defaultRowHeight="27.95" customHeight="1"/>
  <cols>
    <col min="1" max="1" width="0" style="532" hidden="1" customWidth="1"/>
    <col min="2" max="2" width="6.125" style="532" customWidth="1"/>
    <col min="3" max="4" width="9.75" style="532" customWidth="1"/>
    <col min="5" max="5" width="29.5" style="532" customWidth="1"/>
    <col min="6" max="6" width="14.25" style="532" customWidth="1"/>
    <col min="7" max="12" width="9.75" style="532" customWidth="1"/>
    <col min="13" max="14" width="10.75" style="532" customWidth="1"/>
    <col min="15" max="23" width="9.75" style="532" customWidth="1"/>
    <col min="24" max="24" width="9" style="532"/>
    <col min="25" max="27" width="0" style="532" hidden="1" customWidth="1"/>
    <col min="28" max="16384" width="9" style="532"/>
  </cols>
  <sheetData>
    <row r="1" spans="2:27" s="1122" customFormat="1" ht="24.95" customHeight="1">
      <c r="B1" s="498"/>
      <c r="C1" s="498"/>
      <c r="D1" s="498"/>
      <c r="E1" s="498"/>
      <c r="F1" s="498"/>
      <c r="G1" s="498"/>
      <c r="H1" s="1203"/>
      <c r="I1" s="1203"/>
      <c r="J1" s="1203"/>
      <c r="K1" s="1203"/>
      <c r="L1" s="1203"/>
      <c r="M1" s="1203"/>
      <c r="N1" s="1203"/>
      <c r="O1" s="1609"/>
      <c r="P1" s="1203"/>
      <c r="Q1" s="1203"/>
      <c r="R1" s="1203"/>
      <c r="S1" s="1203"/>
      <c r="T1" s="1203"/>
      <c r="U1" s="1203"/>
      <c r="V1" s="1204"/>
      <c r="W1" s="500"/>
    </row>
    <row r="2" spans="2:27" s="1122" customFormat="1" ht="24.95" customHeight="1">
      <c r="B2" s="2730" t="s">
        <v>5044</v>
      </c>
      <c r="C2" s="2730"/>
      <c r="D2" s="2730"/>
      <c r="E2" s="2730"/>
      <c r="F2" s="2730"/>
      <c r="G2" s="2730"/>
      <c r="H2" s="2730"/>
      <c r="I2" s="2730"/>
      <c r="J2" s="2730"/>
      <c r="K2" s="2730"/>
      <c r="L2" s="2730"/>
      <c r="M2" s="2730"/>
      <c r="N2" s="2730"/>
      <c r="O2" s="2730"/>
      <c r="P2" s="2730"/>
      <c r="Q2" s="2730"/>
      <c r="R2" s="2730"/>
      <c r="S2" s="2730"/>
      <c r="T2" s="2730"/>
      <c r="U2" s="2730"/>
      <c r="V2" s="2730"/>
      <c r="W2" s="2730"/>
    </row>
    <row r="3" spans="2:27" s="1123" customFormat="1" ht="39.950000000000003" customHeight="1">
      <c r="B3" s="2731"/>
      <c r="C3" s="2731"/>
      <c r="D3" s="2731"/>
      <c r="E3" s="2731"/>
      <c r="F3" s="2731"/>
      <c r="G3" s="2731"/>
      <c r="H3" s="2731"/>
      <c r="I3" s="2731"/>
      <c r="J3" s="2731"/>
      <c r="K3" s="2731"/>
      <c r="L3" s="2731"/>
      <c r="M3" s="2731"/>
      <c r="N3" s="2731"/>
      <c r="O3" s="2731"/>
      <c r="P3" s="2731"/>
      <c r="Q3" s="2731"/>
      <c r="R3" s="2731"/>
      <c r="S3" s="2731"/>
      <c r="T3" s="2731"/>
      <c r="U3" s="2731"/>
      <c r="V3" s="2731"/>
      <c r="W3" s="2731"/>
      <c r="Y3" s="1610" t="s">
        <v>5045</v>
      </c>
      <c r="AA3" s="1611" t="s">
        <v>5046</v>
      </c>
    </row>
    <row r="4" spans="2:27" s="1123" customFormat="1" ht="12" customHeight="1">
      <c r="B4" s="510"/>
      <c r="C4" s="510"/>
      <c r="D4" s="510"/>
      <c r="E4" s="510"/>
      <c r="F4" s="510"/>
      <c r="G4" s="510"/>
      <c r="H4" s="1152"/>
      <c r="I4" s="1152"/>
      <c r="J4" s="1152"/>
      <c r="K4" s="1152"/>
      <c r="L4" s="1152"/>
      <c r="M4" s="1152"/>
      <c r="N4" s="1152"/>
      <c r="O4" s="1612"/>
      <c r="P4" s="1152"/>
      <c r="Q4" s="1152"/>
      <c r="R4" s="1152"/>
      <c r="S4" s="1152"/>
      <c r="T4" s="1152"/>
      <c r="U4" s="1152"/>
      <c r="V4" s="1205"/>
      <c r="W4" s="1186"/>
      <c r="Y4" s="1610" t="s">
        <v>5047</v>
      </c>
      <c r="AA4" s="1611" t="s">
        <v>5048</v>
      </c>
    </row>
    <row r="5" spans="2:27" s="515" customFormat="1" ht="28.5" customHeight="1">
      <c r="B5" s="2843" t="s">
        <v>4463</v>
      </c>
      <c r="C5" s="579" t="s">
        <v>5049</v>
      </c>
      <c r="D5" s="579" t="s">
        <v>5050</v>
      </c>
      <c r="E5" s="579" t="s">
        <v>5051</v>
      </c>
      <c r="F5" s="579" t="s">
        <v>5052</v>
      </c>
      <c r="G5" s="579" t="s">
        <v>5053</v>
      </c>
      <c r="H5" s="579" t="s">
        <v>5054</v>
      </c>
      <c r="I5" s="579" t="s">
        <v>5055</v>
      </c>
      <c r="J5" s="579" t="s">
        <v>5056</v>
      </c>
      <c r="K5" s="579" t="s">
        <v>5057</v>
      </c>
      <c r="L5" s="579" t="s">
        <v>5058</v>
      </c>
      <c r="M5" s="579" t="s">
        <v>5059</v>
      </c>
      <c r="N5" s="579" t="s">
        <v>5060</v>
      </c>
      <c r="O5" s="579" t="s">
        <v>5061</v>
      </c>
      <c r="P5" s="579" t="s">
        <v>5062</v>
      </c>
      <c r="Q5" s="579" t="s">
        <v>5063</v>
      </c>
      <c r="R5" s="579" t="s">
        <v>5064</v>
      </c>
      <c r="S5" s="579" t="s">
        <v>5065</v>
      </c>
      <c r="T5" s="579" t="s">
        <v>5066</v>
      </c>
      <c r="U5" s="579" t="s">
        <v>5067</v>
      </c>
      <c r="V5" s="579" t="s">
        <v>4316</v>
      </c>
      <c r="W5" s="579" t="s">
        <v>4507</v>
      </c>
      <c r="Y5" s="1613" t="s">
        <v>5068</v>
      </c>
      <c r="AA5" s="1614" t="s">
        <v>5069</v>
      </c>
    </row>
    <row r="6" spans="2:27" s="515" customFormat="1" ht="21" customHeight="1">
      <c r="B6" s="2844"/>
      <c r="C6" s="1615">
        <v>1</v>
      </c>
      <c r="D6" s="1615">
        <v>2</v>
      </c>
      <c r="E6" s="1615">
        <v>3</v>
      </c>
      <c r="F6" s="1615">
        <v>4</v>
      </c>
      <c r="G6" s="1615">
        <v>5</v>
      </c>
      <c r="H6" s="1616">
        <v>6</v>
      </c>
      <c r="I6" s="1616">
        <v>7</v>
      </c>
      <c r="J6" s="1616">
        <v>8</v>
      </c>
      <c r="K6" s="1616">
        <v>9</v>
      </c>
      <c r="L6" s="1616" t="s">
        <v>5070</v>
      </c>
      <c r="M6" s="1616">
        <v>11</v>
      </c>
      <c r="N6" s="1616" t="s">
        <v>5071</v>
      </c>
      <c r="O6" s="1616">
        <v>13</v>
      </c>
      <c r="P6" s="1616">
        <v>14</v>
      </c>
      <c r="Q6" s="1616" t="s">
        <v>5072</v>
      </c>
      <c r="R6" s="1616">
        <v>16</v>
      </c>
      <c r="S6" s="1615">
        <v>17</v>
      </c>
      <c r="T6" s="1616" t="s">
        <v>5073</v>
      </c>
      <c r="U6" s="1616" t="s">
        <v>5074</v>
      </c>
      <c r="V6" s="1616" t="s">
        <v>5075</v>
      </c>
      <c r="W6" s="1617">
        <v>21</v>
      </c>
      <c r="Y6" s="1613" t="s">
        <v>5076</v>
      </c>
      <c r="AA6" s="1614" t="s">
        <v>5077</v>
      </c>
    </row>
    <row r="7" spans="2:27" s="515" customFormat="1" ht="21.75" customHeight="1">
      <c r="B7" s="1618" t="str">
        <f>IF(C7&lt;&gt;"",MAX($B$5:$B5)+1,"")</f>
        <v/>
      </c>
      <c r="C7" s="1349"/>
      <c r="D7" s="1619"/>
      <c r="E7" s="1349" t="s">
        <v>5078</v>
      </c>
      <c r="F7" s="1349" t="s">
        <v>5079</v>
      </c>
      <c r="G7" s="1620"/>
      <c r="H7" s="528"/>
      <c r="I7" s="530"/>
      <c r="J7" s="528"/>
      <c r="K7" s="530"/>
      <c r="L7" s="540">
        <f t="shared" ref="L7:L14" si="0">H7-I7-J7+K7</f>
        <v>0</v>
      </c>
      <c r="M7" s="531"/>
      <c r="N7" s="540">
        <f t="shared" ref="N7:N14" si="1">L7+M7</f>
        <v>0</v>
      </c>
      <c r="O7" s="530"/>
      <c r="P7" s="530"/>
      <c r="Q7" s="540">
        <f t="shared" ref="Q7:Q14" si="2">O7-P7</f>
        <v>0</v>
      </c>
      <c r="R7" s="528"/>
      <c r="S7" s="1619"/>
      <c r="T7" s="1621">
        <f>R7+S7</f>
        <v>0</v>
      </c>
      <c r="U7" s="540">
        <f>N7+Q7-T7</f>
        <v>0</v>
      </c>
      <c r="V7" s="1346">
        <f>U7</f>
        <v>0</v>
      </c>
      <c r="W7" s="1346">
        <f>IF(U7&gt;V7,U7-V7,0)</f>
        <v>0</v>
      </c>
      <c r="Y7" s="1613" t="s">
        <v>5080</v>
      </c>
    </row>
    <row r="8" spans="2:27" s="515" customFormat="1" ht="21.75" customHeight="1">
      <c r="B8" s="1618" t="str">
        <f>IF(C8&lt;&gt;"",MAX($B$5:$B7)+1,"")</f>
        <v/>
      </c>
      <c r="C8" s="1349"/>
      <c r="D8" s="1619"/>
      <c r="E8" s="1349"/>
      <c r="F8" s="1349"/>
      <c r="G8" s="1620"/>
      <c r="H8" s="528"/>
      <c r="I8" s="528"/>
      <c r="J8" s="528"/>
      <c r="K8" s="528"/>
      <c r="L8" s="540">
        <f t="shared" si="0"/>
        <v>0</v>
      </c>
      <c r="M8" s="531"/>
      <c r="N8" s="540">
        <f t="shared" si="1"/>
        <v>0</v>
      </c>
      <c r="O8" s="528"/>
      <c r="P8" s="528"/>
      <c r="Q8" s="540">
        <f t="shared" si="2"/>
        <v>0</v>
      </c>
      <c r="R8" s="528"/>
      <c r="S8" s="1619"/>
      <c r="T8" s="1621">
        <f t="shared" ref="T8:T14" si="3">R8+S8</f>
        <v>0</v>
      </c>
      <c r="U8" s="540">
        <f t="shared" ref="U8:U14" si="4">N8+Q8-T8</f>
        <v>0</v>
      </c>
      <c r="V8" s="1346">
        <f t="shared" ref="V8:V14" si="5">U8</f>
        <v>0</v>
      </c>
      <c r="W8" s="1346">
        <f>IF(U8&gt;V8,U8-V8,0)</f>
        <v>0</v>
      </c>
      <c r="Y8" s="1613" t="s">
        <v>5081</v>
      </c>
    </row>
    <row r="9" spans="2:27" s="515" customFormat="1" ht="21.75" customHeight="1">
      <c r="B9" s="1618" t="str">
        <f>IF(C9&lt;&gt;"",MAX($B$5:$B8)+1,"")</f>
        <v/>
      </c>
      <c r="C9" s="1349"/>
      <c r="D9" s="1619"/>
      <c r="E9" s="1349"/>
      <c r="F9" s="1349"/>
      <c r="G9" s="1620"/>
      <c r="H9" s="528"/>
      <c r="I9" s="530"/>
      <c r="J9" s="528"/>
      <c r="K9" s="530"/>
      <c r="L9" s="540">
        <f t="shared" si="0"/>
        <v>0</v>
      </c>
      <c r="M9" s="531"/>
      <c r="N9" s="540">
        <f t="shared" si="1"/>
        <v>0</v>
      </c>
      <c r="O9" s="530"/>
      <c r="P9" s="530"/>
      <c r="Q9" s="540">
        <f t="shared" si="2"/>
        <v>0</v>
      </c>
      <c r="R9" s="528"/>
      <c r="S9" s="1619"/>
      <c r="T9" s="1621">
        <f t="shared" si="3"/>
        <v>0</v>
      </c>
      <c r="U9" s="540">
        <f t="shared" si="4"/>
        <v>0</v>
      </c>
      <c r="V9" s="1346">
        <f t="shared" si="5"/>
        <v>0</v>
      </c>
      <c r="W9" s="1346">
        <f t="shared" ref="W9:W14" si="6">IF(U9&gt;V9,U9-V9,0)</f>
        <v>0</v>
      </c>
      <c r="Y9" s="1613" t="s">
        <v>5082</v>
      </c>
    </row>
    <row r="10" spans="2:27" s="515" customFormat="1" ht="21.75" customHeight="1">
      <c r="B10" s="1618" t="str">
        <f>IF(C10&lt;&gt;"",MAX($B$5:$B9)+1,"")</f>
        <v/>
      </c>
      <c r="C10" s="1349"/>
      <c r="D10" s="1619"/>
      <c r="E10" s="1349"/>
      <c r="F10" s="1349"/>
      <c r="G10" s="1620"/>
      <c r="H10" s="528"/>
      <c r="I10" s="528"/>
      <c r="J10" s="528"/>
      <c r="K10" s="528"/>
      <c r="L10" s="540">
        <f t="shared" si="0"/>
        <v>0</v>
      </c>
      <c r="M10" s="531"/>
      <c r="N10" s="540">
        <f t="shared" si="1"/>
        <v>0</v>
      </c>
      <c r="O10" s="528"/>
      <c r="P10" s="528"/>
      <c r="Q10" s="540">
        <f t="shared" si="2"/>
        <v>0</v>
      </c>
      <c r="R10" s="528"/>
      <c r="S10" s="1619"/>
      <c r="T10" s="1621">
        <f t="shared" si="3"/>
        <v>0</v>
      </c>
      <c r="U10" s="540">
        <f t="shared" si="4"/>
        <v>0</v>
      </c>
      <c r="V10" s="1346">
        <f t="shared" si="5"/>
        <v>0</v>
      </c>
      <c r="W10" s="1346">
        <f t="shared" si="6"/>
        <v>0</v>
      </c>
    </row>
    <row r="11" spans="2:27" s="515" customFormat="1" ht="21.75" customHeight="1">
      <c r="B11" s="1618" t="str">
        <f>IF(C11&lt;&gt;"",MAX($B$5:$B10)+1,"")</f>
        <v/>
      </c>
      <c r="C11" s="1349"/>
      <c r="D11" s="1619"/>
      <c r="E11" s="1349"/>
      <c r="F11" s="1349"/>
      <c r="G11" s="1620"/>
      <c r="H11" s="528"/>
      <c r="I11" s="528"/>
      <c r="J11" s="528"/>
      <c r="K11" s="528"/>
      <c r="L11" s="540">
        <f t="shared" si="0"/>
        <v>0</v>
      </c>
      <c r="M11" s="531"/>
      <c r="N11" s="540">
        <f t="shared" si="1"/>
        <v>0</v>
      </c>
      <c r="O11" s="528"/>
      <c r="P11" s="528"/>
      <c r="Q11" s="540">
        <f t="shared" si="2"/>
        <v>0</v>
      </c>
      <c r="R11" s="528"/>
      <c r="S11" s="1619"/>
      <c r="T11" s="1621">
        <f t="shared" si="3"/>
        <v>0</v>
      </c>
      <c r="U11" s="540">
        <f t="shared" si="4"/>
        <v>0</v>
      </c>
      <c r="V11" s="1346">
        <f t="shared" si="5"/>
        <v>0</v>
      </c>
      <c r="W11" s="1346">
        <f t="shared" si="6"/>
        <v>0</v>
      </c>
    </row>
    <row r="12" spans="2:27" s="515" customFormat="1" ht="21.75" customHeight="1">
      <c r="B12" s="1618" t="str">
        <f>IF(C12&lt;&gt;"",MAX($B$5:$B11)+1,"")</f>
        <v/>
      </c>
      <c r="C12" s="1349"/>
      <c r="D12" s="1619"/>
      <c r="E12" s="1349"/>
      <c r="F12" s="1349"/>
      <c r="G12" s="1620"/>
      <c r="H12" s="528"/>
      <c r="I12" s="530"/>
      <c r="J12" s="528"/>
      <c r="K12" s="528"/>
      <c r="L12" s="540">
        <f t="shared" si="0"/>
        <v>0</v>
      </c>
      <c r="M12" s="531"/>
      <c r="N12" s="540">
        <f t="shared" si="1"/>
        <v>0</v>
      </c>
      <c r="O12" s="528"/>
      <c r="P12" s="528"/>
      <c r="Q12" s="540">
        <f t="shared" si="2"/>
        <v>0</v>
      </c>
      <c r="R12" s="528"/>
      <c r="S12" s="1619"/>
      <c r="T12" s="1621">
        <f t="shared" si="3"/>
        <v>0</v>
      </c>
      <c r="U12" s="540">
        <f t="shared" si="4"/>
        <v>0</v>
      </c>
      <c r="V12" s="1346">
        <f t="shared" si="5"/>
        <v>0</v>
      </c>
      <c r="W12" s="1346">
        <f t="shared" si="6"/>
        <v>0</v>
      </c>
    </row>
    <row r="13" spans="2:27" ht="21.75" customHeight="1">
      <c r="B13" s="1618" t="str">
        <f>IF(C13&lt;&gt;"",MAX($B$5:$B12)+1,"")</f>
        <v/>
      </c>
      <c r="C13" s="1349"/>
      <c r="D13" s="583"/>
      <c r="E13" s="1349"/>
      <c r="F13" s="1349"/>
      <c r="G13" s="1622"/>
      <c r="H13" s="528"/>
      <c r="I13" s="528"/>
      <c r="J13" s="528"/>
      <c r="K13" s="528"/>
      <c r="L13" s="540">
        <f t="shared" si="0"/>
        <v>0</v>
      </c>
      <c r="M13" s="531"/>
      <c r="N13" s="540">
        <f t="shared" si="1"/>
        <v>0</v>
      </c>
      <c r="O13" s="528"/>
      <c r="P13" s="528"/>
      <c r="Q13" s="540">
        <f t="shared" si="2"/>
        <v>0</v>
      </c>
      <c r="R13" s="528"/>
      <c r="S13" s="1623"/>
      <c r="T13" s="1621">
        <f t="shared" si="3"/>
        <v>0</v>
      </c>
      <c r="U13" s="540">
        <f t="shared" si="4"/>
        <v>0</v>
      </c>
      <c r="V13" s="1346">
        <f t="shared" si="5"/>
        <v>0</v>
      </c>
      <c r="W13" s="1346">
        <f t="shared" si="6"/>
        <v>0</v>
      </c>
      <c r="Y13" s="515"/>
    </row>
    <row r="14" spans="2:27" ht="21.75" customHeight="1">
      <c r="B14" s="1618" t="str">
        <f>IF(C14&lt;&gt;"",MAX($B$5:$B13)+1,"")</f>
        <v/>
      </c>
      <c r="C14" s="1349"/>
      <c r="D14" s="583"/>
      <c r="E14" s="1349"/>
      <c r="F14" s="1349"/>
      <c r="G14" s="1622"/>
      <c r="H14" s="528"/>
      <c r="I14" s="528"/>
      <c r="J14" s="528"/>
      <c r="K14" s="530"/>
      <c r="L14" s="540">
        <f t="shared" si="0"/>
        <v>0</v>
      </c>
      <c r="M14" s="531"/>
      <c r="N14" s="540">
        <f t="shared" si="1"/>
        <v>0</v>
      </c>
      <c r="O14" s="528"/>
      <c r="P14" s="528"/>
      <c r="Q14" s="540">
        <f t="shared" si="2"/>
        <v>0</v>
      </c>
      <c r="R14" s="528"/>
      <c r="S14" s="1623"/>
      <c r="T14" s="1621">
        <f t="shared" si="3"/>
        <v>0</v>
      </c>
      <c r="U14" s="540">
        <f t="shared" si="4"/>
        <v>0</v>
      </c>
      <c r="V14" s="1346">
        <f t="shared" si="5"/>
        <v>0</v>
      </c>
      <c r="W14" s="1346">
        <f t="shared" si="6"/>
        <v>0</v>
      </c>
      <c r="Y14" s="515"/>
    </row>
    <row r="15" spans="2:27" ht="21.75" customHeight="1">
      <c r="B15" s="2643"/>
      <c r="C15" s="2643" t="s">
        <v>5083</v>
      </c>
      <c r="D15" s="2654" t="s">
        <v>5084</v>
      </c>
      <c r="E15" s="2655"/>
      <c r="F15" s="2655"/>
      <c r="G15" s="2656"/>
      <c r="H15" s="540">
        <f>SUMIF($D$7:$D$14,$D15,H$7:H$14)</f>
        <v>0</v>
      </c>
      <c r="I15" s="540">
        <f t="shared" ref="I15:W16" si="7">SUMIF($D$7:$D$14,$D15,I$7:I$14)</f>
        <v>0</v>
      </c>
      <c r="J15" s="540">
        <f t="shared" si="7"/>
        <v>0</v>
      </c>
      <c r="K15" s="540">
        <f t="shared" si="7"/>
        <v>0</v>
      </c>
      <c r="L15" s="540">
        <f t="shared" si="7"/>
        <v>0</v>
      </c>
      <c r="M15" s="540">
        <f t="shared" si="7"/>
        <v>0</v>
      </c>
      <c r="N15" s="540">
        <f t="shared" si="7"/>
        <v>0</v>
      </c>
      <c r="O15" s="540">
        <f t="shared" si="7"/>
        <v>0</v>
      </c>
      <c r="P15" s="540">
        <f t="shared" si="7"/>
        <v>0</v>
      </c>
      <c r="Q15" s="540">
        <f t="shared" si="7"/>
        <v>0</v>
      </c>
      <c r="R15" s="540">
        <f t="shared" si="7"/>
        <v>0</v>
      </c>
      <c r="S15" s="540">
        <f t="shared" si="7"/>
        <v>0</v>
      </c>
      <c r="T15" s="540">
        <f t="shared" si="7"/>
        <v>0</v>
      </c>
      <c r="U15" s="540">
        <f t="shared" si="7"/>
        <v>0</v>
      </c>
      <c r="V15" s="540">
        <f t="shared" si="7"/>
        <v>0</v>
      </c>
      <c r="W15" s="1346">
        <f t="shared" si="7"/>
        <v>0</v>
      </c>
    </row>
    <row r="16" spans="2:27" ht="21.75" customHeight="1">
      <c r="B16" s="2644" t="str">
        <f>IF(C16&lt;&gt;"",MAX($B$5:$B15)+1,"")</f>
        <v/>
      </c>
      <c r="C16" s="2644"/>
      <c r="D16" s="2654" t="s">
        <v>5085</v>
      </c>
      <c r="E16" s="2655"/>
      <c r="F16" s="2655"/>
      <c r="G16" s="2656"/>
      <c r="H16" s="540">
        <f>SUMIF($D$7:$D$14,$D16,H$7:H$14)</f>
        <v>0</v>
      </c>
      <c r="I16" s="540">
        <f t="shared" si="7"/>
        <v>0</v>
      </c>
      <c r="J16" s="540">
        <f t="shared" si="7"/>
        <v>0</v>
      </c>
      <c r="K16" s="540">
        <f t="shared" si="7"/>
        <v>0</v>
      </c>
      <c r="L16" s="540">
        <f t="shared" si="7"/>
        <v>0</v>
      </c>
      <c r="M16" s="540">
        <f t="shared" si="7"/>
        <v>0</v>
      </c>
      <c r="N16" s="540">
        <f t="shared" si="7"/>
        <v>0</v>
      </c>
      <c r="O16" s="540">
        <f t="shared" si="7"/>
        <v>0</v>
      </c>
      <c r="P16" s="540">
        <f t="shared" si="7"/>
        <v>0</v>
      </c>
      <c r="Q16" s="540">
        <f t="shared" si="7"/>
        <v>0</v>
      </c>
      <c r="R16" s="540">
        <f t="shared" si="7"/>
        <v>0</v>
      </c>
      <c r="S16" s="540">
        <f t="shared" si="7"/>
        <v>0</v>
      </c>
      <c r="T16" s="540">
        <f t="shared" si="7"/>
        <v>0</v>
      </c>
      <c r="U16" s="540">
        <f t="shared" si="7"/>
        <v>0</v>
      </c>
      <c r="V16" s="540">
        <f t="shared" si="7"/>
        <v>0</v>
      </c>
      <c r="W16" s="1346">
        <f t="shared" si="7"/>
        <v>0</v>
      </c>
    </row>
    <row r="17" spans="2:23" ht="21.75" customHeight="1">
      <c r="B17" s="2645" t="str">
        <f>IF(C17&lt;&gt;"",MAX($B$5:$B16)+1,"")</f>
        <v/>
      </c>
      <c r="C17" s="2645"/>
      <c r="D17" s="3016" t="s">
        <v>4498</v>
      </c>
      <c r="E17" s="3017"/>
      <c r="F17" s="3017"/>
      <c r="G17" s="3018"/>
      <c r="H17" s="540">
        <f t="shared" ref="H17:W17" si="8">SUM(H15:H16)</f>
        <v>0</v>
      </c>
      <c r="I17" s="540">
        <f t="shared" si="8"/>
        <v>0</v>
      </c>
      <c r="J17" s="540">
        <f t="shared" si="8"/>
        <v>0</v>
      </c>
      <c r="K17" s="540">
        <f t="shared" si="8"/>
        <v>0</v>
      </c>
      <c r="L17" s="540">
        <f t="shared" si="8"/>
        <v>0</v>
      </c>
      <c r="M17" s="540">
        <f t="shared" si="8"/>
        <v>0</v>
      </c>
      <c r="N17" s="540">
        <f t="shared" si="8"/>
        <v>0</v>
      </c>
      <c r="O17" s="540">
        <f t="shared" si="8"/>
        <v>0</v>
      </c>
      <c r="P17" s="540">
        <f t="shared" si="8"/>
        <v>0</v>
      </c>
      <c r="Q17" s="540">
        <f t="shared" si="8"/>
        <v>0</v>
      </c>
      <c r="R17" s="540">
        <f t="shared" si="8"/>
        <v>0</v>
      </c>
      <c r="S17" s="540">
        <f t="shared" si="8"/>
        <v>0</v>
      </c>
      <c r="T17" s="540">
        <f t="shared" si="8"/>
        <v>0</v>
      </c>
      <c r="U17" s="540">
        <f t="shared" si="8"/>
        <v>0</v>
      </c>
      <c r="V17" s="540">
        <f t="shared" si="8"/>
        <v>0</v>
      </c>
      <c r="W17" s="540">
        <f t="shared" si="8"/>
        <v>0</v>
      </c>
    </row>
    <row r="18" spans="2:23" ht="21" customHeight="1">
      <c r="B18" s="1224" t="s">
        <v>4116</v>
      </c>
      <c r="C18" s="1347"/>
      <c r="D18" s="1347"/>
      <c r="E18" s="1347"/>
      <c r="F18" s="1347"/>
      <c r="G18" s="1347"/>
      <c r="H18" s="1347"/>
      <c r="I18" s="1347"/>
      <c r="J18" s="1347"/>
      <c r="K18" s="1347"/>
      <c r="L18" s="1347"/>
      <c r="M18" s="1347"/>
      <c r="N18" s="1347"/>
      <c r="O18" s="1347"/>
      <c r="P18" s="1347"/>
      <c r="Q18" s="1347"/>
      <c r="R18" s="1347"/>
      <c r="S18" s="1347"/>
      <c r="T18" s="1347"/>
      <c r="U18" s="1347"/>
      <c r="V18" s="1347"/>
      <c r="W18" s="1624"/>
    </row>
    <row r="19" spans="2:23" ht="21" customHeight="1">
      <c r="B19" s="600"/>
      <c r="C19" s="566" t="str">
        <f>CONCATENATE("1、经审核，财产损失累计",IF($W$17&gt;=0,"纳税调增","纳税调减"),TEXT(ABS($W$17),"#,#0.00元"),"。")</f>
        <v>1、经审核，财产损失累计纳税调增0.00元。</v>
      </c>
      <c r="D19" s="567"/>
      <c r="E19" s="567"/>
      <c r="F19" s="567"/>
      <c r="G19" s="567"/>
      <c r="H19" s="567"/>
      <c r="I19" s="567"/>
      <c r="J19" s="567"/>
      <c r="K19" s="567"/>
      <c r="L19" s="567"/>
      <c r="M19" s="567"/>
      <c r="N19" s="567"/>
      <c r="O19" s="567"/>
      <c r="P19" s="567"/>
      <c r="Q19" s="567"/>
      <c r="R19" s="567"/>
      <c r="S19" s="567"/>
      <c r="T19" s="567"/>
      <c r="U19" s="567"/>
      <c r="V19" s="567"/>
      <c r="W19" s="568"/>
    </row>
    <row r="20" spans="2:23" ht="27.95" customHeight="1">
      <c r="B20" s="1625"/>
      <c r="C20" s="522"/>
      <c r="D20" s="522"/>
      <c r="E20" s="522"/>
      <c r="F20" s="522"/>
      <c r="G20" s="522"/>
      <c r="H20" s="522"/>
      <c r="I20" s="522"/>
      <c r="J20" s="522"/>
      <c r="K20" s="522"/>
      <c r="L20" s="522"/>
      <c r="M20" s="522"/>
      <c r="N20" s="522"/>
      <c r="O20" s="522"/>
      <c r="P20" s="522"/>
      <c r="Q20" s="522"/>
      <c r="R20" s="522"/>
      <c r="S20" s="522"/>
      <c r="T20" s="522"/>
      <c r="U20" s="522"/>
      <c r="V20" s="522"/>
      <c r="W20" s="522"/>
    </row>
    <row r="21" spans="2:23" ht="27.95" customHeight="1">
      <c r="B21" s="522"/>
      <c r="C21" s="522"/>
      <c r="D21" s="522"/>
      <c r="E21" s="522"/>
      <c r="F21" s="522"/>
      <c r="G21" s="522"/>
      <c r="H21" s="522"/>
      <c r="I21" s="522"/>
      <c r="J21" s="522"/>
      <c r="K21" s="522"/>
      <c r="L21" s="522"/>
      <c r="M21" s="522"/>
      <c r="N21" s="522"/>
      <c r="O21" s="522"/>
      <c r="P21" s="522"/>
      <c r="Q21" s="522"/>
      <c r="R21" s="522"/>
      <c r="S21" s="522"/>
      <c r="T21" s="522"/>
      <c r="U21" s="522"/>
      <c r="V21" s="522"/>
      <c r="W21" s="522"/>
    </row>
    <row r="22" spans="2:23" ht="27.95" hidden="1" customHeight="1">
      <c r="F22" s="1626" t="s">
        <v>5086</v>
      </c>
    </row>
    <row r="23" spans="2:23" ht="27.95" hidden="1" customHeight="1">
      <c r="F23" s="1626" t="s">
        <v>5087</v>
      </c>
    </row>
    <row r="24" spans="2:23" ht="27.95" hidden="1" customHeight="1">
      <c r="F24" s="1626" t="s">
        <v>5088</v>
      </c>
    </row>
    <row r="25" spans="2:23" ht="27.95" hidden="1" customHeight="1">
      <c r="F25" s="1626" t="s">
        <v>5089</v>
      </c>
    </row>
    <row r="26" spans="2:23" ht="27.95" hidden="1" customHeight="1">
      <c r="F26" s="1626" t="s">
        <v>5090</v>
      </c>
    </row>
    <row r="27" spans="2:23" ht="27.95" hidden="1" customHeight="1">
      <c r="F27" s="1626" t="s">
        <v>5091</v>
      </c>
    </row>
    <row r="28" spans="2:23" ht="27.95" hidden="1" customHeight="1">
      <c r="F28" s="1626" t="s">
        <v>5092</v>
      </c>
    </row>
    <row r="29" spans="2:23" ht="27.95" hidden="1" customHeight="1">
      <c r="F29" s="1626" t="s">
        <v>5093</v>
      </c>
    </row>
    <row r="30" spans="2:23" ht="27.95" hidden="1" customHeight="1">
      <c r="F30" s="1626" t="s">
        <v>5094</v>
      </c>
    </row>
    <row r="31" spans="2:23" ht="27.95" hidden="1" customHeight="1">
      <c r="F31" s="1626" t="s">
        <v>5095</v>
      </c>
    </row>
    <row r="32" spans="2:23" ht="27.95" hidden="1" customHeight="1">
      <c r="F32" s="1626" t="s">
        <v>5096</v>
      </c>
    </row>
    <row r="33" spans="1:23" ht="27.95" hidden="1" customHeight="1">
      <c r="F33" s="1626" t="s">
        <v>5097</v>
      </c>
    </row>
    <row r="34" spans="1:23" ht="27.95" hidden="1" customHeight="1">
      <c r="F34" s="1626" t="s">
        <v>5098</v>
      </c>
    </row>
    <row r="35" spans="1:23" ht="27.95" hidden="1" customHeight="1">
      <c r="F35" s="1626" t="s">
        <v>5099</v>
      </c>
    </row>
    <row r="36" spans="1:23" ht="27.95" hidden="1" customHeight="1">
      <c r="F36" s="1626" t="s">
        <v>5100</v>
      </c>
    </row>
    <row r="37" spans="1:23" ht="27.95" hidden="1" customHeight="1"/>
    <row r="38" spans="1:23" ht="27.95" customHeight="1">
      <c r="A38" s="1374"/>
      <c r="B38" s="1374"/>
      <c r="C38" s="1374"/>
      <c r="D38" s="1374"/>
      <c r="E38" s="1374"/>
      <c r="F38" s="1374"/>
      <c r="G38" s="1374"/>
      <c r="H38" s="1374"/>
      <c r="I38" s="1374"/>
      <c r="J38" s="1374"/>
      <c r="K38" s="1374"/>
      <c r="L38" s="1374"/>
      <c r="M38" s="1374"/>
      <c r="N38" s="1374"/>
      <c r="O38" s="1374"/>
      <c r="P38" s="1374"/>
      <c r="Q38" s="1374"/>
      <c r="R38" s="1374"/>
      <c r="S38" s="1374"/>
      <c r="T38" s="1374"/>
      <c r="U38" s="1374"/>
      <c r="V38" s="1374"/>
      <c r="W38" s="1374"/>
    </row>
    <row r="39" spans="1:23" ht="77.25" customHeight="1">
      <c r="A39" s="1374"/>
      <c r="B39" s="2896" t="s">
        <v>5101</v>
      </c>
      <c r="C39" s="2896"/>
      <c r="D39" s="2896"/>
      <c r="E39" s="2896"/>
      <c r="F39" s="2896"/>
      <c r="G39" s="2896"/>
      <c r="H39" s="2896"/>
      <c r="I39" s="2896"/>
      <c r="J39" s="2896"/>
      <c r="K39" s="2896"/>
      <c r="L39" s="2896"/>
      <c r="M39" s="2896"/>
      <c r="N39" s="2896"/>
      <c r="O39" s="2896"/>
      <c r="P39" s="2896"/>
      <c r="Q39" s="2896"/>
      <c r="R39" s="2896"/>
      <c r="S39" s="2896"/>
      <c r="T39" s="2896"/>
      <c r="U39" s="2896"/>
      <c r="V39" s="2896"/>
      <c r="W39" s="2896"/>
    </row>
    <row r="40" spans="1:23" ht="27.95" customHeight="1">
      <c r="A40" s="1374"/>
      <c r="B40" s="1374" t="s">
        <v>5102</v>
      </c>
      <c r="C40" s="1374"/>
      <c r="D40" s="1374"/>
      <c r="E40" s="1374"/>
      <c r="F40" s="1374"/>
      <c r="G40" s="1374"/>
      <c r="H40" s="1374"/>
      <c r="I40" s="1374"/>
      <c r="J40" s="1374"/>
      <c r="K40" s="1374"/>
      <c r="L40" s="1374"/>
      <c r="M40" s="1374"/>
      <c r="N40" s="1374"/>
      <c r="O40" s="1374"/>
      <c r="P40" s="1374"/>
      <c r="Q40" s="1374"/>
      <c r="R40" s="1374"/>
      <c r="S40" s="1374"/>
      <c r="T40" s="1374"/>
      <c r="U40" s="1374"/>
      <c r="V40" s="1374"/>
      <c r="W40" s="1374"/>
    </row>
    <row r="41" spans="1:23" ht="66.75" customHeight="1">
      <c r="A41" s="1374"/>
      <c r="B41" s="2896" t="s">
        <v>5103</v>
      </c>
      <c r="C41" s="2896"/>
      <c r="D41" s="2896"/>
      <c r="E41" s="2896"/>
      <c r="F41" s="2896"/>
      <c r="G41" s="2896"/>
      <c r="H41" s="2896"/>
      <c r="I41" s="2896"/>
      <c r="J41" s="2896"/>
      <c r="K41" s="2896"/>
      <c r="L41" s="2896"/>
      <c r="M41" s="2896"/>
      <c r="N41" s="2896"/>
      <c r="O41" s="2896"/>
      <c r="P41" s="2896"/>
      <c r="Q41" s="2896"/>
      <c r="R41" s="2896"/>
      <c r="S41" s="2896"/>
      <c r="T41" s="2896"/>
      <c r="U41" s="2896"/>
      <c r="V41" s="2896"/>
      <c r="W41" s="2896"/>
    </row>
    <row r="42" spans="1:23" ht="27.95" customHeight="1">
      <c r="A42" s="1374"/>
      <c r="B42" s="1374"/>
      <c r="C42" s="1374"/>
      <c r="D42" s="1374"/>
      <c r="E42" s="1374"/>
      <c r="F42" s="1374"/>
      <c r="G42" s="1374"/>
      <c r="H42" s="1374"/>
      <c r="I42" s="1374"/>
      <c r="J42" s="1374"/>
      <c r="K42" s="1374"/>
      <c r="L42" s="1374"/>
      <c r="M42" s="1374"/>
      <c r="N42" s="1374"/>
      <c r="O42" s="1374"/>
      <c r="P42" s="1374"/>
      <c r="Q42" s="1374"/>
      <c r="R42" s="1374"/>
      <c r="S42" s="1374"/>
      <c r="T42" s="1374"/>
      <c r="U42" s="1374"/>
      <c r="V42" s="1374"/>
      <c r="W42" s="1374"/>
    </row>
    <row r="43" spans="1:23" ht="27.95" customHeight="1">
      <c r="A43" s="1374"/>
      <c r="B43" s="1374"/>
      <c r="C43" s="1374"/>
      <c r="D43" s="1374"/>
      <c r="E43" s="1374"/>
      <c r="F43" s="1374"/>
      <c r="G43" s="1374"/>
      <c r="H43" s="1374"/>
      <c r="I43" s="1374"/>
      <c r="J43" s="1374"/>
      <c r="K43" s="1374"/>
      <c r="L43" s="1374"/>
      <c r="M43" s="1374"/>
      <c r="N43" s="1374"/>
      <c r="O43" s="1374"/>
      <c r="P43" s="1374"/>
      <c r="Q43" s="1374"/>
      <c r="R43" s="1374"/>
      <c r="S43" s="1374"/>
      <c r="T43" s="1374"/>
      <c r="U43" s="1374"/>
      <c r="V43" s="1374"/>
      <c r="W43" s="1374"/>
    </row>
    <row r="44" spans="1:23" ht="27.95" customHeight="1">
      <c r="A44" s="1374"/>
      <c r="B44" s="1374"/>
      <c r="C44" s="1374"/>
      <c r="D44" s="1374"/>
      <c r="E44" s="1374"/>
      <c r="F44" s="1374"/>
      <c r="G44" s="1374"/>
      <c r="H44" s="1374"/>
      <c r="I44" s="1374"/>
      <c r="J44" s="1374"/>
      <c r="K44" s="1374"/>
      <c r="L44" s="1374"/>
      <c r="M44" s="1374"/>
      <c r="N44" s="1374"/>
      <c r="O44" s="1374"/>
      <c r="P44" s="1374"/>
      <c r="Q44" s="1374"/>
      <c r="R44" s="1374"/>
      <c r="S44" s="1374"/>
      <c r="T44" s="1374"/>
      <c r="U44" s="1374"/>
      <c r="V44" s="1374"/>
      <c r="W44" s="1374"/>
    </row>
    <row r="45" spans="1:23" ht="27.95" customHeight="1">
      <c r="A45" s="1374"/>
      <c r="B45" s="1374"/>
      <c r="C45" s="1374"/>
      <c r="D45" s="1374"/>
      <c r="E45" s="1374"/>
      <c r="F45" s="1374"/>
      <c r="G45" s="1374"/>
      <c r="H45" s="1374"/>
      <c r="I45" s="1374"/>
      <c r="J45" s="1374"/>
      <c r="K45" s="1374"/>
      <c r="L45" s="1374"/>
      <c r="M45" s="1374"/>
      <c r="N45" s="1374"/>
      <c r="O45" s="1374"/>
      <c r="P45" s="1374"/>
      <c r="Q45" s="1374"/>
      <c r="R45" s="1374"/>
      <c r="S45" s="1374"/>
      <c r="T45" s="1374"/>
      <c r="U45" s="1374"/>
      <c r="V45" s="1374"/>
      <c r="W45" s="1374"/>
    </row>
    <row r="46" spans="1:23" ht="27.95" customHeight="1">
      <c r="A46" s="1374"/>
      <c r="B46" s="1374"/>
      <c r="C46" s="1374"/>
      <c r="D46" s="1374"/>
      <c r="E46" s="1374"/>
      <c r="F46" s="1374"/>
      <c r="G46" s="1374"/>
      <c r="H46" s="1374"/>
      <c r="I46" s="1374"/>
      <c r="J46" s="1374"/>
      <c r="K46" s="1374"/>
      <c r="L46" s="1374"/>
      <c r="M46" s="1374"/>
      <c r="N46" s="1374"/>
      <c r="O46" s="1374"/>
      <c r="P46" s="1374"/>
      <c r="Q46" s="1374"/>
      <c r="R46" s="1374"/>
      <c r="S46" s="1374"/>
      <c r="T46" s="1374"/>
      <c r="U46" s="1374"/>
      <c r="V46" s="1374"/>
      <c r="W46" s="1374"/>
    </row>
  </sheetData>
  <mergeCells count="10">
    <mergeCell ref="B39:W39"/>
    <mergeCell ref="B41:W41"/>
    <mergeCell ref="B2:W2"/>
    <mergeCell ref="B3:W3"/>
    <mergeCell ref="B5:B6"/>
    <mergeCell ref="B15:B17"/>
    <mergeCell ref="C15:C17"/>
    <mergeCell ref="D15:G15"/>
    <mergeCell ref="D16:G16"/>
    <mergeCell ref="D17:G17"/>
  </mergeCells>
  <phoneticPr fontId="7" type="noConversion"/>
  <dataValidations count="5">
    <dataValidation type="list" allowBlank="1" showErrorMessage="1" sqref="D7:D14">
      <formula1>"清单申报,专项申报"</formula1>
    </dataValidation>
    <dataValidation type="list" allowBlank="1" showErrorMessage="1" sqref="F7">
      <formula1>$F$22:$F$36</formula1>
    </dataValidation>
    <dataValidation type="list" allowBlank="1" showErrorMessage="1" sqref="E7:E14">
      <formula1>$Y$3:$Y$10</formula1>
    </dataValidation>
    <dataValidation allowBlank="1" showErrorMessage="1" sqref="F8:F14"/>
    <dataValidation allowBlank="1" showErrorMessage="1" errorTitle="选项" error="行业类型_台账_审计" sqref="G7:G14"/>
  </dataValidations>
  <printOptions horizontalCentered="1"/>
  <pageMargins left="0.47" right="0.44" top="0.78740157480314965" bottom="0.78740157480314965" header="0.51181102362204722" footer="0.51181102362204722"/>
  <pageSetup paperSize="9" scale="54" fitToHeight="0" orientation="landscape" blackAndWhite="1" r:id="rId1"/>
  <headerFooter alignWithMargins="0"/>
  <legacyDrawing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7">
    <pageSetUpPr fitToPage="1"/>
  </sheetPr>
  <dimension ref="B1:S27"/>
  <sheetViews>
    <sheetView showGridLines="0" topLeftCell="B1" zoomScaleNormal="100" workbookViewId="0">
      <selection activeCell="J13" sqref="J13"/>
    </sheetView>
  </sheetViews>
  <sheetFormatPr defaultColWidth="9" defaultRowHeight="27.95" customHeight="1"/>
  <cols>
    <col min="1" max="1" width="0" style="1637" hidden="1" customWidth="1"/>
    <col min="2" max="2" width="7.625" style="1637" customWidth="1"/>
    <col min="3" max="3" width="31.75" style="1637" customWidth="1"/>
    <col min="4" max="8" width="13.75" style="1637" customWidth="1"/>
    <col min="9" max="23" width="18.625" style="1637" customWidth="1"/>
    <col min="24" max="16384" width="9" style="1637"/>
  </cols>
  <sheetData>
    <row r="1" spans="2:19" s="1628" customFormat="1" ht="24.95" customHeight="1">
      <c r="B1" s="498"/>
      <c r="C1" s="1627"/>
      <c r="D1" s="1627"/>
      <c r="E1" s="1627"/>
      <c r="F1" s="1627"/>
      <c r="G1" s="1204"/>
      <c r="H1" s="500"/>
    </row>
    <row r="2" spans="2:19" s="1628" customFormat="1" ht="24.95" customHeight="1">
      <c r="B2" s="2680" t="s">
        <v>5104</v>
      </c>
      <c r="C2" s="2680"/>
      <c r="D2" s="2680"/>
      <c r="E2" s="2680"/>
      <c r="F2" s="2680"/>
      <c r="G2" s="2680"/>
      <c r="H2" s="2680"/>
    </row>
    <row r="3" spans="2:19" s="1629" customFormat="1" ht="39.950000000000003" customHeight="1">
      <c r="B3" s="2551"/>
      <c r="C3" s="2551"/>
      <c r="D3" s="2551"/>
      <c r="E3" s="2551"/>
      <c r="F3" s="2551"/>
      <c r="G3" s="2551"/>
      <c r="H3" s="2551"/>
    </row>
    <row r="4" spans="2:19" s="1631" customFormat="1" ht="12" customHeight="1">
      <c r="B4" s="510"/>
      <c r="C4" s="1630"/>
      <c r="D4" s="1630"/>
      <c r="E4" s="1630"/>
      <c r="F4" s="1630"/>
      <c r="G4" s="1205"/>
      <c r="H4" s="512"/>
    </row>
    <row r="5" spans="2:19" s="1634" customFormat="1" ht="21" customHeight="1">
      <c r="B5" s="3019" t="s">
        <v>3906</v>
      </c>
      <c r="C5" s="3019" t="s">
        <v>5105</v>
      </c>
      <c r="D5" s="1632" t="s">
        <v>5106</v>
      </c>
      <c r="E5" s="1632" t="s">
        <v>5107</v>
      </c>
      <c r="F5" s="1632" t="s">
        <v>5108</v>
      </c>
      <c r="G5" s="1632" t="s">
        <v>5109</v>
      </c>
      <c r="H5" s="1633" t="s">
        <v>5110</v>
      </c>
    </row>
    <row r="6" spans="2:19" s="1634" customFormat="1" ht="21" customHeight="1">
      <c r="B6" s="3019"/>
      <c r="C6" s="3019"/>
      <c r="D6" s="1632">
        <v>1</v>
      </c>
      <c r="E6" s="1632">
        <v>2</v>
      </c>
      <c r="F6" s="1632">
        <v>3</v>
      </c>
      <c r="G6" s="1632">
        <v>4</v>
      </c>
      <c r="H6" s="1633" t="s">
        <v>5111</v>
      </c>
    </row>
    <row r="7" spans="2:19" ht="21" customHeight="1">
      <c r="B7" s="1635">
        <v>1</v>
      </c>
      <c r="C7" s="1636" t="s">
        <v>5112</v>
      </c>
      <c r="D7" s="528"/>
      <c r="E7" s="528"/>
      <c r="F7" s="528"/>
      <c r="G7" s="528"/>
      <c r="H7" s="531">
        <f>F7-E7</f>
        <v>0</v>
      </c>
      <c r="S7" s="1634"/>
    </row>
    <row r="8" spans="2:19" ht="21" customHeight="1">
      <c r="B8" s="1635">
        <v>2</v>
      </c>
      <c r="C8" s="1636" t="s">
        <v>5113</v>
      </c>
      <c r="D8" s="528"/>
      <c r="E8" s="528"/>
      <c r="F8" s="528"/>
      <c r="G8" s="528"/>
      <c r="H8" s="531">
        <f t="shared" ref="H8:H22" si="0">F8-E8</f>
        <v>0</v>
      </c>
      <c r="S8" s="1634"/>
    </row>
    <row r="9" spans="2:19" ht="21" customHeight="1">
      <c r="B9" s="1635">
        <v>3</v>
      </c>
      <c r="C9" s="1636" t="s">
        <v>5114</v>
      </c>
      <c r="D9" s="528"/>
      <c r="E9" s="528"/>
      <c r="F9" s="528"/>
      <c r="G9" s="528"/>
      <c r="H9" s="531">
        <f t="shared" si="0"/>
        <v>0</v>
      </c>
      <c r="S9" s="1634"/>
    </row>
    <row r="10" spans="2:19" ht="21" customHeight="1">
      <c r="B10" s="1635">
        <v>4</v>
      </c>
      <c r="C10" s="1636" t="s">
        <v>5115</v>
      </c>
      <c r="D10" s="528"/>
      <c r="E10" s="528"/>
      <c r="F10" s="528"/>
      <c r="G10" s="528"/>
      <c r="H10" s="531">
        <f t="shared" si="0"/>
        <v>0</v>
      </c>
      <c r="S10" s="1634"/>
    </row>
    <row r="11" spans="2:19" ht="21" customHeight="1">
      <c r="B11" s="1635">
        <v>5</v>
      </c>
      <c r="C11" s="1636" t="s">
        <v>5116</v>
      </c>
      <c r="D11" s="528"/>
      <c r="E11" s="1638" t="s">
        <v>5117</v>
      </c>
      <c r="F11" s="528"/>
      <c r="G11" s="528"/>
      <c r="H11" s="531">
        <f>F11</f>
        <v>0</v>
      </c>
      <c r="S11" s="1634"/>
    </row>
    <row r="12" spans="2:19" ht="21" customHeight="1">
      <c r="B12" s="1635">
        <v>6</v>
      </c>
      <c r="C12" s="1636" t="s">
        <v>5118</v>
      </c>
      <c r="D12" s="528"/>
      <c r="E12" s="528"/>
      <c r="F12" s="528"/>
      <c r="G12" s="528"/>
      <c r="H12" s="531">
        <f t="shared" si="0"/>
        <v>0</v>
      </c>
      <c r="S12" s="1634"/>
    </row>
    <row r="13" spans="2:19" ht="21" customHeight="1">
      <c r="B13" s="1635">
        <v>7</v>
      </c>
      <c r="C13" s="1636" t="s">
        <v>5119</v>
      </c>
      <c r="D13" s="528"/>
      <c r="E13" s="528"/>
      <c r="F13" s="528"/>
      <c r="G13" s="528"/>
      <c r="H13" s="531">
        <f t="shared" si="0"/>
        <v>0</v>
      </c>
      <c r="S13" s="1634"/>
    </row>
    <row r="14" spans="2:19" ht="21" customHeight="1">
      <c r="B14" s="1635">
        <v>8</v>
      </c>
      <c r="C14" s="1636" t="s">
        <v>5120</v>
      </c>
      <c r="D14" s="528"/>
      <c r="E14" s="528"/>
      <c r="F14" s="528"/>
      <c r="G14" s="528"/>
      <c r="H14" s="531">
        <f t="shared" si="0"/>
        <v>0</v>
      </c>
    </row>
    <row r="15" spans="2:19" ht="21" customHeight="1">
      <c r="B15" s="1635">
        <v>9</v>
      </c>
      <c r="C15" s="1636" t="s">
        <v>5121</v>
      </c>
      <c r="D15" s="528"/>
      <c r="E15" s="528"/>
      <c r="F15" s="528"/>
      <c r="G15" s="528"/>
      <c r="H15" s="531">
        <f t="shared" si="0"/>
        <v>0</v>
      </c>
    </row>
    <row r="16" spans="2:19" ht="21" customHeight="1">
      <c r="B16" s="1635">
        <v>10</v>
      </c>
      <c r="C16" s="1636" t="s">
        <v>5122</v>
      </c>
      <c r="D16" s="528"/>
      <c r="E16" s="528"/>
      <c r="F16" s="528"/>
      <c r="G16" s="528"/>
      <c r="H16" s="531">
        <f t="shared" si="0"/>
        <v>0</v>
      </c>
    </row>
    <row r="17" spans="2:8" ht="21" customHeight="1">
      <c r="B17" s="1635">
        <v>11</v>
      </c>
      <c r="C17" s="1636" t="s">
        <v>5123</v>
      </c>
      <c r="D17" s="528"/>
      <c r="E17" s="528"/>
      <c r="F17" s="528"/>
      <c r="G17" s="528"/>
      <c r="H17" s="531">
        <f t="shared" si="0"/>
        <v>0</v>
      </c>
    </row>
    <row r="18" spans="2:8" ht="21" customHeight="1">
      <c r="B18" s="1635">
        <v>12</v>
      </c>
      <c r="C18" s="1636" t="s">
        <v>5124</v>
      </c>
      <c r="D18" s="528"/>
      <c r="E18" s="528"/>
      <c r="F18" s="528"/>
      <c r="G18" s="528"/>
      <c r="H18" s="531">
        <f t="shared" si="0"/>
        <v>0</v>
      </c>
    </row>
    <row r="19" spans="2:8" ht="21" customHeight="1">
      <c r="B19" s="1635">
        <v>13</v>
      </c>
      <c r="C19" s="1636" t="s">
        <v>5125</v>
      </c>
      <c r="D19" s="528"/>
      <c r="E19" s="528"/>
      <c r="F19" s="528"/>
      <c r="G19" s="528"/>
      <c r="H19" s="531">
        <f t="shared" si="0"/>
        <v>0</v>
      </c>
    </row>
    <row r="20" spans="2:8" ht="21" customHeight="1">
      <c r="B20" s="1635">
        <v>14</v>
      </c>
      <c r="C20" s="1636" t="s">
        <v>5126</v>
      </c>
      <c r="D20" s="528"/>
      <c r="E20" s="528"/>
      <c r="F20" s="528"/>
      <c r="G20" s="528"/>
      <c r="H20" s="531">
        <f t="shared" si="0"/>
        <v>0</v>
      </c>
    </row>
    <row r="21" spans="2:8" ht="21" customHeight="1">
      <c r="B21" s="1635">
        <v>15</v>
      </c>
      <c r="C21" s="1636" t="s">
        <v>5127</v>
      </c>
      <c r="D21" s="528"/>
      <c r="E21" s="528"/>
      <c r="F21" s="528"/>
      <c r="G21" s="528"/>
      <c r="H21" s="531">
        <f t="shared" si="0"/>
        <v>0</v>
      </c>
    </row>
    <row r="22" spans="2:8" ht="21" customHeight="1">
      <c r="B22" s="1635">
        <v>16</v>
      </c>
      <c r="C22" s="1636" t="s">
        <v>5128</v>
      </c>
      <c r="D22" s="528"/>
      <c r="E22" s="528"/>
      <c r="F22" s="528"/>
      <c r="G22" s="528"/>
      <c r="H22" s="531">
        <f t="shared" si="0"/>
        <v>0</v>
      </c>
    </row>
    <row r="23" spans="2:8" ht="21" customHeight="1">
      <c r="B23" s="1639">
        <v>17</v>
      </c>
      <c r="C23" s="1639" t="s">
        <v>4000</v>
      </c>
      <c r="D23" s="531">
        <f>SUM(D7:D22)</f>
        <v>0</v>
      </c>
      <c r="E23" s="531">
        <f>SUM(E7:E22)</f>
        <v>0</v>
      </c>
      <c r="F23" s="531">
        <f>SUM(F7:F22)</f>
        <v>0</v>
      </c>
      <c r="G23" s="531">
        <f>SUM(G7:G22)</f>
        <v>0</v>
      </c>
      <c r="H23" s="531">
        <f>SUM(H7:H22)</f>
        <v>0</v>
      </c>
    </row>
    <row r="24" spans="2:8" s="532" customFormat="1" ht="27.95" customHeight="1">
      <c r="B24" s="1224" t="s">
        <v>4116</v>
      </c>
      <c r="C24" s="1347"/>
      <c r="D24" s="1347"/>
      <c r="E24" s="598"/>
      <c r="F24" s="598"/>
      <c r="G24" s="598"/>
      <c r="H24" s="599"/>
    </row>
    <row r="25" spans="2:8" s="532" customFormat="1" ht="27.95" customHeight="1">
      <c r="B25" s="565"/>
      <c r="C25" s="566" t="str">
        <f>CONCATENATE("1、经审核，资产减值准备项目累计",IF($H$23&gt;=0,"纳税调增","纳税调减"),TEXT(ABS($H$23),"#,#0.00元"),"。")</f>
        <v>1、经审核，资产减值准备项目累计纳税调增0.00元。</v>
      </c>
      <c r="D25" s="566"/>
      <c r="E25" s="567"/>
      <c r="F25" s="567"/>
      <c r="G25" s="567"/>
      <c r="H25" s="568"/>
    </row>
    <row r="26" spans="2:8" ht="27.95" customHeight="1">
      <c r="B26" s="1640" t="s">
        <v>5129</v>
      </c>
      <c r="C26" s="1640"/>
      <c r="D26" s="1640"/>
      <c r="E26" s="1640"/>
      <c r="F26" s="1640"/>
      <c r="G26" s="1640"/>
      <c r="H26" s="1640"/>
    </row>
    <row r="27" spans="2:8" ht="27.95" customHeight="1">
      <c r="B27" s="1625"/>
      <c r="C27" s="1640"/>
      <c r="D27" s="1640"/>
      <c r="E27" s="1640"/>
      <c r="F27" s="1640"/>
      <c r="G27" s="1640"/>
      <c r="H27" s="1640"/>
    </row>
  </sheetData>
  <mergeCells count="4">
    <mergeCell ref="B2:H2"/>
    <mergeCell ref="B3:H3"/>
    <mergeCell ref="B5:B6"/>
    <mergeCell ref="C5:C6"/>
  </mergeCells>
  <phoneticPr fontId="7" type="noConversion"/>
  <conditionalFormatting sqref="H1 H4">
    <cfRule type="cellIs" dxfId="16" priority="1" stopIfTrue="1" operator="equal">
      <formula>0</formula>
    </cfRule>
  </conditionalFormatting>
  <printOptions horizontalCentered="1"/>
  <pageMargins left="0.78740157480314965" right="0.5" top="0.78740157480314965" bottom="0.78740157480314965" header="0.51181102362204722" footer="0.51181102362204722"/>
  <pageSetup paperSize="9" scale="77" fitToHeight="0" orientation="portrait" blackAndWhite="1" r:id="rId1"/>
  <headerFooter alignWithMargins="0"/>
  <legacyDrawing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8">
    <pageSetUpPr fitToPage="1"/>
  </sheetPr>
  <dimension ref="B1:J17"/>
  <sheetViews>
    <sheetView showGridLines="0" topLeftCell="B1" zoomScaleNormal="100" workbookViewId="0">
      <selection activeCell="H19" sqref="H19"/>
    </sheetView>
  </sheetViews>
  <sheetFormatPr defaultRowHeight="12"/>
  <cols>
    <col min="1" max="1" width="0" style="1537" hidden="1" customWidth="1"/>
    <col min="2" max="2" width="5.875" style="1537" customWidth="1"/>
    <col min="3" max="3" width="14.75" style="1537" customWidth="1"/>
    <col min="4" max="9" width="15.125" style="1537" customWidth="1"/>
    <col min="10" max="10" width="11.875" style="1537" bestFit="1" customWidth="1"/>
    <col min="11" max="16384" width="9" style="1537"/>
  </cols>
  <sheetData>
    <row r="1" spans="2:10" s="1642" customFormat="1" ht="24.95" customHeight="1">
      <c r="B1" s="1641"/>
      <c r="C1" s="1641"/>
      <c r="D1" s="1641"/>
      <c r="E1" s="1641"/>
      <c r="F1" s="1641"/>
      <c r="G1" s="1641"/>
      <c r="H1" s="1641"/>
      <c r="I1" s="1641"/>
      <c r="J1" s="1641"/>
    </row>
    <row r="2" spans="2:10" s="1642" customFormat="1" ht="24.95" customHeight="1">
      <c r="B2" s="2421" t="s">
        <v>5130</v>
      </c>
      <c r="C2" s="2421"/>
      <c r="D2" s="2421"/>
      <c r="E2" s="2421"/>
      <c r="F2" s="2421"/>
      <c r="G2" s="2421"/>
      <c r="H2" s="2421"/>
      <c r="I2" s="2421"/>
      <c r="J2" s="2421"/>
    </row>
    <row r="3" spans="2:10" s="1536" customFormat="1" ht="39.950000000000003" customHeight="1">
      <c r="B3" s="2963"/>
      <c r="C3" s="2964"/>
      <c r="D3" s="2964"/>
      <c r="E3" s="2964"/>
      <c r="F3" s="2964"/>
      <c r="G3" s="2964"/>
      <c r="H3" s="2964"/>
      <c r="I3" s="2964"/>
      <c r="J3" s="2965"/>
    </row>
    <row r="4" spans="2:10" s="1536" customFormat="1" ht="12" customHeight="1">
      <c r="B4" s="3021"/>
      <c r="C4" s="3021"/>
      <c r="D4" s="3021"/>
      <c r="E4" s="3021"/>
      <c r="F4" s="3021"/>
      <c r="G4" s="3021"/>
      <c r="H4" s="3021"/>
      <c r="I4" s="3021"/>
      <c r="J4" s="738"/>
    </row>
    <row r="5" spans="2:10" ht="23.25" customHeight="1">
      <c r="B5" s="2642" t="s">
        <v>4063</v>
      </c>
      <c r="C5" s="740" t="s">
        <v>4271</v>
      </c>
      <c r="D5" s="397" t="s">
        <v>5131</v>
      </c>
      <c r="E5" s="397" t="s">
        <v>5132</v>
      </c>
      <c r="F5" s="397" t="s">
        <v>4384</v>
      </c>
      <c r="G5" s="397" t="s">
        <v>3989</v>
      </c>
      <c r="H5" s="397" t="s">
        <v>4107</v>
      </c>
      <c r="I5" s="397" t="s">
        <v>4108</v>
      </c>
      <c r="J5" s="397" t="s">
        <v>4275</v>
      </c>
    </row>
    <row r="6" spans="2:10" ht="23.25" customHeight="1">
      <c r="B6" s="2642"/>
      <c r="C6" s="740">
        <v>1</v>
      </c>
      <c r="D6" s="397">
        <v>2</v>
      </c>
      <c r="E6" s="397">
        <v>3</v>
      </c>
      <c r="F6" s="397">
        <v>4</v>
      </c>
      <c r="G6" s="397">
        <v>5</v>
      </c>
      <c r="H6" s="397">
        <v>6</v>
      </c>
      <c r="I6" s="397">
        <v>7</v>
      </c>
      <c r="J6" s="397">
        <v>8</v>
      </c>
    </row>
    <row r="7" spans="2:10" ht="23.25" customHeight="1">
      <c r="B7" s="744">
        <v>1</v>
      </c>
      <c r="C7" s="554"/>
      <c r="D7" s="554"/>
      <c r="E7" s="554"/>
      <c r="F7" s="427">
        <f>D7+E7</f>
        <v>0</v>
      </c>
      <c r="G7" s="554"/>
      <c r="H7" s="554"/>
      <c r="I7" s="554"/>
      <c r="J7" s="688"/>
    </row>
    <row r="8" spans="2:10" ht="23.25" customHeight="1">
      <c r="B8" s="744">
        <v>2</v>
      </c>
      <c r="C8" s="554"/>
      <c r="D8" s="554"/>
      <c r="E8" s="554"/>
      <c r="F8" s="427">
        <f>D8+E8</f>
        <v>0</v>
      </c>
      <c r="G8" s="554"/>
      <c r="H8" s="554"/>
      <c r="I8" s="554"/>
      <c r="J8" s="688"/>
    </row>
    <row r="9" spans="2:10" ht="23.25" customHeight="1">
      <c r="B9" s="744">
        <v>3</v>
      </c>
      <c r="C9" s="554"/>
      <c r="D9" s="554"/>
      <c r="E9" s="554"/>
      <c r="F9" s="427">
        <f>D9+E9</f>
        <v>0</v>
      </c>
      <c r="G9" s="554"/>
      <c r="H9" s="554"/>
      <c r="I9" s="554"/>
      <c r="J9" s="688"/>
    </row>
    <row r="10" spans="2:10" ht="23.25" customHeight="1">
      <c r="B10" s="744">
        <v>4</v>
      </c>
      <c r="C10" s="1643" t="s">
        <v>4000</v>
      </c>
      <c r="D10" s="425">
        <f t="shared" ref="D10:I10" si="0">SUM(D7:D9)</f>
        <v>0</v>
      </c>
      <c r="E10" s="425">
        <f t="shared" si="0"/>
        <v>0</v>
      </c>
      <c r="F10" s="425">
        <f t="shared" si="0"/>
        <v>0</v>
      </c>
      <c r="G10" s="425">
        <f t="shared" si="0"/>
        <v>0</v>
      </c>
      <c r="H10" s="425">
        <f t="shared" si="0"/>
        <v>0</v>
      </c>
      <c r="I10" s="425">
        <f t="shared" si="0"/>
        <v>0</v>
      </c>
      <c r="J10" s="1644"/>
    </row>
    <row r="11" spans="2:10" ht="23.25" customHeight="1">
      <c r="B11" s="3022" t="s">
        <v>5133</v>
      </c>
      <c r="C11" s="2640"/>
      <c r="D11" s="2640"/>
      <c r="E11" s="2640"/>
      <c r="F11" s="2640"/>
      <c r="G11" s="2640"/>
      <c r="H11" s="2640"/>
      <c r="I11" s="2640"/>
      <c r="J11" s="2641"/>
    </row>
    <row r="12" spans="2:10" ht="23.25" customHeight="1">
      <c r="B12" s="1645" t="s">
        <v>5134</v>
      </c>
      <c r="C12" s="740" t="s">
        <v>4110</v>
      </c>
      <c r="D12" s="397" t="s">
        <v>4111</v>
      </c>
      <c r="E12" s="397" t="s">
        <v>4112</v>
      </c>
      <c r="F12" s="740" t="s">
        <v>4271</v>
      </c>
      <c r="G12" s="740" t="s">
        <v>5135</v>
      </c>
      <c r="H12" s="740" t="s">
        <v>4316</v>
      </c>
      <c r="I12" s="2642" t="s">
        <v>3692</v>
      </c>
      <c r="J12" s="2642"/>
    </row>
    <row r="13" spans="2:10" ht="23.25" customHeight="1">
      <c r="B13" s="744">
        <v>1</v>
      </c>
      <c r="C13" s="554"/>
      <c r="D13" s="554"/>
      <c r="E13" s="554"/>
      <c r="F13" s="554"/>
      <c r="G13" s="554"/>
      <c r="H13" s="744"/>
      <c r="I13" s="3020"/>
      <c r="J13" s="3020"/>
    </row>
    <row r="14" spans="2:10" ht="23.25" customHeight="1">
      <c r="B14" s="744">
        <v>2</v>
      </c>
      <c r="C14" s="554"/>
      <c r="D14" s="554"/>
      <c r="E14" s="554"/>
      <c r="F14" s="554"/>
      <c r="G14" s="554"/>
      <c r="H14" s="744"/>
      <c r="I14" s="3020"/>
      <c r="J14" s="3020"/>
    </row>
    <row r="15" spans="2:10" ht="50.1" customHeight="1">
      <c r="B15" s="2631" t="s">
        <v>3977</v>
      </c>
      <c r="C15" s="2631"/>
      <c r="D15" s="2631"/>
      <c r="E15" s="2631"/>
      <c r="F15" s="2631"/>
      <c r="G15" s="2631"/>
      <c r="H15" s="2631"/>
      <c r="I15" s="2631"/>
      <c r="J15" s="2631"/>
    </row>
    <row r="16" spans="2:10" ht="12.75">
      <c r="B16" s="1646"/>
      <c r="C16" s="1646"/>
      <c r="D16" s="1646"/>
      <c r="E16" s="1646"/>
      <c r="F16" s="1646"/>
      <c r="G16" s="1646"/>
      <c r="H16" s="1646"/>
      <c r="I16" s="1646"/>
      <c r="J16" s="1646"/>
    </row>
    <row r="17" spans="2:10" ht="12.75">
      <c r="B17" s="1646"/>
      <c r="C17" s="1646"/>
      <c r="D17" s="1646"/>
      <c r="E17" s="1646"/>
      <c r="F17" s="1646"/>
      <c r="G17" s="1646"/>
      <c r="H17" s="1646"/>
      <c r="I17" s="1646"/>
      <c r="J17" s="1646"/>
    </row>
  </sheetData>
  <sheetProtection formatCells="0" formatColumns="0" formatRows="0" insertRows="0" deleteRows="0"/>
  <mergeCells count="9">
    <mergeCell ref="I13:J13"/>
    <mergeCell ref="I14:J14"/>
    <mergeCell ref="B15:J15"/>
    <mergeCell ref="B2:J2"/>
    <mergeCell ref="B3:J3"/>
    <mergeCell ref="B4:I4"/>
    <mergeCell ref="B5:B6"/>
    <mergeCell ref="B11:J11"/>
    <mergeCell ref="I12:J12"/>
  </mergeCells>
  <phoneticPr fontId="7" type="noConversion"/>
  <printOptions horizontalCentered="1"/>
  <pageMargins left="0.70866141732283472" right="0.51181102362204722" top="0.74803149606299213" bottom="0.74803149606299213" header="0.51181102362204722" footer="0.51181102362204722"/>
  <pageSetup paperSize="9" scale="68" firstPageNumber="0" fitToHeight="0" pageOrder="overThenDown" orientation="portrait" blackAndWhite="1" horizontalDpi="300" verticalDpi="300" r:id="rId1"/>
  <headerFooter alignWithMargins="0"/>
  <legacy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9">
    <pageSetUpPr fitToPage="1"/>
  </sheetPr>
  <dimension ref="A1:K24"/>
  <sheetViews>
    <sheetView showGridLines="0" topLeftCell="B1" zoomScaleNormal="100" workbookViewId="0">
      <selection activeCell="F13" sqref="F13"/>
    </sheetView>
  </sheetViews>
  <sheetFormatPr defaultRowHeight="14.25"/>
  <cols>
    <col min="1" max="1" width="0" style="1652" hidden="1" customWidth="1"/>
    <col min="2" max="2" width="5.125" style="1652" customWidth="1"/>
    <col min="3" max="3" width="31.875" style="1652" customWidth="1"/>
    <col min="4" max="11" width="10.875" style="1652" customWidth="1"/>
    <col min="12" max="16384" width="9" style="1652"/>
  </cols>
  <sheetData>
    <row r="1" spans="1:11" s="1648" customFormat="1" ht="24.95" customHeight="1">
      <c r="A1" s="1647"/>
      <c r="B1" s="1647"/>
      <c r="C1" s="1647"/>
      <c r="D1" s="1647"/>
      <c r="E1" s="1647"/>
      <c r="F1" s="1647"/>
      <c r="G1" s="1647"/>
      <c r="H1" s="1647"/>
      <c r="I1" s="1647"/>
      <c r="J1" s="1647"/>
      <c r="K1" s="1647"/>
    </row>
    <row r="2" spans="1:11" s="1648" customFormat="1" ht="24.95" customHeight="1">
      <c r="A2" s="1647"/>
      <c r="B2" s="3026" t="s">
        <v>5136</v>
      </c>
      <c r="C2" s="3026"/>
      <c r="D2" s="3026"/>
      <c r="E2" s="3026"/>
      <c r="F2" s="3026"/>
      <c r="G2" s="3026"/>
      <c r="H2" s="3026"/>
      <c r="I2" s="3026"/>
      <c r="J2" s="3026"/>
      <c r="K2" s="3026"/>
    </row>
    <row r="3" spans="1:11" s="1650" customFormat="1" ht="39.950000000000003" customHeight="1">
      <c r="A3" s="1649"/>
      <c r="B3" s="3027"/>
      <c r="C3" s="3028"/>
      <c r="D3" s="3028"/>
      <c r="E3" s="3028"/>
      <c r="F3" s="3028"/>
      <c r="G3" s="3028"/>
      <c r="H3" s="3028"/>
      <c r="I3" s="3028"/>
      <c r="J3" s="3028"/>
      <c r="K3" s="3029"/>
    </row>
    <row r="4" spans="1:11" s="1650" customFormat="1" ht="12" customHeight="1">
      <c r="A4" s="1649"/>
      <c r="B4" s="3030"/>
      <c r="C4" s="3030"/>
      <c r="D4" s="3030"/>
      <c r="E4" s="3030"/>
      <c r="F4" s="3030"/>
      <c r="G4" s="3030"/>
      <c r="H4" s="3030"/>
      <c r="I4" s="3030"/>
      <c r="J4" s="3031"/>
      <c r="K4" s="3031"/>
    </row>
    <row r="5" spans="1:11">
      <c r="A5" s="1651"/>
      <c r="B5" s="3032" t="s">
        <v>4063</v>
      </c>
      <c r="C5" s="3032" t="s">
        <v>5137</v>
      </c>
      <c r="D5" s="3032" t="s">
        <v>5138</v>
      </c>
      <c r="E5" s="3032"/>
      <c r="F5" s="3032"/>
      <c r="G5" s="3032" t="s">
        <v>5139</v>
      </c>
      <c r="H5" s="3032"/>
      <c r="I5" s="3032"/>
      <c r="J5" s="3033" t="s">
        <v>5140</v>
      </c>
      <c r="K5" s="3032" t="s">
        <v>5141</v>
      </c>
    </row>
    <row r="6" spans="1:11">
      <c r="A6" s="1651"/>
      <c r="B6" s="3032"/>
      <c r="C6" s="3032"/>
      <c r="D6" s="1653" t="s">
        <v>5142</v>
      </c>
      <c r="E6" s="1653" t="s">
        <v>3989</v>
      </c>
      <c r="F6" s="1653" t="s">
        <v>5143</v>
      </c>
      <c r="G6" s="1653" t="s">
        <v>5142</v>
      </c>
      <c r="H6" s="1653" t="s">
        <v>3989</v>
      </c>
      <c r="I6" s="1653" t="s">
        <v>5140</v>
      </c>
      <c r="J6" s="3033"/>
      <c r="K6" s="3032"/>
    </row>
    <row r="7" spans="1:11">
      <c r="A7" s="1651"/>
      <c r="B7" s="3032"/>
      <c r="C7" s="3032"/>
      <c r="D7" s="1653">
        <v>1</v>
      </c>
      <c r="E7" s="1653">
        <v>2</v>
      </c>
      <c r="F7" s="1653">
        <v>3</v>
      </c>
      <c r="G7" s="1653">
        <v>4</v>
      </c>
      <c r="H7" s="1653">
        <v>5</v>
      </c>
      <c r="I7" s="1653">
        <v>6</v>
      </c>
      <c r="J7" s="1653">
        <v>7</v>
      </c>
      <c r="K7" s="1653">
        <v>8</v>
      </c>
    </row>
    <row r="8" spans="1:11" ht="18.75" customHeight="1">
      <c r="A8" s="1651"/>
      <c r="B8" s="1654">
        <v>1</v>
      </c>
      <c r="C8" s="1655" t="s">
        <v>5144</v>
      </c>
      <c r="D8" s="1656"/>
      <c r="E8" s="685"/>
      <c r="F8" s="685"/>
      <c r="G8" s="1656"/>
      <c r="H8" s="685"/>
      <c r="I8" s="685"/>
      <c r="J8" s="685"/>
      <c r="K8" s="1657"/>
    </row>
    <row r="9" spans="1:11" ht="18.75" customHeight="1">
      <c r="A9" s="1651"/>
      <c r="B9" s="1654">
        <v>2</v>
      </c>
      <c r="C9" s="1655" t="s">
        <v>5145</v>
      </c>
      <c r="D9" s="1656"/>
      <c r="E9" s="685"/>
      <c r="F9" s="685"/>
      <c r="G9" s="1656"/>
      <c r="H9" s="685"/>
      <c r="I9" s="685"/>
      <c r="J9" s="685"/>
      <c r="K9" s="1657"/>
    </row>
    <row r="10" spans="1:11" ht="18.75" customHeight="1">
      <c r="A10" s="1651"/>
      <c r="B10" s="1654">
        <v>3</v>
      </c>
      <c r="C10" s="1655" t="s">
        <v>5146</v>
      </c>
      <c r="D10" s="1656"/>
      <c r="E10" s="685"/>
      <c r="F10" s="685"/>
      <c r="G10" s="1656"/>
      <c r="H10" s="685"/>
      <c r="I10" s="685"/>
      <c r="J10" s="685"/>
      <c r="K10" s="1657"/>
    </row>
    <row r="11" spans="1:11" ht="18.75" customHeight="1">
      <c r="A11" s="1651"/>
      <c r="B11" s="1654">
        <v>4</v>
      </c>
      <c r="C11" s="1655" t="s">
        <v>5147</v>
      </c>
      <c r="D11" s="1656"/>
      <c r="E11" s="685"/>
      <c r="F11" s="685"/>
      <c r="G11" s="1656"/>
      <c r="H11" s="685"/>
      <c r="I11" s="685"/>
      <c r="J11" s="685"/>
      <c r="K11" s="1657"/>
    </row>
    <row r="12" spans="1:11" ht="18.75" customHeight="1">
      <c r="A12" s="1651"/>
      <c r="B12" s="1654">
        <v>5</v>
      </c>
      <c r="C12" s="1655" t="s">
        <v>5148</v>
      </c>
      <c r="D12" s="1656"/>
      <c r="E12" s="685"/>
      <c r="F12" s="685"/>
      <c r="G12" s="1656"/>
      <c r="H12" s="685"/>
      <c r="I12" s="685"/>
      <c r="J12" s="685"/>
      <c r="K12" s="1657"/>
    </row>
    <row r="13" spans="1:11" ht="18.75" customHeight="1">
      <c r="A13" s="1651"/>
      <c r="B13" s="1654">
        <v>6</v>
      </c>
      <c r="C13" s="1655" t="s">
        <v>5149</v>
      </c>
      <c r="D13" s="1656"/>
      <c r="E13" s="685"/>
      <c r="F13" s="685"/>
      <c r="G13" s="1656"/>
      <c r="H13" s="685"/>
      <c r="I13" s="685"/>
      <c r="J13" s="685"/>
      <c r="K13" s="1657"/>
    </row>
    <row r="14" spans="1:11" ht="18.75" customHeight="1">
      <c r="A14" s="1651"/>
      <c r="B14" s="1654">
        <v>7</v>
      </c>
      <c r="C14" s="1655" t="s">
        <v>5150</v>
      </c>
      <c r="D14" s="1656"/>
      <c r="E14" s="685"/>
      <c r="F14" s="685"/>
      <c r="G14" s="1656"/>
      <c r="H14" s="685"/>
      <c r="I14" s="685"/>
      <c r="J14" s="685"/>
      <c r="K14" s="1657"/>
    </row>
    <row r="15" spans="1:11" ht="18.75" customHeight="1">
      <c r="A15" s="1651"/>
      <c r="B15" s="1654">
        <v>8</v>
      </c>
      <c r="C15" s="1658" t="s">
        <v>5151</v>
      </c>
      <c r="D15" s="1659">
        <f t="shared" ref="D15:J15" si="0">D16+D17</f>
        <v>0</v>
      </c>
      <c r="E15" s="1659">
        <f t="shared" si="0"/>
        <v>0</v>
      </c>
      <c r="F15" s="1659">
        <f t="shared" si="0"/>
        <v>0</v>
      </c>
      <c r="G15" s="1659">
        <f t="shared" si="0"/>
        <v>0</v>
      </c>
      <c r="H15" s="1659">
        <f t="shared" si="0"/>
        <v>0</v>
      </c>
      <c r="I15" s="1659">
        <f t="shared" si="0"/>
        <v>0</v>
      </c>
      <c r="J15" s="1659">
        <f t="shared" si="0"/>
        <v>0</v>
      </c>
      <c r="K15" s="1657"/>
    </row>
    <row r="16" spans="1:11" ht="18.75" customHeight="1">
      <c r="A16" s="1651"/>
      <c r="B16" s="1654">
        <v>9</v>
      </c>
      <c r="C16" s="1658" t="s">
        <v>5152</v>
      </c>
      <c r="D16" s="1656"/>
      <c r="E16" s="685"/>
      <c r="F16" s="685"/>
      <c r="G16" s="1656"/>
      <c r="H16" s="685"/>
      <c r="I16" s="685"/>
      <c r="J16" s="685"/>
      <c r="K16" s="1657"/>
    </row>
    <row r="17" spans="1:11" ht="18.75" customHeight="1">
      <c r="A17" s="1651"/>
      <c r="B17" s="1654">
        <v>10</v>
      </c>
      <c r="C17" s="1658" t="s">
        <v>5153</v>
      </c>
      <c r="D17" s="1656"/>
      <c r="E17" s="685"/>
      <c r="F17" s="685"/>
      <c r="G17" s="1656"/>
      <c r="H17" s="685"/>
      <c r="I17" s="685"/>
      <c r="J17" s="685"/>
      <c r="K17" s="1657"/>
    </row>
    <row r="18" spans="1:11" ht="18.75" customHeight="1">
      <c r="A18" s="1651"/>
      <c r="B18" s="1654">
        <v>11</v>
      </c>
      <c r="C18" s="1655" t="s">
        <v>5154</v>
      </c>
      <c r="D18" s="1656"/>
      <c r="E18" s="685"/>
      <c r="F18" s="685"/>
      <c r="G18" s="1656"/>
      <c r="H18" s="685"/>
      <c r="I18" s="685"/>
      <c r="J18" s="685"/>
      <c r="K18" s="1657"/>
    </row>
    <row r="19" spans="1:11" ht="18.75" customHeight="1">
      <c r="A19" s="1651"/>
      <c r="B19" s="1654">
        <v>12</v>
      </c>
      <c r="C19" s="1655" t="s">
        <v>5155</v>
      </c>
      <c r="D19" s="1656"/>
      <c r="E19" s="685"/>
      <c r="F19" s="685"/>
      <c r="G19" s="1656"/>
      <c r="H19" s="685"/>
      <c r="I19" s="685"/>
      <c r="J19" s="685"/>
      <c r="K19" s="1657"/>
    </row>
    <row r="20" spans="1:11" s="1661" customFormat="1" ht="18.75" customHeight="1">
      <c r="A20" s="1660"/>
      <c r="B20" s="1654">
        <v>13</v>
      </c>
      <c r="C20" s="1655" t="s">
        <v>5156</v>
      </c>
      <c r="D20" s="1656"/>
      <c r="E20" s="685"/>
      <c r="F20" s="685"/>
      <c r="G20" s="1656"/>
      <c r="H20" s="685"/>
      <c r="I20" s="685"/>
      <c r="J20" s="685"/>
      <c r="K20" s="1657"/>
    </row>
    <row r="21" spans="1:11" ht="18.75" customHeight="1">
      <c r="A21" s="1651"/>
      <c r="B21" s="1654">
        <v>14</v>
      </c>
      <c r="C21" s="1655" t="s">
        <v>5157</v>
      </c>
      <c r="D21" s="1659">
        <f>D8+D11+D13+D15+D18+D19</f>
        <v>0</v>
      </c>
      <c r="E21" s="1659">
        <f t="shared" ref="E21:J21" si="1">E8+E11+E13+E15+E18+E19</f>
        <v>0</v>
      </c>
      <c r="F21" s="1659">
        <f t="shared" si="1"/>
        <v>0</v>
      </c>
      <c r="G21" s="1659">
        <f t="shared" si="1"/>
        <v>0</v>
      </c>
      <c r="H21" s="1659">
        <f t="shared" si="1"/>
        <v>0</v>
      </c>
      <c r="I21" s="1659">
        <f t="shared" si="1"/>
        <v>0</v>
      </c>
      <c r="J21" s="1659">
        <f t="shared" si="1"/>
        <v>0</v>
      </c>
      <c r="K21" s="1662"/>
    </row>
    <row r="22" spans="1:11" ht="50.1" customHeight="1">
      <c r="A22" s="1651"/>
      <c r="B22" s="3023" t="s">
        <v>3977</v>
      </c>
      <c r="C22" s="3024"/>
      <c r="D22" s="3024"/>
      <c r="E22" s="3024"/>
      <c r="F22" s="3024"/>
      <c r="G22" s="3024"/>
      <c r="H22" s="3024"/>
      <c r="I22" s="3024"/>
      <c r="J22" s="3024"/>
      <c r="K22" s="3025"/>
    </row>
    <row r="23" spans="1:11" ht="15">
      <c r="A23" s="1651"/>
      <c r="B23" s="1663"/>
      <c r="C23" s="1663"/>
      <c r="D23" s="1663"/>
      <c r="E23" s="1663"/>
      <c r="F23" s="1663"/>
      <c r="G23" s="1663"/>
      <c r="H23" s="1663"/>
      <c r="I23" s="1663"/>
      <c r="J23" s="1663"/>
      <c r="K23" s="1663"/>
    </row>
    <row r="24" spans="1:11" ht="15">
      <c r="A24" s="1651"/>
      <c r="B24" s="1663"/>
      <c r="C24" s="1663"/>
      <c r="D24" s="1663"/>
      <c r="E24" s="1663"/>
      <c r="F24" s="1663"/>
      <c r="G24" s="1663"/>
      <c r="H24" s="1663"/>
      <c r="I24" s="1663"/>
      <c r="J24" s="1663"/>
      <c r="K24" s="1663"/>
    </row>
  </sheetData>
  <sheetProtection formatCells="0" formatColumns="0" formatRows="0"/>
  <mergeCells count="11">
    <mergeCell ref="B22:K22"/>
    <mergeCell ref="B2:K2"/>
    <mergeCell ref="B3:K3"/>
    <mergeCell ref="B4:I4"/>
    <mergeCell ref="J4:K4"/>
    <mergeCell ref="B5:B7"/>
    <mergeCell ref="C5:C7"/>
    <mergeCell ref="D5:F5"/>
    <mergeCell ref="G5:I5"/>
    <mergeCell ref="J5:J6"/>
    <mergeCell ref="K5:K6"/>
  </mergeCells>
  <phoneticPr fontId="7" type="noConversion"/>
  <printOptions horizontalCentered="1"/>
  <pageMargins left="0.70866141732283472" right="0.70866141732283472" top="0.74803149606299213" bottom="0.74803149606299213" header="0.31496062992125984" footer="0.31496062992125984"/>
  <pageSetup paperSize="9" scale="99" fitToHeight="0" orientation="landscape" blackAndWhite="1" r:id="rId1"/>
  <legacyDrawing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0">
    <pageSetUpPr fitToPage="1"/>
  </sheetPr>
  <dimension ref="B1:G39"/>
  <sheetViews>
    <sheetView showGridLines="0" topLeftCell="B1" zoomScaleNormal="100" workbookViewId="0">
      <selection activeCell="N29" sqref="N29"/>
    </sheetView>
  </sheetViews>
  <sheetFormatPr defaultRowHeight="14.25"/>
  <cols>
    <col min="1" max="1" width="0" style="1668" hidden="1" customWidth="1"/>
    <col min="2" max="2" width="5.25" style="1668" customWidth="1"/>
    <col min="3" max="3" width="35.875" style="1668" customWidth="1"/>
    <col min="4" max="4" width="15.125" style="1668" customWidth="1"/>
    <col min="5" max="6" width="15" style="1668" customWidth="1"/>
    <col min="7" max="7" width="11.375" style="1668" customWidth="1"/>
    <col min="8" max="16384" width="9" style="1668"/>
  </cols>
  <sheetData>
    <row r="1" spans="2:7" s="1665" customFormat="1" ht="24.95" customHeight="1">
      <c r="B1" s="1664"/>
      <c r="C1" s="1664"/>
      <c r="D1" s="1664"/>
      <c r="E1" s="1664"/>
      <c r="F1" s="1664"/>
      <c r="G1" s="1664"/>
    </row>
    <row r="2" spans="2:7" s="1665" customFormat="1" ht="24.95" customHeight="1">
      <c r="B2" s="3034" t="s">
        <v>5160</v>
      </c>
      <c r="C2" s="3034"/>
      <c r="D2" s="3034"/>
      <c r="E2" s="3034"/>
      <c r="F2" s="3034"/>
      <c r="G2" s="3034"/>
    </row>
    <row r="3" spans="2:7" s="1650" customFormat="1" ht="39.950000000000003" customHeight="1">
      <c r="B3" s="3035"/>
      <c r="C3" s="3035"/>
      <c r="D3" s="3035"/>
      <c r="E3" s="3035"/>
      <c r="F3" s="3035"/>
      <c r="G3" s="3035"/>
    </row>
    <row r="4" spans="2:7" s="1650" customFormat="1" ht="12" customHeight="1">
      <c r="B4" s="3030"/>
      <c r="C4" s="3030"/>
      <c r="D4" s="3030"/>
      <c r="E4" s="3030"/>
      <c r="F4" s="3030"/>
      <c r="G4" s="1666"/>
    </row>
    <row r="5" spans="2:7" ht="18.75" customHeight="1">
      <c r="B5" s="3036" t="s">
        <v>5134</v>
      </c>
      <c r="C5" s="3037" t="s">
        <v>5158</v>
      </c>
      <c r="D5" s="1667" t="s">
        <v>5159</v>
      </c>
      <c r="E5" s="1667" t="s">
        <v>3989</v>
      </c>
      <c r="F5" s="1667" t="s">
        <v>5161</v>
      </c>
      <c r="G5" s="1667" t="s">
        <v>4275</v>
      </c>
    </row>
    <row r="6" spans="2:7" ht="18.75" customHeight="1">
      <c r="B6" s="3036"/>
      <c r="C6" s="3037"/>
      <c r="D6" s="1669">
        <v>1</v>
      </c>
      <c r="E6" s="1669">
        <v>2</v>
      </c>
      <c r="F6" s="1669">
        <v>3</v>
      </c>
      <c r="G6" s="1667">
        <v>4</v>
      </c>
    </row>
    <row r="7" spans="2:7" ht="21" customHeight="1">
      <c r="B7" s="1670">
        <v>1</v>
      </c>
      <c r="C7" s="1671" t="s">
        <v>5162</v>
      </c>
      <c r="D7" s="1672">
        <f>D8+D9+D12+D13+D14+D15+D16</f>
        <v>0</v>
      </c>
      <c r="E7" s="1672">
        <f>E8+E9+E12+E13+E14+E15+E16</f>
        <v>0</v>
      </c>
      <c r="F7" s="1673">
        <f>F8+F9+F12+F13+F14+F15+F16</f>
        <v>0</v>
      </c>
      <c r="G7" s="1674"/>
    </row>
    <row r="8" spans="2:7" ht="21" customHeight="1">
      <c r="B8" s="1670">
        <v>2</v>
      </c>
      <c r="C8" s="1671" t="s">
        <v>5163</v>
      </c>
      <c r="D8" s="686"/>
      <c r="E8" s="686"/>
      <c r="F8" s="686"/>
      <c r="G8" s="1674"/>
    </row>
    <row r="9" spans="2:7" ht="21" customHeight="1">
      <c r="B9" s="1670">
        <v>3</v>
      </c>
      <c r="C9" s="1671" t="s">
        <v>5164</v>
      </c>
      <c r="D9" s="1672">
        <f>D10+D11</f>
        <v>0</v>
      </c>
      <c r="E9" s="1672">
        <f>E10+E11</f>
        <v>0</v>
      </c>
      <c r="F9" s="1673">
        <f>F10+F11</f>
        <v>0</v>
      </c>
      <c r="G9" s="1674"/>
    </row>
    <row r="10" spans="2:7" ht="21" customHeight="1">
      <c r="B10" s="1670">
        <v>4</v>
      </c>
      <c r="C10" s="1671" t="s">
        <v>5165</v>
      </c>
      <c r="D10" s="686"/>
      <c r="E10" s="686"/>
      <c r="F10" s="686"/>
      <c r="G10" s="1674"/>
    </row>
    <row r="11" spans="2:7" ht="21" customHeight="1">
      <c r="B11" s="1670">
        <v>5</v>
      </c>
      <c r="C11" s="1671" t="s">
        <v>5166</v>
      </c>
      <c r="D11" s="686"/>
      <c r="E11" s="686"/>
      <c r="F11" s="686"/>
      <c r="G11" s="1674"/>
    </row>
    <row r="12" spans="2:7" ht="21" customHeight="1">
      <c r="B12" s="1670">
        <v>6</v>
      </c>
      <c r="C12" s="1671" t="s">
        <v>5167</v>
      </c>
      <c r="D12" s="686"/>
      <c r="E12" s="686"/>
      <c r="F12" s="686"/>
      <c r="G12" s="1674"/>
    </row>
    <row r="13" spans="2:7" ht="21" customHeight="1">
      <c r="B13" s="1670">
        <v>7</v>
      </c>
      <c r="C13" s="1671" t="s">
        <v>5168</v>
      </c>
      <c r="D13" s="686"/>
      <c r="E13" s="686"/>
      <c r="F13" s="686"/>
      <c r="G13" s="1674"/>
    </row>
    <row r="14" spans="2:7" ht="21" customHeight="1">
      <c r="B14" s="1670">
        <v>8</v>
      </c>
      <c r="C14" s="1671" t="s">
        <v>5169</v>
      </c>
      <c r="D14" s="686"/>
      <c r="E14" s="686"/>
      <c r="F14" s="686"/>
      <c r="G14" s="1674"/>
    </row>
    <row r="15" spans="2:7" ht="21" customHeight="1">
      <c r="B15" s="1670">
        <v>9</v>
      </c>
      <c r="C15" s="1671" t="s">
        <v>5170</v>
      </c>
      <c r="D15" s="686"/>
      <c r="E15" s="686"/>
      <c r="F15" s="686"/>
      <c r="G15" s="1674"/>
    </row>
    <row r="16" spans="2:7" ht="21" customHeight="1">
      <c r="B16" s="1670">
        <v>10</v>
      </c>
      <c r="C16" s="1671" t="s">
        <v>5171</v>
      </c>
      <c r="D16" s="686"/>
      <c r="E16" s="686"/>
      <c r="F16" s="686"/>
      <c r="G16" s="1674"/>
    </row>
    <row r="17" spans="2:7" ht="21" customHeight="1">
      <c r="B17" s="1670">
        <v>11</v>
      </c>
      <c r="C17" s="1671" t="s">
        <v>5172</v>
      </c>
      <c r="D17" s="1672">
        <f>SUM(D18:D21)</f>
        <v>0</v>
      </c>
      <c r="E17" s="1672">
        <f>SUM(E18:E21)</f>
        <v>0</v>
      </c>
      <c r="F17" s="1673">
        <f>SUM(F18:F21)</f>
        <v>0</v>
      </c>
      <c r="G17" s="1674"/>
    </row>
    <row r="18" spans="2:7" ht="21" customHeight="1">
      <c r="B18" s="1670">
        <v>12</v>
      </c>
      <c r="C18" s="1671" t="s">
        <v>5173</v>
      </c>
      <c r="D18" s="686"/>
      <c r="E18" s="686"/>
      <c r="F18" s="686"/>
      <c r="G18" s="1674"/>
    </row>
    <row r="19" spans="2:7" ht="21" customHeight="1">
      <c r="B19" s="1670">
        <v>13</v>
      </c>
      <c r="C19" s="1671" t="s">
        <v>5174</v>
      </c>
      <c r="D19" s="686"/>
      <c r="E19" s="686"/>
      <c r="F19" s="686"/>
      <c r="G19" s="1674"/>
    </row>
    <row r="20" spans="2:7" ht="21" customHeight="1">
      <c r="B20" s="1670">
        <v>14</v>
      </c>
      <c r="C20" s="1671" t="s">
        <v>5175</v>
      </c>
      <c r="D20" s="686"/>
      <c r="E20" s="686"/>
      <c r="F20" s="686"/>
      <c r="G20" s="1674"/>
    </row>
    <row r="21" spans="2:7" ht="21" customHeight="1">
      <c r="B21" s="1670">
        <v>15</v>
      </c>
      <c r="C21" s="1671" t="s">
        <v>5176</v>
      </c>
      <c r="D21" s="686"/>
      <c r="E21" s="686"/>
      <c r="F21" s="686"/>
      <c r="G21" s="1674"/>
    </row>
    <row r="22" spans="2:7" ht="21" customHeight="1">
      <c r="B22" s="1670">
        <v>16</v>
      </c>
      <c r="C22" s="1671" t="s">
        <v>5177</v>
      </c>
      <c r="D22" s="1672">
        <f>SUM(D23:D26)</f>
        <v>0</v>
      </c>
      <c r="E22" s="1672">
        <f>SUM(E23:E26)</f>
        <v>0</v>
      </c>
      <c r="F22" s="1673">
        <f>SUM(F23:F26)</f>
        <v>0</v>
      </c>
      <c r="G22" s="1674"/>
    </row>
    <row r="23" spans="2:7" ht="21" customHeight="1">
      <c r="B23" s="1670">
        <v>17</v>
      </c>
      <c r="C23" s="1671" t="s">
        <v>5178</v>
      </c>
      <c r="D23" s="686"/>
      <c r="E23" s="686"/>
      <c r="F23" s="686"/>
      <c r="G23" s="1674"/>
    </row>
    <row r="24" spans="2:7" ht="21" customHeight="1">
      <c r="B24" s="1670">
        <v>18</v>
      </c>
      <c r="C24" s="1671" t="s">
        <v>5179</v>
      </c>
      <c r="D24" s="686"/>
      <c r="E24" s="686"/>
      <c r="F24" s="686"/>
      <c r="G24" s="1674"/>
    </row>
    <row r="25" spans="2:7" ht="21" customHeight="1">
      <c r="B25" s="1670">
        <v>19</v>
      </c>
      <c r="C25" s="1671" t="s">
        <v>5180</v>
      </c>
      <c r="D25" s="686"/>
      <c r="E25" s="686"/>
      <c r="F25" s="686"/>
      <c r="G25" s="1674"/>
    </row>
    <row r="26" spans="2:7" ht="21" customHeight="1">
      <c r="B26" s="1670">
        <v>20</v>
      </c>
      <c r="C26" s="1671" t="s">
        <v>5176</v>
      </c>
      <c r="D26" s="686"/>
      <c r="E26" s="686"/>
      <c r="F26" s="686"/>
      <c r="G26" s="1674"/>
    </row>
    <row r="27" spans="2:7" ht="21" customHeight="1">
      <c r="B27" s="1670">
        <v>21</v>
      </c>
      <c r="C27" s="1671" t="s">
        <v>5181</v>
      </c>
      <c r="D27" s="1672">
        <f>SUM(D28:D30)</f>
        <v>0</v>
      </c>
      <c r="E27" s="1672">
        <f>SUM(E28:E30)</f>
        <v>0</v>
      </c>
      <c r="F27" s="1673">
        <f>SUM(F28:F30)</f>
        <v>0</v>
      </c>
      <c r="G27" s="1674"/>
    </row>
    <row r="28" spans="2:7" ht="21" customHeight="1">
      <c r="B28" s="1670">
        <v>22</v>
      </c>
      <c r="C28" s="1671" t="s">
        <v>5182</v>
      </c>
      <c r="D28" s="686"/>
      <c r="E28" s="686"/>
      <c r="F28" s="686"/>
      <c r="G28" s="1674"/>
    </row>
    <row r="29" spans="2:7" ht="21" customHeight="1">
      <c r="B29" s="1670">
        <v>23</v>
      </c>
      <c r="C29" s="1671" t="s">
        <v>5183</v>
      </c>
      <c r="D29" s="686"/>
      <c r="E29" s="686"/>
      <c r="F29" s="686"/>
      <c r="G29" s="1674"/>
    </row>
    <row r="30" spans="2:7" ht="21" customHeight="1">
      <c r="B30" s="1670">
        <v>24</v>
      </c>
      <c r="C30" s="1671" t="s">
        <v>5184</v>
      </c>
      <c r="D30" s="686"/>
      <c r="E30" s="686"/>
      <c r="F30" s="686"/>
      <c r="G30" s="1674"/>
    </row>
    <row r="31" spans="2:7" ht="21" customHeight="1">
      <c r="B31" s="1670">
        <v>25</v>
      </c>
      <c r="C31" s="1671" t="s">
        <v>5185</v>
      </c>
      <c r="D31" s="1672">
        <f>SUM(D32:D34)</f>
        <v>0</v>
      </c>
      <c r="E31" s="1672">
        <f>SUM(E32:E34)</f>
        <v>0</v>
      </c>
      <c r="F31" s="1673">
        <f>SUM(F32:F34)</f>
        <v>0</v>
      </c>
      <c r="G31" s="1674"/>
    </row>
    <row r="32" spans="2:7" ht="21" customHeight="1">
      <c r="B32" s="1670">
        <v>26</v>
      </c>
      <c r="C32" s="1671" t="s">
        <v>5186</v>
      </c>
      <c r="D32" s="686"/>
      <c r="E32" s="686"/>
      <c r="F32" s="686"/>
      <c r="G32" s="1674"/>
    </row>
    <row r="33" spans="2:7" ht="21" customHeight="1">
      <c r="B33" s="1670">
        <v>27</v>
      </c>
      <c r="C33" s="1671" t="s">
        <v>5187</v>
      </c>
      <c r="D33" s="686"/>
      <c r="E33" s="686"/>
      <c r="F33" s="686"/>
      <c r="G33" s="1674"/>
    </row>
    <row r="34" spans="2:7" ht="21" customHeight="1">
      <c r="B34" s="1670">
        <v>28</v>
      </c>
      <c r="C34" s="1671" t="s">
        <v>5184</v>
      </c>
      <c r="D34" s="686"/>
      <c r="E34" s="686"/>
      <c r="F34" s="686"/>
      <c r="G34" s="1674"/>
    </row>
    <row r="35" spans="2:7" ht="21" customHeight="1">
      <c r="B35" s="1670">
        <v>29</v>
      </c>
      <c r="C35" s="1671" t="s">
        <v>5155</v>
      </c>
      <c r="D35" s="686"/>
      <c r="E35" s="686"/>
      <c r="F35" s="686"/>
      <c r="G35" s="1674"/>
    </row>
    <row r="36" spans="2:7" ht="21" customHeight="1">
      <c r="B36" s="1670">
        <v>30</v>
      </c>
      <c r="C36" s="1675" t="s">
        <v>4282</v>
      </c>
      <c r="D36" s="1672">
        <f>D7+D17+D22+D27+D31+D35</f>
        <v>0</v>
      </c>
      <c r="E36" s="1672">
        <f>E7+E17+E22+E27+E31+E35</f>
        <v>0</v>
      </c>
      <c r="F36" s="1673">
        <f>F7+F17+F22+F27+F31+F35</f>
        <v>0</v>
      </c>
      <c r="G36" s="1670"/>
    </row>
    <row r="37" spans="2:7" s="1676" customFormat="1" ht="50.1" customHeight="1">
      <c r="B37" s="2607" t="s">
        <v>3977</v>
      </c>
      <c r="C37" s="2608"/>
      <c r="D37" s="2608"/>
      <c r="E37" s="2608"/>
      <c r="F37" s="2608"/>
      <c r="G37" s="2609"/>
    </row>
    <row r="38" spans="2:7">
      <c r="B38" s="1677"/>
      <c r="C38" s="1677"/>
      <c r="D38" s="1677"/>
      <c r="E38" s="1677"/>
      <c r="F38" s="1677"/>
      <c r="G38" s="1677"/>
    </row>
    <row r="39" spans="2:7">
      <c r="B39" s="1677"/>
      <c r="C39" s="1677"/>
      <c r="D39" s="1677"/>
      <c r="E39" s="1677"/>
      <c r="F39" s="1677"/>
      <c r="G39" s="1677"/>
    </row>
  </sheetData>
  <sheetProtection formatCells="0" formatColumns="0" formatRows="0"/>
  <mergeCells count="6">
    <mergeCell ref="B37:G37"/>
    <mergeCell ref="B2:G2"/>
    <mergeCell ref="B3:G3"/>
    <mergeCell ref="B4:F4"/>
    <mergeCell ref="B5:B6"/>
    <mergeCell ref="C5:C6"/>
  </mergeCells>
  <phoneticPr fontId="7" type="noConversion"/>
  <printOptions horizontalCentered="1"/>
  <pageMargins left="0.70866141732283472" right="0.57999999999999996" top="0.74803149606299213" bottom="0.74803149606299213" header="0.31496062992125984" footer="0.31496062992125984"/>
  <pageSetup paperSize="9" scale="85" fitToHeight="0" orientation="portrait" blackAndWhite="1" r:id="rId1"/>
  <legacyDrawing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pageSetUpPr fitToPage="1"/>
  </sheetPr>
  <dimension ref="B1:E33"/>
  <sheetViews>
    <sheetView showGridLines="0" topLeftCell="B1" zoomScaleNormal="100" workbookViewId="0">
      <selection activeCell="F13" sqref="F13"/>
    </sheetView>
  </sheetViews>
  <sheetFormatPr defaultRowHeight="14.25"/>
  <cols>
    <col min="1" max="1" width="0" style="1682" hidden="1" customWidth="1"/>
    <col min="2" max="2" width="5.25" style="1682" customWidth="1"/>
    <col min="3" max="3" width="43.125" style="1692" customWidth="1"/>
    <col min="4" max="4" width="23.5" style="1682" customWidth="1"/>
    <col min="5" max="5" width="13.5" style="1682" customWidth="1"/>
    <col min="6" max="16384" width="9" style="1682"/>
  </cols>
  <sheetData>
    <row r="1" spans="2:5" s="1680" customFormat="1" ht="24.95" customHeight="1">
      <c r="B1" s="1678"/>
      <c r="C1" s="1679"/>
      <c r="D1" s="1678"/>
      <c r="E1" s="1678"/>
    </row>
    <row r="2" spans="2:5" s="1680" customFormat="1" ht="24.95" customHeight="1">
      <c r="B2" s="3038" t="s">
        <v>5188</v>
      </c>
      <c r="C2" s="3038"/>
      <c r="D2" s="3038"/>
      <c r="E2" s="3038"/>
    </row>
    <row r="3" spans="2:5" s="1650" customFormat="1" ht="39.950000000000003" customHeight="1">
      <c r="B3" s="3035"/>
      <c r="C3" s="3035"/>
      <c r="D3" s="3035"/>
      <c r="E3" s="3035"/>
    </row>
    <row r="4" spans="2:5" s="1650" customFormat="1" ht="12" customHeight="1">
      <c r="B4" s="3030"/>
      <c r="C4" s="3030"/>
      <c r="D4" s="3030"/>
      <c r="E4" s="1681"/>
    </row>
    <row r="5" spans="2:5" ht="19.5" customHeight="1">
      <c r="B5" s="1669" t="s">
        <v>4063</v>
      </c>
      <c r="C5" s="1669" t="s">
        <v>5158</v>
      </c>
      <c r="D5" s="1669" t="s">
        <v>5002</v>
      </c>
      <c r="E5" s="1669" t="s">
        <v>3692</v>
      </c>
    </row>
    <row r="6" spans="2:5" ht="19.5" customHeight="1">
      <c r="B6" s="1670">
        <v>1</v>
      </c>
      <c r="C6" s="1675" t="s">
        <v>5189</v>
      </c>
      <c r="D6" s="1672">
        <f>D7+D13</f>
        <v>0</v>
      </c>
      <c r="E6" s="1670"/>
    </row>
    <row r="7" spans="2:5" ht="19.5" customHeight="1">
      <c r="B7" s="1670">
        <v>2</v>
      </c>
      <c r="C7" s="1675" t="s">
        <v>5190</v>
      </c>
      <c r="D7" s="1672">
        <f>SUM(D8:D12)</f>
        <v>0</v>
      </c>
      <c r="E7" s="1670"/>
    </row>
    <row r="8" spans="2:5" ht="19.5" customHeight="1">
      <c r="B8" s="1670">
        <v>3</v>
      </c>
      <c r="C8" s="1675" t="s">
        <v>5191</v>
      </c>
      <c r="D8" s="686"/>
      <c r="E8" s="1670"/>
    </row>
    <row r="9" spans="2:5" ht="19.5" customHeight="1">
      <c r="B9" s="1670">
        <v>4</v>
      </c>
      <c r="C9" s="1675" t="s">
        <v>5192</v>
      </c>
      <c r="D9" s="686"/>
      <c r="E9" s="1670"/>
    </row>
    <row r="10" spans="2:5" ht="19.5" customHeight="1">
      <c r="B10" s="1670">
        <v>5</v>
      </c>
      <c r="C10" s="1675" t="s">
        <v>5193</v>
      </c>
      <c r="D10" s="686"/>
      <c r="E10" s="1670"/>
    </row>
    <row r="11" spans="2:5" ht="19.5" customHeight="1">
      <c r="B11" s="1670">
        <v>6</v>
      </c>
      <c r="C11" s="1675" t="s">
        <v>5194</v>
      </c>
      <c r="D11" s="686"/>
      <c r="E11" s="1670"/>
    </row>
    <row r="12" spans="2:5" ht="19.5" customHeight="1">
      <c r="B12" s="1670">
        <v>7</v>
      </c>
      <c r="C12" s="1675" t="s">
        <v>5195</v>
      </c>
      <c r="D12" s="686"/>
      <c r="E12" s="1670"/>
    </row>
    <row r="13" spans="2:5" ht="19.5" customHeight="1">
      <c r="B13" s="1670">
        <v>8</v>
      </c>
      <c r="C13" s="1675" t="s">
        <v>5196</v>
      </c>
      <c r="D13" s="686"/>
      <c r="E13" s="1670"/>
    </row>
    <row r="14" spans="2:5" ht="19.5" customHeight="1">
      <c r="B14" s="1670">
        <v>9</v>
      </c>
      <c r="C14" s="1675" t="s">
        <v>5197</v>
      </c>
      <c r="D14" s="1672">
        <f>D15+D21</f>
        <v>0</v>
      </c>
      <c r="E14" s="1670"/>
    </row>
    <row r="15" spans="2:5" ht="19.5" customHeight="1">
      <c r="B15" s="1670">
        <v>10</v>
      </c>
      <c r="C15" s="1675" t="s">
        <v>5198</v>
      </c>
      <c r="D15" s="1672">
        <f>SUM(D16:D20)</f>
        <v>0</v>
      </c>
      <c r="E15" s="1670"/>
    </row>
    <row r="16" spans="2:5" ht="19.5" customHeight="1">
      <c r="B16" s="1670">
        <v>11</v>
      </c>
      <c r="C16" s="1675" t="s">
        <v>5199</v>
      </c>
      <c r="D16" s="686"/>
      <c r="E16" s="1670"/>
    </row>
    <row r="17" spans="2:5" ht="19.5" customHeight="1">
      <c r="B17" s="1670">
        <v>12</v>
      </c>
      <c r="C17" s="1675" t="s">
        <v>5200</v>
      </c>
      <c r="D17" s="686"/>
      <c r="E17" s="1670"/>
    </row>
    <row r="18" spans="2:5" ht="19.5" customHeight="1">
      <c r="B18" s="1670">
        <v>13</v>
      </c>
      <c r="C18" s="1675" t="s">
        <v>5201</v>
      </c>
      <c r="D18" s="686"/>
      <c r="E18" s="1670"/>
    </row>
    <row r="19" spans="2:5" ht="19.5" customHeight="1">
      <c r="B19" s="1670">
        <v>14</v>
      </c>
      <c r="C19" s="1675" t="s">
        <v>5202</v>
      </c>
      <c r="D19" s="686"/>
      <c r="E19" s="1670"/>
    </row>
    <row r="20" spans="2:5" ht="19.5" customHeight="1">
      <c r="B20" s="1670">
        <v>15</v>
      </c>
      <c r="C20" s="1675" t="s">
        <v>5203</v>
      </c>
      <c r="D20" s="686"/>
      <c r="E20" s="1670"/>
    </row>
    <row r="21" spans="2:5" ht="19.5" customHeight="1">
      <c r="B21" s="1670">
        <v>16</v>
      </c>
      <c r="C21" s="1675" t="s">
        <v>5204</v>
      </c>
      <c r="D21" s="686"/>
      <c r="E21" s="1670"/>
    </row>
    <row r="22" spans="2:5" ht="19.5" customHeight="1">
      <c r="B22" s="1670">
        <v>17</v>
      </c>
      <c r="C22" s="1683" t="s">
        <v>5205</v>
      </c>
      <c r="D22" s="1672">
        <f>D6-D14</f>
        <v>0</v>
      </c>
      <c r="E22" s="1670"/>
    </row>
    <row r="23" spans="2:5" s="1685" customFormat="1" ht="19.5" customHeight="1">
      <c r="B23" s="1670">
        <v>18</v>
      </c>
      <c r="C23" s="1683" t="s">
        <v>5206</v>
      </c>
      <c r="D23" s="1672">
        <f>D24+D25+D26</f>
        <v>0</v>
      </c>
      <c r="E23" s="1684"/>
    </row>
    <row r="24" spans="2:5" s="1685" customFormat="1" ht="19.5" customHeight="1">
      <c r="B24" s="1670">
        <v>19</v>
      </c>
      <c r="C24" s="1683" t="s">
        <v>5207</v>
      </c>
      <c r="D24" s="686"/>
      <c r="E24" s="1686"/>
    </row>
    <row r="25" spans="2:5" s="1685" customFormat="1" ht="19.5" customHeight="1">
      <c r="B25" s="1670">
        <v>20</v>
      </c>
      <c r="C25" s="1687" t="s">
        <v>5208</v>
      </c>
      <c r="D25" s="686"/>
      <c r="E25" s="1686"/>
    </row>
    <row r="26" spans="2:5" s="1685" customFormat="1" ht="19.5" customHeight="1">
      <c r="B26" s="1670">
        <v>21</v>
      </c>
      <c r="C26" s="1687" t="s">
        <v>5209</v>
      </c>
      <c r="D26" s="686"/>
      <c r="E26" s="1686"/>
    </row>
    <row r="27" spans="2:5" ht="19.5" customHeight="1">
      <c r="B27" s="1670">
        <v>22</v>
      </c>
      <c r="C27" s="1683" t="s">
        <v>5210</v>
      </c>
      <c r="D27" s="686"/>
      <c r="E27" s="1688"/>
    </row>
    <row r="28" spans="2:5" ht="19.5" customHeight="1">
      <c r="B28" s="1670">
        <v>23</v>
      </c>
      <c r="C28" s="1683" t="s">
        <v>5211</v>
      </c>
      <c r="D28" s="686"/>
      <c r="E28" s="1688"/>
    </row>
    <row r="29" spans="2:5" ht="19.5" customHeight="1">
      <c r="B29" s="1670">
        <v>24</v>
      </c>
      <c r="C29" s="1683" t="s">
        <v>5212</v>
      </c>
      <c r="D29" s="1689">
        <f>D23-D27-D28</f>
        <v>0</v>
      </c>
      <c r="E29" s="1688"/>
    </row>
    <row r="30" spans="2:5" s="1676" customFormat="1" ht="50.1" customHeight="1">
      <c r="B30" s="2607" t="s">
        <v>3977</v>
      </c>
      <c r="C30" s="2608"/>
      <c r="D30" s="2608"/>
      <c r="E30" s="2609"/>
    </row>
    <row r="31" spans="2:5">
      <c r="B31" s="1690"/>
      <c r="C31" s="1691"/>
      <c r="D31" s="1690"/>
      <c r="E31" s="1690"/>
    </row>
    <row r="32" spans="2:5">
      <c r="B32" s="1690"/>
      <c r="C32" s="1691"/>
      <c r="D32" s="1690"/>
      <c r="E32" s="1690"/>
    </row>
    <row r="33" spans="2:5">
      <c r="B33" s="1690"/>
      <c r="C33" s="1691"/>
      <c r="D33" s="1690"/>
      <c r="E33" s="1690"/>
    </row>
  </sheetData>
  <sheetProtection formatCells="0" formatColumns="0" formatRows="0"/>
  <mergeCells count="4">
    <mergeCell ref="B2:E2"/>
    <mergeCell ref="B3:E3"/>
    <mergeCell ref="B4:D4"/>
    <mergeCell ref="B30:E30"/>
  </mergeCells>
  <phoneticPr fontId="7" type="noConversion"/>
  <printOptions horizontalCentered="1"/>
  <pageMargins left="0.70866141732283472" right="0.70866141732283472" top="0.74803149606299213" bottom="0.74803149606299213" header="0.31496062992125984" footer="0.31496062992125984"/>
  <pageSetup paperSize="9" scale="96" fitToHeight="0" orientation="portrait" blackAndWhite="1" r:id="rId1"/>
  <legacyDrawing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2">
    <pageSetUpPr fitToPage="1"/>
  </sheetPr>
  <dimension ref="B1:S19"/>
  <sheetViews>
    <sheetView showGridLines="0" topLeftCell="B1" zoomScaleNormal="100" workbookViewId="0">
      <selection activeCell="F13" sqref="F13"/>
    </sheetView>
  </sheetViews>
  <sheetFormatPr defaultRowHeight="12"/>
  <cols>
    <col min="1" max="1" width="0" style="1698" hidden="1" customWidth="1"/>
    <col min="2" max="2" width="4.75" style="1698" bestFit="1" customWidth="1"/>
    <col min="3" max="3" width="9" style="1698" bestFit="1" customWidth="1"/>
    <col min="4" max="4" width="10.5" style="1698" customWidth="1"/>
    <col min="5" max="5" width="9.875" style="1698" customWidth="1"/>
    <col min="6" max="6" width="7.5" style="1698" customWidth="1"/>
    <col min="7" max="14" width="11.5" style="1698" bestFit="1" customWidth="1"/>
    <col min="15" max="15" width="11.75" style="1698" customWidth="1"/>
    <col min="16" max="16" width="11.875" style="1698" bestFit="1" customWidth="1"/>
    <col min="17" max="18" width="9" style="1698"/>
    <col min="19" max="19" width="12.875" style="1698" customWidth="1"/>
    <col min="20" max="16384" width="9" style="1698"/>
  </cols>
  <sheetData>
    <row r="1" spans="2:19" s="1694" customFormat="1" ht="24.95" customHeight="1">
      <c r="B1" s="1693"/>
      <c r="C1" s="1693"/>
      <c r="D1" s="1693"/>
      <c r="E1" s="1693"/>
      <c r="F1" s="1693"/>
      <c r="G1" s="1693"/>
      <c r="H1" s="1693"/>
      <c r="I1" s="1693"/>
      <c r="J1" s="1693"/>
      <c r="K1" s="1693"/>
      <c r="L1" s="1693"/>
      <c r="M1" s="1693"/>
      <c r="N1" s="1693"/>
      <c r="O1" s="1693"/>
      <c r="P1" s="1693"/>
      <c r="Q1" s="1693"/>
      <c r="R1" s="1693"/>
    </row>
    <row r="2" spans="2:19" s="1694" customFormat="1" ht="24.95" customHeight="1">
      <c r="B2" s="3046" t="s">
        <v>5213</v>
      </c>
      <c r="C2" s="3046"/>
      <c r="D2" s="3046"/>
      <c r="E2" s="3046"/>
      <c r="F2" s="3046"/>
      <c r="G2" s="3046"/>
      <c r="H2" s="3046"/>
      <c r="I2" s="3046"/>
      <c r="J2" s="3046"/>
      <c r="K2" s="3046"/>
      <c r="L2" s="3046"/>
      <c r="M2" s="3046"/>
      <c r="N2" s="3046"/>
      <c r="O2" s="3046"/>
      <c r="P2" s="3046"/>
      <c r="Q2" s="3046"/>
      <c r="R2" s="3046"/>
    </row>
    <row r="3" spans="2:19" s="1695" customFormat="1" ht="39.950000000000003" customHeight="1">
      <c r="B3" s="3047"/>
      <c r="C3" s="3047"/>
      <c r="D3" s="3047"/>
      <c r="E3" s="3047"/>
      <c r="F3" s="3047"/>
      <c r="G3" s="3047"/>
      <c r="H3" s="3047"/>
      <c r="I3" s="3047"/>
      <c r="J3" s="3047"/>
      <c r="K3" s="3047"/>
      <c r="L3" s="3047"/>
      <c r="M3" s="3047"/>
      <c r="N3" s="3047"/>
      <c r="O3" s="3047"/>
      <c r="P3" s="3047"/>
      <c r="Q3" s="3047"/>
      <c r="R3" s="3047"/>
    </row>
    <row r="4" spans="2:19" s="1695" customFormat="1" ht="12" customHeight="1">
      <c r="B4" s="3048"/>
      <c r="C4" s="3048"/>
      <c r="D4" s="3048"/>
      <c r="E4" s="3048"/>
      <c r="F4" s="3048"/>
      <c r="G4" s="3048"/>
      <c r="H4" s="3048"/>
      <c r="I4" s="3048"/>
      <c r="J4" s="3048"/>
      <c r="K4" s="3048"/>
      <c r="L4" s="3048"/>
      <c r="M4" s="3048"/>
      <c r="N4" s="3048"/>
      <c r="O4" s="3048"/>
      <c r="P4" s="3048"/>
      <c r="Q4" s="3048"/>
      <c r="R4" s="1696"/>
    </row>
    <row r="5" spans="2:19" ht="18.75" customHeight="1">
      <c r="B5" s="3049" t="s">
        <v>5134</v>
      </c>
      <c r="C5" s="3049" t="s">
        <v>5214</v>
      </c>
      <c r="D5" s="3049" t="s">
        <v>5215</v>
      </c>
      <c r="E5" s="3049" t="s">
        <v>5216</v>
      </c>
      <c r="F5" s="3049"/>
      <c r="G5" s="3049"/>
      <c r="H5" s="3049"/>
      <c r="I5" s="3049"/>
      <c r="J5" s="3049" t="s">
        <v>5217</v>
      </c>
      <c r="K5" s="3049"/>
      <c r="L5" s="3049"/>
      <c r="M5" s="3049"/>
      <c r="N5" s="3049"/>
      <c r="O5" s="3050" t="s">
        <v>5218</v>
      </c>
      <c r="P5" s="3050" t="s">
        <v>5219</v>
      </c>
      <c r="Q5" s="3050" t="s">
        <v>4102</v>
      </c>
      <c r="R5" s="3050" t="s">
        <v>5220</v>
      </c>
      <c r="S5" s="1697"/>
    </row>
    <row r="6" spans="2:19" s="1697" customFormat="1" ht="48">
      <c r="B6" s="3049"/>
      <c r="C6" s="3049"/>
      <c r="D6" s="3049"/>
      <c r="E6" s="1699" t="s">
        <v>5221</v>
      </c>
      <c r="F6" s="1699" t="s">
        <v>5222</v>
      </c>
      <c r="G6" s="1699" t="s">
        <v>5223</v>
      </c>
      <c r="H6" s="1699" t="s">
        <v>5224</v>
      </c>
      <c r="I6" s="1699" t="s">
        <v>5225</v>
      </c>
      <c r="J6" s="1700" t="s">
        <v>5226</v>
      </c>
      <c r="K6" s="1699" t="s">
        <v>5222</v>
      </c>
      <c r="L6" s="1700" t="s">
        <v>5227</v>
      </c>
      <c r="M6" s="1700" t="s">
        <v>5228</v>
      </c>
      <c r="N6" s="1700" t="s">
        <v>5229</v>
      </c>
      <c r="O6" s="3050"/>
      <c r="P6" s="3050"/>
      <c r="Q6" s="3050"/>
      <c r="R6" s="3050"/>
    </row>
    <row r="7" spans="2:19" s="1697" customFormat="1" ht="14.25" customHeight="1">
      <c r="B7" s="3049"/>
      <c r="C7" s="1701">
        <v>1</v>
      </c>
      <c r="D7" s="1701">
        <v>2</v>
      </c>
      <c r="E7" s="1701">
        <v>3</v>
      </c>
      <c r="F7" s="1701">
        <v>4</v>
      </c>
      <c r="G7" s="1701">
        <v>5</v>
      </c>
      <c r="H7" s="1701">
        <v>6</v>
      </c>
      <c r="I7" s="1701">
        <v>7</v>
      </c>
      <c r="J7" s="1701">
        <v>8</v>
      </c>
      <c r="K7" s="1701">
        <v>9</v>
      </c>
      <c r="L7" s="1701">
        <v>10</v>
      </c>
      <c r="M7" s="1701">
        <v>11</v>
      </c>
      <c r="N7" s="1701">
        <v>12</v>
      </c>
      <c r="O7" s="1701">
        <v>13</v>
      </c>
      <c r="P7" s="1701">
        <v>14</v>
      </c>
      <c r="Q7" s="1701">
        <v>15</v>
      </c>
      <c r="R7" s="1701">
        <v>16</v>
      </c>
    </row>
    <row r="8" spans="2:19" ht="20.25" customHeight="1">
      <c r="B8" s="1702">
        <v>1</v>
      </c>
      <c r="C8" s="1703"/>
      <c r="D8" s="1703"/>
      <c r="E8" s="1703"/>
      <c r="F8" s="1703"/>
      <c r="G8" s="1704">
        <f>E8*F8</f>
        <v>0</v>
      </c>
      <c r="H8" s="1703"/>
      <c r="I8" s="1705">
        <f>G8-H8</f>
        <v>0</v>
      </c>
      <c r="J8" s="1703"/>
      <c r="K8" s="1703"/>
      <c r="L8" s="1704">
        <f>J8*K8</f>
        <v>0</v>
      </c>
      <c r="M8" s="1703"/>
      <c r="N8" s="1705">
        <f>L8-M8</f>
        <v>0</v>
      </c>
      <c r="O8" s="1703"/>
      <c r="P8" s="1705">
        <f>I8-N8+O8</f>
        <v>0</v>
      </c>
      <c r="Q8" s="1703"/>
      <c r="R8" s="1706"/>
    </row>
    <row r="9" spans="2:19" ht="20.25" customHeight="1">
      <c r="B9" s="1702">
        <v>2</v>
      </c>
      <c r="C9" s="1703"/>
      <c r="D9" s="1703"/>
      <c r="E9" s="1703"/>
      <c r="F9" s="1703"/>
      <c r="G9" s="1704">
        <f t="shared" ref="G9:G13" si="0">E9*F9</f>
        <v>0</v>
      </c>
      <c r="H9" s="1703"/>
      <c r="I9" s="1705">
        <f t="shared" ref="I9:I13" si="1">G9-H9</f>
        <v>0</v>
      </c>
      <c r="J9" s="1703"/>
      <c r="K9" s="1703"/>
      <c r="L9" s="1704">
        <f t="shared" ref="L9:L13" si="2">J9*K9</f>
        <v>0</v>
      </c>
      <c r="M9" s="1703"/>
      <c r="N9" s="1705">
        <f t="shared" ref="N9:N13" si="3">L9-M9</f>
        <v>0</v>
      </c>
      <c r="O9" s="1703"/>
      <c r="P9" s="1705">
        <f t="shared" ref="P9:P13" si="4">I9-N9+O9</f>
        <v>0</v>
      </c>
      <c r="Q9" s="1703"/>
      <c r="R9" s="1706"/>
    </row>
    <row r="10" spans="2:19" ht="20.25" customHeight="1">
      <c r="B10" s="1702">
        <v>3</v>
      </c>
      <c r="C10" s="1703"/>
      <c r="D10" s="1703"/>
      <c r="E10" s="1703"/>
      <c r="F10" s="1703"/>
      <c r="G10" s="1704">
        <f t="shared" si="0"/>
        <v>0</v>
      </c>
      <c r="H10" s="1703"/>
      <c r="I10" s="1705">
        <f t="shared" si="1"/>
        <v>0</v>
      </c>
      <c r="J10" s="1703"/>
      <c r="K10" s="1703"/>
      <c r="L10" s="1704">
        <f t="shared" si="2"/>
        <v>0</v>
      </c>
      <c r="M10" s="1703"/>
      <c r="N10" s="1705">
        <f t="shared" si="3"/>
        <v>0</v>
      </c>
      <c r="O10" s="1703"/>
      <c r="P10" s="1705">
        <f t="shared" si="4"/>
        <v>0</v>
      </c>
      <c r="Q10" s="1703"/>
      <c r="R10" s="1706"/>
    </row>
    <row r="11" spans="2:19" ht="20.25" customHeight="1">
      <c r="B11" s="1702">
        <v>4</v>
      </c>
      <c r="C11" s="1703"/>
      <c r="D11" s="1703"/>
      <c r="E11" s="1703"/>
      <c r="F11" s="1703"/>
      <c r="G11" s="1704">
        <f t="shared" si="0"/>
        <v>0</v>
      </c>
      <c r="H11" s="1703"/>
      <c r="I11" s="1705">
        <f t="shared" si="1"/>
        <v>0</v>
      </c>
      <c r="J11" s="1703"/>
      <c r="K11" s="1703"/>
      <c r="L11" s="1704">
        <f t="shared" si="2"/>
        <v>0</v>
      </c>
      <c r="M11" s="1703"/>
      <c r="N11" s="1705">
        <f t="shared" si="3"/>
        <v>0</v>
      </c>
      <c r="O11" s="1703"/>
      <c r="P11" s="1705">
        <f t="shared" si="4"/>
        <v>0</v>
      </c>
      <c r="Q11" s="1703"/>
      <c r="R11" s="1706"/>
    </row>
    <row r="12" spans="2:19" ht="20.25" customHeight="1">
      <c r="B12" s="1702">
        <v>5</v>
      </c>
      <c r="C12" s="1703"/>
      <c r="D12" s="1703"/>
      <c r="E12" s="1703"/>
      <c r="F12" s="1703"/>
      <c r="G12" s="1704">
        <f t="shared" si="0"/>
        <v>0</v>
      </c>
      <c r="H12" s="1703"/>
      <c r="I12" s="1705">
        <f t="shared" si="1"/>
        <v>0</v>
      </c>
      <c r="J12" s="1703"/>
      <c r="K12" s="1703"/>
      <c r="L12" s="1704">
        <f t="shared" si="2"/>
        <v>0</v>
      </c>
      <c r="M12" s="1703"/>
      <c r="N12" s="1705">
        <f t="shared" si="3"/>
        <v>0</v>
      </c>
      <c r="O12" s="1703"/>
      <c r="P12" s="1705">
        <f t="shared" si="4"/>
        <v>0</v>
      </c>
      <c r="Q12" s="1703"/>
      <c r="R12" s="1706"/>
    </row>
    <row r="13" spans="2:19" ht="20.25" customHeight="1">
      <c r="B13" s="1702">
        <v>6</v>
      </c>
      <c r="C13" s="1703"/>
      <c r="D13" s="1703"/>
      <c r="E13" s="1703"/>
      <c r="F13" s="1703"/>
      <c r="G13" s="1704">
        <f t="shared" si="0"/>
        <v>0</v>
      </c>
      <c r="H13" s="1703"/>
      <c r="I13" s="1705">
        <f t="shared" si="1"/>
        <v>0</v>
      </c>
      <c r="J13" s="1703"/>
      <c r="K13" s="1703"/>
      <c r="L13" s="1704">
        <f t="shared" si="2"/>
        <v>0</v>
      </c>
      <c r="M13" s="1703"/>
      <c r="N13" s="1705">
        <f t="shared" si="3"/>
        <v>0</v>
      </c>
      <c r="O13" s="1703"/>
      <c r="P13" s="1705">
        <f t="shared" si="4"/>
        <v>0</v>
      </c>
      <c r="Q13" s="1703"/>
      <c r="R13" s="1706"/>
    </row>
    <row r="14" spans="2:19" ht="20.25" customHeight="1">
      <c r="B14" s="3039" t="s">
        <v>4000</v>
      </c>
      <c r="C14" s="3040"/>
      <c r="D14" s="3041"/>
      <c r="E14" s="1707">
        <f>SUM(E8:E13)</f>
        <v>0</v>
      </c>
      <c r="F14" s="1708"/>
      <c r="G14" s="1707">
        <f t="shared" ref="G14:M14" si="5">SUM(G8:G13)</f>
        <v>0</v>
      </c>
      <c r="H14" s="1707">
        <f t="shared" si="5"/>
        <v>0</v>
      </c>
      <c r="I14" s="1707">
        <f t="shared" si="5"/>
        <v>0</v>
      </c>
      <c r="J14" s="1707">
        <f t="shared" si="5"/>
        <v>0</v>
      </c>
      <c r="K14" s="1708"/>
      <c r="L14" s="1707">
        <f t="shared" si="5"/>
        <v>0</v>
      </c>
      <c r="M14" s="1707">
        <f t="shared" si="5"/>
        <v>0</v>
      </c>
      <c r="N14" s="1707">
        <f>SUM(O8:O13)</f>
        <v>0</v>
      </c>
      <c r="O14" s="1707">
        <f>SUM(P8:P13)</f>
        <v>0</v>
      </c>
      <c r="P14" s="1707">
        <f>SUM(Q8:Q13)</f>
        <v>0</v>
      </c>
      <c r="Q14" s="3042"/>
      <c r="R14" s="3042"/>
    </row>
    <row r="15" spans="2:19" ht="50.1" customHeight="1">
      <c r="B15" s="3043" t="s">
        <v>3977</v>
      </c>
      <c r="C15" s="3044"/>
      <c r="D15" s="3044"/>
      <c r="E15" s="3044"/>
      <c r="F15" s="3044"/>
      <c r="G15" s="3044"/>
      <c r="H15" s="3044"/>
      <c r="I15" s="3044"/>
      <c r="J15" s="3044"/>
      <c r="K15" s="3044"/>
      <c r="L15" s="3044"/>
      <c r="M15" s="3044"/>
      <c r="N15" s="3044"/>
      <c r="O15" s="3044"/>
      <c r="P15" s="3044"/>
      <c r="Q15" s="3044"/>
      <c r="R15" s="3045"/>
    </row>
    <row r="16" spans="2:19" ht="12.75">
      <c r="B16" s="1709"/>
      <c r="C16" s="1709"/>
      <c r="D16" s="1709"/>
      <c r="E16" s="1709"/>
      <c r="F16" s="1709"/>
      <c r="G16" s="1709"/>
      <c r="H16" s="1709"/>
      <c r="I16" s="1709"/>
      <c r="J16" s="1709"/>
      <c r="K16" s="1709"/>
      <c r="L16" s="1709"/>
      <c r="M16" s="1709"/>
      <c r="N16" s="1709"/>
      <c r="O16" s="1709"/>
      <c r="P16" s="1709"/>
      <c r="Q16" s="1709"/>
      <c r="R16" s="1709"/>
    </row>
    <row r="17" spans="2:18" ht="12.75">
      <c r="B17" s="1709"/>
      <c r="C17" s="1709"/>
      <c r="D17" s="1709"/>
      <c r="E17" s="1709"/>
      <c r="F17" s="1709"/>
      <c r="G17" s="1709"/>
      <c r="H17" s="1709"/>
      <c r="I17" s="1709"/>
      <c r="J17" s="1709"/>
      <c r="K17" s="1709"/>
      <c r="L17" s="1709"/>
      <c r="M17" s="1709"/>
      <c r="N17" s="1709"/>
      <c r="O17" s="1709"/>
      <c r="P17" s="1709"/>
      <c r="Q17" s="1709"/>
      <c r="R17" s="1709"/>
    </row>
    <row r="18" spans="2:18" ht="12.75">
      <c r="B18" s="1709"/>
      <c r="C18" s="1709"/>
      <c r="D18" s="1709"/>
      <c r="E18" s="1709"/>
      <c r="F18" s="1709"/>
      <c r="G18" s="1709"/>
      <c r="H18" s="1709"/>
      <c r="I18" s="1709"/>
      <c r="J18" s="1709"/>
      <c r="K18" s="1709"/>
      <c r="L18" s="1709"/>
      <c r="M18" s="1709"/>
      <c r="N18" s="1709"/>
      <c r="O18" s="1709"/>
      <c r="P18" s="1709"/>
      <c r="Q18" s="1709"/>
      <c r="R18" s="1709"/>
    </row>
    <row r="19" spans="2:18" ht="12.75">
      <c r="B19" s="1709"/>
      <c r="C19" s="1709"/>
      <c r="D19" s="1709"/>
      <c r="E19" s="1709"/>
      <c r="F19" s="1709"/>
      <c r="G19" s="1709"/>
      <c r="H19" s="1709"/>
      <c r="I19" s="1709"/>
      <c r="J19" s="1709"/>
      <c r="K19" s="1709"/>
      <c r="L19" s="1709"/>
      <c r="M19" s="1709"/>
      <c r="N19" s="1709"/>
      <c r="O19" s="1709"/>
      <c r="P19" s="1709"/>
      <c r="Q19" s="1709"/>
      <c r="R19" s="1709"/>
    </row>
  </sheetData>
  <sheetProtection formatCells="0" formatColumns="0" formatRows="0" deleteRows="0"/>
  <mergeCells count="15">
    <mergeCell ref="B14:D14"/>
    <mergeCell ref="Q14:R14"/>
    <mergeCell ref="B15:R15"/>
    <mergeCell ref="B2:R2"/>
    <mergeCell ref="B3:R3"/>
    <mergeCell ref="B4:Q4"/>
    <mergeCell ref="B5:B7"/>
    <mergeCell ref="C5:C6"/>
    <mergeCell ref="D5:D6"/>
    <mergeCell ref="E5:I5"/>
    <mergeCell ref="J5:N5"/>
    <mergeCell ref="O5:O6"/>
    <mergeCell ref="P5:P6"/>
    <mergeCell ref="Q5:Q6"/>
    <mergeCell ref="R5:R6"/>
  </mergeCells>
  <phoneticPr fontId="7" type="noConversion"/>
  <printOptions horizontalCentered="1"/>
  <pageMargins left="0.70866141732283472" right="0.51" top="0.74803149606299213" bottom="0.74803149606299213" header="0.51181102362204722" footer="0.51181102362204722"/>
  <pageSetup paperSize="9" scale="71" firstPageNumber="0" fitToHeight="0" pageOrder="overThenDown" orientation="landscape" blackAndWhite="1" horizontalDpi="300" verticalDpi="300" r:id="rId1"/>
  <headerFooter alignWithMargins="0"/>
  <legacyDrawing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3">
    <pageSetUpPr fitToPage="1"/>
  </sheetPr>
  <dimension ref="B1:M17"/>
  <sheetViews>
    <sheetView showGridLines="0" topLeftCell="B1" zoomScaleNormal="100" workbookViewId="0">
      <selection activeCell="L17" sqref="L17"/>
    </sheetView>
  </sheetViews>
  <sheetFormatPr defaultRowHeight="12"/>
  <cols>
    <col min="1" max="1" width="0" style="1719" hidden="1" customWidth="1"/>
    <col min="2" max="2" width="5.25" style="1719" customWidth="1"/>
    <col min="3" max="3" width="15.625" style="1719" customWidth="1"/>
    <col min="4" max="4" width="14.125" style="1719" customWidth="1"/>
    <col min="5" max="5" width="17.75" style="1719" customWidth="1"/>
    <col min="6" max="10" width="12.375" style="1719" customWidth="1"/>
    <col min="11" max="16384" width="9" style="1719"/>
  </cols>
  <sheetData>
    <row r="1" spans="2:13" s="1711" customFormat="1" ht="24.95" customHeight="1">
      <c r="B1" s="1710"/>
      <c r="C1" s="1710"/>
      <c r="D1" s="1710"/>
      <c r="E1" s="1710"/>
      <c r="F1" s="1710"/>
      <c r="G1" s="1710"/>
      <c r="H1" s="1710"/>
      <c r="I1" s="1710"/>
      <c r="J1" s="1710"/>
    </row>
    <row r="2" spans="2:13" s="1711" customFormat="1" ht="24.95" customHeight="1">
      <c r="B2" s="3053" t="s">
        <v>5230</v>
      </c>
      <c r="C2" s="3053"/>
      <c r="D2" s="3053"/>
      <c r="E2" s="3053"/>
      <c r="F2" s="3053"/>
      <c r="G2" s="3053"/>
      <c r="H2" s="3053"/>
      <c r="I2" s="3053"/>
      <c r="J2" s="3053"/>
      <c r="K2" s="1712"/>
      <c r="L2" s="1712"/>
    </row>
    <row r="3" spans="2:13" s="1714" customFormat="1" ht="39.950000000000003" customHeight="1">
      <c r="B3" s="3054"/>
      <c r="C3" s="3055"/>
      <c r="D3" s="3055"/>
      <c r="E3" s="3055"/>
      <c r="F3" s="3055"/>
      <c r="G3" s="3055"/>
      <c r="H3" s="3055"/>
      <c r="I3" s="3055"/>
      <c r="J3" s="3056"/>
      <c r="K3" s="1713"/>
      <c r="L3" s="1713"/>
    </row>
    <row r="4" spans="2:13" s="1714" customFormat="1" ht="12" customHeight="1">
      <c r="B4" s="3057"/>
      <c r="C4" s="3057"/>
      <c r="D4" s="3057"/>
      <c r="E4" s="3057"/>
      <c r="F4" s="3057"/>
      <c r="G4" s="3057"/>
      <c r="H4" s="3057"/>
      <c r="I4" s="1715"/>
      <c r="J4" s="1716"/>
    </row>
    <row r="5" spans="2:13" ht="21" customHeight="1">
      <c r="B5" s="3058" t="s">
        <v>4063</v>
      </c>
      <c r="C5" s="1717" t="s">
        <v>4271</v>
      </c>
      <c r="D5" s="1718" t="s">
        <v>5131</v>
      </c>
      <c r="E5" s="1718" t="s">
        <v>5132</v>
      </c>
      <c r="F5" s="1718" t="s">
        <v>4384</v>
      </c>
      <c r="G5" s="1718" t="s">
        <v>3989</v>
      </c>
      <c r="H5" s="1718" t="s">
        <v>4107</v>
      </c>
      <c r="I5" s="1718" t="s">
        <v>4108</v>
      </c>
      <c r="J5" s="1717" t="s">
        <v>4773</v>
      </c>
    </row>
    <row r="6" spans="2:13" ht="21" customHeight="1">
      <c r="B6" s="3058"/>
      <c r="C6" s="1717">
        <v>1</v>
      </c>
      <c r="D6" s="1718">
        <v>2</v>
      </c>
      <c r="E6" s="1718">
        <v>3</v>
      </c>
      <c r="F6" s="1718">
        <v>4</v>
      </c>
      <c r="G6" s="1718">
        <v>5</v>
      </c>
      <c r="H6" s="1718">
        <v>6</v>
      </c>
      <c r="I6" s="1718">
        <v>7</v>
      </c>
      <c r="J6" s="1718">
        <v>8</v>
      </c>
    </row>
    <row r="7" spans="2:13" s="1724" customFormat="1" ht="21" customHeight="1">
      <c r="B7" s="1720">
        <v>1</v>
      </c>
      <c r="C7" s="1656"/>
      <c r="D7" s="1656"/>
      <c r="E7" s="1656"/>
      <c r="F7" s="1721">
        <f>D7+E7</f>
        <v>0</v>
      </c>
      <c r="G7" s="1656"/>
      <c r="H7" s="1722">
        <f>F7-G7</f>
        <v>0</v>
      </c>
      <c r="I7" s="1656"/>
      <c r="J7" s="1723"/>
    </row>
    <row r="8" spans="2:13" s="1724" customFormat="1" ht="21" customHeight="1">
      <c r="B8" s="1720">
        <v>2</v>
      </c>
      <c r="C8" s="1656"/>
      <c r="D8" s="1656"/>
      <c r="E8" s="1656"/>
      <c r="F8" s="1721">
        <f>D8+E8</f>
        <v>0</v>
      </c>
      <c r="G8" s="1656"/>
      <c r="H8" s="1722">
        <f>F8-G8</f>
        <v>0</v>
      </c>
      <c r="I8" s="1656"/>
      <c r="J8" s="1723"/>
    </row>
    <row r="9" spans="2:13" s="1724" customFormat="1" ht="21" customHeight="1">
      <c r="B9" s="1720">
        <v>3</v>
      </c>
      <c r="C9" s="1656"/>
      <c r="D9" s="1656"/>
      <c r="E9" s="1656"/>
      <c r="F9" s="1721">
        <f>D9+E9</f>
        <v>0</v>
      </c>
      <c r="G9" s="1656"/>
      <c r="H9" s="1722">
        <f>F9-G9</f>
        <v>0</v>
      </c>
      <c r="I9" s="1656"/>
      <c r="J9" s="1723"/>
    </row>
    <row r="10" spans="2:13" s="1724" customFormat="1" ht="21" customHeight="1">
      <c r="B10" s="1720">
        <v>4</v>
      </c>
      <c r="C10" s="1725" t="s">
        <v>4000</v>
      </c>
      <c r="D10" s="1726">
        <f t="shared" ref="D10:I10" si="0">SUM(D7:D9)</f>
        <v>0</v>
      </c>
      <c r="E10" s="1726">
        <f t="shared" si="0"/>
        <v>0</v>
      </c>
      <c r="F10" s="1726">
        <f t="shared" si="0"/>
        <v>0</v>
      </c>
      <c r="G10" s="1726">
        <f t="shared" si="0"/>
        <v>0</v>
      </c>
      <c r="H10" s="1726">
        <f t="shared" si="0"/>
        <v>0</v>
      </c>
      <c r="I10" s="1726">
        <f t="shared" si="0"/>
        <v>0</v>
      </c>
      <c r="J10" s="1727"/>
    </row>
    <row r="11" spans="2:13" ht="21" customHeight="1">
      <c r="B11" s="3059" t="s">
        <v>5231</v>
      </c>
      <c r="C11" s="3059"/>
      <c r="D11" s="3059"/>
      <c r="E11" s="3059"/>
      <c r="F11" s="3059"/>
      <c r="G11" s="3059"/>
      <c r="H11" s="3059"/>
      <c r="I11" s="3059"/>
      <c r="J11" s="3059"/>
    </row>
    <row r="12" spans="2:13" ht="21" customHeight="1">
      <c r="B12" s="1717" t="s">
        <v>5134</v>
      </c>
      <c r="C12" s="1717" t="s">
        <v>4110</v>
      </c>
      <c r="D12" s="1718" t="s">
        <v>4111</v>
      </c>
      <c r="E12" s="1718" t="s">
        <v>4112</v>
      </c>
      <c r="F12" s="1717" t="s">
        <v>4271</v>
      </c>
      <c r="G12" s="1717" t="s">
        <v>5135</v>
      </c>
      <c r="H12" s="1717" t="s">
        <v>4316</v>
      </c>
      <c r="I12" s="3058" t="s">
        <v>3692</v>
      </c>
      <c r="J12" s="3058"/>
    </row>
    <row r="13" spans="2:13" ht="21" customHeight="1">
      <c r="B13" s="1728">
        <v>1</v>
      </c>
      <c r="C13" s="1656"/>
      <c r="D13" s="1656"/>
      <c r="E13" s="1656"/>
      <c r="F13" s="1656"/>
      <c r="G13" s="1656"/>
      <c r="H13" s="1729"/>
      <c r="I13" s="3051"/>
      <c r="J13" s="3051"/>
      <c r="M13" s="1719" t="s">
        <v>5232</v>
      </c>
    </row>
    <row r="14" spans="2:13" ht="21" customHeight="1">
      <c r="B14" s="1728">
        <v>2</v>
      </c>
      <c r="C14" s="1656"/>
      <c r="D14" s="1656"/>
      <c r="E14" s="1656"/>
      <c r="F14" s="1656"/>
      <c r="G14" s="1656"/>
      <c r="H14" s="1729"/>
      <c r="I14" s="3051"/>
      <c r="J14" s="3051"/>
    </row>
    <row r="15" spans="2:13" ht="50.1" customHeight="1">
      <c r="B15" s="3052" t="s">
        <v>3977</v>
      </c>
      <c r="C15" s="3052"/>
      <c r="D15" s="3052"/>
      <c r="E15" s="3052"/>
      <c r="F15" s="3052"/>
      <c r="G15" s="3052"/>
      <c r="H15" s="3052"/>
      <c r="I15" s="3052"/>
      <c r="J15" s="3052"/>
    </row>
    <row r="16" spans="2:13" ht="12.75">
      <c r="B16" s="1730"/>
      <c r="C16" s="1730"/>
      <c r="D16" s="1730"/>
      <c r="E16" s="1730"/>
      <c r="F16" s="1730"/>
      <c r="G16" s="1730"/>
      <c r="H16" s="1730"/>
      <c r="I16" s="1730"/>
      <c r="J16" s="1730"/>
    </row>
    <row r="17" spans="2:10" ht="12.75">
      <c r="B17" s="1730"/>
      <c r="C17" s="1730"/>
      <c r="D17" s="1730"/>
      <c r="E17" s="1730"/>
      <c r="F17" s="1730"/>
      <c r="G17" s="1730"/>
      <c r="H17" s="1730"/>
      <c r="I17" s="1730"/>
      <c r="J17" s="1730"/>
    </row>
  </sheetData>
  <sheetProtection formatCells="0" formatColumns="0" formatRows="0" insertRows="0" deleteRows="0"/>
  <mergeCells count="9">
    <mergeCell ref="I13:J13"/>
    <mergeCell ref="I14:J14"/>
    <mergeCell ref="B15:J15"/>
    <mergeCell ref="B2:J2"/>
    <mergeCell ref="B3:J3"/>
    <mergeCell ref="B4:H4"/>
    <mergeCell ref="B5:B6"/>
    <mergeCell ref="B11:J11"/>
    <mergeCell ref="I12:J12"/>
  </mergeCells>
  <phoneticPr fontId="7" type="noConversion"/>
  <printOptions horizontalCentered="1"/>
  <pageMargins left="0.70866141732283472" right="0.70866141732283472" top="0.74803149606299213" bottom="0.74803149606299213" header="0.31496062992125984" footer="0.31496062992125984"/>
  <pageSetup paperSize="9" scale="71" fitToHeight="0" orientation="portrait" blackAndWhite="1" r:id="rId1"/>
  <legacyDrawing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4">
    <pageSetUpPr fitToPage="1"/>
  </sheetPr>
  <dimension ref="B1:E29"/>
  <sheetViews>
    <sheetView showGridLines="0" topLeftCell="B4" zoomScaleNormal="100" workbookViewId="0">
      <selection activeCell="E26" sqref="E26"/>
    </sheetView>
  </sheetViews>
  <sheetFormatPr defaultRowHeight="12"/>
  <cols>
    <col min="1" max="1" width="0" style="450" hidden="1" customWidth="1"/>
    <col min="2" max="2" width="5" style="450" customWidth="1"/>
    <col min="3" max="3" width="56.875" style="450" customWidth="1"/>
    <col min="4" max="4" width="17.375" style="450" bestFit="1" customWidth="1"/>
    <col min="5" max="5" width="17.125" style="450" bestFit="1" customWidth="1"/>
    <col min="6" max="16384" width="9" style="450"/>
  </cols>
  <sheetData>
    <row r="1" spans="2:5" s="432" customFormat="1" ht="24.95" customHeight="1">
      <c r="B1" s="431"/>
      <c r="C1" s="431"/>
      <c r="D1" s="431"/>
      <c r="E1" s="431"/>
    </row>
    <row r="2" spans="2:5" s="432" customFormat="1" ht="24.95" customHeight="1">
      <c r="B2" s="3060" t="s">
        <v>5233</v>
      </c>
      <c r="C2" s="3060"/>
      <c r="D2" s="3060"/>
      <c r="E2" s="3060"/>
    </row>
    <row r="3" spans="2:5" s="435" customFormat="1" ht="39.950000000000003" customHeight="1">
      <c r="B3" s="3061"/>
      <c r="C3" s="3062"/>
      <c r="D3" s="3062"/>
      <c r="E3" s="3062"/>
    </row>
    <row r="4" spans="2:5" s="435" customFormat="1" ht="12" customHeight="1">
      <c r="B4" s="3063"/>
      <c r="C4" s="3063"/>
      <c r="D4" s="3063"/>
      <c r="E4" s="3063"/>
    </row>
    <row r="5" spans="2:5" s="1732" customFormat="1" ht="20.25" customHeight="1">
      <c r="B5" s="1731" t="s">
        <v>5134</v>
      </c>
      <c r="C5" s="1731" t="s">
        <v>4271</v>
      </c>
      <c r="D5" s="1731" t="s">
        <v>5234</v>
      </c>
      <c r="E5" s="1731" t="s">
        <v>4275</v>
      </c>
    </row>
    <row r="6" spans="2:5" s="1732" customFormat="1" ht="20.25" customHeight="1">
      <c r="B6" s="1733">
        <v>1</v>
      </c>
      <c r="C6" s="1734" t="s">
        <v>5235</v>
      </c>
      <c r="D6" s="1735">
        <f>SUM(D7:D10)</f>
        <v>0</v>
      </c>
      <c r="E6" s="1733"/>
    </row>
    <row r="7" spans="2:5" ht="20.25" customHeight="1">
      <c r="B7" s="1733">
        <v>2</v>
      </c>
      <c r="C7" s="1736" t="s">
        <v>5236</v>
      </c>
      <c r="D7" s="694"/>
      <c r="E7" s="1737"/>
    </row>
    <row r="8" spans="2:5" ht="20.25" customHeight="1">
      <c r="B8" s="1733">
        <v>3</v>
      </c>
      <c r="C8" s="1736" t="s">
        <v>5237</v>
      </c>
      <c r="D8" s="1738">
        <f>税收优惠——股息、红利等权益性投资收益情况审核表!R17</f>
        <v>0</v>
      </c>
      <c r="E8" s="1737"/>
    </row>
    <row r="9" spans="2:5" ht="20.25" customHeight="1">
      <c r="B9" s="1733">
        <v>4</v>
      </c>
      <c r="C9" s="1736" t="s">
        <v>5238</v>
      </c>
      <c r="D9" s="694"/>
      <c r="E9" s="1737"/>
    </row>
    <row r="10" spans="2:5" ht="20.25" customHeight="1">
      <c r="B10" s="1733">
        <v>5</v>
      </c>
      <c r="C10" s="1736" t="s">
        <v>5239</v>
      </c>
      <c r="D10" s="1735">
        <f>SUM(D11:D19)</f>
        <v>0</v>
      </c>
      <c r="E10" s="1737"/>
    </row>
    <row r="11" spans="2:5" ht="20.25" customHeight="1">
      <c r="B11" s="1733">
        <v>6</v>
      </c>
      <c r="C11" s="1736" t="s">
        <v>5240</v>
      </c>
      <c r="D11" s="694"/>
      <c r="E11" s="1737"/>
    </row>
    <row r="12" spans="2:5" ht="20.25" customHeight="1">
      <c r="B12" s="1733">
        <v>7</v>
      </c>
      <c r="C12" s="1736" t="s">
        <v>5241</v>
      </c>
      <c r="D12" s="694"/>
      <c r="E12" s="1737"/>
    </row>
    <row r="13" spans="2:5" ht="20.25" customHeight="1">
      <c r="B13" s="1733">
        <v>8</v>
      </c>
      <c r="C13" s="1736" t="s">
        <v>5242</v>
      </c>
      <c r="D13" s="694"/>
      <c r="E13" s="1737"/>
    </row>
    <row r="14" spans="2:5" ht="20.25" customHeight="1">
      <c r="B14" s="1733">
        <v>9</v>
      </c>
      <c r="C14" s="1736" t="s">
        <v>5243</v>
      </c>
      <c r="D14" s="694"/>
      <c r="E14" s="1737"/>
    </row>
    <row r="15" spans="2:5" ht="20.25" customHeight="1">
      <c r="B15" s="1733">
        <v>10</v>
      </c>
      <c r="C15" s="1736" t="s">
        <v>5244</v>
      </c>
      <c r="D15" s="694"/>
      <c r="E15" s="1737"/>
    </row>
    <row r="16" spans="2:5" ht="20.25" customHeight="1">
      <c r="B16" s="1733">
        <v>11</v>
      </c>
      <c r="C16" s="1736" t="s">
        <v>5245</v>
      </c>
      <c r="D16" s="694"/>
      <c r="E16" s="1737"/>
    </row>
    <row r="17" spans="2:5" ht="20.25" customHeight="1">
      <c r="B17" s="1733">
        <v>12</v>
      </c>
      <c r="C17" s="1736" t="s">
        <v>5246</v>
      </c>
      <c r="D17" s="694"/>
      <c r="E17" s="1737"/>
    </row>
    <row r="18" spans="2:5" ht="20.25" customHeight="1">
      <c r="B18" s="1733">
        <v>13</v>
      </c>
      <c r="C18" s="1736" t="s">
        <v>5247</v>
      </c>
      <c r="D18" s="694"/>
      <c r="E18" s="1737"/>
    </row>
    <row r="19" spans="2:5" ht="20.25" customHeight="1">
      <c r="B19" s="1733">
        <v>14</v>
      </c>
      <c r="C19" s="1736" t="s">
        <v>5248</v>
      </c>
      <c r="D19" s="694"/>
      <c r="E19" s="1737"/>
    </row>
    <row r="20" spans="2:5" ht="20.25" customHeight="1">
      <c r="B20" s="1733">
        <v>15</v>
      </c>
      <c r="C20" s="1736" t="s">
        <v>5249</v>
      </c>
      <c r="D20" s="1735">
        <f>SUM(D21:D22)</f>
        <v>0</v>
      </c>
      <c r="E20" s="1737"/>
    </row>
    <row r="21" spans="2:5" ht="20.25" customHeight="1">
      <c r="B21" s="1733">
        <v>16</v>
      </c>
      <c r="C21" s="1736" t="s">
        <v>5250</v>
      </c>
      <c r="D21" s="1738">
        <f>税收优惠——综合利用资源生产产品取得的收入情况审核表!L17</f>
        <v>0</v>
      </c>
      <c r="E21" s="1737"/>
    </row>
    <row r="22" spans="2:5" ht="20.25" customHeight="1">
      <c r="B22" s="1733">
        <v>17</v>
      </c>
      <c r="C22" s="1736" t="s">
        <v>5251</v>
      </c>
      <c r="D22" s="1735">
        <f>SUM(D23:D25)</f>
        <v>0</v>
      </c>
      <c r="E22" s="1737"/>
    </row>
    <row r="23" spans="2:5" ht="20.25" customHeight="1">
      <c r="B23" s="1733">
        <v>18</v>
      </c>
      <c r="C23" s="1736" t="s">
        <v>5252</v>
      </c>
      <c r="D23" s="1738">
        <f>税收优惠——金融、保险等机构取得的涉农利息、保费收入审核表!E13*10%</f>
        <v>0</v>
      </c>
      <c r="E23" s="1737"/>
    </row>
    <row r="24" spans="2:5" ht="20.25" customHeight="1">
      <c r="B24" s="1733">
        <v>19</v>
      </c>
      <c r="C24" s="1736" t="s">
        <v>5253</v>
      </c>
      <c r="D24" s="400"/>
      <c r="E24" s="1737"/>
    </row>
    <row r="25" spans="2:5" ht="20.25" customHeight="1">
      <c r="B25" s="1733">
        <v>20</v>
      </c>
      <c r="C25" s="1736" t="s">
        <v>5254</v>
      </c>
      <c r="D25" s="400"/>
      <c r="E25" s="1737"/>
    </row>
    <row r="26" spans="2:5" ht="20.25" customHeight="1">
      <c r="B26" s="1733">
        <v>21</v>
      </c>
      <c r="C26" s="1736" t="s">
        <v>4282</v>
      </c>
      <c r="D26" s="1735">
        <f>D20+D6</f>
        <v>0</v>
      </c>
      <c r="E26" s="1733"/>
    </row>
    <row r="27" spans="2:5" ht="50.1" customHeight="1">
      <c r="B27" s="3064" t="s">
        <v>3977</v>
      </c>
      <c r="C27" s="3065"/>
      <c r="D27" s="3065"/>
      <c r="E27" s="3065"/>
    </row>
    <row r="28" spans="2:5" ht="12.75">
      <c r="B28" s="448"/>
      <c r="C28" s="448"/>
      <c r="D28" s="448"/>
      <c r="E28" s="448"/>
    </row>
    <row r="29" spans="2:5" ht="12.75">
      <c r="B29" s="448"/>
      <c r="C29" s="448"/>
      <c r="D29" s="448"/>
      <c r="E29" s="448"/>
    </row>
  </sheetData>
  <sheetProtection formatCells="0" formatColumns="0" formatRows="0"/>
  <mergeCells count="4">
    <mergeCell ref="B2:E2"/>
    <mergeCell ref="B3:E3"/>
    <mergeCell ref="B4:E4"/>
    <mergeCell ref="B27:E27"/>
  </mergeCells>
  <phoneticPr fontId="7" type="noConversion"/>
  <printOptions horizontalCentered="1"/>
  <pageMargins left="0.70866141732283472" right="0.70866141732283472" top="0.74803149606299213" bottom="0.74803149606299213" header="0.31496062992125984" footer="0.31496062992125984"/>
  <pageSetup paperSize="9" scale="85" fitToHeight="0" orientation="portrait" blackAndWhite="1" useFirstPageNumber="1" horizontalDpi="300" r:id="rId1"/>
  <headerFooter alignWithMargins="0"/>
  <legacyDrawing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5">
    <pageSetUpPr fitToPage="1"/>
  </sheetPr>
  <dimension ref="B1:S20"/>
  <sheetViews>
    <sheetView showGridLines="0" topLeftCell="B1" zoomScaleNormal="100" workbookViewId="0">
      <selection activeCell="B5" sqref="B5:B7"/>
    </sheetView>
  </sheetViews>
  <sheetFormatPr defaultRowHeight="14.25"/>
  <cols>
    <col min="1" max="1" width="0" style="1741" hidden="1" customWidth="1"/>
    <col min="2" max="2" width="6.125" style="1741" customWidth="1"/>
    <col min="3" max="3" width="13" style="1741" customWidth="1"/>
    <col min="4" max="4" width="9.125" style="1741" customWidth="1"/>
    <col min="5" max="5" width="11.75" style="1741" customWidth="1"/>
    <col min="6" max="6" width="7.625" style="1741" customWidth="1"/>
    <col min="7" max="12" width="10.875" style="1741" customWidth="1"/>
    <col min="13" max="13" width="6.875" style="1741" customWidth="1"/>
    <col min="14" max="15" width="10.875" style="1741" customWidth="1"/>
    <col min="16" max="16" width="11.25" style="1741" customWidth="1"/>
    <col min="17" max="17" width="10.875" style="1741" customWidth="1"/>
    <col min="18" max="18" width="11.875" style="1741" bestFit="1" customWidth="1"/>
    <col min="19" max="16384" width="9" style="1741"/>
  </cols>
  <sheetData>
    <row r="1" spans="2:19" s="1740" customFormat="1" ht="24.95" customHeight="1">
      <c r="B1" s="1739"/>
      <c r="C1" s="1739"/>
      <c r="D1" s="1739"/>
      <c r="E1" s="1739"/>
      <c r="F1" s="1739"/>
      <c r="G1" s="1739"/>
      <c r="H1" s="1739"/>
      <c r="I1" s="1739"/>
      <c r="J1" s="1739"/>
      <c r="K1" s="1739"/>
      <c r="L1" s="1739"/>
      <c r="M1" s="1739"/>
      <c r="N1" s="1739"/>
      <c r="O1" s="1739"/>
      <c r="P1" s="1739"/>
      <c r="Q1" s="1739"/>
      <c r="R1" s="1739"/>
      <c r="S1" s="1739"/>
    </row>
    <row r="2" spans="2:19" s="1740" customFormat="1" ht="24.95" customHeight="1">
      <c r="B2" s="3066" t="s">
        <v>5255</v>
      </c>
      <c r="C2" s="3066"/>
      <c r="D2" s="3066"/>
      <c r="E2" s="3066"/>
      <c r="F2" s="3066"/>
      <c r="G2" s="3066"/>
      <c r="H2" s="3066"/>
      <c r="I2" s="3066"/>
      <c r="J2" s="3066"/>
      <c r="K2" s="3066"/>
      <c r="L2" s="3066"/>
      <c r="M2" s="3066"/>
      <c r="N2" s="3066"/>
      <c r="O2" s="3066"/>
      <c r="P2" s="3066"/>
      <c r="Q2" s="3066"/>
      <c r="R2" s="3066"/>
      <c r="S2" s="3066"/>
    </row>
    <row r="3" spans="2:19" s="1402" customFormat="1" ht="39.950000000000003" customHeight="1">
      <c r="B3" s="3067"/>
      <c r="C3" s="3068"/>
      <c r="D3" s="3068"/>
      <c r="E3" s="3068"/>
      <c r="F3" s="3068"/>
      <c r="G3" s="3068"/>
      <c r="H3" s="3068"/>
      <c r="I3" s="3068"/>
      <c r="J3" s="3068"/>
      <c r="K3" s="3068"/>
      <c r="L3" s="3068"/>
      <c r="M3" s="3068"/>
      <c r="N3" s="3068"/>
      <c r="O3" s="3068"/>
      <c r="P3" s="3068"/>
      <c r="Q3" s="3068"/>
      <c r="R3" s="3068"/>
      <c r="S3" s="3069"/>
    </row>
    <row r="4" spans="2:19" s="1402" customFormat="1" ht="12" customHeight="1">
      <c r="B4" s="2917"/>
      <c r="C4" s="2917"/>
      <c r="D4" s="2917"/>
      <c r="E4" s="2917"/>
      <c r="F4" s="2917"/>
      <c r="G4" s="2917"/>
      <c r="H4" s="2917"/>
      <c r="I4" s="2917"/>
      <c r="J4" s="2917"/>
      <c r="K4" s="2917"/>
      <c r="L4" s="2917"/>
      <c r="M4" s="2917"/>
      <c r="N4" s="2917"/>
      <c r="O4" s="2917"/>
      <c r="P4" s="2917"/>
      <c r="Q4" s="2918"/>
      <c r="R4" s="2918"/>
      <c r="S4" s="2918"/>
    </row>
    <row r="5" spans="2:19" ht="24" customHeight="1">
      <c r="B5" s="3070" t="s">
        <v>5134</v>
      </c>
      <c r="C5" s="3071" t="s">
        <v>5256</v>
      </c>
      <c r="D5" s="3071" t="s">
        <v>5257</v>
      </c>
      <c r="E5" s="3071" t="s">
        <v>5258</v>
      </c>
      <c r="F5" s="3071" t="s">
        <v>5259</v>
      </c>
      <c r="G5" s="3071" t="s">
        <v>5260</v>
      </c>
      <c r="H5" s="3071"/>
      <c r="I5" s="3071" t="s">
        <v>5261</v>
      </c>
      <c r="J5" s="3071"/>
      <c r="K5" s="3071"/>
      <c r="L5" s="3071" t="s">
        <v>5262</v>
      </c>
      <c r="M5" s="3071"/>
      <c r="N5" s="3071"/>
      <c r="O5" s="3071"/>
      <c r="P5" s="3071"/>
      <c r="Q5" s="3071"/>
      <c r="R5" s="3071" t="s">
        <v>4282</v>
      </c>
      <c r="S5" s="3071" t="s">
        <v>4275</v>
      </c>
    </row>
    <row r="6" spans="2:19" ht="62.25" customHeight="1">
      <c r="B6" s="3070"/>
      <c r="C6" s="3071"/>
      <c r="D6" s="3071"/>
      <c r="E6" s="3071"/>
      <c r="F6" s="3071"/>
      <c r="G6" s="1742" t="s">
        <v>5263</v>
      </c>
      <c r="H6" s="1742" t="s">
        <v>5264</v>
      </c>
      <c r="I6" s="1742" t="s">
        <v>5265</v>
      </c>
      <c r="J6" s="1742" t="s">
        <v>5266</v>
      </c>
      <c r="K6" s="1742" t="s">
        <v>5267</v>
      </c>
      <c r="L6" s="1742" t="s">
        <v>5268</v>
      </c>
      <c r="M6" s="1742" t="s">
        <v>5269</v>
      </c>
      <c r="N6" s="1742" t="s">
        <v>5270</v>
      </c>
      <c r="O6" s="1742" t="s">
        <v>5271</v>
      </c>
      <c r="P6" s="1742" t="s">
        <v>5272</v>
      </c>
      <c r="Q6" s="1742" t="s">
        <v>5267</v>
      </c>
      <c r="R6" s="3071"/>
      <c r="S6" s="3071"/>
    </row>
    <row r="7" spans="2:19" ht="17.25" customHeight="1">
      <c r="B7" s="3070"/>
      <c r="C7" s="1743">
        <v>1</v>
      </c>
      <c r="D7" s="1742">
        <v>2</v>
      </c>
      <c r="E7" s="1742">
        <v>3</v>
      </c>
      <c r="F7" s="1742">
        <v>4</v>
      </c>
      <c r="G7" s="1742">
        <v>5</v>
      </c>
      <c r="H7" s="1742">
        <v>6</v>
      </c>
      <c r="I7" s="1742">
        <v>7</v>
      </c>
      <c r="J7" s="1742">
        <v>8</v>
      </c>
      <c r="K7" s="1742">
        <v>9</v>
      </c>
      <c r="L7" s="1742">
        <v>10</v>
      </c>
      <c r="M7" s="1742">
        <v>11</v>
      </c>
      <c r="N7" s="1742">
        <v>12</v>
      </c>
      <c r="O7" s="1742">
        <v>13</v>
      </c>
      <c r="P7" s="1742">
        <v>14</v>
      </c>
      <c r="Q7" s="1742">
        <v>15</v>
      </c>
      <c r="R7" s="1742">
        <v>16</v>
      </c>
      <c r="S7" s="1742">
        <v>17</v>
      </c>
    </row>
    <row r="8" spans="2:19" ht="24" customHeight="1">
      <c r="B8" s="1744">
        <v>1</v>
      </c>
      <c r="C8" s="1745"/>
      <c r="D8" s="1745"/>
      <c r="E8" s="1745"/>
      <c r="F8" s="1745"/>
      <c r="G8" s="1745"/>
      <c r="H8" s="1745"/>
      <c r="I8" s="1745"/>
      <c r="J8" s="1745"/>
      <c r="K8" s="1746">
        <f>IF(I8&lt;J8,I8,J8)</f>
        <v>0</v>
      </c>
      <c r="L8" s="1745"/>
      <c r="M8" s="1745"/>
      <c r="N8" s="1746">
        <f>E8*M8</f>
        <v>0</v>
      </c>
      <c r="O8" s="1747">
        <f>L8-N8</f>
        <v>0</v>
      </c>
      <c r="P8" s="1745"/>
      <c r="Q8" s="1746">
        <f>IF(O8&lt;P8,O8,P8)</f>
        <v>0</v>
      </c>
      <c r="R8" s="1748">
        <f>H8+K8+Q8</f>
        <v>0</v>
      </c>
      <c r="S8" s="1565"/>
    </row>
    <row r="9" spans="2:19" ht="24" customHeight="1">
      <c r="B9" s="1744">
        <v>2</v>
      </c>
      <c r="C9" s="1745"/>
      <c r="D9" s="1745"/>
      <c r="E9" s="1745"/>
      <c r="F9" s="1745"/>
      <c r="G9" s="1745"/>
      <c r="H9" s="1745"/>
      <c r="I9" s="1745"/>
      <c r="J9" s="1745"/>
      <c r="K9" s="1746">
        <f t="shared" ref="K9:K16" si="0">IF(I9&lt;J9,I9,J9)</f>
        <v>0</v>
      </c>
      <c r="L9" s="1745"/>
      <c r="M9" s="1745"/>
      <c r="N9" s="1746">
        <f t="shared" ref="N9:N16" si="1">E9*M9</f>
        <v>0</v>
      </c>
      <c r="O9" s="1747">
        <f t="shared" ref="O9:O16" si="2">L9-N9</f>
        <v>0</v>
      </c>
      <c r="P9" s="1745"/>
      <c r="Q9" s="1746">
        <f>IF(O9&lt;P9,O9,P9)</f>
        <v>0</v>
      </c>
      <c r="R9" s="1748">
        <f t="shared" ref="R9:R16" si="3">H9+K9+Q9</f>
        <v>0</v>
      </c>
      <c r="S9" s="1565"/>
    </row>
    <row r="10" spans="2:19" ht="24" customHeight="1">
      <c r="B10" s="1744">
        <v>3</v>
      </c>
      <c r="C10" s="1745"/>
      <c r="D10" s="1745"/>
      <c r="E10" s="1745"/>
      <c r="F10" s="1745"/>
      <c r="G10" s="1745"/>
      <c r="H10" s="1745"/>
      <c r="I10" s="1745"/>
      <c r="J10" s="1745"/>
      <c r="K10" s="1746">
        <f t="shared" si="0"/>
        <v>0</v>
      </c>
      <c r="L10" s="1745"/>
      <c r="M10" s="1745"/>
      <c r="N10" s="1746">
        <f t="shared" si="1"/>
        <v>0</v>
      </c>
      <c r="O10" s="1747">
        <f t="shared" si="2"/>
        <v>0</v>
      </c>
      <c r="P10" s="1745"/>
      <c r="Q10" s="1746">
        <f t="shared" ref="Q10:Q16" si="4">IF(O10&lt;P10,O10,P10)</f>
        <v>0</v>
      </c>
      <c r="R10" s="1748">
        <f t="shared" si="3"/>
        <v>0</v>
      </c>
      <c r="S10" s="1565"/>
    </row>
    <row r="11" spans="2:19" ht="24" customHeight="1">
      <c r="B11" s="1744">
        <v>4</v>
      </c>
      <c r="C11" s="1745"/>
      <c r="D11" s="1745"/>
      <c r="E11" s="1745"/>
      <c r="F11" s="1745"/>
      <c r="G11" s="1745"/>
      <c r="H11" s="1745"/>
      <c r="I11" s="1745"/>
      <c r="J11" s="1745"/>
      <c r="K11" s="1746">
        <f t="shared" si="0"/>
        <v>0</v>
      </c>
      <c r="L11" s="1745"/>
      <c r="M11" s="1745"/>
      <c r="N11" s="1746">
        <f t="shared" si="1"/>
        <v>0</v>
      </c>
      <c r="O11" s="1747">
        <f t="shared" si="2"/>
        <v>0</v>
      </c>
      <c r="P11" s="1745"/>
      <c r="Q11" s="1746">
        <f t="shared" si="4"/>
        <v>0</v>
      </c>
      <c r="R11" s="1748">
        <f>H11+K11+Q11</f>
        <v>0</v>
      </c>
      <c r="S11" s="1565"/>
    </row>
    <row r="12" spans="2:19" ht="24" customHeight="1">
      <c r="B12" s="1744">
        <v>5</v>
      </c>
      <c r="C12" s="1745"/>
      <c r="D12" s="1745"/>
      <c r="E12" s="1745"/>
      <c r="F12" s="1745"/>
      <c r="G12" s="1745"/>
      <c r="H12" s="1745"/>
      <c r="I12" s="1745"/>
      <c r="J12" s="1745"/>
      <c r="K12" s="1746">
        <f t="shared" si="0"/>
        <v>0</v>
      </c>
      <c r="L12" s="1745"/>
      <c r="M12" s="1745"/>
      <c r="N12" s="1746">
        <f t="shared" si="1"/>
        <v>0</v>
      </c>
      <c r="O12" s="1747">
        <f t="shared" si="2"/>
        <v>0</v>
      </c>
      <c r="P12" s="1745"/>
      <c r="Q12" s="1746">
        <f t="shared" si="4"/>
        <v>0</v>
      </c>
      <c r="R12" s="1748">
        <f t="shared" si="3"/>
        <v>0</v>
      </c>
      <c r="S12" s="1565"/>
    </row>
    <row r="13" spans="2:19" ht="24" customHeight="1">
      <c r="B13" s="1744">
        <v>6</v>
      </c>
      <c r="C13" s="1745"/>
      <c r="D13" s="1745"/>
      <c r="E13" s="1745"/>
      <c r="F13" s="1745"/>
      <c r="G13" s="1745"/>
      <c r="H13" s="1745"/>
      <c r="I13" s="1745"/>
      <c r="J13" s="1745"/>
      <c r="K13" s="1746">
        <f t="shared" si="0"/>
        <v>0</v>
      </c>
      <c r="L13" s="1745"/>
      <c r="M13" s="1745"/>
      <c r="N13" s="1746">
        <f t="shared" si="1"/>
        <v>0</v>
      </c>
      <c r="O13" s="1747">
        <f t="shared" si="2"/>
        <v>0</v>
      </c>
      <c r="P13" s="1745"/>
      <c r="Q13" s="1746">
        <f t="shared" si="4"/>
        <v>0</v>
      </c>
      <c r="R13" s="1748">
        <f t="shared" si="3"/>
        <v>0</v>
      </c>
      <c r="S13" s="1565"/>
    </row>
    <row r="14" spans="2:19" ht="24" customHeight="1">
      <c r="B14" s="1744">
        <v>7</v>
      </c>
      <c r="C14" s="1745"/>
      <c r="D14" s="1745"/>
      <c r="E14" s="1745"/>
      <c r="F14" s="1745"/>
      <c r="G14" s="1745"/>
      <c r="H14" s="1745"/>
      <c r="I14" s="1745"/>
      <c r="J14" s="1745"/>
      <c r="K14" s="1746">
        <f t="shared" si="0"/>
        <v>0</v>
      </c>
      <c r="L14" s="1745"/>
      <c r="M14" s="1745"/>
      <c r="N14" s="1746">
        <f t="shared" si="1"/>
        <v>0</v>
      </c>
      <c r="O14" s="1747">
        <f t="shared" si="2"/>
        <v>0</v>
      </c>
      <c r="P14" s="1745"/>
      <c r="Q14" s="1746">
        <f t="shared" si="4"/>
        <v>0</v>
      </c>
      <c r="R14" s="1748">
        <f t="shared" si="3"/>
        <v>0</v>
      </c>
      <c r="S14" s="1565"/>
    </row>
    <row r="15" spans="2:19" ht="24" customHeight="1">
      <c r="B15" s="1744">
        <v>8</v>
      </c>
      <c r="C15" s="1745"/>
      <c r="D15" s="1745"/>
      <c r="E15" s="1745"/>
      <c r="F15" s="1745"/>
      <c r="G15" s="1745"/>
      <c r="H15" s="1745"/>
      <c r="I15" s="1745"/>
      <c r="J15" s="1745"/>
      <c r="K15" s="1746">
        <f t="shared" si="0"/>
        <v>0</v>
      </c>
      <c r="L15" s="1745"/>
      <c r="M15" s="1745"/>
      <c r="N15" s="1746">
        <f t="shared" si="1"/>
        <v>0</v>
      </c>
      <c r="O15" s="1747">
        <f t="shared" si="2"/>
        <v>0</v>
      </c>
      <c r="P15" s="1745"/>
      <c r="Q15" s="1746">
        <f t="shared" si="4"/>
        <v>0</v>
      </c>
      <c r="R15" s="1748">
        <f t="shared" si="3"/>
        <v>0</v>
      </c>
      <c r="S15" s="1565"/>
    </row>
    <row r="16" spans="2:19" ht="24" customHeight="1">
      <c r="B16" s="1744">
        <v>9</v>
      </c>
      <c r="C16" s="1745"/>
      <c r="D16" s="1745"/>
      <c r="E16" s="1745"/>
      <c r="F16" s="1745"/>
      <c r="G16" s="1745"/>
      <c r="H16" s="1745"/>
      <c r="I16" s="1745"/>
      <c r="J16" s="1745"/>
      <c r="K16" s="1746">
        <f t="shared" si="0"/>
        <v>0</v>
      </c>
      <c r="L16" s="1745"/>
      <c r="M16" s="1745"/>
      <c r="N16" s="1746">
        <f t="shared" si="1"/>
        <v>0</v>
      </c>
      <c r="O16" s="1747">
        <f t="shared" si="2"/>
        <v>0</v>
      </c>
      <c r="P16" s="1745"/>
      <c r="Q16" s="1746">
        <f t="shared" si="4"/>
        <v>0</v>
      </c>
      <c r="R16" s="1748">
        <f t="shared" si="3"/>
        <v>0</v>
      </c>
      <c r="S16" s="1565"/>
    </row>
    <row r="17" spans="2:19" ht="24.75" customHeight="1">
      <c r="B17" s="1749">
        <v>10</v>
      </c>
      <c r="C17" s="1750" t="s">
        <v>4282</v>
      </c>
      <c r="D17" s="3075"/>
      <c r="E17" s="3075"/>
      <c r="F17" s="3075"/>
      <c r="G17" s="3075"/>
      <c r="H17" s="1751">
        <f>SUM(H8:H16)</f>
        <v>0</v>
      </c>
      <c r="I17" s="3075"/>
      <c r="J17" s="3075"/>
      <c r="K17" s="1751">
        <f>SUM(K8:K16)</f>
        <v>0</v>
      </c>
      <c r="L17" s="3075"/>
      <c r="M17" s="3075"/>
      <c r="N17" s="3075"/>
      <c r="O17" s="3075"/>
      <c r="P17" s="3075"/>
      <c r="Q17" s="1751">
        <f>SUM(Q8:Q16)</f>
        <v>0</v>
      </c>
      <c r="R17" s="1751">
        <f>SUM(R8:R16)</f>
        <v>0</v>
      </c>
      <c r="S17" s="1749"/>
    </row>
    <row r="18" spans="2:19" ht="50.1" customHeight="1">
      <c r="B18" s="3072" t="s">
        <v>3977</v>
      </c>
      <c r="C18" s="3073"/>
      <c r="D18" s="3073"/>
      <c r="E18" s="3073"/>
      <c r="F18" s="3073"/>
      <c r="G18" s="3073"/>
      <c r="H18" s="3073"/>
      <c r="I18" s="3073"/>
      <c r="J18" s="3073"/>
      <c r="K18" s="3073"/>
      <c r="L18" s="3073"/>
      <c r="M18" s="3073"/>
      <c r="N18" s="3073"/>
      <c r="O18" s="3073"/>
      <c r="P18" s="3073"/>
      <c r="Q18" s="3073"/>
      <c r="R18" s="3073"/>
      <c r="S18" s="3074"/>
    </row>
    <row r="19" spans="2:19" ht="15">
      <c r="B19" s="1752"/>
      <c r="C19" s="1752"/>
      <c r="D19" s="1752"/>
      <c r="E19" s="1752"/>
      <c r="F19" s="1752"/>
      <c r="G19" s="1752"/>
      <c r="H19" s="1752"/>
      <c r="I19" s="1752"/>
      <c r="J19" s="1752"/>
      <c r="K19" s="1752"/>
      <c r="L19" s="1752"/>
      <c r="M19" s="1752"/>
      <c r="N19" s="1752"/>
      <c r="O19" s="1752"/>
      <c r="P19" s="1752"/>
      <c r="Q19" s="1752"/>
      <c r="R19" s="1752"/>
      <c r="S19" s="1752"/>
    </row>
    <row r="20" spans="2:19" ht="15">
      <c r="B20" s="1752"/>
      <c r="C20" s="1752"/>
      <c r="D20" s="1752"/>
      <c r="E20" s="1752"/>
      <c r="F20" s="1752"/>
      <c r="G20" s="1752"/>
      <c r="H20" s="1752"/>
      <c r="I20" s="1752"/>
      <c r="J20" s="1752"/>
      <c r="K20" s="1752"/>
      <c r="L20" s="1752"/>
      <c r="M20" s="1752"/>
      <c r="N20" s="1752"/>
      <c r="O20" s="1752"/>
      <c r="P20" s="1752"/>
      <c r="Q20" s="1752"/>
      <c r="R20" s="1752"/>
      <c r="S20" s="1752"/>
    </row>
  </sheetData>
  <sheetProtection formatCells="0" formatColumns="0" formatRows="0" insertRows="0" deleteRows="0"/>
  <mergeCells count="18">
    <mergeCell ref="B18:S18"/>
    <mergeCell ref="I5:K5"/>
    <mergeCell ref="L5:Q5"/>
    <mergeCell ref="R5:R6"/>
    <mergeCell ref="S5:S6"/>
    <mergeCell ref="D17:G17"/>
    <mergeCell ref="I17:J17"/>
    <mergeCell ref="L17:P17"/>
    <mergeCell ref="B2:S2"/>
    <mergeCell ref="B3:S3"/>
    <mergeCell ref="B4:P4"/>
    <mergeCell ref="Q4:S4"/>
    <mergeCell ref="B5:B7"/>
    <mergeCell ref="C5:C6"/>
    <mergeCell ref="D5:D6"/>
    <mergeCell ref="E5:E6"/>
    <mergeCell ref="F5:F6"/>
    <mergeCell ref="G5:H5"/>
  </mergeCells>
  <phoneticPr fontId="7" type="noConversion"/>
  <dataValidations count="1">
    <dataValidation type="list" allowBlank="1" showInputMessage="1" showErrorMessage="1" sqref="D8:D16">
      <formula1>"直接投资,股票投资"</formula1>
    </dataValidation>
  </dataValidations>
  <printOptions horizontalCentered="1"/>
  <pageMargins left="0.70866141732283472" right="0.70866141732283472" top="0.74803149606299213" bottom="0.74803149606299213" header="0.31496062992125984" footer="0.31496062992125984"/>
  <pageSetup paperSize="9" scale="66" fitToHeight="0" orientation="landscape" blackAndWhite="1" r:id="rId1"/>
  <legacyDrawing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6">
    <pageSetUpPr fitToPage="1"/>
  </sheetPr>
  <dimension ref="B1:IN20"/>
  <sheetViews>
    <sheetView showGridLines="0" topLeftCell="B1" zoomScaleNormal="100" zoomScaleSheetLayoutView="100" workbookViewId="0">
      <selection activeCell="E26" sqref="E26"/>
    </sheetView>
  </sheetViews>
  <sheetFormatPr defaultRowHeight="14.25"/>
  <cols>
    <col min="1" max="1" width="0" style="1756" hidden="1" customWidth="1"/>
    <col min="2" max="2" width="7" style="1756" customWidth="1"/>
    <col min="3" max="12" width="11.75" style="1756" customWidth="1"/>
    <col min="13" max="16384" width="9" style="1756"/>
  </cols>
  <sheetData>
    <row r="1" spans="2:248" s="1740" customFormat="1" ht="24.95" customHeight="1">
      <c r="B1" s="1739"/>
      <c r="C1" s="1739"/>
      <c r="D1" s="1739"/>
      <c r="E1" s="1739"/>
      <c r="F1" s="1739"/>
      <c r="G1" s="1739"/>
      <c r="H1" s="1739"/>
      <c r="I1" s="1739"/>
      <c r="J1" s="1739"/>
      <c r="K1" s="1739"/>
      <c r="L1" s="1739"/>
      <c r="M1" s="1739"/>
    </row>
    <row r="2" spans="2:248" s="1740" customFormat="1" ht="24.95" customHeight="1">
      <c r="B2" s="2354" t="s">
        <v>5273</v>
      </c>
      <c r="C2" s="2354"/>
      <c r="D2" s="2354"/>
      <c r="E2" s="2354"/>
      <c r="F2" s="2354"/>
      <c r="G2" s="2354"/>
      <c r="H2" s="2354"/>
      <c r="I2" s="2354"/>
      <c r="J2" s="2354"/>
      <c r="K2" s="2354"/>
      <c r="L2" s="2354"/>
      <c r="M2" s="2354"/>
      <c r="N2" s="1753"/>
      <c r="O2" s="1753"/>
      <c r="P2" s="1753"/>
      <c r="Q2" s="1753"/>
      <c r="R2" s="1753"/>
      <c r="S2" s="1753"/>
      <c r="T2" s="1753"/>
      <c r="U2" s="1753"/>
      <c r="V2" s="1753"/>
      <c r="W2" s="1753"/>
      <c r="X2" s="1753"/>
      <c r="Y2" s="1753"/>
      <c r="Z2" s="1753"/>
      <c r="AA2" s="1753"/>
      <c r="AB2" s="1753"/>
      <c r="AC2" s="1753"/>
      <c r="AD2" s="1753"/>
      <c r="AE2" s="1753"/>
      <c r="AF2" s="1753"/>
      <c r="AG2" s="1753"/>
      <c r="AH2" s="1753"/>
      <c r="AI2" s="1753"/>
      <c r="AJ2" s="1753"/>
      <c r="AK2" s="1753"/>
      <c r="AL2" s="1753"/>
      <c r="AM2" s="1753"/>
      <c r="AN2" s="1753"/>
      <c r="AO2" s="1753"/>
      <c r="AP2" s="1753"/>
      <c r="AQ2" s="1753"/>
      <c r="AR2" s="1753"/>
      <c r="AS2" s="1753"/>
      <c r="AT2" s="1753"/>
      <c r="AU2" s="1753"/>
      <c r="AV2" s="1753"/>
      <c r="AW2" s="1753"/>
      <c r="AX2" s="1753"/>
      <c r="AY2" s="1753"/>
      <c r="AZ2" s="1753"/>
      <c r="BA2" s="1753"/>
      <c r="BB2" s="1753"/>
      <c r="BC2" s="1753"/>
      <c r="BD2" s="1753"/>
      <c r="BE2" s="1753"/>
      <c r="BF2" s="1753"/>
      <c r="BG2" s="1753"/>
      <c r="BH2" s="1753"/>
      <c r="BI2" s="1753"/>
      <c r="BJ2" s="1753"/>
      <c r="BK2" s="1753"/>
      <c r="BL2" s="1753"/>
      <c r="BM2" s="1753"/>
      <c r="BN2" s="1753"/>
      <c r="BO2" s="1753"/>
      <c r="BP2" s="1753"/>
      <c r="BQ2" s="1753"/>
      <c r="BR2" s="1753"/>
      <c r="BS2" s="1753"/>
      <c r="BT2" s="1753"/>
      <c r="BU2" s="1753"/>
      <c r="BV2" s="1753"/>
      <c r="BW2" s="1753"/>
      <c r="BX2" s="1753"/>
      <c r="BY2" s="1753"/>
      <c r="BZ2" s="1753"/>
      <c r="CA2" s="1753"/>
      <c r="CB2" s="1753"/>
      <c r="CC2" s="1753"/>
      <c r="CD2" s="1753"/>
      <c r="CE2" s="1753"/>
      <c r="CF2" s="1753"/>
      <c r="CG2" s="1753"/>
      <c r="CH2" s="1753"/>
      <c r="CI2" s="1753"/>
      <c r="CJ2" s="1753"/>
      <c r="CK2" s="1753"/>
      <c r="CL2" s="1753"/>
      <c r="CM2" s="1753"/>
      <c r="CN2" s="1753"/>
      <c r="CO2" s="1753"/>
      <c r="CP2" s="1753"/>
      <c r="CQ2" s="1753"/>
      <c r="CR2" s="1753"/>
      <c r="CS2" s="1753"/>
      <c r="CT2" s="1753"/>
      <c r="CU2" s="1753"/>
      <c r="CV2" s="1753"/>
      <c r="CW2" s="1753"/>
      <c r="CX2" s="1753"/>
      <c r="CY2" s="1753"/>
      <c r="CZ2" s="1753"/>
      <c r="DA2" s="1753"/>
      <c r="DB2" s="1753"/>
      <c r="DC2" s="1753"/>
      <c r="DD2" s="1753"/>
      <c r="DE2" s="1753"/>
      <c r="DF2" s="1753"/>
      <c r="DG2" s="1753"/>
      <c r="DH2" s="1753"/>
      <c r="DI2" s="1753"/>
      <c r="DJ2" s="1753"/>
      <c r="DK2" s="1753"/>
      <c r="DL2" s="1753"/>
      <c r="DM2" s="1753"/>
      <c r="DN2" s="1753"/>
      <c r="DO2" s="1753"/>
      <c r="DP2" s="1753"/>
      <c r="DQ2" s="1753"/>
      <c r="DR2" s="1753"/>
      <c r="DS2" s="1753"/>
      <c r="DT2" s="1753"/>
      <c r="DU2" s="1753"/>
      <c r="DV2" s="1753"/>
      <c r="DW2" s="1753"/>
      <c r="DX2" s="1753"/>
      <c r="DY2" s="1753"/>
      <c r="DZ2" s="1753"/>
      <c r="EA2" s="1753"/>
      <c r="EB2" s="1753"/>
      <c r="EC2" s="1753"/>
      <c r="ED2" s="1753"/>
      <c r="EE2" s="1753"/>
      <c r="EF2" s="1753"/>
      <c r="EG2" s="1753"/>
      <c r="EH2" s="1753"/>
      <c r="EI2" s="1753"/>
      <c r="EJ2" s="1753"/>
      <c r="EK2" s="1753"/>
      <c r="EL2" s="1753"/>
      <c r="EM2" s="1753"/>
      <c r="EN2" s="1753"/>
      <c r="EO2" s="1753"/>
      <c r="EP2" s="1753"/>
      <c r="EQ2" s="1753"/>
      <c r="ER2" s="1753"/>
      <c r="ES2" s="1753"/>
      <c r="ET2" s="1753"/>
      <c r="EU2" s="1753"/>
      <c r="EV2" s="1753"/>
      <c r="EW2" s="1753"/>
      <c r="EX2" s="1753"/>
      <c r="EY2" s="1753"/>
      <c r="EZ2" s="1753"/>
      <c r="FA2" s="1753"/>
      <c r="FB2" s="1753"/>
      <c r="FC2" s="1753"/>
      <c r="FD2" s="1753"/>
      <c r="FE2" s="1753"/>
      <c r="FF2" s="1753"/>
      <c r="FG2" s="1753"/>
      <c r="FH2" s="1753"/>
      <c r="FI2" s="1753"/>
      <c r="FJ2" s="1753"/>
      <c r="FK2" s="1753"/>
      <c r="FL2" s="1753"/>
      <c r="FM2" s="1753"/>
      <c r="FN2" s="1753"/>
      <c r="FO2" s="1753"/>
      <c r="FP2" s="1753"/>
      <c r="FQ2" s="1753"/>
      <c r="FR2" s="1753"/>
      <c r="FS2" s="1753"/>
      <c r="FT2" s="1753"/>
      <c r="FU2" s="1753"/>
      <c r="FV2" s="1753"/>
      <c r="FW2" s="1753"/>
      <c r="FX2" s="1753"/>
      <c r="FY2" s="1753"/>
      <c r="FZ2" s="1753"/>
      <c r="GA2" s="1753"/>
      <c r="GB2" s="1753"/>
      <c r="GC2" s="1753"/>
      <c r="GD2" s="1753"/>
      <c r="GE2" s="1753"/>
      <c r="GF2" s="1753"/>
      <c r="GG2" s="1753"/>
      <c r="GH2" s="1753"/>
      <c r="GI2" s="1753"/>
      <c r="GJ2" s="1753"/>
      <c r="GK2" s="1753"/>
      <c r="GL2" s="1753"/>
      <c r="GM2" s="1753"/>
      <c r="GN2" s="1753"/>
      <c r="GO2" s="1753"/>
      <c r="GP2" s="1753"/>
      <c r="GQ2" s="1753"/>
      <c r="GR2" s="1753"/>
      <c r="GS2" s="1753"/>
      <c r="GT2" s="1753"/>
      <c r="GU2" s="1753"/>
      <c r="GV2" s="1753"/>
      <c r="GW2" s="1753"/>
      <c r="GX2" s="1753"/>
      <c r="GY2" s="1753"/>
      <c r="GZ2" s="1753"/>
      <c r="HA2" s="1753"/>
      <c r="HB2" s="1753"/>
      <c r="HC2" s="1753"/>
      <c r="HD2" s="1753"/>
      <c r="HE2" s="1753"/>
      <c r="HF2" s="1753"/>
      <c r="HG2" s="1753"/>
      <c r="HH2" s="1753"/>
      <c r="HI2" s="1753"/>
      <c r="HJ2" s="1753"/>
      <c r="HK2" s="1753"/>
      <c r="HL2" s="1753"/>
      <c r="HM2" s="1753"/>
      <c r="HN2" s="1753"/>
      <c r="HO2" s="1753"/>
      <c r="HP2" s="1753"/>
      <c r="HQ2" s="1753"/>
      <c r="HR2" s="1753"/>
      <c r="HS2" s="1753"/>
      <c r="HT2" s="1753"/>
      <c r="HU2" s="1753"/>
      <c r="HV2" s="1753"/>
      <c r="HW2" s="1753"/>
      <c r="HX2" s="1753"/>
      <c r="HY2" s="1753"/>
      <c r="HZ2" s="1753"/>
      <c r="IA2" s="1753"/>
      <c r="IB2" s="1753"/>
      <c r="IC2" s="1753"/>
      <c r="ID2" s="1753"/>
      <c r="IE2" s="1753"/>
      <c r="IF2" s="1753"/>
      <c r="IG2" s="1753"/>
      <c r="IH2" s="1753"/>
      <c r="II2" s="1753"/>
      <c r="IJ2" s="1753"/>
      <c r="IK2" s="1753"/>
      <c r="IL2" s="1753"/>
      <c r="IM2" s="1753"/>
      <c r="IN2" s="1753"/>
    </row>
    <row r="3" spans="2:248" s="1402" customFormat="1" ht="39.950000000000003" customHeight="1">
      <c r="B3" s="3077"/>
      <c r="C3" s="3078"/>
      <c r="D3" s="3078"/>
      <c r="E3" s="3078"/>
      <c r="F3" s="3078"/>
      <c r="G3" s="3078"/>
      <c r="H3" s="3078"/>
      <c r="I3" s="3078"/>
      <c r="J3" s="3078"/>
      <c r="K3" s="3078"/>
      <c r="L3" s="3078"/>
      <c r="M3" s="3079"/>
    </row>
    <row r="4" spans="2:248" s="1402" customFormat="1" ht="12" customHeight="1">
      <c r="B4" s="2917"/>
      <c r="C4" s="2917"/>
      <c r="D4" s="2917"/>
      <c r="E4" s="2917"/>
      <c r="F4" s="2917"/>
      <c r="G4" s="2917"/>
      <c r="H4" s="2917"/>
      <c r="I4" s="2917"/>
      <c r="J4" s="2917"/>
      <c r="K4" s="2917"/>
      <c r="L4" s="2967"/>
      <c r="M4" s="2967"/>
    </row>
    <row r="5" spans="2:248" s="1741" customFormat="1">
      <c r="B5" s="3070" t="s">
        <v>5134</v>
      </c>
      <c r="C5" s="3071" t="s">
        <v>5274</v>
      </c>
      <c r="D5" s="3071" t="s">
        <v>5275</v>
      </c>
      <c r="E5" s="3071"/>
      <c r="F5" s="3071"/>
      <c r="G5" s="3071" t="s">
        <v>5276</v>
      </c>
      <c r="H5" s="3071" t="s">
        <v>5277</v>
      </c>
      <c r="I5" s="3071" t="s">
        <v>5278</v>
      </c>
      <c r="J5" s="3071" t="s">
        <v>5279</v>
      </c>
      <c r="K5" s="3071" t="s">
        <v>5280</v>
      </c>
      <c r="L5" s="3071" t="s">
        <v>5281</v>
      </c>
      <c r="M5" s="3071" t="s">
        <v>4934</v>
      </c>
    </row>
    <row r="6" spans="2:248" s="1741" customFormat="1" ht="36">
      <c r="B6" s="3070"/>
      <c r="C6" s="3071"/>
      <c r="D6" s="1742" t="s">
        <v>5282</v>
      </c>
      <c r="E6" s="1742" t="s">
        <v>5283</v>
      </c>
      <c r="F6" s="1742" t="s">
        <v>5284</v>
      </c>
      <c r="G6" s="3071"/>
      <c r="H6" s="3071"/>
      <c r="I6" s="3071"/>
      <c r="J6" s="3071"/>
      <c r="K6" s="3071"/>
      <c r="L6" s="3071"/>
      <c r="M6" s="3071"/>
    </row>
    <row r="7" spans="2:248" s="1741" customFormat="1" ht="22.5" customHeight="1">
      <c r="B7" s="3070"/>
      <c r="C7" s="1743">
        <v>1</v>
      </c>
      <c r="D7" s="1743">
        <v>2</v>
      </c>
      <c r="E7" s="1743">
        <v>3</v>
      </c>
      <c r="F7" s="1743">
        <v>4</v>
      </c>
      <c r="G7" s="1743">
        <v>5</v>
      </c>
      <c r="H7" s="1743">
        <v>6</v>
      </c>
      <c r="I7" s="1743">
        <v>7</v>
      </c>
      <c r="J7" s="1743">
        <v>8</v>
      </c>
      <c r="K7" s="1743">
        <v>9</v>
      </c>
      <c r="L7" s="1743">
        <v>10</v>
      </c>
      <c r="M7" s="1743">
        <v>11</v>
      </c>
    </row>
    <row r="8" spans="2:248" s="1741" customFormat="1" ht="22.5" customHeight="1">
      <c r="B8" s="1749">
        <v>1</v>
      </c>
      <c r="C8" s="1754"/>
      <c r="D8" s="1754"/>
      <c r="E8" s="1754"/>
      <c r="F8" s="1754"/>
      <c r="G8" s="1754"/>
      <c r="H8" s="1754"/>
      <c r="I8" s="1754"/>
      <c r="J8" s="1754"/>
      <c r="K8" s="1754"/>
      <c r="L8" s="1755">
        <f>K8*10%</f>
        <v>0</v>
      </c>
      <c r="M8" s="1565"/>
    </row>
    <row r="9" spans="2:248" s="1741" customFormat="1" ht="22.5" customHeight="1">
      <c r="B9" s="1749">
        <v>2</v>
      </c>
      <c r="C9" s="1754"/>
      <c r="D9" s="1754"/>
      <c r="E9" s="1754"/>
      <c r="F9" s="1754"/>
      <c r="G9" s="1754"/>
      <c r="H9" s="1754"/>
      <c r="I9" s="1754"/>
      <c r="J9" s="1754"/>
      <c r="K9" s="1754"/>
      <c r="L9" s="1755">
        <f t="shared" ref="L9:L16" si="0">K9*10%</f>
        <v>0</v>
      </c>
      <c r="M9" s="1565"/>
    </row>
    <row r="10" spans="2:248" s="1741" customFormat="1" ht="22.5" customHeight="1">
      <c r="B10" s="1749">
        <v>3</v>
      </c>
      <c r="C10" s="1754"/>
      <c r="D10" s="1754"/>
      <c r="E10" s="1754"/>
      <c r="F10" s="1754"/>
      <c r="G10" s="1754"/>
      <c r="H10" s="1754"/>
      <c r="I10" s="1754"/>
      <c r="J10" s="1754"/>
      <c r="K10" s="1754"/>
      <c r="L10" s="1755">
        <f t="shared" si="0"/>
        <v>0</v>
      </c>
      <c r="M10" s="1565"/>
    </row>
    <row r="11" spans="2:248" s="1741" customFormat="1" ht="22.5" customHeight="1">
      <c r="B11" s="1749">
        <v>4</v>
      </c>
      <c r="C11" s="1754"/>
      <c r="D11" s="1754"/>
      <c r="E11" s="1754"/>
      <c r="F11" s="1754"/>
      <c r="G11" s="1754"/>
      <c r="H11" s="1754"/>
      <c r="I11" s="1754"/>
      <c r="J11" s="1754"/>
      <c r="K11" s="1754"/>
      <c r="L11" s="1755">
        <f>K11*10%</f>
        <v>0</v>
      </c>
      <c r="M11" s="1565"/>
    </row>
    <row r="12" spans="2:248" s="1741" customFormat="1" ht="22.5" customHeight="1">
      <c r="B12" s="1749">
        <v>5</v>
      </c>
      <c r="C12" s="1754"/>
      <c r="D12" s="1754"/>
      <c r="E12" s="1754"/>
      <c r="F12" s="1754"/>
      <c r="G12" s="1754"/>
      <c r="H12" s="1754"/>
      <c r="I12" s="1754"/>
      <c r="J12" s="1754"/>
      <c r="K12" s="1754"/>
      <c r="L12" s="1755">
        <f t="shared" si="0"/>
        <v>0</v>
      </c>
      <c r="M12" s="1565"/>
    </row>
    <row r="13" spans="2:248" s="1741" customFormat="1" ht="22.5" customHeight="1">
      <c r="B13" s="1749">
        <v>6</v>
      </c>
      <c r="C13" s="1754"/>
      <c r="D13" s="1754"/>
      <c r="E13" s="1754"/>
      <c r="F13" s="1754"/>
      <c r="G13" s="1754"/>
      <c r="H13" s="1754"/>
      <c r="I13" s="1754"/>
      <c r="J13" s="1754"/>
      <c r="K13" s="1754"/>
      <c r="L13" s="1755">
        <f t="shared" si="0"/>
        <v>0</v>
      </c>
      <c r="M13" s="1565"/>
    </row>
    <row r="14" spans="2:248" s="1741" customFormat="1" ht="22.5" customHeight="1">
      <c r="B14" s="1749">
        <v>7</v>
      </c>
      <c r="C14" s="1754"/>
      <c r="D14" s="1754"/>
      <c r="E14" s="1754"/>
      <c r="F14" s="1754"/>
      <c r="G14" s="1754"/>
      <c r="H14" s="1754"/>
      <c r="I14" s="1754"/>
      <c r="J14" s="1754"/>
      <c r="K14" s="1754"/>
      <c r="L14" s="1755">
        <f t="shared" si="0"/>
        <v>0</v>
      </c>
      <c r="M14" s="1565"/>
    </row>
    <row r="15" spans="2:248" s="1741" customFormat="1" ht="22.5" customHeight="1">
      <c r="B15" s="1749">
        <v>8</v>
      </c>
      <c r="C15" s="1754"/>
      <c r="D15" s="1754"/>
      <c r="E15" s="1754"/>
      <c r="F15" s="1754"/>
      <c r="G15" s="1754"/>
      <c r="H15" s="1754"/>
      <c r="I15" s="1754"/>
      <c r="J15" s="1754"/>
      <c r="K15" s="1754"/>
      <c r="L15" s="1755">
        <f t="shared" si="0"/>
        <v>0</v>
      </c>
      <c r="M15" s="1565"/>
    </row>
    <row r="16" spans="2:248" s="1741" customFormat="1" ht="22.5" customHeight="1">
      <c r="B16" s="1749">
        <v>9</v>
      </c>
      <c r="C16" s="1754"/>
      <c r="D16" s="1754"/>
      <c r="E16" s="1754"/>
      <c r="F16" s="1754"/>
      <c r="G16" s="1754"/>
      <c r="H16" s="1754"/>
      <c r="I16" s="1754"/>
      <c r="J16" s="1754"/>
      <c r="K16" s="1754"/>
      <c r="L16" s="1755">
        <f t="shared" si="0"/>
        <v>0</v>
      </c>
      <c r="M16" s="1565"/>
    </row>
    <row r="17" spans="2:13" s="1741" customFormat="1" ht="24" customHeight="1">
      <c r="B17" s="1749">
        <v>10</v>
      </c>
      <c r="C17" s="151" t="s">
        <v>4282</v>
      </c>
      <c r="D17" s="151"/>
      <c r="E17" s="151"/>
      <c r="F17" s="151"/>
      <c r="G17" s="151"/>
      <c r="H17" s="151"/>
      <c r="I17" s="151"/>
      <c r="J17" s="151"/>
      <c r="K17" s="151"/>
      <c r="L17" s="1751">
        <f>SUM(L8:L16)</f>
        <v>0</v>
      </c>
      <c r="M17" s="1749"/>
    </row>
    <row r="18" spans="2:13" ht="50.1" customHeight="1">
      <c r="B18" s="3064" t="s">
        <v>3977</v>
      </c>
      <c r="C18" s="3065"/>
      <c r="D18" s="3065"/>
      <c r="E18" s="3065"/>
      <c r="F18" s="3065"/>
      <c r="G18" s="3065"/>
      <c r="H18" s="3065"/>
      <c r="I18" s="3065"/>
      <c r="J18" s="3065"/>
      <c r="K18" s="3065"/>
      <c r="L18" s="3065"/>
      <c r="M18" s="3076"/>
    </row>
    <row r="19" spans="2:13" ht="15">
      <c r="B19" s="1752"/>
      <c r="C19" s="1752"/>
      <c r="D19" s="1752"/>
      <c r="E19" s="1752"/>
      <c r="F19" s="1752"/>
      <c r="G19" s="1752"/>
      <c r="H19" s="1752"/>
      <c r="I19" s="1752"/>
      <c r="J19" s="1752"/>
      <c r="K19" s="1752"/>
      <c r="L19" s="1752"/>
      <c r="M19" s="1752"/>
    </row>
    <row r="20" spans="2:13" ht="15">
      <c r="B20" s="1752"/>
      <c r="C20" s="1752"/>
      <c r="D20" s="1752"/>
      <c r="E20" s="1752"/>
      <c r="F20" s="1752"/>
      <c r="G20" s="1752"/>
      <c r="H20" s="1752"/>
      <c r="I20" s="1752"/>
      <c r="J20" s="1752"/>
      <c r="K20" s="1752"/>
      <c r="L20" s="1752"/>
      <c r="M20" s="1752"/>
    </row>
  </sheetData>
  <sheetProtection formatCells="0" formatColumns="0" formatRows="0" insertRows="0" deleteRows="0"/>
  <mergeCells count="15">
    <mergeCell ref="B18:M18"/>
    <mergeCell ref="B2:M2"/>
    <mergeCell ref="B3:M3"/>
    <mergeCell ref="B4:K4"/>
    <mergeCell ref="L4:M4"/>
    <mergeCell ref="B5:B7"/>
    <mergeCell ref="C5:C6"/>
    <mergeCell ref="D5:F5"/>
    <mergeCell ref="G5:G6"/>
    <mergeCell ref="H5:H6"/>
    <mergeCell ref="I5:I6"/>
    <mergeCell ref="J5:J6"/>
    <mergeCell ref="K5:K6"/>
    <mergeCell ref="L5:L6"/>
    <mergeCell ref="M5:M6"/>
  </mergeCells>
  <phoneticPr fontId="7" type="noConversion"/>
  <printOptions horizontalCentered="1"/>
  <pageMargins left="0.70866141732283472" right="0.70866141732283472" top="0.74803149606299213" bottom="0.74803149606299213" header="0.31496062992125984" footer="0.31496062992125984"/>
  <pageSetup paperSize="9" scale="92" fitToHeight="0" orientation="landscape" blackAndWhite="1" r:id="rId1"/>
  <legacyDrawing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7">
    <pageSetUpPr fitToPage="1"/>
  </sheetPr>
  <dimension ref="A1:IS16"/>
  <sheetViews>
    <sheetView showGridLines="0" zoomScaleNormal="100" zoomScaleSheetLayoutView="100" workbookViewId="0">
      <selection activeCell="E26" sqref="E26"/>
    </sheetView>
  </sheetViews>
  <sheetFormatPr defaultRowHeight="14.25"/>
  <cols>
    <col min="1" max="1" width="5.25" style="1772" customWidth="1"/>
    <col min="2" max="2" width="46.125" style="1772" customWidth="1"/>
    <col min="3" max="3" width="14.5" style="1772" customWidth="1"/>
    <col min="4" max="4" width="12.875" style="1772" customWidth="1"/>
    <col min="5" max="5" width="14" style="1772" customWidth="1"/>
    <col min="6" max="6" width="11.375" style="1772" bestFit="1" customWidth="1"/>
    <col min="7" max="16384" width="9" style="1772"/>
  </cols>
  <sheetData>
    <row r="1" spans="1:253" s="1758" customFormat="1" ht="24.95" customHeight="1">
      <c r="A1" s="1757"/>
      <c r="B1" s="1757"/>
      <c r="C1" s="1757"/>
      <c r="D1" s="1757"/>
      <c r="E1" s="1757"/>
      <c r="F1" s="1757"/>
    </row>
    <row r="2" spans="1:253" s="1758" customFormat="1" ht="24.95" customHeight="1">
      <c r="A2" s="2351" t="s">
        <v>5285</v>
      </c>
      <c r="B2" s="2351"/>
      <c r="C2" s="2351"/>
      <c r="D2" s="2351"/>
      <c r="E2" s="2351"/>
      <c r="F2" s="2351"/>
      <c r="G2" s="1759"/>
      <c r="H2" s="1759"/>
      <c r="I2" s="1759"/>
      <c r="J2" s="1759"/>
      <c r="K2" s="1759"/>
      <c r="L2" s="1759"/>
      <c r="M2" s="1759"/>
      <c r="N2" s="1759"/>
      <c r="O2" s="1759"/>
      <c r="P2" s="1759"/>
      <c r="Q2" s="1759"/>
      <c r="R2" s="1759"/>
      <c r="S2" s="1759"/>
      <c r="T2" s="1759"/>
      <c r="U2" s="1759"/>
      <c r="V2" s="1759"/>
      <c r="W2" s="1759"/>
      <c r="X2" s="1759"/>
      <c r="Y2" s="1759"/>
      <c r="Z2" s="1759"/>
      <c r="AA2" s="1759"/>
      <c r="AB2" s="1759"/>
      <c r="AC2" s="1759"/>
      <c r="AD2" s="1759"/>
      <c r="AE2" s="1759"/>
      <c r="AF2" s="1759"/>
      <c r="AG2" s="1759"/>
      <c r="AH2" s="1759"/>
      <c r="AI2" s="1759"/>
      <c r="AJ2" s="1759"/>
      <c r="AK2" s="1759"/>
      <c r="AL2" s="1759"/>
      <c r="AM2" s="1759"/>
      <c r="AN2" s="1759"/>
      <c r="AO2" s="1759"/>
      <c r="AP2" s="1759"/>
      <c r="AQ2" s="1759"/>
      <c r="AR2" s="1759"/>
      <c r="AS2" s="1759"/>
      <c r="AT2" s="1759"/>
      <c r="AU2" s="1759"/>
      <c r="AV2" s="1759"/>
      <c r="AW2" s="1759"/>
      <c r="AX2" s="1759"/>
      <c r="AY2" s="1759"/>
      <c r="AZ2" s="1759"/>
      <c r="BA2" s="1759"/>
      <c r="BB2" s="1759"/>
      <c r="BC2" s="1759"/>
      <c r="BD2" s="1759"/>
      <c r="BE2" s="1759"/>
      <c r="BF2" s="1759"/>
      <c r="BG2" s="1759"/>
      <c r="BH2" s="1759"/>
      <c r="BI2" s="1759"/>
      <c r="BJ2" s="1759"/>
      <c r="BK2" s="1759"/>
      <c r="BL2" s="1759"/>
      <c r="BM2" s="1759"/>
      <c r="BN2" s="1759"/>
      <c r="BO2" s="1759"/>
      <c r="BP2" s="1759"/>
      <c r="BQ2" s="1759"/>
      <c r="BR2" s="1759"/>
      <c r="BS2" s="1759"/>
      <c r="BT2" s="1759"/>
      <c r="BU2" s="1759"/>
      <c r="BV2" s="1759"/>
      <c r="BW2" s="1759"/>
      <c r="BX2" s="1759"/>
      <c r="BY2" s="1759"/>
      <c r="BZ2" s="1759"/>
      <c r="CA2" s="1759"/>
      <c r="CB2" s="1759"/>
      <c r="CC2" s="1759"/>
      <c r="CD2" s="1759"/>
      <c r="CE2" s="1759"/>
      <c r="CF2" s="1759"/>
      <c r="CG2" s="1759"/>
      <c r="CH2" s="1759"/>
      <c r="CI2" s="1759"/>
      <c r="CJ2" s="1759"/>
      <c r="CK2" s="1759"/>
      <c r="CL2" s="1759"/>
      <c r="CM2" s="1759"/>
      <c r="CN2" s="1759"/>
      <c r="CO2" s="1759"/>
      <c r="CP2" s="1759"/>
      <c r="CQ2" s="1759"/>
      <c r="CR2" s="1759"/>
      <c r="CS2" s="1759"/>
      <c r="CT2" s="1759"/>
      <c r="CU2" s="1759"/>
      <c r="CV2" s="1759"/>
      <c r="CW2" s="1759"/>
      <c r="CX2" s="1759"/>
      <c r="CY2" s="1759"/>
      <c r="CZ2" s="1759"/>
      <c r="DA2" s="1759"/>
      <c r="DB2" s="1759"/>
      <c r="DC2" s="1759"/>
      <c r="DD2" s="1759"/>
      <c r="DE2" s="1759"/>
      <c r="DF2" s="1759"/>
      <c r="DG2" s="1759"/>
      <c r="DH2" s="1759"/>
      <c r="DI2" s="1759"/>
      <c r="DJ2" s="1759"/>
      <c r="DK2" s="1759"/>
      <c r="DL2" s="1759"/>
      <c r="DM2" s="1759"/>
      <c r="DN2" s="1759"/>
      <c r="DO2" s="1759"/>
      <c r="DP2" s="1759"/>
      <c r="DQ2" s="1759"/>
      <c r="DR2" s="1759"/>
      <c r="DS2" s="1759"/>
      <c r="DT2" s="1759"/>
      <c r="DU2" s="1759"/>
      <c r="DV2" s="1759"/>
      <c r="DW2" s="1759"/>
      <c r="DX2" s="1759"/>
      <c r="DY2" s="1759"/>
      <c r="DZ2" s="1759"/>
      <c r="EA2" s="1759"/>
      <c r="EB2" s="1759"/>
      <c r="EC2" s="1759"/>
      <c r="ED2" s="1759"/>
      <c r="EE2" s="1759"/>
      <c r="EF2" s="1759"/>
      <c r="EG2" s="1759"/>
      <c r="EH2" s="1759"/>
      <c r="EI2" s="1759"/>
      <c r="EJ2" s="1759"/>
      <c r="EK2" s="1759"/>
      <c r="EL2" s="1759"/>
      <c r="EM2" s="1759"/>
      <c r="EN2" s="1759"/>
      <c r="EO2" s="1759"/>
      <c r="EP2" s="1759"/>
      <c r="EQ2" s="1759"/>
      <c r="ER2" s="1759"/>
      <c r="ES2" s="1759"/>
      <c r="ET2" s="1759"/>
      <c r="EU2" s="1759"/>
      <c r="EV2" s="1759"/>
      <c r="EW2" s="1759"/>
      <c r="EX2" s="1759"/>
      <c r="EY2" s="1759"/>
      <c r="EZ2" s="1759"/>
      <c r="FA2" s="1759"/>
      <c r="FB2" s="1759"/>
      <c r="FC2" s="1759"/>
      <c r="FD2" s="1759"/>
      <c r="FE2" s="1759"/>
      <c r="FF2" s="1759"/>
      <c r="FG2" s="1759"/>
      <c r="FH2" s="1759"/>
      <c r="FI2" s="1759"/>
      <c r="FJ2" s="1759"/>
      <c r="FK2" s="1759"/>
      <c r="FL2" s="1759"/>
      <c r="FM2" s="1759"/>
      <c r="FN2" s="1759"/>
      <c r="FO2" s="1759"/>
      <c r="FP2" s="1759"/>
      <c r="FQ2" s="1759"/>
      <c r="FR2" s="1759"/>
      <c r="FS2" s="1759"/>
      <c r="FT2" s="1759"/>
      <c r="FU2" s="1759"/>
      <c r="FV2" s="1759"/>
      <c r="FW2" s="1759"/>
      <c r="FX2" s="1759"/>
      <c r="FY2" s="1759"/>
      <c r="FZ2" s="1759"/>
      <c r="GA2" s="1759"/>
      <c r="GB2" s="1759"/>
      <c r="GC2" s="1759"/>
      <c r="GD2" s="1759"/>
      <c r="GE2" s="1759"/>
      <c r="GF2" s="1759"/>
      <c r="GG2" s="1759"/>
      <c r="GH2" s="1759"/>
      <c r="GI2" s="1759"/>
      <c r="GJ2" s="1759"/>
      <c r="GK2" s="1759"/>
      <c r="GL2" s="1759"/>
      <c r="GM2" s="1759"/>
      <c r="GN2" s="1759"/>
      <c r="GO2" s="1759"/>
      <c r="GP2" s="1759"/>
      <c r="GQ2" s="1759"/>
      <c r="GR2" s="1759"/>
      <c r="GS2" s="1759"/>
      <c r="GT2" s="1759"/>
      <c r="GU2" s="1759"/>
      <c r="GV2" s="1759"/>
      <c r="GW2" s="1759"/>
      <c r="GX2" s="1759"/>
      <c r="GY2" s="1759"/>
      <c r="GZ2" s="1759"/>
      <c r="HA2" s="1759"/>
      <c r="HB2" s="1759"/>
      <c r="HC2" s="1759"/>
      <c r="HD2" s="1759"/>
      <c r="HE2" s="1759"/>
      <c r="HF2" s="1759"/>
      <c r="HG2" s="1759"/>
      <c r="HH2" s="1759"/>
      <c r="HI2" s="1759"/>
      <c r="HJ2" s="1759"/>
      <c r="HK2" s="1759"/>
      <c r="HL2" s="1759"/>
      <c r="HM2" s="1759"/>
      <c r="HN2" s="1759"/>
      <c r="HO2" s="1759"/>
      <c r="HP2" s="1759"/>
      <c r="HQ2" s="1759"/>
      <c r="HR2" s="1759"/>
      <c r="HS2" s="1759"/>
      <c r="HT2" s="1759"/>
      <c r="HU2" s="1759"/>
      <c r="HV2" s="1759"/>
      <c r="HW2" s="1759"/>
      <c r="HX2" s="1759"/>
      <c r="HY2" s="1759"/>
      <c r="HZ2" s="1759"/>
      <c r="IA2" s="1759"/>
      <c r="IB2" s="1759"/>
      <c r="IC2" s="1759"/>
      <c r="ID2" s="1759"/>
      <c r="IE2" s="1759"/>
      <c r="IF2" s="1759"/>
      <c r="IG2" s="1759"/>
      <c r="IH2" s="1759"/>
      <c r="II2" s="1759"/>
      <c r="IJ2" s="1759"/>
      <c r="IK2" s="1759"/>
      <c r="IL2" s="1759"/>
      <c r="IM2" s="1759"/>
      <c r="IN2" s="1759"/>
      <c r="IO2" s="1759"/>
      <c r="IP2" s="1759"/>
      <c r="IQ2" s="1759"/>
      <c r="IR2" s="1759"/>
      <c r="IS2" s="1759"/>
    </row>
    <row r="3" spans="1:253" s="435" customFormat="1" ht="39.950000000000003" customHeight="1">
      <c r="A3" s="3061"/>
      <c r="B3" s="3062"/>
      <c r="C3" s="3062"/>
      <c r="D3" s="3062"/>
      <c r="E3" s="3062"/>
      <c r="F3" s="3083"/>
    </row>
    <row r="4" spans="1:253" s="435" customFormat="1" ht="12" customHeight="1">
      <c r="A4" s="3084"/>
      <c r="B4" s="3085"/>
      <c r="C4" s="3085"/>
      <c r="D4" s="3085"/>
      <c r="E4" s="3085"/>
      <c r="F4" s="1760"/>
      <c r="G4" s="495"/>
    </row>
    <row r="5" spans="1:253" s="1765" customFormat="1" ht="23.25" customHeight="1">
      <c r="A5" s="2372" t="s">
        <v>155</v>
      </c>
      <c r="B5" s="3086" t="s">
        <v>4271</v>
      </c>
      <c r="C5" s="1761" t="s">
        <v>4776</v>
      </c>
      <c r="D5" s="1762" t="s">
        <v>4763</v>
      </c>
      <c r="E5" s="1761" t="s">
        <v>4764</v>
      </c>
      <c r="F5" s="1761" t="s">
        <v>4275</v>
      </c>
      <c r="G5" s="1763"/>
      <c r="H5" s="1764"/>
      <c r="I5" s="1764"/>
      <c r="J5" s="1764"/>
      <c r="K5" s="1764"/>
      <c r="L5" s="1764"/>
      <c r="M5" s="1764"/>
      <c r="N5" s="1764"/>
      <c r="O5" s="1764"/>
      <c r="P5" s="1764"/>
      <c r="Q5" s="1764"/>
      <c r="R5" s="1764"/>
      <c r="S5" s="1764"/>
      <c r="T5" s="1764"/>
      <c r="U5" s="1764"/>
      <c r="V5" s="1764"/>
      <c r="W5" s="1764"/>
      <c r="X5" s="1764"/>
      <c r="Y5" s="1764"/>
      <c r="Z5" s="1764"/>
      <c r="AA5" s="1764"/>
      <c r="AB5" s="1764"/>
      <c r="AC5" s="1764"/>
      <c r="AD5" s="1764"/>
      <c r="AE5" s="1764"/>
      <c r="AF5" s="1764"/>
      <c r="AG5" s="1764"/>
      <c r="AH5" s="1764"/>
      <c r="AI5" s="1764"/>
      <c r="AJ5" s="1764"/>
      <c r="AK5" s="1764"/>
      <c r="AL5" s="1764"/>
      <c r="AM5" s="1764"/>
      <c r="AN5" s="1764"/>
      <c r="AO5" s="1764"/>
      <c r="AP5" s="1764"/>
      <c r="AQ5" s="1764"/>
      <c r="AR5" s="1764"/>
      <c r="AS5" s="1764"/>
      <c r="AT5" s="1764"/>
      <c r="AU5" s="1764"/>
      <c r="AV5" s="1764"/>
      <c r="AW5" s="1764"/>
      <c r="AX5" s="1764"/>
      <c r="AY5" s="1764"/>
      <c r="AZ5" s="1764"/>
      <c r="BA5" s="1764"/>
      <c r="BB5" s="1764"/>
      <c r="BC5" s="1764"/>
      <c r="BD5" s="1764"/>
      <c r="BE5" s="1764"/>
      <c r="BF5" s="1764"/>
      <c r="BG5" s="1764"/>
      <c r="BH5" s="1764"/>
      <c r="BI5" s="1764"/>
      <c r="BJ5" s="1764"/>
      <c r="BK5" s="1764"/>
      <c r="BL5" s="1764"/>
      <c r="BM5" s="1764"/>
      <c r="BN5" s="1764"/>
      <c r="BO5" s="1764"/>
      <c r="BP5" s="1764"/>
      <c r="BQ5" s="1764"/>
      <c r="BR5" s="1764"/>
      <c r="BS5" s="1764"/>
      <c r="BT5" s="1764"/>
      <c r="BU5" s="1764"/>
      <c r="BV5" s="1764"/>
      <c r="BW5" s="1764"/>
      <c r="BX5" s="1764"/>
      <c r="BY5" s="1764"/>
      <c r="BZ5" s="1764"/>
      <c r="CA5" s="1764"/>
      <c r="CB5" s="1764"/>
      <c r="CC5" s="1764"/>
      <c r="CD5" s="1764"/>
      <c r="CE5" s="1764"/>
      <c r="CF5" s="1764"/>
      <c r="CG5" s="1764"/>
      <c r="CH5" s="1764"/>
      <c r="CI5" s="1764"/>
      <c r="CJ5" s="1764"/>
      <c r="CK5" s="1764"/>
      <c r="CL5" s="1764"/>
      <c r="CM5" s="1764"/>
      <c r="CN5" s="1764"/>
      <c r="CO5" s="1764"/>
      <c r="CP5" s="1764"/>
      <c r="CQ5" s="1764"/>
      <c r="CR5" s="1764"/>
      <c r="CS5" s="1764"/>
      <c r="CT5" s="1764"/>
      <c r="CU5" s="1764"/>
      <c r="CV5" s="1764"/>
      <c r="CW5" s="1764"/>
      <c r="CX5" s="1764"/>
      <c r="CY5" s="1764"/>
      <c r="CZ5" s="1764"/>
      <c r="DA5" s="1764"/>
      <c r="DB5" s="1764"/>
      <c r="DC5" s="1764"/>
      <c r="DD5" s="1764"/>
      <c r="DE5" s="1764"/>
      <c r="DF5" s="1764"/>
      <c r="DG5" s="1764"/>
      <c r="DH5" s="1764"/>
      <c r="DI5" s="1764"/>
      <c r="DJ5" s="1764"/>
      <c r="DK5" s="1764"/>
      <c r="DL5" s="1764"/>
      <c r="DM5" s="1764"/>
      <c r="DN5" s="1764"/>
      <c r="DO5" s="1764"/>
      <c r="DP5" s="1764"/>
      <c r="DQ5" s="1764"/>
      <c r="DR5" s="1764"/>
      <c r="DS5" s="1764"/>
      <c r="DT5" s="1764"/>
      <c r="DU5" s="1764"/>
      <c r="DV5" s="1764"/>
      <c r="DW5" s="1764"/>
      <c r="DX5" s="1764"/>
      <c r="DY5" s="1764"/>
      <c r="DZ5" s="1764"/>
      <c r="EA5" s="1764"/>
      <c r="EB5" s="1764"/>
      <c r="EC5" s="1764"/>
      <c r="ED5" s="1764"/>
      <c r="EE5" s="1764"/>
      <c r="EF5" s="1764"/>
      <c r="EG5" s="1764"/>
      <c r="EH5" s="1764"/>
      <c r="EI5" s="1764"/>
      <c r="EJ5" s="1764"/>
      <c r="EK5" s="1764"/>
      <c r="EL5" s="1764"/>
      <c r="EM5" s="1764"/>
      <c r="EN5" s="1764"/>
      <c r="EO5" s="1764"/>
      <c r="EP5" s="1764"/>
      <c r="EQ5" s="1764"/>
      <c r="ER5" s="1764"/>
      <c r="ES5" s="1764"/>
      <c r="ET5" s="1764"/>
      <c r="EU5" s="1764"/>
      <c r="EV5" s="1764"/>
      <c r="EW5" s="1764"/>
      <c r="EX5" s="1764"/>
      <c r="EY5" s="1764"/>
      <c r="EZ5" s="1764"/>
      <c r="FA5" s="1764"/>
      <c r="FB5" s="1764"/>
      <c r="FC5" s="1764"/>
      <c r="FD5" s="1764"/>
      <c r="FE5" s="1764"/>
      <c r="FF5" s="1764"/>
      <c r="FG5" s="1764"/>
      <c r="FH5" s="1764"/>
      <c r="FI5" s="1764"/>
      <c r="FJ5" s="1764"/>
      <c r="FK5" s="1764"/>
      <c r="FL5" s="1764"/>
      <c r="FM5" s="1764"/>
      <c r="FN5" s="1764"/>
      <c r="FO5" s="1764"/>
      <c r="FP5" s="1764"/>
      <c r="FQ5" s="1764"/>
      <c r="FR5" s="1764"/>
      <c r="FS5" s="1764"/>
      <c r="FT5" s="1764"/>
      <c r="FU5" s="1764"/>
      <c r="FV5" s="1764"/>
      <c r="FW5" s="1764"/>
      <c r="FX5" s="1764"/>
      <c r="FY5" s="1764"/>
      <c r="FZ5" s="1764"/>
      <c r="GA5" s="1764"/>
      <c r="GB5" s="1764"/>
      <c r="GC5" s="1764"/>
      <c r="GD5" s="1764"/>
      <c r="GE5" s="1764"/>
      <c r="GF5" s="1764"/>
      <c r="GG5" s="1764"/>
      <c r="GH5" s="1764"/>
      <c r="GI5" s="1764"/>
      <c r="GJ5" s="1764"/>
      <c r="GK5" s="1764"/>
      <c r="GL5" s="1764"/>
      <c r="GM5" s="1764"/>
      <c r="GN5" s="1764"/>
      <c r="GO5" s="1764"/>
      <c r="GP5" s="1764"/>
      <c r="GQ5" s="1764"/>
      <c r="GR5" s="1764"/>
      <c r="GS5" s="1764"/>
      <c r="GT5" s="1764"/>
      <c r="GU5" s="1764"/>
      <c r="GV5" s="1764"/>
      <c r="GW5" s="1764"/>
      <c r="GX5" s="1764"/>
      <c r="GY5" s="1764"/>
      <c r="GZ5" s="1764"/>
      <c r="HA5" s="1764"/>
      <c r="HB5" s="1764"/>
      <c r="HC5" s="1764"/>
      <c r="HD5" s="1764"/>
      <c r="HE5" s="1764"/>
      <c r="HF5" s="1764"/>
      <c r="HG5" s="1764"/>
      <c r="HH5" s="1764"/>
      <c r="HI5" s="1764"/>
      <c r="HJ5" s="1764"/>
      <c r="HK5" s="1764"/>
      <c r="HL5" s="1764"/>
      <c r="HM5" s="1764"/>
      <c r="HN5" s="1764"/>
      <c r="HO5" s="1764"/>
      <c r="HP5" s="1764"/>
      <c r="HQ5" s="1764"/>
      <c r="HR5" s="1764"/>
      <c r="HS5" s="1764"/>
      <c r="HT5" s="1764"/>
      <c r="HU5" s="1764"/>
      <c r="HV5" s="1764"/>
      <c r="HW5" s="1764"/>
      <c r="HX5" s="1764"/>
      <c r="HY5" s="1764"/>
      <c r="HZ5" s="1764"/>
      <c r="IA5" s="1764"/>
      <c r="IB5" s="1764"/>
      <c r="IC5" s="1764"/>
      <c r="ID5" s="1764"/>
      <c r="IE5" s="1764"/>
      <c r="IF5" s="1764"/>
      <c r="IG5" s="1764"/>
      <c r="IH5" s="1764"/>
      <c r="II5" s="1764"/>
      <c r="IJ5" s="1764"/>
      <c r="IK5" s="1764"/>
      <c r="IL5" s="1764"/>
      <c r="IM5" s="1764"/>
      <c r="IN5" s="1764"/>
      <c r="IO5" s="1764"/>
      <c r="IP5" s="1764"/>
      <c r="IQ5" s="1764"/>
    </row>
    <row r="6" spans="1:253" s="1765" customFormat="1" ht="23.25" customHeight="1">
      <c r="A6" s="2372"/>
      <c r="B6" s="3086"/>
      <c r="C6" s="1761">
        <v>1</v>
      </c>
      <c r="D6" s="1762">
        <v>2</v>
      </c>
      <c r="E6" s="1761">
        <v>3</v>
      </c>
      <c r="F6" s="1761">
        <v>4</v>
      </c>
      <c r="G6" s="1763"/>
      <c r="H6" s="1764"/>
      <c r="I6" s="1764"/>
      <c r="J6" s="1764"/>
      <c r="K6" s="1764"/>
      <c r="L6" s="1764"/>
      <c r="M6" s="1764"/>
      <c r="N6" s="1764"/>
      <c r="O6" s="1764"/>
      <c r="P6" s="1764"/>
      <c r="Q6" s="1764"/>
      <c r="R6" s="1764"/>
      <c r="S6" s="1764"/>
      <c r="T6" s="1764"/>
      <c r="U6" s="1764"/>
      <c r="V6" s="1764"/>
      <c r="W6" s="1764"/>
      <c r="X6" s="1764"/>
      <c r="Y6" s="1764"/>
      <c r="Z6" s="1764"/>
      <c r="AA6" s="1764"/>
      <c r="AB6" s="1764"/>
      <c r="AC6" s="1764"/>
      <c r="AD6" s="1764"/>
      <c r="AE6" s="1764"/>
      <c r="AF6" s="1764"/>
      <c r="AG6" s="1764"/>
      <c r="AH6" s="1764"/>
      <c r="AI6" s="1764"/>
      <c r="AJ6" s="1764"/>
      <c r="AK6" s="1764"/>
      <c r="AL6" s="1764"/>
      <c r="AM6" s="1764"/>
      <c r="AN6" s="1764"/>
      <c r="AO6" s="1764"/>
      <c r="AP6" s="1764"/>
      <c r="AQ6" s="1764"/>
      <c r="AR6" s="1764"/>
      <c r="AS6" s="1764"/>
      <c r="AT6" s="1764"/>
      <c r="AU6" s="1764"/>
      <c r="AV6" s="1764"/>
      <c r="AW6" s="1764"/>
      <c r="AX6" s="1764"/>
      <c r="AY6" s="1764"/>
      <c r="AZ6" s="1764"/>
      <c r="BA6" s="1764"/>
      <c r="BB6" s="1764"/>
      <c r="BC6" s="1764"/>
      <c r="BD6" s="1764"/>
      <c r="BE6" s="1764"/>
      <c r="BF6" s="1764"/>
      <c r="BG6" s="1764"/>
      <c r="BH6" s="1764"/>
      <c r="BI6" s="1764"/>
      <c r="BJ6" s="1764"/>
      <c r="BK6" s="1764"/>
      <c r="BL6" s="1764"/>
      <c r="BM6" s="1764"/>
      <c r="BN6" s="1764"/>
      <c r="BO6" s="1764"/>
      <c r="BP6" s="1764"/>
      <c r="BQ6" s="1764"/>
      <c r="BR6" s="1764"/>
      <c r="BS6" s="1764"/>
      <c r="BT6" s="1764"/>
      <c r="BU6" s="1764"/>
      <c r="BV6" s="1764"/>
      <c r="BW6" s="1764"/>
      <c r="BX6" s="1764"/>
      <c r="BY6" s="1764"/>
      <c r="BZ6" s="1764"/>
      <c r="CA6" s="1764"/>
      <c r="CB6" s="1764"/>
      <c r="CC6" s="1764"/>
      <c r="CD6" s="1764"/>
      <c r="CE6" s="1764"/>
      <c r="CF6" s="1764"/>
      <c r="CG6" s="1764"/>
      <c r="CH6" s="1764"/>
      <c r="CI6" s="1764"/>
      <c r="CJ6" s="1764"/>
      <c r="CK6" s="1764"/>
      <c r="CL6" s="1764"/>
      <c r="CM6" s="1764"/>
      <c r="CN6" s="1764"/>
      <c r="CO6" s="1764"/>
      <c r="CP6" s="1764"/>
      <c r="CQ6" s="1764"/>
      <c r="CR6" s="1764"/>
      <c r="CS6" s="1764"/>
      <c r="CT6" s="1764"/>
      <c r="CU6" s="1764"/>
      <c r="CV6" s="1764"/>
      <c r="CW6" s="1764"/>
      <c r="CX6" s="1764"/>
      <c r="CY6" s="1764"/>
      <c r="CZ6" s="1764"/>
      <c r="DA6" s="1764"/>
      <c r="DB6" s="1764"/>
      <c r="DC6" s="1764"/>
      <c r="DD6" s="1764"/>
      <c r="DE6" s="1764"/>
      <c r="DF6" s="1764"/>
      <c r="DG6" s="1764"/>
      <c r="DH6" s="1764"/>
      <c r="DI6" s="1764"/>
      <c r="DJ6" s="1764"/>
      <c r="DK6" s="1764"/>
      <c r="DL6" s="1764"/>
      <c r="DM6" s="1764"/>
      <c r="DN6" s="1764"/>
      <c r="DO6" s="1764"/>
      <c r="DP6" s="1764"/>
      <c r="DQ6" s="1764"/>
      <c r="DR6" s="1764"/>
      <c r="DS6" s="1764"/>
      <c r="DT6" s="1764"/>
      <c r="DU6" s="1764"/>
      <c r="DV6" s="1764"/>
      <c r="DW6" s="1764"/>
      <c r="DX6" s="1764"/>
      <c r="DY6" s="1764"/>
      <c r="DZ6" s="1764"/>
      <c r="EA6" s="1764"/>
      <c r="EB6" s="1764"/>
      <c r="EC6" s="1764"/>
      <c r="ED6" s="1764"/>
      <c r="EE6" s="1764"/>
      <c r="EF6" s="1764"/>
      <c r="EG6" s="1764"/>
      <c r="EH6" s="1764"/>
      <c r="EI6" s="1764"/>
      <c r="EJ6" s="1764"/>
      <c r="EK6" s="1764"/>
      <c r="EL6" s="1764"/>
      <c r="EM6" s="1764"/>
      <c r="EN6" s="1764"/>
      <c r="EO6" s="1764"/>
      <c r="EP6" s="1764"/>
      <c r="EQ6" s="1764"/>
      <c r="ER6" s="1764"/>
      <c r="ES6" s="1764"/>
      <c r="ET6" s="1764"/>
      <c r="EU6" s="1764"/>
      <c r="EV6" s="1764"/>
      <c r="EW6" s="1764"/>
      <c r="EX6" s="1764"/>
      <c r="EY6" s="1764"/>
      <c r="EZ6" s="1764"/>
      <c r="FA6" s="1764"/>
      <c r="FB6" s="1764"/>
      <c r="FC6" s="1764"/>
      <c r="FD6" s="1764"/>
      <c r="FE6" s="1764"/>
      <c r="FF6" s="1764"/>
      <c r="FG6" s="1764"/>
      <c r="FH6" s="1764"/>
      <c r="FI6" s="1764"/>
      <c r="FJ6" s="1764"/>
      <c r="FK6" s="1764"/>
      <c r="FL6" s="1764"/>
      <c r="FM6" s="1764"/>
      <c r="FN6" s="1764"/>
      <c r="FO6" s="1764"/>
      <c r="FP6" s="1764"/>
      <c r="FQ6" s="1764"/>
      <c r="FR6" s="1764"/>
      <c r="FS6" s="1764"/>
      <c r="FT6" s="1764"/>
      <c r="FU6" s="1764"/>
      <c r="FV6" s="1764"/>
      <c r="FW6" s="1764"/>
      <c r="FX6" s="1764"/>
      <c r="FY6" s="1764"/>
      <c r="FZ6" s="1764"/>
      <c r="GA6" s="1764"/>
      <c r="GB6" s="1764"/>
      <c r="GC6" s="1764"/>
      <c r="GD6" s="1764"/>
      <c r="GE6" s="1764"/>
      <c r="GF6" s="1764"/>
      <c r="GG6" s="1764"/>
      <c r="GH6" s="1764"/>
      <c r="GI6" s="1764"/>
      <c r="GJ6" s="1764"/>
      <c r="GK6" s="1764"/>
      <c r="GL6" s="1764"/>
      <c r="GM6" s="1764"/>
      <c r="GN6" s="1764"/>
      <c r="GO6" s="1764"/>
      <c r="GP6" s="1764"/>
      <c r="GQ6" s="1764"/>
      <c r="GR6" s="1764"/>
      <c r="GS6" s="1764"/>
      <c r="GT6" s="1764"/>
      <c r="GU6" s="1764"/>
      <c r="GV6" s="1764"/>
      <c r="GW6" s="1764"/>
      <c r="GX6" s="1764"/>
      <c r="GY6" s="1764"/>
      <c r="GZ6" s="1764"/>
      <c r="HA6" s="1764"/>
      <c r="HB6" s="1764"/>
      <c r="HC6" s="1764"/>
      <c r="HD6" s="1764"/>
      <c r="HE6" s="1764"/>
      <c r="HF6" s="1764"/>
      <c r="HG6" s="1764"/>
      <c r="HH6" s="1764"/>
      <c r="HI6" s="1764"/>
      <c r="HJ6" s="1764"/>
      <c r="HK6" s="1764"/>
      <c r="HL6" s="1764"/>
      <c r="HM6" s="1764"/>
      <c r="HN6" s="1764"/>
      <c r="HO6" s="1764"/>
      <c r="HP6" s="1764"/>
      <c r="HQ6" s="1764"/>
      <c r="HR6" s="1764"/>
      <c r="HS6" s="1764"/>
      <c r="HT6" s="1764"/>
      <c r="HU6" s="1764"/>
      <c r="HV6" s="1764"/>
      <c r="HW6" s="1764"/>
      <c r="HX6" s="1764"/>
      <c r="HY6" s="1764"/>
      <c r="HZ6" s="1764"/>
      <c r="IA6" s="1764"/>
      <c r="IB6" s="1764"/>
      <c r="IC6" s="1764"/>
      <c r="ID6" s="1764"/>
      <c r="IE6" s="1764"/>
      <c r="IF6" s="1764"/>
      <c r="IG6" s="1764"/>
      <c r="IH6" s="1764"/>
      <c r="II6" s="1764"/>
      <c r="IJ6" s="1764"/>
      <c r="IK6" s="1764"/>
      <c r="IL6" s="1764"/>
      <c r="IM6" s="1764"/>
      <c r="IN6" s="1764"/>
      <c r="IO6" s="1764"/>
      <c r="IP6" s="1764"/>
      <c r="IQ6" s="1764"/>
    </row>
    <row r="7" spans="1:253" ht="23.25" customHeight="1">
      <c r="A7" s="144">
        <v>1</v>
      </c>
      <c r="B7" s="1736" t="s">
        <v>5286</v>
      </c>
      <c r="C7" s="1766"/>
      <c r="D7" s="1767"/>
      <c r="E7" s="1768">
        <f t="shared" ref="E7:E13" si="0">C7+D7</f>
        <v>0</v>
      </c>
      <c r="F7" s="1769"/>
      <c r="G7" s="1770"/>
      <c r="H7" s="1771"/>
      <c r="I7" s="1771"/>
      <c r="J7" s="1771"/>
      <c r="K7" s="1771"/>
      <c r="L7" s="1771"/>
      <c r="M7" s="1771"/>
      <c r="N7" s="1771"/>
      <c r="O7" s="1771"/>
      <c r="P7" s="1771"/>
      <c r="Q7" s="1771"/>
      <c r="R7" s="1771"/>
      <c r="S7" s="1771"/>
      <c r="T7" s="1771"/>
      <c r="U7" s="1771"/>
      <c r="V7" s="1771"/>
      <c r="W7" s="1771"/>
      <c r="X7" s="1771"/>
      <c r="Y7" s="1771"/>
      <c r="Z7" s="1771"/>
      <c r="AA7" s="1771"/>
      <c r="AB7" s="1771"/>
      <c r="AC7" s="1771"/>
      <c r="AD7" s="1771"/>
      <c r="AE7" s="1771"/>
      <c r="AF7" s="1771"/>
      <c r="AG7" s="1771"/>
      <c r="AH7" s="1771"/>
      <c r="AI7" s="1771"/>
      <c r="AJ7" s="1771"/>
      <c r="AK7" s="1771"/>
      <c r="AL7" s="1771"/>
      <c r="AM7" s="1771"/>
      <c r="AN7" s="1771"/>
      <c r="AO7" s="1771"/>
      <c r="AP7" s="1771"/>
      <c r="AQ7" s="1771"/>
      <c r="AR7" s="1771"/>
      <c r="AS7" s="1771"/>
      <c r="AT7" s="1771"/>
      <c r="AU7" s="1771"/>
      <c r="AV7" s="1771"/>
      <c r="AW7" s="1771"/>
      <c r="AX7" s="1771"/>
      <c r="AY7" s="1771"/>
      <c r="AZ7" s="1771"/>
      <c r="BA7" s="1771"/>
      <c r="BB7" s="1771"/>
      <c r="BC7" s="1771"/>
      <c r="BD7" s="1771"/>
      <c r="BE7" s="1771"/>
      <c r="BF7" s="1771"/>
      <c r="BG7" s="1771"/>
      <c r="BH7" s="1771"/>
      <c r="BI7" s="1771"/>
      <c r="BJ7" s="1771"/>
      <c r="BK7" s="1771"/>
      <c r="BL7" s="1771"/>
      <c r="BM7" s="1771"/>
      <c r="BN7" s="1771"/>
      <c r="BO7" s="1771"/>
      <c r="BP7" s="1771"/>
      <c r="BQ7" s="1771"/>
      <c r="BR7" s="1771"/>
      <c r="BS7" s="1771"/>
      <c r="BT7" s="1771"/>
      <c r="BU7" s="1771"/>
      <c r="BV7" s="1771"/>
      <c r="BW7" s="1771"/>
      <c r="BX7" s="1771"/>
      <c r="BY7" s="1771"/>
      <c r="BZ7" s="1771"/>
      <c r="CA7" s="1771"/>
      <c r="CB7" s="1771"/>
      <c r="CC7" s="1771"/>
      <c r="CD7" s="1771"/>
      <c r="CE7" s="1771"/>
      <c r="CF7" s="1771"/>
      <c r="CG7" s="1771"/>
      <c r="CH7" s="1771"/>
      <c r="CI7" s="1771"/>
      <c r="CJ7" s="1771"/>
      <c r="CK7" s="1771"/>
      <c r="CL7" s="1771"/>
      <c r="CM7" s="1771"/>
      <c r="CN7" s="1771"/>
      <c r="CO7" s="1771"/>
      <c r="CP7" s="1771"/>
      <c r="CQ7" s="1771"/>
      <c r="CR7" s="1771"/>
      <c r="CS7" s="1771"/>
      <c r="CT7" s="1771"/>
      <c r="CU7" s="1771"/>
      <c r="CV7" s="1771"/>
      <c r="CW7" s="1771"/>
      <c r="CX7" s="1771"/>
      <c r="CY7" s="1771"/>
      <c r="CZ7" s="1771"/>
      <c r="DA7" s="1771"/>
      <c r="DB7" s="1771"/>
      <c r="DC7" s="1771"/>
      <c r="DD7" s="1771"/>
      <c r="DE7" s="1771"/>
      <c r="DF7" s="1771"/>
      <c r="DG7" s="1771"/>
      <c r="DH7" s="1771"/>
      <c r="DI7" s="1771"/>
      <c r="DJ7" s="1771"/>
      <c r="DK7" s="1771"/>
      <c r="DL7" s="1771"/>
      <c r="DM7" s="1771"/>
      <c r="DN7" s="1771"/>
      <c r="DO7" s="1771"/>
      <c r="DP7" s="1771"/>
      <c r="DQ7" s="1771"/>
      <c r="DR7" s="1771"/>
      <c r="DS7" s="1771"/>
      <c r="DT7" s="1771"/>
      <c r="DU7" s="1771"/>
      <c r="DV7" s="1771"/>
      <c r="DW7" s="1771"/>
      <c r="DX7" s="1771"/>
      <c r="DY7" s="1771"/>
      <c r="DZ7" s="1771"/>
      <c r="EA7" s="1771"/>
      <c r="EB7" s="1771"/>
      <c r="EC7" s="1771"/>
      <c r="ED7" s="1771"/>
      <c r="EE7" s="1771"/>
      <c r="EF7" s="1771"/>
      <c r="EG7" s="1771"/>
      <c r="EH7" s="1771"/>
      <c r="EI7" s="1771"/>
      <c r="EJ7" s="1771"/>
      <c r="EK7" s="1771"/>
      <c r="EL7" s="1771"/>
      <c r="EM7" s="1771"/>
      <c r="EN7" s="1771"/>
      <c r="EO7" s="1771"/>
      <c r="EP7" s="1771"/>
      <c r="EQ7" s="1771"/>
      <c r="ER7" s="1771"/>
      <c r="ES7" s="1771"/>
      <c r="ET7" s="1771"/>
      <c r="EU7" s="1771"/>
      <c r="EV7" s="1771"/>
      <c r="EW7" s="1771"/>
      <c r="EX7" s="1771"/>
      <c r="EY7" s="1771"/>
      <c r="EZ7" s="1771"/>
      <c r="FA7" s="1771"/>
      <c r="FB7" s="1771"/>
      <c r="FC7" s="1771"/>
      <c r="FD7" s="1771"/>
      <c r="FE7" s="1771"/>
      <c r="FF7" s="1771"/>
      <c r="FG7" s="1771"/>
      <c r="FH7" s="1771"/>
      <c r="FI7" s="1771"/>
      <c r="FJ7" s="1771"/>
      <c r="FK7" s="1771"/>
      <c r="FL7" s="1771"/>
      <c r="FM7" s="1771"/>
      <c r="FN7" s="1771"/>
      <c r="FO7" s="1771"/>
      <c r="FP7" s="1771"/>
      <c r="FQ7" s="1771"/>
      <c r="FR7" s="1771"/>
      <c r="FS7" s="1771"/>
      <c r="FT7" s="1771"/>
      <c r="FU7" s="1771"/>
      <c r="FV7" s="1771"/>
      <c r="FW7" s="1771"/>
      <c r="FX7" s="1771"/>
      <c r="FY7" s="1771"/>
      <c r="FZ7" s="1771"/>
      <c r="GA7" s="1771"/>
      <c r="GB7" s="1771"/>
      <c r="GC7" s="1771"/>
      <c r="GD7" s="1771"/>
      <c r="GE7" s="1771"/>
      <c r="GF7" s="1771"/>
      <c r="GG7" s="1771"/>
      <c r="GH7" s="1771"/>
      <c r="GI7" s="1771"/>
      <c r="GJ7" s="1771"/>
      <c r="GK7" s="1771"/>
      <c r="GL7" s="1771"/>
      <c r="GM7" s="1771"/>
      <c r="GN7" s="1771"/>
      <c r="GO7" s="1771"/>
      <c r="GP7" s="1771"/>
      <c r="GQ7" s="1771"/>
      <c r="GR7" s="1771"/>
      <c r="GS7" s="1771"/>
      <c r="GT7" s="1771"/>
      <c r="GU7" s="1771"/>
      <c r="GV7" s="1771"/>
      <c r="GW7" s="1771"/>
      <c r="GX7" s="1771"/>
      <c r="GY7" s="1771"/>
      <c r="GZ7" s="1771"/>
      <c r="HA7" s="1771"/>
      <c r="HB7" s="1771"/>
      <c r="HC7" s="1771"/>
      <c r="HD7" s="1771"/>
      <c r="HE7" s="1771"/>
      <c r="HF7" s="1771"/>
      <c r="HG7" s="1771"/>
      <c r="HH7" s="1771"/>
      <c r="HI7" s="1771"/>
      <c r="HJ7" s="1771"/>
      <c r="HK7" s="1771"/>
      <c r="HL7" s="1771"/>
      <c r="HM7" s="1771"/>
      <c r="HN7" s="1771"/>
      <c r="HO7" s="1771"/>
      <c r="HP7" s="1771"/>
      <c r="HQ7" s="1771"/>
      <c r="HR7" s="1771"/>
      <c r="HS7" s="1771"/>
      <c r="HT7" s="1771"/>
      <c r="HU7" s="1771"/>
      <c r="HV7" s="1771"/>
      <c r="HW7" s="1771"/>
      <c r="HX7" s="1771"/>
      <c r="HY7" s="1771"/>
      <c r="HZ7" s="1771"/>
      <c r="IA7" s="1771"/>
      <c r="IB7" s="1771"/>
      <c r="IC7" s="1771"/>
      <c r="ID7" s="1771"/>
      <c r="IE7" s="1771"/>
      <c r="IF7" s="1771"/>
      <c r="IG7" s="1771"/>
      <c r="IH7" s="1771"/>
      <c r="II7" s="1771"/>
      <c r="IJ7" s="1771"/>
      <c r="IK7" s="1771"/>
      <c r="IL7" s="1771"/>
      <c r="IM7" s="1771"/>
      <c r="IN7" s="1771"/>
      <c r="IO7" s="1771"/>
      <c r="IP7" s="1771"/>
      <c r="IQ7" s="1771"/>
    </row>
    <row r="8" spans="1:253" ht="23.25" customHeight="1">
      <c r="A8" s="144">
        <v>2</v>
      </c>
      <c r="B8" s="1773" t="s">
        <v>5287</v>
      </c>
      <c r="C8" s="1768">
        <f>C9+C10-C11</f>
        <v>0</v>
      </c>
      <c r="D8" s="1774">
        <f>D9+D10-D11</f>
        <v>0</v>
      </c>
      <c r="E8" s="1768">
        <f t="shared" si="0"/>
        <v>0</v>
      </c>
      <c r="F8" s="1769"/>
      <c r="G8" s="1770"/>
      <c r="H8" s="1771"/>
      <c r="I8" s="1771"/>
      <c r="J8" s="1771"/>
      <c r="K8" s="1771"/>
      <c r="L8" s="1771"/>
      <c r="M8" s="1771"/>
      <c r="N8" s="1771"/>
      <c r="O8" s="1771"/>
      <c r="P8" s="1771"/>
      <c r="Q8" s="1771"/>
      <c r="R8" s="1771"/>
      <c r="S8" s="1771"/>
      <c r="T8" s="1771"/>
      <c r="U8" s="1771"/>
      <c r="V8" s="1771"/>
      <c r="W8" s="1771"/>
      <c r="X8" s="1771"/>
      <c r="Y8" s="1771"/>
      <c r="Z8" s="1771"/>
      <c r="AA8" s="1771"/>
      <c r="AB8" s="1771"/>
      <c r="AC8" s="1771"/>
      <c r="AD8" s="1771"/>
      <c r="AE8" s="1771"/>
      <c r="AF8" s="1771"/>
      <c r="AG8" s="1771"/>
      <c r="AH8" s="1771"/>
      <c r="AI8" s="1771"/>
      <c r="AJ8" s="1771"/>
      <c r="AK8" s="1771"/>
      <c r="AL8" s="1771"/>
      <c r="AM8" s="1771"/>
      <c r="AN8" s="1771"/>
      <c r="AO8" s="1771"/>
      <c r="AP8" s="1771"/>
      <c r="AQ8" s="1771"/>
      <c r="AR8" s="1771"/>
      <c r="AS8" s="1771"/>
      <c r="AT8" s="1771"/>
      <c r="AU8" s="1771"/>
      <c r="AV8" s="1771"/>
      <c r="AW8" s="1771"/>
      <c r="AX8" s="1771"/>
      <c r="AY8" s="1771"/>
      <c r="AZ8" s="1771"/>
      <c r="BA8" s="1771"/>
      <c r="BB8" s="1771"/>
      <c r="BC8" s="1771"/>
      <c r="BD8" s="1771"/>
      <c r="BE8" s="1771"/>
      <c r="BF8" s="1771"/>
      <c r="BG8" s="1771"/>
      <c r="BH8" s="1771"/>
      <c r="BI8" s="1771"/>
      <c r="BJ8" s="1771"/>
      <c r="BK8" s="1771"/>
      <c r="BL8" s="1771"/>
      <c r="BM8" s="1771"/>
      <c r="BN8" s="1771"/>
      <c r="BO8" s="1771"/>
      <c r="BP8" s="1771"/>
      <c r="BQ8" s="1771"/>
      <c r="BR8" s="1771"/>
      <c r="BS8" s="1771"/>
      <c r="BT8" s="1771"/>
      <c r="BU8" s="1771"/>
      <c r="BV8" s="1771"/>
      <c r="BW8" s="1771"/>
      <c r="BX8" s="1771"/>
      <c r="BY8" s="1771"/>
      <c r="BZ8" s="1771"/>
      <c r="CA8" s="1771"/>
      <c r="CB8" s="1771"/>
      <c r="CC8" s="1771"/>
      <c r="CD8" s="1771"/>
      <c r="CE8" s="1771"/>
      <c r="CF8" s="1771"/>
      <c r="CG8" s="1771"/>
      <c r="CH8" s="1771"/>
      <c r="CI8" s="1771"/>
      <c r="CJ8" s="1771"/>
      <c r="CK8" s="1771"/>
      <c r="CL8" s="1771"/>
      <c r="CM8" s="1771"/>
      <c r="CN8" s="1771"/>
      <c r="CO8" s="1771"/>
      <c r="CP8" s="1771"/>
      <c r="CQ8" s="1771"/>
      <c r="CR8" s="1771"/>
      <c r="CS8" s="1771"/>
      <c r="CT8" s="1771"/>
      <c r="CU8" s="1771"/>
      <c r="CV8" s="1771"/>
      <c r="CW8" s="1771"/>
      <c r="CX8" s="1771"/>
      <c r="CY8" s="1771"/>
      <c r="CZ8" s="1771"/>
      <c r="DA8" s="1771"/>
      <c r="DB8" s="1771"/>
      <c r="DC8" s="1771"/>
      <c r="DD8" s="1771"/>
      <c r="DE8" s="1771"/>
      <c r="DF8" s="1771"/>
      <c r="DG8" s="1771"/>
      <c r="DH8" s="1771"/>
      <c r="DI8" s="1771"/>
      <c r="DJ8" s="1771"/>
      <c r="DK8" s="1771"/>
      <c r="DL8" s="1771"/>
      <c r="DM8" s="1771"/>
      <c r="DN8" s="1771"/>
      <c r="DO8" s="1771"/>
      <c r="DP8" s="1771"/>
      <c r="DQ8" s="1771"/>
      <c r="DR8" s="1771"/>
      <c r="DS8" s="1771"/>
      <c r="DT8" s="1771"/>
      <c r="DU8" s="1771"/>
      <c r="DV8" s="1771"/>
      <c r="DW8" s="1771"/>
      <c r="DX8" s="1771"/>
      <c r="DY8" s="1771"/>
      <c r="DZ8" s="1771"/>
      <c r="EA8" s="1771"/>
      <c r="EB8" s="1771"/>
      <c r="EC8" s="1771"/>
      <c r="ED8" s="1771"/>
      <c r="EE8" s="1771"/>
      <c r="EF8" s="1771"/>
      <c r="EG8" s="1771"/>
      <c r="EH8" s="1771"/>
      <c r="EI8" s="1771"/>
      <c r="EJ8" s="1771"/>
      <c r="EK8" s="1771"/>
      <c r="EL8" s="1771"/>
      <c r="EM8" s="1771"/>
      <c r="EN8" s="1771"/>
      <c r="EO8" s="1771"/>
      <c r="EP8" s="1771"/>
      <c r="EQ8" s="1771"/>
      <c r="ER8" s="1771"/>
      <c r="ES8" s="1771"/>
      <c r="ET8" s="1771"/>
      <c r="EU8" s="1771"/>
      <c r="EV8" s="1771"/>
      <c r="EW8" s="1771"/>
      <c r="EX8" s="1771"/>
      <c r="EY8" s="1771"/>
      <c r="EZ8" s="1771"/>
      <c r="FA8" s="1771"/>
      <c r="FB8" s="1771"/>
      <c r="FC8" s="1771"/>
      <c r="FD8" s="1771"/>
      <c r="FE8" s="1771"/>
      <c r="FF8" s="1771"/>
      <c r="FG8" s="1771"/>
      <c r="FH8" s="1771"/>
      <c r="FI8" s="1771"/>
      <c r="FJ8" s="1771"/>
      <c r="FK8" s="1771"/>
      <c r="FL8" s="1771"/>
      <c r="FM8" s="1771"/>
      <c r="FN8" s="1771"/>
      <c r="FO8" s="1771"/>
      <c r="FP8" s="1771"/>
      <c r="FQ8" s="1771"/>
      <c r="FR8" s="1771"/>
      <c r="FS8" s="1771"/>
      <c r="FT8" s="1771"/>
      <c r="FU8" s="1771"/>
      <c r="FV8" s="1771"/>
      <c r="FW8" s="1771"/>
      <c r="FX8" s="1771"/>
      <c r="FY8" s="1771"/>
      <c r="FZ8" s="1771"/>
      <c r="GA8" s="1771"/>
      <c r="GB8" s="1771"/>
      <c r="GC8" s="1771"/>
      <c r="GD8" s="1771"/>
      <c r="GE8" s="1771"/>
      <c r="GF8" s="1771"/>
      <c r="GG8" s="1771"/>
      <c r="GH8" s="1771"/>
      <c r="GI8" s="1771"/>
      <c r="GJ8" s="1771"/>
      <c r="GK8" s="1771"/>
      <c r="GL8" s="1771"/>
      <c r="GM8" s="1771"/>
      <c r="GN8" s="1771"/>
      <c r="GO8" s="1771"/>
      <c r="GP8" s="1771"/>
      <c r="GQ8" s="1771"/>
      <c r="GR8" s="1771"/>
      <c r="GS8" s="1771"/>
      <c r="GT8" s="1771"/>
      <c r="GU8" s="1771"/>
      <c r="GV8" s="1771"/>
      <c r="GW8" s="1771"/>
      <c r="GX8" s="1771"/>
      <c r="GY8" s="1771"/>
      <c r="GZ8" s="1771"/>
      <c r="HA8" s="1771"/>
      <c r="HB8" s="1771"/>
      <c r="HC8" s="1771"/>
      <c r="HD8" s="1771"/>
      <c r="HE8" s="1771"/>
      <c r="HF8" s="1771"/>
      <c r="HG8" s="1771"/>
      <c r="HH8" s="1771"/>
      <c r="HI8" s="1771"/>
      <c r="HJ8" s="1771"/>
      <c r="HK8" s="1771"/>
      <c r="HL8" s="1771"/>
      <c r="HM8" s="1771"/>
      <c r="HN8" s="1771"/>
      <c r="HO8" s="1771"/>
      <c r="HP8" s="1771"/>
      <c r="HQ8" s="1771"/>
      <c r="HR8" s="1771"/>
      <c r="HS8" s="1771"/>
      <c r="HT8" s="1771"/>
      <c r="HU8" s="1771"/>
      <c r="HV8" s="1771"/>
      <c r="HW8" s="1771"/>
      <c r="HX8" s="1771"/>
      <c r="HY8" s="1771"/>
      <c r="HZ8" s="1771"/>
      <c r="IA8" s="1771"/>
      <c r="IB8" s="1771"/>
      <c r="IC8" s="1771"/>
      <c r="ID8" s="1771"/>
      <c r="IE8" s="1771"/>
      <c r="IF8" s="1771"/>
      <c r="IG8" s="1771"/>
      <c r="IH8" s="1771"/>
      <c r="II8" s="1771"/>
      <c r="IJ8" s="1771"/>
      <c r="IK8" s="1771"/>
      <c r="IL8" s="1771"/>
      <c r="IM8" s="1771"/>
      <c r="IN8" s="1771"/>
      <c r="IO8" s="1771"/>
      <c r="IP8" s="1771"/>
      <c r="IQ8" s="1771"/>
    </row>
    <row r="9" spans="1:253" ht="23.25" customHeight="1">
      <c r="A9" s="144">
        <v>3</v>
      </c>
      <c r="B9" s="1773" t="s">
        <v>5288</v>
      </c>
      <c r="C9" s="1775"/>
      <c r="D9" s="1767"/>
      <c r="E9" s="1768">
        <f t="shared" si="0"/>
        <v>0</v>
      </c>
      <c r="F9" s="1769"/>
      <c r="G9" s="1770"/>
      <c r="H9" s="1771"/>
      <c r="I9" s="1771"/>
      <c r="J9" s="1771"/>
      <c r="K9" s="1771"/>
      <c r="L9" s="1771"/>
      <c r="M9" s="1771"/>
      <c r="N9" s="1771"/>
      <c r="O9" s="1771"/>
      <c r="P9" s="1771"/>
      <c r="Q9" s="1771"/>
      <c r="R9" s="1771"/>
      <c r="S9" s="1771"/>
      <c r="T9" s="1771"/>
      <c r="U9" s="1771"/>
      <c r="V9" s="1771"/>
      <c r="W9" s="1771"/>
      <c r="X9" s="1771"/>
      <c r="Y9" s="1771"/>
      <c r="Z9" s="1771"/>
      <c r="AA9" s="1771"/>
      <c r="AB9" s="1771"/>
      <c r="AC9" s="1771"/>
      <c r="AD9" s="1771"/>
      <c r="AE9" s="1771"/>
      <c r="AF9" s="1771"/>
      <c r="AG9" s="1771"/>
      <c r="AH9" s="1771"/>
      <c r="AI9" s="1771"/>
      <c r="AJ9" s="1771"/>
      <c r="AK9" s="1771"/>
      <c r="AL9" s="1771"/>
      <c r="AM9" s="1771"/>
      <c r="AN9" s="1771"/>
      <c r="AO9" s="1771"/>
      <c r="AP9" s="1771"/>
      <c r="AQ9" s="1771"/>
      <c r="AR9" s="1771"/>
      <c r="AS9" s="1771"/>
      <c r="AT9" s="1771"/>
      <c r="AU9" s="1771"/>
      <c r="AV9" s="1771"/>
      <c r="AW9" s="1771"/>
      <c r="AX9" s="1771"/>
      <c r="AY9" s="1771"/>
      <c r="AZ9" s="1771"/>
      <c r="BA9" s="1771"/>
      <c r="BB9" s="1771"/>
      <c r="BC9" s="1771"/>
      <c r="BD9" s="1771"/>
      <c r="BE9" s="1771"/>
      <c r="BF9" s="1771"/>
      <c r="BG9" s="1771"/>
      <c r="BH9" s="1771"/>
      <c r="BI9" s="1771"/>
      <c r="BJ9" s="1771"/>
      <c r="BK9" s="1771"/>
      <c r="BL9" s="1771"/>
      <c r="BM9" s="1771"/>
      <c r="BN9" s="1771"/>
      <c r="BO9" s="1771"/>
      <c r="BP9" s="1771"/>
      <c r="BQ9" s="1771"/>
      <c r="BR9" s="1771"/>
      <c r="BS9" s="1771"/>
      <c r="BT9" s="1771"/>
      <c r="BU9" s="1771"/>
      <c r="BV9" s="1771"/>
      <c r="BW9" s="1771"/>
      <c r="BX9" s="1771"/>
      <c r="BY9" s="1771"/>
      <c r="BZ9" s="1771"/>
      <c r="CA9" s="1771"/>
      <c r="CB9" s="1771"/>
      <c r="CC9" s="1771"/>
      <c r="CD9" s="1771"/>
      <c r="CE9" s="1771"/>
      <c r="CF9" s="1771"/>
      <c r="CG9" s="1771"/>
      <c r="CH9" s="1771"/>
      <c r="CI9" s="1771"/>
      <c r="CJ9" s="1771"/>
      <c r="CK9" s="1771"/>
      <c r="CL9" s="1771"/>
      <c r="CM9" s="1771"/>
      <c r="CN9" s="1771"/>
      <c r="CO9" s="1771"/>
      <c r="CP9" s="1771"/>
      <c r="CQ9" s="1771"/>
      <c r="CR9" s="1771"/>
      <c r="CS9" s="1771"/>
      <c r="CT9" s="1771"/>
      <c r="CU9" s="1771"/>
      <c r="CV9" s="1771"/>
      <c r="CW9" s="1771"/>
      <c r="CX9" s="1771"/>
      <c r="CY9" s="1771"/>
      <c r="CZ9" s="1771"/>
      <c r="DA9" s="1771"/>
      <c r="DB9" s="1771"/>
      <c r="DC9" s="1771"/>
      <c r="DD9" s="1771"/>
      <c r="DE9" s="1771"/>
      <c r="DF9" s="1771"/>
      <c r="DG9" s="1771"/>
      <c r="DH9" s="1771"/>
      <c r="DI9" s="1771"/>
      <c r="DJ9" s="1771"/>
      <c r="DK9" s="1771"/>
      <c r="DL9" s="1771"/>
      <c r="DM9" s="1771"/>
      <c r="DN9" s="1771"/>
      <c r="DO9" s="1771"/>
      <c r="DP9" s="1771"/>
      <c r="DQ9" s="1771"/>
      <c r="DR9" s="1771"/>
      <c r="DS9" s="1771"/>
      <c r="DT9" s="1771"/>
      <c r="DU9" s="1771"/>
      <c r="DV9" s="1771"/>
      <c r="DW9" s="1771"/>
      <c r="DX9" s="1771"/>
      <c r="DY9" s="1771"/>
      <c r="DZ9" s="1771"/>
      <c r="EA9" s="1771"/>
      <c r="EB9" s="1771"/>
      <c r="EC9" s="1771"/>
      <c r="ED9" s="1771"/>
      <c r="EE9" s="1771"/>
      <c r="EF9" s="1771"/>
      <c r="EG9" s="1771"/>
      <c r="EH9" s="1771"/>
      <c r="EI9" s="1771"/>
      <c r="EJ9" s="1771"/>
      <c r="EK9" s="1771"/>
      <c r="EL9" s="1771"/>
      <c r="EM9" s="1771"/>
      <c r="EN9" s="1771"/>
      <c r="EO9" s="1771"/>
      <c r="EP9" s="1771"/>
      <c r="EQ9" s="1771"/>
      <c r="ER9" s="1771"/>
      <c r="ES9" s="1771"/>
      <c r="ET9" s="1771"/>
      <c r="EU9" s="1771"/>
      <c r="EV9" s="1771"/>
      <c r="EW9" s="1771"/>
      <c r="EX9" s="1771"/>
      <c r="EY9" s="1771"/>
      <c r="EZ9" s="1771"/>
      <c r="FA9" s="1771"/>
      <c r="FB9" s="1771"/>
      <c r="FC9" s="1771"/>
      <c r="FD9" s="1771"/>
      <c r="FE9" s="1771"/>
      <c r="FF9" s="1771"/>
      <c r="FG9" s="1771"/>
      <c r="FH9" s="1771"/>
      <c r="FI9" s="1771"/>
      <c r="FJ9" s="1771"/>
      <c r="FK9" s="1771"/>
      <c r="FL9" s="1771"/>
      <c r="FM9" s="1771"/>
      <c r="FN9" s="1771"/>
      <c r="FO9" s="1771"/>
      <c r="FP9" s="1771"/>
      <c r="FQ9" s="1771"/>
      <c r="FR9" s="1771"/>
      <c r="FS9" s="1771"/>
      <c r="FT9" s="1771"/>
      <c r="FU9" s="1771"/>
      <c r="FV9" s="1771"/>
      <c r="FW9" s="1771"/>
      <c r="FX9" s="1771"/>
      <c r="FY9" s="1771"/>
      <c r="FZ9" s="1771"/>
      <c r="GA9" s="1771"/>
      <c r="GB9" s="1771"/>
      <c r="GC9" s="1771"/>
      <c r="GD9" s="1771"/>
      <c r="GE9" s="1771"/>
      <c r="GF9" s="1771"/>
      <c r="GG9" s="1771"/>
      <c r="GH9" s="1771"/>
      <c r="GI9" s="1771"/>
      <c r="GJ9" s="1771"/>
      <c r="GK9" s="1771"/>
      <c r="GL9" s="1771"/>
      <c r="GM9" s="1771"/>
      <c r="GN9" s="1771"/>
      <c r="GO9" s="1771"/>
      <c r="GP9" s="1771"/>
      <c r="GQ9" s="1771"/>
      <c r="GR9" s="1771"/>
      <c r="GS9" s="1771"/>
      <c r="GT9" s="1771"/>
      <c r="GU9" s="1771"/>
      <c r="GV9" s="1771"/>
      <c r="GW9" s="1771"/>
      <c r="GX9" s="1771"/>
      <c r="GY9" s="1771"/>
      <c r="GZ9" s="1771"/>
      <c r="HA9" s="1771"/>
      <c r="HB9" s="1771"/>
      <c r="HC9" s="1771"/>
      <c r="HD9" s="1771"/>
      <c r="HE9" s="1771"/>
      <c r="HF9" s="1771"/>
      <c r="HG9" s="1771"/>
      <c r="HH9" s="1771"/>
      <c r="HI9" s="1771"/>
      <c r="HJ9" s="1771"/>
      <c r="HK9" s="1771"/>
      <c r="HL9" s="1771"/>
      <c r="HM9" s="1771"/>
      <c r="HN9" s="1771"/>
      <c r="HO9" s="1771"/>
      <c r="HP9" s="1771"/>
      <c r="HQ9" s="1771"/>
      <c r="HR9" s="1771"/>
      <c r="HS9" s="1771"/>
      <c r="HT9" s="1771"/>
      <c r="HU9" s="1771"/>
      <c r="HV9" s="1771"/>
      <c r="HW9" s="1771"/>
      <c r="HX9" s="1771"/>
      <c r="HY9" s="1771"/>
      <c r="HZ9" s="1771"/>
      <c r="IA9" s="1771"/>
      <c r="IB9" s="1771"/>
      <c r="IC9" s="1771"/>
      <c r="ID9" s="1771"/>
      <c r="IE9" s="1771"/>
      <c r="IF9" s="1771"/>
      <c r="IG9" s="1771"/>
      <c r="IH9" s="1771"/>
      <c r="II9" s="1771"/>
      <c r="IJ9" s="1771"/>
      <c r="IK9" s="1771"/>
      <c r="IL9" s="1771"/>
      <c r="IM9" s="1771"/>
      <c r="IN9" s="1771"/>
      <c r="IO9" s="1771"/>
      <c r="IP9" s="1771"/>
      <c r="IQ9" s="1771"/>
    </row>
    <row r="10" spans="1:253" ht="23.25" customHeight="1">
      <c r="A10" s="144">
        <v>4</v>
      </c>
      <c r="B10" s="1736" t="s">
        <v>5289</v>
      </c>
      <c r="C10" s="1775"/>
      <c r="D10" s="1767"/>
      <c r="E10" s="1768">
        <f t="shared" si="0"/>
        <v>0</v>
      </c>
      <c r="F10" s="1769"/>
      <c r="G10" s="1770"/>
      <c r="H10" s="1771"/>
      <c r="I10" s="1771"/>
      <c r="J10" s="1771"/>
      <c r="K10" s="1771"/>
      <c r="L10" s="1771"/>
      <c r="M10" s="1771"/>
      <c r="N10" s="1771"/>
      <c r="O10" s="1771"/>
      <c r="P10" s="1771"/>
      <c r="Q10" s="1771"/>
      <c r="R10" s="1771"/>
      <c r="S10" s="1771"/>
      <c r="T10" s="1771"/>
      <c r="U10" s="1771"/>
      <c r="V10" s="1771"/>
      <c r="W10" s="1771"/>
      <c r="X10" s="1771"/>
      <c r="Y10" s="1771"/>
      <c r="Z10" s="1771"/>
      <c r="AA10" s="1771"/>
      <c r="AB10" s="1771"/>
      <c r="AC10" s="1771"/>
      <c r="AD10" s="1771"/>
      <c r="AE10" s="1771"/>
      <c r="AF10" s="1771"/>
      <c r="AG10" s="1771"/>
      <c r="AH10" s="1771"/>
      <c r="AI10" s="1771"/>
      <c r="AJ10" s="1771"/>
      <c r="AK10" s="1771"/>
      <c r="AL10" s="1771"/>
      <c r="AM10" s="1771"/>
      <c r="AN10" s="1771"/>
      <c r="AO10" s="1771"/>
      <c r="AP10" s="1771"/>
      <c r="AQ10" s="1771"/>
      <c r="AR10" s="1771"/>
      <c r="AS10" s="1771"/>
      <c r="AT10" s="1771"/>
      <c r="AU10" s="1771"/>
      <c r="AV10" s="1771"/>
      <c r="AW10" s="1771"/>
      <c r="AX10" s="1771"/>
      <c r="AY10" s="1771"/>
      <c r="AZ10" s="1771"/>
      <c r="BA10" s="1771"/>
      <c r="BB10" s="1771"/>
      <c r="BC10" s="1771"/>
      <c r="BD10" s="1771"/>
      <c r="BE10" s="1771"/>
      <c r="BF10" s="1771"/>
      <c r="BG10" s="1771"/>
      <c r="BH10" s="1771"/>
      <c r="BI10" s="1771"/>
      <c r="BJ10" s="1771"/>
      <c r="BK10" s="1771"/>
      <c r="BL10" s="1771"/>
      <c r="BM10" s="1771"/>
      <c r="BN10" s="1771"/>
      <c r="BO10" s="1771"/>
      <c r="BP10" s="1771"/>
      <c r="BQ10" s="1771"/>
      <c r="BR10" s="1771"/>
      <c r="BS10" s="1771"/>
      <c r="BT10" s="1771"/>
      <c r="BU10" s="1771"/>
      <c r="BV10" s="1771"/>
      <c r="BW10" s="1771"/>
      <c r="BX10" s="1771"/>
      <c r="BY10" s="1771"/>
      <c r="BZ10" s="1771"/>
      <c r="CA10" s="1771"/>
      <c r="CB10" s="1771"/>
      <c r="CC10" s="1771"/>
      <c r="CD10" s="1771"/>
      <c r="CE10" s="1771"/>
      <c r="CF10" s="1771"/>
      <c r="CG10" s="1771"/>
      <c r="CH10" s="1771"/>
      <c r="CI10" s="1771"/>
      <c r="CJ10" s="1771"/>
      <c r="CK10" s="1771"/>
      <c r="CL10" s="1771"/>
      <c r="CM10" s="1771"/>
      <c r="CN10" s="1771"/>
      <c r="CO10" s="1771"/>
      <c r="CP10" s="1771"/>
      <c r="CQ10" s="1771"/>
      <c r="CR10" s="1771"/>
      <c r="CS10" s="1771"/>
      <c r="CT10" s="1771"/>
      <c r="CU10" s="1771"/>
      <c r="CV10" s="1771"/>
      <c r="CW10" s="1771"/>
      <c r="CX10" s="1771"/>
      <c r="CY10" s="1771"/>
      <c r="CZ10" s="1771"/>
      <c r="DA10" s="1771"/>
      <c r="DB10" s="1771"/>
      <c r="DC10" s="1771"/>
      <c r="DD10" s="1771"/>
      <c r="DE10" s="1771"/>
      <c r="DF10" s="1771"/>
      <c r="DG10" s="1771"/>
      <c r="DH10" s="1771"/>
      <c r="DI10" s="1771"/>
      <c r="DJ10" s="1771"/>
      <c r="DK10" s="1771"/>
      <c r="DL10" s="1771"/>
      <c r="DM10" s="1771"/>
      <c r="DN10" s="1771"/>
      <c r="DO10" s="1771"/>
      <c r="DP10" s="1771"/>
      <c r="DQ10" s="1771"/>
      <c r="DR10" s="1771"/>
      <c r="DS10" s="1771"/>
      <c r="DT10" s="1771"/>
      <c r="DU10" s="1771"/>
      <c r="DV10" s="1771"/>
      <c r="DW10" s="1771"/>
      <c r="DX10" s="1771"/>
      <c r="DY10" s="1771"/>
      <c r="DZ10" s="1771"/>
      <c r="EA10" s="1771"/>
      <c r="EB10" s="1771"/>
      <c r="EC10" s="1771"/>
      <c r="ED10" s="1771"/>
      <c r="EE10" s="1771"/>
      <c r="EF10" s="1771"/>
      <c r="EG10" s="1771"/>
      <c r="EH10" s="1771"/>
      <c r="EI10" s="1771"/>
      <c r="EJ10" s="1771"/>
      <c r="EK10" s="1771"/>
      <c r="EL10" s="1771"/>
      <c r="EM10" s="1771"/>
      <c r="EN10" s="1771"/>
      <c r="EO10" s="1771"/>
      <c r="EP10" s="1771"/>
      <c r="EQ10" s="1771"/>
      <c r="ER10" s="1771"/>
      <c r="ES10" s="1771"/>
      <c r="ET10" s="1771"/>
      <c r="EU10" s="1771"/>
      <c r="EV10" s="1771"/>
      <c r="EW10" s="1771"/>
      <c r="EX10" s="1771"/>
      <c r="EY10" s="1771"/>
      <c r="EZ10" s="1771"/>
      <c r="FA10" s="1771"/>
      <c r="FB10" s="1771"/>
      <c r="FC10" s="1771"/>
      <c r="FD10" s="1771"/>
      <c r="FE10" s="1771"/>
      <c r="FF10" s="1771"/>
      <c r="FG10" s="1771"/>
      <c r="FH10" s="1771"/>
      <c r="FI10" s="1771"/>
      <c r="FJ10" s="1771"/>
      <c r="FK10" s="1771"/>
      <c r="FL10" s="1771"/>
      <c r="FM10" s="1771"/>
      <c r="FN10" s="1771"/>
      <c r="FO10" s="1771"/>
      <c r="FP10" s="1771"/>
      <c r="FQ10" s="1771"/>
      <c r="FR10" s="1771"/>
      <c r="FS10" s="1771"/>
      <c r="FT10" s="1771"/>
      <c r="FU10" s="1771"/>
      <c r="FV10" s="1771"/>
      <c r="FW10" s="1771"/>
      <c r="FX10" s="1771"/>
      <c r="FY10" s="1771"/>
      <c r="FZ10" s="1771"/>
      <c r="GA10" s="1771"/>
      <c r="GB10" s="1771"/>
      <c r="GC10" s="1771"/>
      <c r="GD10" s="1771"/>
      <c r="GE10" s="1771"/>
      <c r="GF10" s="1771"/>
      <c r="GG10" s="1771"/>
      <c r="GH10" s="1771"/>
      <c r="GI10" s="1771"/>
      <c r="GJ10" s="1771"/>
      <c r="GK10" s="1771"/>
      <c r="GL10" s="1771"/>
      <c r="GM10" s="1771"/>
      <c r="GN10" s="1771"/>
      <c r="GO10" s="1771"/>
      <c r="GP10" s="1771"/>
      <c r="GQ10" s="1771"/>
      <c r="GR10" s="1771"/>
      <c r="GS10" s="1771"/>
      <c r="GT10" s="1771"/>
      <c r="GU10" s="1771"/>
      <c r="GV10" s="1771"/>
      <c r="GW10" s="1771"/>
      <c r="GX10" s="1771"/>
      <c r="GY10" s="1771"/>
      <c r="GZ10" s="1771"/>
      <c r="HA10" s="1771"/>
      <c r="HB10" s="1771"/>
      <c r="HC10" s="1771"/>
      <c r="HD10" s="1771"/>
      <c r="HE10" s="1771"/>
      <c r="HF10" s="1771"/>
      <c r="HG10" s="1771"/>
      <c r="HH10" s="1771"/>
      <c r="HI10" s="1771"/>
      <c r="HJ10" s="1771"/>
      <c r="HK10" s="1771"/>
      <c r="HL10" s="1771"/>
      <c r="HM10" s="1771"/>
      <c r="HN10" s="1771"/>
      <c r="HO10" s="1771"/>
      <c r="HP10" s="1771"/>
      <c r="HQ10" s="1771"/>
      <c r="HR10" s="1771"/>
      <c r="HS10" s="1771"/>
      <c r="HT10" s="1771"/>
      <c r="HU10" s="1771"/>
      <c r="HV10" s="1771"/>
      <c r="HW10" s="1771"/>
      <c r="HX10" s="1771"/>
      <c r="HY10" s="1771"/>
      <c r="HZ10" s="1771"/>
      <c r="IA10" s="1771"/>
      <c r="IB10" s="1771"/>
      <c r="IC10" s="1771"/>
      <c r="ID10" s="1771"/>
      <c r="IE10" s="1771"/>
      <c r="IF10" s="1771"/>
      <c r="IG10" s="1771"/>
      <c r="IH10" s="1771"/>
      <c r="II10" s="1771"/>
      <c r="IJ10" s="1771"/>
      <c r="IK10" s="1771"/>
      <c r="IL10" s="1771"/>
      <c r="IM10" s="1771"/>
      <c r="IN10" s="1771"/>
      <c r="IO10" s="1771"/>
      <c r="IP10" s="1771"/>
      <c r="IQ10" s="1771"/>
    </row>
    <row r="11" spans="1:253" ht="23.25" customHeight="1">
      <c r="A11" s="144">
        <v>5</v>
      </c>
      <c r="B11" s="1736" t="s">
        <v>5290</v>
      </c>
      <c r="C11" s="1775"/>
      <c r="D11" s="1767"/>
      <c r="E11" s="1768">
        <f t="shared" si="0"/>
        <v>0</v>
      </c>
      <c r="F11" s="1769"/>
      <c r="G11" s="1770"/>
      <c r="H11" s="1771"/>
      <c r="I11" s="1771"/>
      <c r="J11" s="1771"/>
      <c r="K11" s="1771"/>
      <c r="L11" s="1771"/>
      <c r="M11" s="1771"/>
      <c r="N11" s="1771"/>
      <c r="O11" s="1771"/>
      <c r="P11" s="1771"/>
      <c r="Q11" s="1771"/>
      <c r="R11" s="1771"/>
      <c r="S11" s="1771"/>
      <c r="T11" s="1771"/>
      <c r="U11" s="1771"/>
      <c r="V11" s="1771"/>
      <c r="W11" s="1771"/>
      <c r="X11" s="1771"/>
      <c r="Y11" s="1771"/>
      <c r="Z11" s="1771"/>
      <c r="AA11" s="1771"/>
      <c r="AB11" s="1771"/>
      <c r="AC11" s="1771"/>
      <c r="AD11" s="1771"/>
      <c r="AE11" s="1771"/>
      <c r="AF11" s="1771"/>
      <c r="AG11" s="1771"/>
      <c r="AH11" s="1771"/>
      <c r="AI11" s="1771"/>
      <c r="AJ11" s="1771"/>
      <c r="AK11" s="1771"/>
      <c r="AL11" s="1771"/>
      <c r="AM11" s="1771"/>
      <c r="AN11" s="1771"/>
      <c r="AO11" s="1771"/>
      <c r="AP11" s="1771"/>
      <c r="AQ11" s="1771"/>
      <c r="AR11" s="1771"/>
      <c r="AS11" s="1771"/>
      <c r="AT11" s="1771"/>
      <c r="AU11" s="1771"/>
      <c r="AV11" s="1771"/>
      <c r="AW11" s="1771"/>
      <c r="AX11" s="1771"/>
      <c r="AY11" s="1771"/>
      <c r="AZ11" s="1771"/>
      <c r="BA11" s="1771"/>
      <c r="BB11" s="1771"/>
      <c r="BC11" s="1771"/>
      <c r="BD11" s="1771"/>
      <c r="BE11" s="1771"/>
      <c r="BF11" s="1771"/>
      <c r="BG11" s="1771"/>
      <c r="BH11" s="1771"/>
      <c r="BI11" s="1771"/>
      <c r="BJ11" s="1771"/>
      <c r="BK11" s="1771"/>
      <c r="BL11" s="1771"/>
      <c r="BM11" s="1771"/>
      <c r="BN11" s="1771"/>
      <c r="BO11" s="1771"/>
      <c r="BP11" s="1771"/>
      <c r="BQ11" s="1771"/>
      <c r="BR11" s="1771"/>
      <c r="BS11" s="1771"/>
      <c r="BT11" s="1771"/>
      <c r="BU11" s="1771"/>
      <c r="BV11" s="1771"/>
      <c r="BW11" s="1771"/>
      <c r="BX11" s="1771"/>
      <c r="BY11" s="1771"/>
      <c r="BZ11" s="1771"/>
      <c r="CA11" s="1771"/>
      <c r="CB11" s="1771"/>
      <c r="CC11" s="1771"/>
      <c r="CD11" s="1771"/>
      <c r="CE11" s="1771"/>
      <c r="CF11" s="1771"/>
      <c r="CG11" s="1771"/>
      <c r="CH11" s="1771"/>
      <c r="CI11" s="1771"/>
      <c r="CJ11" s="1771"/>
      <c r="CK11" s="1771"/>
      <c r="CL11" s="1771"/>
      <c r="CM11" s="1771"/>
      <c r="CN11" s="1771"/>
      <c r="CO11" s="1771"/>
      <c r="CP11" s="1771"/>
      <c r="CQ11" s="1771"/>
      <c r="CR11" s="1771"/>
      <c r="CS11" s="1771"/>
      <c r="CT11" s="1771"/>
      <c r="CU11" s="1771"/>
      <c r="CV11" s="1771"/>
      <c r="CW11" s="1771"/>
      <c r="CX11" s="1771"/>
      <c r="CY11" s="1771"/>
      <c r="CZ11" s="1771"/>
      <c r="DA11" s="1771"/>
      <c r="DB11" s="1771"/>
      <c r="DC11" s="1771"/>
      <c r="DD11" s="1771"/>
      <c r="DE11" s="1771"/>
      <c r="DF11" s="1771"/>
      <c r="DG11" s="1771"/>
      <c r="DH11" s="1771"/>
      <c r="DI11" s="1771"/>
      <c r="DJ11" s="1771"/>
      <c r="DK11" s="1771"/>
      <c r="DL11" s="1771"/>
      <c r="DM11" s="1771"/>
      <c r="DN11" s="1771"/>
      <c r="DO11" s="1771"/>
      <c r="DP11" s="1771"/>
      <c r="DQ11" s="1771"/>
      <c r="DR11" s="1771"/>
      <c r="DS11" s="1771"/>
      <c r="DT11" s="1771"/>
      <c r="DU11" s="1771"/>
      <c r="DV11" s="1771"/>
      <c r="DW11" s="1771"/>
      <c r="DX11" s="1771"/>
      <c r="DY11" s="1771"/>
      <c r="DZ11" s="1771"/>
      <c r="EA11" s="1771"/>
      <c r="EB11" s="1771"/>
      <c r="EC11" s="1771"/>
      <c r="ED11" s="1771"/>
      <c r="EE11" s="1771"/>
      <c r="EF11" s="1771"/>
      <c r="EG11" s="1771"/>
      <c r="EH11" s="1771"/>
      <c r="EI11" s="1771"/>
      <c r="EJ11" s="1771"/>
      <c r="EK11" s="1771"/>
      <c r="EL11" s="1771"/>
      <c r="EM11" s="1771"/>
      <c r="EN11" s="1771"/>
      <c r="EO11" s="1771"/>
      <c r="EP11" s="1771"/>
      <c r="EQ11" s="1771"/>
      <c r="ER11" s="1771"/>
      <c r="ES11" s="1771"/>
      <c r="ET11" s="1771"/>
      <c r="EU11" s="1771"/>
      <c r="EV11" s="1771"/>
      <c r="EW11" s="1771"/>
      <c r="EX11" s="1771"/>
      <c r="EY11" s="1771"/>
      <c r="EZ11" s="1771"/>
      <c r="FA11" s="1771"/>
      <c r="FB11" s="1771"/>
      <c r="FC11" s="1771"/>
      <c r="FD11" s="1771"/>
      <c r="FE11" s="1771"/>
      <c r="FF11" s="1771"/>
      <c r="FG11" s="1771"/>
      <c r="FH11" s="1771"/>
      <c r="FI11" s="1771"/>
      <c r="FJ11" s="1771"/>
      <c r="FK11" s="1771"/>
      <c r="FL11" s="1771"/>
      <c r="FM11" s="1771"/>
      <c r="FN11" s="1771"/>
      <c r="FO11" s="1771"/>
      <c r="FP11" s="1771"/>
      <c r="FQ11" s="1771"/>
      <c r="FR11" s="1771"/>
      <c r="FS11" s="1771"/>
      <c r="FT11" s="1771"/>
      <c r="FU11" s="1771"/>
      <c r="FV11" s="1771"/>
      <c r="FW11" s="1771"/>
      <c r="FX11" s="1771"/>
      <c r="FY11" s="1771"/>
      <c r="FZ11" s="1771"/>
      <c r="GA11" s="1771"/>
      <c r="GB11" s="1771"/>
      <c r="GC11" s="1771"/>
      <c r="GD11" s="1771"/>
      <c r="GE11" s="1771"/>
      <c r="GF11" s="1771"/>
      <c r="GG11" s="1771"/>
      <c r="GH11" s="1771"/>
      <c r="GI11" s="1771"/>
      <c r="GJ11" s="1771"/>
      <c r="GK11" s="1771"/>
      <c r="GL11" s="1771"/>
      <c r="GM11" s="1771"/>
      <c r="GN11" s="1771"/>
      <c r="GO11" s="1771"/>
      <c r="GP11" s="1771"/>
      <c r="GQ11" s="1771"/>
      <c r="GR11" s="1771"/>
      <c r="GS11" s="1771"/>
      <c r="GT11" s="1771"/>
      <c r="GU11" s="1771"/>
      <c r="GV11" s="1771"/>
      <c r="GW11" s="1771"/>
      <c r="GX11" s="1771"/>
      <c r="GY11" s="1771"/>
      <c r="GZ11" s="1771"/>
      <c r="HA11" s="1771"/>
      <c r="HB11" s="1771"/>
      <c r="HC11" s="1771"/>
      <c r="HD11" s="1771"/>
      <c r="HE11" s="1771"/>
      <c r="HF11" s="1771"/>
      <c r="HG11" s="1771"/>
      <c r="HH11" s="1771"/>
      <c r="HI11" s="1771"/>
      <c r="HJ11" s="1771"/>
      <c r="HK11" s="1771"/>
      <c r="HL11" s="1771"/>
      <c r="HM11" s="1771"/>
      <c r="HN11" s="1771"/>
      <c r="HO11" s="1771"/>
      <c r="HP11" s="1771"/>
      <c r="HQ11" s="1771"/>
      <c r="HR11" s="1771"/>
      <c r="HS11" s="1771"/>
      <c r="HT11" s="1771"/>
      <c r="HU11" s="1771"/>
      <c r="HV11" s="1771"/>
      <c r="HW11" s="1771"/>
      <c r="HX11" s="1771"/>
      <c r="HY11" s="1771"/>
      <c r="HZ11" s="1771"/>
      <c r="IA11" s="1771"/>
      <c r="IB11" s="1771"/>
      <c r="IC11" s="1771"/>
      <c r="ID11" s="1771"/>
      <c r="IE11" s="1771"/>
      <c r="IF11" s="1771"/>
      <c r="IG11" s="1771"/>
      <c r="IH11" s="1771"/>
      <c r="II11" s="1771"/>
      <c r="IJ11" s="1771"/>
      <c r="IK11" s="1771"/>
      <c r="IL11" s="1771"/>
      <c r="IM11" s="1771"/>
      <c r="IN11" s="1771"/>
      <c r="IO11" s="1771"/>
      <c r="IP11" s="1771"/>
      <c r="IQ11" s="1771"/>
    </row>
    <row r="12" spans="1:253" ht="23.25" customHeight="1">
      <c r="A12" s="144">
        <v>6</v>
      </c>
      <c r="B12" s="1736" t="s">
        <v>5291</v>
      </c>
      <c r="C12" s="1766"/>
      <c r="D12" s="1767"/>
      <c r="E12" s="1768">
        <f t="shared" si="0"/>
        <v>0</v>
      </c>
      <c r="F12" s="1769"/>
      <c r="G12" s="1770"/>
      <c r="H12" s="1771"/>
      <c r="I12" s="1771"/>
      <c r="J12" s="1771"/>
      <c r="K12" s="1771"/>
      <c r="L12" s="1771"/>
      <c r="M12" s="1771"/>
      <c r="N12" s="1771"/>
      <c r="O12" s="1771"/>
      <c r="P12" s="1771"/>
      <c r="Q12" s="1771"/>
      <c r="R12" s="1771"/>
      <c r="S12" s="1771"/>
      <c r="T12" s="1771"/>
      <c r="U12" s="1771"/>
      <c r="V12" s="1771"/>
      <c r="W12" s="1771"/>
      <c r="X12" s="1771"/>
      <c r="Y12" s="1771"/>
      <c r="Z12" s="1771"/>
      <c r="AA12" s="1771"/>
      <c r="AB12" s="1771"/>
      <c r="AC12" s="1771"/>
      <c r="AD12" s="1771"/>
      <c r="AE12" s="1771"/>
      <c r="AF12" s="1771"/>
      <c r="AG12" s="1771"/>
      <c r="AH12" s="1771"/>
      <c r="AI12" s="1771"/>
      <c r="AJ12" s="1771"/>
      <c r="AK12" s="1771"/>
      <c r="AL12" s="1771"/>
      <c r="AM12" s="1771"/>
      <c r="AN12" s="1771"/>
      <c r="AO12" s="1771"/>
      <c r="AP12" s="1771"/>
      <c r="AQ12" s="1771"/>
      <c r="AR12" s="1771"/>
      <c r="AS12" s="1771"/>
      <c r="AT12" s="1771"/>
      <c r="AU12" s="1771"/>
      <c r="AV12" s="1771"/>
      <c r="AW12" s="1771"/>
      <c r="AX12" s="1771"/>
      <c r="AY12" s="1771"/>
      <c r="AZ12" s="1771"/>
      <c r="BA12" s="1771"/>
      <c r="BB12" s="1771"/>
      <c r="BC12" s="1771"/>
      <c r="BD12" s="1771"/>
      <c r="BE12" s="1771"/>
      <c r="BF12" s="1771"/>
      <c r="BG12" s="1771"/>
      <c r="BH12" s="1771"/>
      <c r="BI12" s="1771"/>
      <c r="BJ12" s="1771"/>
      <c r="BK12" s="1771"/>
      <c r="BL12" s="1771"/>
      <c r="BM12" s="1771"/>
      <c r="BN12" s="1771"/>
      <c r="BO12" s="1771"/>
      <c r="BP12" s="1771"/>
      <c r="BQ12" s="1771"/>
      <c r="BR12" s="1771"/>
      <c r="BS12" s="1771"/>
      <c r="BT12" s="1771"/>
      <c r="BU12" s="1771"/>
      <c r="BV12" s="1771"/>
      <c r="BW12" s="1771"/>
      <c r="BX12" s="1771"/>
      <c r="BY12" s="1771"/>
      <c r="BZ12" s="1771"/>
      <c r="CA12" s="1771"/>
      <c r="CB12" s="1771"/>
      <c r="CC12" s="1771"/>
      <c r="CD12" s="1771"/>
      <c r="CE12" s="1771"/>
      <c r="CF12" s="1771"/>
      <c r="CG12" s="1771"/>
      <c r="CH12" s="1771"/>
      <c r="CI12" s="1771"/>
      <c r="CJ12" s="1771"/>
      <c r="CK12" s="1771"/>
      <c r="CL12" s="1771"/>
      <c r="CM12" s="1771"/>
      <c r="CN12" s="1771"/>
      <c r="CO12" s="1771"/>
      <c r="CP12" s="1771"/>
      <c r="CQ12" s="1771"/>
      <c r="CR12" s="1771"/>
      <c r="CS12" s="1771"/>
      <c r="CT12" s="1771"/>
      <c r="CU12" s="1771"/>
      <c r="CV12" s="1771"/>
      <c r="CW12" s="1771"/>
      <c r="CX12" s="1771"/>
      <c r="CY12" s="1771"/>
      <c r="CZ12" s="1771"/>
      <c r="DA12" s="1771"/>
      <c r="DB12" s="1771"/>
      <c r="DC12" s="1771"/>
      <c r="DD12" s="1771"/>
      <c r="DE12" s="1771"/>
      <c r="DF12" s="1771"/>
      <c r="DG12" s="1771"/>
      <c r="DH12" s="1771"/>
      <c r="DI12" s="1771"/>
      <c r="DJ12" s="1771"/>
      <c r="DK12" s="1771"/>
      <c r="DL12" s="1771"/>
      <c r="DM12" s="1771"/>
      <c r="DN12" s="1771"/>
      <c r="DO12" s="1771"/>
      <c r="DP12" s="1771"/>
      <c r="DQ12" s="1771"/>
      <c r="DR12" s="1771"/>
      <c r="DS12" s="1771"/>
      <c r="DT12" s="1771"/>
      <c r="DU12" s="1771"/>
      <c r="DV12" s="1771"/>
      <c r="DW12" s="1771"/>
      <c r="DX12" s="1771"/>
      <c r="DY12" s="1771"/>
      <c r="DZ12" s="1771"/>
      <c r="EA12" s="1771"/>
      <c r="EB12" s="1771"/>
      <c r="EC12" s="1771"/>
      <c r="ED12" s="1771"/>
      <c r="EE12" s="1771"/>
      <c r="EF12" s="1771"/>
      <c r="EG12" s="1771"/>
      <c r="EH12" s="1771"/>
      <c r="EI12" s="1771"/>
      <c r="EJ12" s="1771"/>
      <c r="EK12" s="1771"/>
      <c r="EL12" s="1771"/>
      <c r="EM12" s="1771"/>
      <c r="EN12" s="1771"/>
      <c r="EO12" s="1771"/>
      <c r="EP12" s="1771"/>
      <c r="EQ12" s="1771"/>
      <c r="ER12" s="1771"/>
      <c r="ES12" s="1771"/>
      <c r="ET12" s="1771"/>
      <c r="EU12" s="1771"/>
      <c r="EV12" s="1771"/>
      <c r="EW12" s="1771"/>
      <c r="EX12" s="1771"/>
      <c r="EY12" s="1771"/>
      <c r="EZ12" s="1771"/>
      <c r="FA12" s="1771"/>
      <c r="FB12" s="1771"/>
      <c r="FC12" s="1771"/>
      <c r="FD12" s="1771"/>
      <c r="FE12" s="1771"/>
      <c r="FF12" s="1771"/>
      <c r="FG12" s="1771"/>
      <c r="FH12" s="1771"/>
      <c r="FI12" s="1771"/>
      <c r="FJ12" s="1771"/>
      <c r="FK12" s="1771"/>
      <c r="FL12" s="1771"/>
      <c r="FM12" s="1771"/>
      <c r="FN12" s="1771"/>
      <c r="FO12" s="1771"/>
      <c r="FP12" s="1771"/>
      <c r="FQ12" s="1771"/>
      <c r="FR12" s="1771"/>
      <c r="FS12" s="1771"/>
      <c r="FT12" s="1771"/>
      <c r="FU12" s="1771"/>
      <c r="FV12" s="1771"/>
      <c r="FW12" s="1771"/>
      <c r="FX12" s="1771"/>
      <c r="FY12" s="1771"/>
      <c r="FZ12" s="1771"/>
      <c r="GA12" s="1771"/>
      <c r="GB12" s="1771"/>
      <c r="GC12" s="1771"/>
      <c r="GD12" s="1771"/>
      <c r="GE12" s="1771"/>
      <c r="GF12" s="1771"/>
      <c r="GG12" s="1771"/>
      <c r="GH12" s="1771"/>
      <c r="GI12" s="1771"/>
      <c r="GJ12" s="1771"/>
      <c r="GK12" s="1771"/>
      <c r="GL12" s="1771"/>
      <c r="GM12" s="1771"/>
      <c r="GN12" s="1771"/>
      <c r="GO12" s="1771"/>
      <c r="GP12" s="1771"/>
      <c r="GQ12" s="1771"/>
      <c r="GR12" s="1771"/>
      <c r="GS12" s="1771"/>
      <c r="GT12" s="1771"/>
      <c r="GU12" s="1771"/>
      <c r="GV12" s="1771"/>
      <c r="GW12" s="1771"/>
      <c r="GX12" s="1771"/>
      <c r="GY12" s="1771"/>
      <c r="GZ12" s="1771"/>
      <c r="HA12" s="1771"/>
      <c r="HB12" s="1771"/>
      <c r="HC12" s="1771"/>
      <c r="HD12" s="1771"/>
      <c r="HE12" s="1771"/>
      <c r="HF12" s="1771"/>
      <c r="HG12" s="1771"/>
      <c r="HH12" s="1771"/>
      <c r="HI12" s="1771"/>
      <c r="HJ12" s="1771"/>
      <c r="HK12" s="1771"/>
      <c r="HL12" s="1771"/>
      <c r="HM12" s="1771"/>
      <c r="HN12" s="1771"/>
      <c r="HO12" s="1771"/>
      <c r="HP12" s="1771"/>
      <c r="HQ12" s="1771"/>
      <c r="HR12" s="1771"/>
      <c r="HS12" s="1771"/>
      <c r="HT12" s="1771"/>
      <c r="HU12" s="1771"/>
      <c r="HV12" s="1771"/>
      <c r="HW12" s="1771"/>
      <c r="HX12" s="1771"/>
      <c r="HY12" s="1771"/>
      <c r="HZ12" s="1771"/>
      <c r="IA12" s="1771"/>
      <c r="IB12" s="1771"/>
      <c r="IC12" s="1771"/>
      <c r="ID12" s="1771"/>
      <c r="IE12" s="1771"/>
      <c r="IF12" s="1771"/>
      <c r="IG12" s="1771"/>
      <c r="IH12" s="1771"/>
      <c r="II12" s="1771"/>
      <c r="IJ12" s="1771"/>
      <c r="IK12" s="1771"/>
      <c r="IL12" s="1771"/>
      <c r="IM12" s="1771"/>
      <c r="IN12" s="1771"/>
      <c r="IO12" s="1771"/>
      <c r="IP12" s="1771"/>
      <c r="IQ12" s="1771"/>
    </row>
    <row r="13" spans="1:253" ht="23.25" customHeight="1">
      <c r="A13" s="144">
        <v>7</v>
      </c>
      <c r="B13" s="1776" t="s">
        <v>4282</v>
      </c>
      <c r="C13" s="1768">
        <f>C7+C8+C12</f>
        <v>0</v>
      </c>
      <c r="D13" s="1774">
        <f>D7+D8+D12</f>
        <v>0</v>
      </c>
      <c r="E13" s="1768">
        <f t="shared" si="0"/>
        <v>0</v>
      </c>
      <c r="F13" s="1777"/>
      <c r="G13" s="1770"/>
      <c r="H13" s="1771"/>
      <c r="I13" s="1771"/>
      <c r="J13" s="1771"/>
      <c r="K13" s="1771"/>
      <c r="L13" s="1771"/>
      <c r="M13" s="1771"/>
      <c r="N13" s="1771"/>
      <c r="O13" s="1771"/>
      <c r="P13" s="1771"/>
      <c r="Q13" s="1771"/>
      <c r="R13" s="1771"/>
      <c r="S13" s="1771"/>
      <c r="T13" s="1771"/>
      <c r="U13" s="1771"/>
      <c r="V13" s="1771"/>
      <c r="W13" s="1771"/>
      <c r="X13" s="1771"/>
      <c r="Y13" s="1771"/>
      <c r="Z13" s="1771"/>
      <c r="AA13" s="1771"/>
      <c r="AB13" s="1771"/>
      <c r="AC13" s="1771"/>
      <c r="AD13" s="1771"/>
      <c r="AE13" s="1771"/>
      <c r="AF13" s="1771"/>
      <c r="AG13" s="1771"/>
      <c r="AH13" s="1771"/>
      <c r="AI13" s="1771"/>
      <c r="AJ13" s="1771"/>
      <c r="AK13" s="1771"/>
      <c r="AL13" s="1771"/>
      <c r="AM13" s="1771"/>
      <c r="AN13" s="1771"/>
      <c r="AO13" s="1771"/>
      <c r="AP13" s="1771"/>
      <c r="AQ13" s="1771"/>
      <c r="AR13" s="1771"/>
      <c r="AS13" s="1771"/>
      <c r="AT13" s="1771"/>
      <c r="AU13" s="1771"/>
      <c r="AV13" s="1771"/>
      <c r="AW13" s="1771"/>
      <c r="AX13" s="1771"/>
      <c r="AY13" s="1771"/>
      <c r="AZ13" s="1771"/>
      <c r="BA13" s="1771"/>
      <c r="BB13" s="1771"/>
      <c r="BC13" s="1771"/>
      <c r="BD13" s="1771"/>
      <c r="BE13" s="1771"/>
      <c r="BF13" s="1771"/>
      <c r="BG13" s="1771"/>
      <c r="BH13" s="1771"/>
      <c r="BI13" s="1771"/>
      <c r="BJ13" s="1771"/>
      <c r="BK13" s="1771"/>
      <c r="BL13" s="1771"/>
      <c r="BM13" s="1771"/>
      <c r="BN13" s="1771"/>
      <c r="BO13" s="1771"/>
      <c r="BP13" s="1771"/>
      <c r="BQ13" s="1771"/>
      <c r="BR13" s="1771"/>
      <c r="BS13" s="1771"/>
      <c r="BT13" s="1771"/>
      <c r="BU13" s="1771"/>
      <c r="BV13" s="1771"/>
      <c r="BW13" s="1771"/>
      <c r="BX13" s="1771"/>
      <c r="BY13" s="1771"/>
      <c r="BZ13" s="1771"/>
      <c r="CA13" s="1771"/>
      <c r="CB13" s="1771"/>
      <c r="CC13" s="1771"/>
      <c r="CD13" s="1771"/>
      <c r="CE13" s="1771"/>
      <c r="CF13" s="1771"/>
      <c r="CG13" s="1771"/>
      <c r="CH13" s="1771"/>
      <c r="CI13" s="1771"/>
      <c r="CJ13" s="1771"/>
      <c r="CK13" s="1771"/>
      <c r="CL13" s="1771"/>
      <c r="CM13" s="1771"/>
      <c r="CN13" s="1771"/>
      <c r="CO13" s="1771"/>
      <c r="CP13" s="1771"/>
      <c r="CQ13" s="1771"/>
      <c r="CR13" s="1771"/>
      <c r="CS13" s="1771"/>
      <c r="CT13" s="1771"/>
      <c r="CU13" s="1771"/>
      <c r="CV13" s="1771"/>
      <c r="CW13" s="1771"/>
      <c r="CX13" s="1771"/>
      <c r="CY13" s="1771"/>
      <c r="CZ13" s="1771"/>
      <c r="DA13" s="1771"/>
      <c r="DB13" s="1771"/>
      <c r="DC13" s="1771"/>
      <c r="DD13" s="1771"/>
      <c r="DE13" s="1771"/>
      <c r="DF13" s="1771"/>
      <c r="DG13" s="1771"/>
      <c r="DH13" s="1771"/>
      <c r="DI13" s="1771"/>
      <c r="DJ13" s="1771"/>
      <c r="DK13" s="1771"/>
      <c r="DL13" s="1771"/>
      <c r="DM13" s="1771"/>
      <c r="DN13" s="1771"/>
      <c r="DO13" s="1771"/>
      <c r="DP13" s="1771"/>
      <c r="DQ13" s="1771"/>
      <c r="DR13" s="1771"/>
      <c r="DS13" s="1771"/>
      <c r="DT13" s="1771"/>
      <c r="DU13" s="1771"/>
      <c r="DV13" s="1771"/>
      <c r="DW13" s="1771"/>
      <c r="DX13" s="1771"/>
      <c r="DY13" s="1771"/>
      <c r="DZ13" s="1771"/>
      <c r="EA13" s="1771"/>
      <c r="EB13" s="1771"/>
      <c r="EC13" s="1771"/>
      <c r="ED13" s="1771"/>
      <c r="EE13" s="1771"/>
      <c r="EF13" s="1771"/>
      <c r="EG13" s="1771"/>
      <c r="EH13" s="1771"/>
      <c r="EI13" s="1771"/>
      <c r="EJ13" s="1771"/>
      <c r="EK13" s="1771"/>
      <c r="EL13" s="1771"/>
      <c r="EM13" s="1771"/>
      <c r="EN13" s="1771"/>
      <c r="EO13" s="1771"/>
      <c r="EP13" s="1771"/>
      <c r="EQ13" s="1771"/>
      <c r="ER13" s="1771"/>
      <c r="ES13" s="1771"/>
      <c r="ET13" s="1771"/>
      <c r="EU13" s="1771"/>
      <c r="EV13" s="1771"/>
      <c r="EW13" s="1771"/>
      <c r="EX13" s="1771"/>
      <c r="EY13" s="1771"/>
      <c r="EZ13" s="1771"/>
      <c r="FA13" s="1771"/>
      <c r="FB13" s="1771"/>
      <c r="FC13" s="1771"/>
      <c r="FD13" s="1771"/>
      <c r="FE13" s="1771"/>
      <c r="FF13" s="1771"/>
      <c r="FG13" s="1771"/>
      <c r="FH13" s="1771"/>
      <c r="FI13" s="1771"/>
      <c r="FJ13" s="1771"/>
      <c r="FK13" s="1771"/>
      <c r="FL13" s="1771"/>
      <c r="FM13" s="1771"/>
      <c r="FN13" s="1771"/>
      <c r="FO13" s="1771"/>
      <c r="FP13" s="1771"/>
      <c r="FQ13" s="1771"/>
      <c r="FR13" s="1771"/>
      <c r="FS13" s="1771"/>
      <c r="FT13" s="1771"/>
      <c r="FU13" s="1771"/>
      <c r="FV13" s="1771"/>
      <c r="FW13" s="1771"/>
      <c r="FX13" s="1771"/>
      <c r="FY13" s="1771"/>
      <c r="FZ13" s="1771"/>
      <c r="GA13" s="1771"/>
      <c r="GB13" s="1771"/>
      <c r="GC13" s="1771"/>
      <c r="GD13" s="1771"/>
      <c r="GE13" s="1771"/>
      <c r="GF13" s="1771"/>
      <c r="GG13" s="1771"/>
      <c r="GH13" s="1771"/>
      <c r="GI13" s="1771"/>
      <c r="GJ13" s="1771"/>
      <c r="GK13" s="1771"/>
      <c r="GL13" s="1771"/>
      <c r="GM13" s="1771"/>
      <c r="GN13" s="1771"/>
      <c r="GO13" s="1771"/>
      <c r="GP13" s="1771"/>
      <c r="GQ13" s="1771"/>
      <c r="GR13" s="1771"/>
      <c r="GS13" s="1771"/>
      <c r="GT13" s="1771"/>
      <c r="GU13" s="1771"/>
      <c r="GV13" s="1771"/>
      <c r="GW13" s="1771"/>
      <c r="GX13" s="1771"/>
      <c r="GY13" s="1771"/>
      <c r="GZ13" s="1771"/>
      <c r="HA13" s="1771"/>
      <c r="HB13" s="1771"/>
      <c r="HC13" s="1771"/>
      <c r="HD13" s="1771"/>
      <c r="HE13" s="1771"/>
      <c r="HF13" s="1771"/>
      <c r="HG13" s="1771"/>
      <c r="HH13" s="1771"/>
      <c r="HI13" s="1771"/>
      <c r="HJ13" s="1771"/>
      <c r="HK13" s="1771"/>
      <c r="HL13" s="1771"/>
      <c r="HM13" s="1771"/>
      <c r="HN13" s="1771"/>
      <c r="HO13" s="1771"/>
      <c r="HP13" s="1771"/>
      <c r="HQ13" s="1771"/>
      <c r="HR13" s="1771"/>
      <c r="HS13" s="1771"/>
      <c r="HT13" s="1771"/>
      <c r="HU13" s="1771"/>
      <c r="HV13" s="1771"/>
      <c r="HW13" s="1771"/>
      <c r="HX13" s="1771"/>
      <c r="HY13" s="1771"/>
      <c r="HZ13" s="1771"/>
      <c r="IA13" s="1771"/>
      <c r="IB13" s="1771"/>
      <c r="IC13" s="1771"/>
      <c r="ID13" s="1771"/>
      <c r="IE13" s="1771"/>
      <c r="IF13" s="1771"/>
      <c r="IG13" s="1771"/>
      <c r="IH13" s="1771"/>
      <c r="II13" s="1771"/>
      <c r="IJ13" s="1771"/>
      <c r="IK13" s="1771"/>
      <c r="IL13" s="1771"/>
      <c r="IM13" s="1771"/>
      <c r="IN13" s="1771"/>
      <c r="IO13" s="1771"/>
      <c r="IP13" s="1771"/>
      <c r="IQ13" s="1771"/>
    </row>
    <row r="14" spans="1:253" ht="50.1" customHeight="1">
      <c r="A14" s="3080" t="s">
        <v>4116</v>
      </c>
      <c r="B14" s="3081"/>
      <c r="C14" s="3081"/>
      <c r="D14" s="3081"/>
      <c r="E14" s="3081"/>
      <c r="F14" s="3082"/>
      <c r="G14" s="1778"/>
    </row>
    <row r="15" spans="1:253" ht="15">
      <c r="A15" s="1779"/>
      <c r="B15" s="1780"/>
      <c r="C15" s="1780"/>
      <c r="D15" s="1780"/>
      <c r="E15" s="1780"/>
      <c r="F15" s="1780"/>
      <c r="G15" s="1778"/>
    </row>
    <row r="16" spans="1:253" ht="15">
      <c r="A16" s="1779"/>
      <c r="B16" s="1780"/>
      <c r="C16" s="1780"/>
      <c r="D16" s="1780"/>
      <c r="E16" s="1780"/>
      <c r="F16" s="1780"/>
      <c r="G16" s="1778"/>
    </row>
  </sheetData>
  <sheetProtection formatCells="0" formatColumns="0" formatRows="0"/>
  <mergeCells count="6">
    <mergeCell ref="A14:F14"/>
    <mergeCell ref="A2:F2"/>
    <mergeCell ref="A3:F3"/>
    <mergeCell ref="A4:E4"/>
    <mergeCell ref="A5:A6"/>
    <mergeCell ref="B5:B6"/>
  </mergeCells>
  <phoneticPr fontId="7" type="noConversion"/>
  <printOptions horizontalCentered="1"/>
  <pageMargins left="0.70866141732283472" right="0.70866141732283472" top="0.74803149606299213" bottom="0.74803149606299213" header="0.31496062992125984" footer="0.31496062992125984"/>
  <pageSetup paperSize="9" scale="78" fitToHeight="0" orientation="portrait" blackAndWhite="1" r:id="rId1"/>
  <legacyDrawing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8">
    <pageSetUpPr fitToPage="1"/>
  </sheetPr>
  <dimension ref="B1:AH23"/>
  <sheetViews>
    <sheetView showGridLines="0" topLeftCell="B1" zoomScaleNormal="100" workbookViewId="0">
      <selection activeCell="B5" sqref="B5:B7"/>
    </sheetView>
  </sheetViews>
  <sheetFormatPr defaultColWidth="9" defaultRowHeight="27.95" customHeight="1"/>
  <cols>
    <col min="1" max="1" width="0" style="532" hidden="1" customWidth="1"/>
    <col min="2" max="2" width="6.25" style="532" customWidth="1"/>
    <col min="3" max="3" width="14.75" style="532" customWidth="1"/>
    <col min="4" max="22" width="10.5" style="532" customWidth="1"/>
    <col min="23" max="38" width="18.625" style="532" customWidth="1"/>
    <col min="39" max="16384" width="9" style="532"/>
  </cols>
  <sheetData>
    <row r="1" spans="2:22" s="1122" customFormat="1" ht="24.95" customHeight="1">
      <c r="B1" s="498"/>
      <c r="C1" s="1203"/>
      <c r="D1" s="1203"/>
      <c r="E1" s="1203"/>
      <c r="F1" s="1203"/>
      <c r="G1" s="1203"/>
      <c r="H1" s="1203"/>
      <c r="I1" s="1203"/>
      <c r="J1" s="1203"/>
      <c r="K1" s="1203"/>
      <c r="L1" s="1203"/>
      <c r="M1" s="1203"/>
      <c r="N1" s="1203"/>
      <c r="O1" s="1203"/>
      <c r="P1" s="1203"/>
      <c r="Q1" s="1203"/>
      <c r="R1" s="1203"/>
      <c r="S1" s="1203"/>
      <c r="T1" s="1203"/>
      <c r="U1" s="1204"/>
      <c r="V1" s="500"/>
    </row>
    <row r="2" spans="2:22" s="1122" customFormat="1" ht="24.95" customHeight="1">
      <c r="B2" s="2730" t="s">
        <v>5292</v>
      </c>
      <c r="C2" s="2730"/>
      <c r="D2" s="2730"/>
      <c r="E2" s="2730"/>
      <c r="F2" s="2730"/>
      <c r="G2" s="2730"/>
      <c r="H2" s="2730"/>
      <c r="I2" s="2730"/>
      <c r="J2" s="2730"/>
      <c r="K2" s="2730"/>
      <c r="L2" s="2730"/>
      <c r="M2" s="2730"/>
      <c r="N2" s="2730"/>
      <c r="O2" s="2730"/>
      <c r="P2" s="2730"/>
      <c r="Q2" s="2730"/>
      <c r="R2" s="2730"/>
      <c r="S2" s="2730"/>
      <c r="T2" s="2730"/>
      <c r="U2" s="2730"/>
      <c r="V2" s="2730"/>
    </row>
    <row r="3" spans="2:22" s="1123" customFormat="1" ht="39.950000000000003" customHeight="1">
      <c r="B3" s="2731"/>
      <c r="C3" s="2731"/>
      <c r="D3" s="2731"/>
      <c r="E3" s="2731"/>
      <c r="F3" s="2731"/>
      <c r="G3" s="2731"/>
      <c r="H3" s="2731"/>
      <c r="I3" s="2731"/>
      <c r="J3" s="2731"/>
      <c r="K3" s="2731"/>
      <c r="L3" s="2731"/>
      <c r="M3" s="2731"/>
      <c r="N3" s="2731"/>
      <c r="O3" s="2731"/>
      <c r="P3" s="2731"/>
      <c r="Q3" s="2731"/>
      <c r="R3" s="2731"/>
      <c r="S3" s="2731"/>
      <c r="T3" s="2731"/>
      <c r="U3" s="2731"/>
      <c r="V3" s="2731"/>
    </row>
    <row r="4" spans="2:22" s="1123" customFormat="1" ht="12" customHeight="1">
      <c r="B4" s="510"/>
      <c r="C4" s="1152"/>
      <c r="D4" s="1152"/>
      <c r="E4" s="1152"/>
      <c r="F4" s="1152"/>
      <c r="G4" s="1152"/>
      <c r="H4" s="1152"/>
      <c r="I4" s="1152"/>
      <c r="J4" s="1152"/>
      <c r="K4" s="1152"/>
      <c r="L4" s="1152"/>
      <c r="M4" s="1152"/>
      <c r="N4" s="1152"/>
      <c r="O4" s="1152"/>
      <c r="P4" s="1152"/>
      <c r="Q4" s="1152"/>
      <c r="R4" s="1152"/>
      <c r="S4" s="1152"/>
      <c r="T4" s="1152"/>
      <c r="U4" s="1205"/>
      <c r="V4" s="1186"/>
    </row>
    <row r="5" spans="2:22" s="541" customFormat="1" ht="20.25" customHeight="1">
      <c r="B5" s="2561" t="s">
        <v>3906</v>
      </c>
      <c r="C5" s="2592" t="s">
        <v>5293</v>
      </c>
      <c r="D5" s="2592" t="s">
        <v>5294</v>
      </c>
      <c r="E5" s="2592"/>
      <c r="F5" s="2592"/>
      <c r="G5" s="2592"/>
      <c r="H5" s="2592"/>
      <c r="I5" s="2592"/>
      <c r="J5" s="2592"/>
      <c r="K5" s="2592"/>
      <c r="L5" s="2592"/>
      <c r="M5" s="2592" t="s">
        <v>5295</v>
      </c>
      <c r="N5" s="2592" t="s">
        <v>5296</v>
      </c>
      <c r="O5" s="2592" t="s">
        <v>5297</v>
      </c>
      <c r="P5" s="2592"/>
      <c r="Q5" s="3087" t="s">
        <v>5298</v>
      </c>
      <c r="R5" s="3087"/>
      <c r="S5" s="3087"/>
      <c r="T5" s="3087"/>
      <c r="U5" s="2592" t="s">
        <v>5299</v>
      </c>
      <c r="V5" s="2561" t="s">
        <v>4275</v>
      </c>
    </row>
    <row r="6" spans="2:22" s="541" customFormat="1" ht="57" customHeight="1">
      <c r="B6" s="2561"/>
      <c r="C6" s="2592"/>
      <c r="D6" s="608" t="s">
        <v>5300</v>
      </c>
      <c r="E6" s="608" t="s">
        <v>5301</v>
      </c>
      <c r="F6" s="608" t="s">
        <v>5302</v>
      </c>
      <c r="G6" s="608" t="s">
        <v>5303</v>
      </c>
      <c r="H6" s="608" t="s">
        <v>5304</v>
      </c>
      <c r="I6" s="608" t="s">
        <v>5305</v>
      </c>
      <c r="J6" s="608" t="s">
        <v>5306</v>
      </c>
      <c r="K6" s="608" t="s">
        <v>5307</v>
      </c>
      <c r="L6" s="608" t="s">
        <v>5308</v>
      </c>
      <c r="M6" s="2592"/>
      <c r="N6" s="2592"/>
      <c r="O6" s="608" t="s">
        <v>5309</v>
      </c>
      <c r="P6" s="608" t="s">
        <v>5310</v>
      </c>
      <c r="Q6" s="608" t="s">
        <v>5311</v>
      </c>
      <c r="R6" s="608" t="s">
        <v>5312</v>
      </c>
      <c r="S6" s="608" t="s">
        <v>5313</v>
      </c>
      <c r="T6" s="608" t="s">
        <v>5314</v>
      </c>
      <c r="U6" s="2592"/>
      <c r="V6" s="2561"/>
    </row>
    <row r="7" spans="2:22" s="541" customFormat="1" ht="23.25" customHeight="1">
      <c r="B7" s="2561"/>
      <c r="C7" s="608">
        <v>1</v>
      </c>
      <c r="D7" s="608">
        <v>2</v>
      </c>
      <c r="E7" s="608">
        <v>3</v>
      </c>
      <c r="F7" s="608">
        <v>4</v>
      </c>
      <c r="G7" s="608">
        <v>5</v>
      </c>
      <c r="H7" s="608">
        <v>6</v>
      </c>
      <c r="I7" s="608">
        <v>7</v>
      </c>
      <c r="J7" s="608">
        <v>8</v>
      </c>
      <c r="K7" s="608">
        <v>9</v>
      </c>
      <c r="L7" s="608">
        <v>10</v>
      </c>
      <c r="M7" s="608">
        <v>11</v>
      </c>
      <c r="N7" s="608" t="s">
        <v>5315</v>
      </c>
      <c r="O7" s="608">
        <v>13</v>
      </c>
      <c r="P7" s="608" t="s">
        <v>5316</v>
      </c>
      <c r="Q7" s="608">
        <v>15</v>
      </c>
      <c r="R7" s="608">
        <v>16</v>
      </c>
      <c r="S7" s="608">
        <v>17</v>
      </c>
      <c r="T7" s="608" t="s">
        <v>5317</v>
      </c>
      <c r="U7" s="608" t="s">
        <v>5318</v>
      </c>
      <c r="V7" s="1154">
        <v>20</v>
      </c>
    </row>
    <row r="8" spans="2:22" s="541" customFormat="1" ht="20.25" customHeight="1">
      <c r="B8" s="1156">
        <v>1</v>
      </c>
      <c r="C8" s="1781"/>
      <c r="D8" s="665"/>
      <c r="E8" s="665"/>
      <c r="F8" s="665"/>
      <c r="G8" s="665"/>
      <c r="H8" s="665"/>
      <c r="I8" s="665"/>
      <c r="J8" s="665"/>
      <c r="K8" s="665"/>
      <c r="L8" s="1128">
        <f>ROUND(SUM(D8:K8),2)</f>
        <v>0</v>
      </c>
      <c r="M8" s="665"/>
      <c r="N8" s="1128">
        <f t="shared" ref="N8:N18" si="0">ROUND(L8-M8,2)</f>
        <v>0</v>
      </c>
      <c r="O8" s="665"/>
      <c r="P8" s="1128">
        <f t="shared" ref="P8:P18" si="1">ROUND(O8*0.5,2)</f>
        <v>0</v>
      </c>
      <c r="Q8" s="665"/>
      <c r="R8" s="665"/>
      <c r="S8" s="665"/>
      <c r="T8" s="1128">
        <f t="shared" ref="T8:T18" si="2">ROUND(R8+S8,2)</f>
        <v>0</v>
      </c>
      <c r="U8" s="1128">
        <f t="shared" ref="U8:U18" si="3">ROUND(P8+T8,2)</f>
        <v>0</v>
      </c>
      <c r="V8" s="1155"/>
    </row>
    <row r="9" spans="2:22" s="541" customFormat="1" ht="20.25" customHeight="1">
      <c r="B9" s="1156">
        <v>2</v>
      </c>
      <c r="C9" s="1781"/>
      <c r="D9" s="665"/>
      <c r="E9" s="665"/>
      <c r="F9" s="665"/>
      <c r="G9" s="665"/>
      <c r="H9" s="665"/>
      <c r="I9" s="665"/>
      <c r="J9" s="665"/>
      <c r="K9" s="665"/>
      <c r="L9" s="1128">
        <f t="shared" ref="L9:L12" si="4">ROUND(SUM(D9:K9),2)</f>
        <v>0</v>
      </c>
      <c r="M9" s="665"/>
      <c r="N9" s="1128">
        <f t="shared" si="0"/>
        <v>0</v>
      </c>
      <c r="O9" s="665"/>
      <c r="P9" s="1128">
        <f t="shared" si="1"/>
        <v>0</v>
      </c>
      <c r="Q9" s="665"/>
      <c r="R9" s="665"/>
      <c r="S9" s="665"/>
      <c r="T9" s="1128">
        <f t="shared" si="2"/>
        <v>0</v>
      </c>
      <c r="U9" s="1128">
        <f t="shared" si="3"/>
        <v>0</v>
      </c>
      <c r="V9" s="1155"/>
    </row>
    <row r="10" spans="2:22" s="541" customFormat="1" ht="20.25" customHeight="1">
      <c r="B10" s="1156">
        <v>3</v>
      </c>
      <c r="C10" s="1782"/>
      <c r="D10" s="665"/>
      <c r="E10" s="665"/>
      <c r="F10" s="665"/>
      <c r="G10" s="665"/>
      <c r="H10" s="665"/>
      <c r="I10" s="665"/>
      <c r="J10" s="665"/>
      <c r="K10" s="665"/>
      <c r="L10" s="1128">
        <f t="shared" si="4"/>
        <v>0</v>
      </c>
      <c r="M10" s="665"/>
      <c r="N10" s="1128">
        <f t="shared" si="0"/>
        <v>0</v>
      </c>
      <c r="O10" s="665"/>
      <c r="P10" s="1128">
        <f t="shared" si="1"/>
        <v>0</v>
      </c>
      <c r="Q10" s="665"/>
      <c r="R10" s="665"/>
      <c r="S10" s="665"/>
      <c r="T10" s="1128">
        <f t="shared" si="2"/>
        <v>0</v>
      </c>
      <c r="U10" s="1128">
        <f t="shared" si="3"/>
        <v>0</v>
      </c>
      <c r="V10" s="1155"/>
    </row>
    <row r="11" spans="2:22" s="541" customFormat="1" ht="20.25" customHeight="1">
      <c r="B11" s="1156">
        <v>4</v>
      </c>
      <c r="C11" s="1782"/>
      <c r="D11" s="665"/>
      <c r="E11" s="665"/>
      <c r="F11" s="665"/>
      <c r="G11" s="665"/>
      <c r="H11" s="665"/>
      <c r="I11" s="665"/>
      <c r="J11" s="665"/>
      <c r="K11" s="665"/>
      <c r="L11" s="1128">
        <f t="shared" si="4"/>
        <v>0</v>
      </c>
      <c r="M11" s="665"/>
      <c r="N11" s="1128">
        <f t="shared" si="0"/>
        <v>0</v>
      </c>
      <c r="O11" s="665"/>
      <c r="P11" s="1128">
        <f t="shared" si="1"/>
        <v>0</v>
      </c>
      <c r="Q11" s="665"/>
      <c r="R11" s="665"/>
      <c r="S11" s="665"/>
      <c r="T11" s="1128">
        <f t="shared" si="2"/>
        <v>0</v>
      </c>
      <c r="U11" s="1128">
        <f t="shared" si="3"/>
        <v>0</v>
      </c>
      <c r="V11" s="1155"/>
    </row>
    <row r="12" spans="2:22" s="541" customFormat="1" ht="20.25" customHeight="1">
      <c r="B12" s="1156">
        <v>5</v>
      </c>
      <c r="C12" s="1781"/>
      <c r="D12" s="665"/>
      <c r="E12" s="665"/>
      <c r="F12" s="665"/>
      <c r="G12" s="665"/>
      <c r="H12" s="665"/>
      <c r="I12" s="665"/>
      <c r="J12" s="665"/>
      <c r="K12" s="665"/>
      <c r="L12" s="1128">
        <f t="shared" si="4"/>
        <v>0</v>
      </c>
      <c r="M12" s="665"/>
      <c r="N12" s="1128">
        <f t="shared" si="0"/>
        <v>0</v>
      </c>
      <c r="O12" s="665"/>
      <c r="P12" s="1128">
        <f t="shared" si="1"/>
        <v>0</v>
      </c>
      <c r="Q12" s="665"/>
      <c r="R12" s="665"/>
      <c r="S12" s="665"/>
      <c r="T12" s="1128">
        <f t="shared" si="2"/>
        <v>0</v>
      </c>
      <c r="U12" s="1128">
        <f t="shared" si="3"/>
        <v>0</v>
      </c>
      <c r="V12" s="1155"/>
    </row>
    <row r="13" spans="2:22" s="541" customFormat="1" ht="20.25" customHeight="1">
      <c r="B13" s="1156">
        <v>6</v>
      </c>
      <c r="C13" s="1781"/>
      <c r="D13" s="665"/>
      <c r="E13" s="665"/>
      <c r="F13" s="665"/>
      <c r="G13" s="665"/>
      <c r="H13" s="665"/>
      <c r="I13" s="665"/>
      <c r="J13" s="665"/>
      <c r="K13" s="665"/>
      <c r="L13" s="1128">
        <f t="shared" ref="L13:L18" si="5">ROUND(SUM(D13:K13),2)</f>
        <v>0</v>
      </c>
      <c r="M13" s="665"/>
      <c r="N13" s="1128">
        <f t="shared" si="0"/>
        <v>0</v>
      </c>
      <c r="O13" s="665"/>
      <c r="P13" s="1128">
        <f t="shared" si="1"/>
        <v>0</v>
      </c>
      <c r="Q13" s="665"/>
      <c r="R13" s="665"/>
      <c r="S13" s="665"/>
      <c r="T13" s="1128">
        <f t="shared" si="2"/>
        <v>0</v>
      </c>
      <c r="U13" s="1128">
        <f t="shared" si="3"/>
        <v>0</v>
      </c>
      <c r="V13" s="1783"/>
    </row>
    <row r="14" spans="2:22" s="541" customFormat="1" ht="20.25" customHeight="1">
      <c r="B14" s="1156">
        <v>7</v>
      </c>
      <c r="C14" s="670"/>
      <c r="D14" s="665"/>
      <c r="E14" s="665"/>
      <c r="F14" s="665"/>
      <c r="G14" s="665"/>
      <c r="H14" s="665"/>
      <c r="I14" s="665"/>
      <c r="J14" s="665"/>
      <c r="K14" s="665"/>
      <c r="L14" s="1128">
        <f t="shared" si="5"/>
        <v>0</v>
      </c>
      <c r="M14" s="665"/>
      <c r="N14" s="1128">
        <f t="shared" si="0"/>
        <v>0</v>
      </c>
      <c r="O14" s="665"/>
      <c r="P14" s="1128">
        <f t="shared" si="1"/>
        <v>0</v>
      </c>
      <c r="Q14" s="665"/>
      <c r="R14" s="665"/>
      <c r="S14" s="665"/>
      <c r="T14" s="1128">
        <f t="shared" si="2"/>
        <v>0</v>
      </c>
      <c r="U14" s="1128">
        <f t="shared" si="3"/>
        <v>0</v>
      </c>
      <c r="V14" s="1784"/>
    </row>
    <row r="15" spans="2:22" s="541" customFormat="1" ht="20.25" customHeight="1">
      <c r="B15" s="1156">
        <v>8</v>
      </c>
      <c r="C15" s="670"/>
      <c r="D15" s="665"/>
      <c r="E15" s="665"/>
      <c r="F15" s="665"/>
      <c r="G15" s="665"/>
      <c r="H15" s="665"/>
      <c r="I15" s="665"/>
      <c r="J15" s="665"/>
      <c r="K15" s="665"/>
      <c r="L15" s="1128">
        <f t="shared" si="5"/>
        <v>0</v>
      </c>
      <c r="M15" s="665"/>
      <c r="N15" s="1128">
        <f t="shared" si="0"/>
        <v>0</v>
      </c>
      <c r="O15" s="665"/>
      <c r="P15" s="1128">
        <f t="shared" si="1"/>
        <v>0</v>
      </c>
      <c r="Q15" s="665"/>
      <c r="R15" s="665"/>
      <c r="S15" s="665"/>
      <c r="T15" s="1128">
        <f t="shared" si="2"/>
        <v>0</v>
      </c>
      <c r="U15" s="1128">
        <f t="shared" si="3"/>
        <v>0</v>
      </c>
      <c r="V15" s="1784"/>
    </row>
    <row r="16" spans="2:22" s="541" customFormat="1" ht="20.25" customHeight="1">
      <c r="B16" s="1156">
        <v>9</v>
      </c>
      <c r="C16" s="670"/>
      <c r="D16" s="665"/>
      <c r="E16" s="665"/>
      <c r="F16" s="665"/>
      <c r="G16" s="665"/>
      <c r="H16" s="665"/>
      <c r="I16" s="665"/>
      <c r="J16" s="665"/>
      <c r="K16" s="665"/>
      <c r="L16" s="1128">
        <f t="shared" si="5"/>
        <v>0</v>
      </c>
      <c r="M16" s="665"/>
      <c r="N16" s="1128">
        <f t="shared" si="0"/>
        <v>0</v>
      </c>
      <c r="O16" s="665"/>
      <c r="P16" s="1128">
        <f t="shared" si="1"/>
        <v>0</v>
      </c>
      <c r="Q16" s="665"/>
      <c r="R16" s="665"/>
      <c r="S16" s="665"/>
      <c r="T16" s="1128">
        <f t="shared" si="2"/>
        <v>0</v>
      </c>
      <c r="U16" s="1128">
        <f t="shared" si="3"/>
        <v>0</v>
      </c>
      <c r="V16" s="1784"/>
    </row>
    <row r="17" spans="2:34" s="541" customFormat="1" ht="20.25" customHeight="1">
      <c r="B17" s="1156">
        <v>10</v>
      </c>
      <c r="C17" s="670"/>
      <c r="D17" s="665"/>
      <c r="E17" s="665"/>
      <c r="F17" s="665"/>
      <c r="G17" s="665"/>
      <c r="H17" s="665"/>
      <c r="I17" s="665"/>
      <c r="J17" s="665"/>
      <c r="K17" s="665"/>
      <c r="L17" s="1128">
        <f t="shared" si="5"/>
        <v>0</v>
      </c>
      <c r="M17" s="665"/>
      <c r="N17" s="1128">
        <f t="shared" si="0"/>
        <v>0</v>
      </c>
      <c r="O17" s="665"/>
      <c r="P17" s="1128">
        <f t="shared" si="1"/>
        <v>0</v>
      </c>
      <c r="Q17" s="665"/>
      <c r="R17" s="665"/>
      <c r="S17" s="665"/>
      <c r="T17" s="1128">
        <f t="shared" si="2"/>
        <v>0</v>
      </c>
      <c r="U17" s="1128">
        <f t="shared" si="3"/>
        <v>0</v>
      </c>
      <c r="V17" s="1784"/>
    </row>
    <row r="18" spans="2:34" s="541" customFormat="1" ht="20.25" customHeight="1">
      <c r="B18" s="1156">
        <v>11</v>
      </c>
      <c r="C18" s="1781"/>
      <c r="D18" s="665"/>
      <c r="E18" s="665"/>
      <c r="F18" s="665"/>
      <c r="G18" s="665"/>
      <c r="H18" s="665"/>
      <c r="I18" s="665"/>
      <c r="J18" s="665"/>
      <c r="K18" s="665"/>
      <c r="L18" s="1128">
        <f t="shared" si="5"/>
        <v>0</v>
      </c>
      <c r="M18" s="665"/>
      <c r="N18" s="1128">
        <f t="shared" si="0"/>
        <v>0</v>
      </c>
      <c r="O18" s="665"/>
      <c r="P18" s="1128">
        <f t="shared" si="1"/>
        <v>0</v>
      </c>
      <c r="Q18" s="665"/>
      <c r="R18" s="665"/>
      <c r="S18" s="665"/>
      <c r="T18" s="1128">
        <f t="shared" si="2"/>
        <v>0</v>
      </c>
      <c r="U18" s="1128">
        <f t="shared" si="3"/>
        <v>0</v>
      </c>
      <c r="V18" s="1784"/>
    </row>
    <row r="19" spans="2:34" s="541" customFormat="1" ht="20.25" customHeight="1">
      <c r="B19" s="1156">
        <f>IF($C19&lt;&gt;"",MAX($B$5:$B18)+1,"")</f>
        <v>12</v>
      </c>
      <c r="C19" s="1785" t="s">
        <v>748</v>
      </c>
      <c r="D19" s="1128">
        <f t="shared" ref="D19:U19" si="6">ROUND(SUM(D8:D18),2)</f>
        <v>0</v>
      </c>
      <c r="E19" s="1128">
        <f t="shared" si="6"/>
        <v>0</v>
      </c>
      <c r="F19" s="1128">
        <f t="shared" si="6"/>
        <v>0</v>
      </c>
      <c r="G19" s="1128">
        <f t="shared" si="6"/>
        <v>0</v>
      </c>
      <c r="H19" s="1128">
        <f t="shared" si="6"/>
        <v>0</v>
      </c>
      <c r="I19" s="1128">
        <f t="shared" si="6"/>
        <v>0</v>
      </c>
      <c r="J19" s="1128">
        <f t="shared" si="6"/>
        <v>0</v>
      </c>
      <c r="K19" s="1128">
        <f t="shared" si="6"/>
        <v>0</v>
      </c>
      <c r="L19" s="1128">
        <f t="shared" si="6"/>
        <v>0</v>
      </c>
      <c r="M19" s="1128">
        <f t="shared" si="6"/>
        <v>0</v>
      </c>
      <c r="N19" s="1128">
        <f t="shared" si="6"/>
        <v>0</v>
      </c>
      <c r="O19" s="1128">
        <f t="shared" si="6"/>
        <v>0</v>
      </c>
      <c r="P19" s="1128">
        <f t="shared" si="6"/>
        <v>0</v>
      </c>
      <c r="Q19" s="1128">
        <f t="shared" si="6"/>
        <v>0</v>
      </c>
      <c r="R19" s="1128">
        <f t="shared" si="6"/>
        <v>0</v>
      </c>
      <c r="S19" s="1128">
        <f t="shared" si="6"/>
        <v>0</v>
      </c>
      <c r="T19" s="1128">
        <f t="shared" si="6"/>
        <v>0</v>
      </c>
      <c r="U19" s="1128">
        <f t="shared" si="6"/>
        <v>0</v>
      </c>
      <c r="V19" s="1783"/>
    </row>
    <row r="20" spans="2:34" ht="20.25" customHeight="1">
      <c r="B20" s="1224" t="s">
        <v>3977</v>
      </c>
      <c r="C20" s="598"/>
      <c r="D20" s="598"/>
      <c r="E20" s="598"/>
      <c r="F20" s="598"/>
      <c r="G20" s="598"/>
      <c r="H20" s="598"/>
      <c r="I20" s="598"/>
      <c r="J20" s="598"/>
      <c r="K20" s="598"/>
      <c r="L20" s="598"/>
      <c r="M20" s="598"/>
      <c r="N20" s="598"/>
      <c r="O20" s="598"/>
      <c r="P20" s="598"/>
      <c r="Q20" s="598"/>
      <c r="R20" s="598"/>
      <c r="S20" s="598"/>
      <c r="T20" s="598"/>
      <c r="U20" s="598"/>
      <c r="V20" s="599"/>
      <c r="AH20" s="541"/>
    </row>
    <row r="21" spans="2:34" ht="20.25" customHeight="1">
      <c r="B21" s="651"/>
      <c r="C21" s="562" t="str">
        <f>CONCATENATE("1、经审核，技术开发费用加计扣除累计",IF($D$19&gt;=0,"纳税调减","纳税调增"),TEXT(ABS($D$19),"#,#0.00元"),"。")</f>
        <v>1、经审核，技术开发费用加计扣除累计纳税调减0.00元。</v>
      </c>
      <c r="D21" s="563"/>
      <c r="E21" s="563"/>
      <c r="F21" s="563"/>
      <c r="G21" s="563"/>
      <c r="H21" s="563"/>
      <c r="I21" s="563"/>
      <c r="J21" s="563"/>
      <c r="K21" s="563"/>
      <c r="L21" s="563"/>
      <c r="M21" s="563"/>
      <c r="N21" s="563"/>
      <c r="O21" s="563"/>
      <c r="P21" s="563"/>
      <c r="Q21" s="563"/>
      <c r="R21" s="563"/>
      <c r="S21" s="563"/>
      <c r="T21" s="563"/>
      <c r="U21" s="563"/>
      <c r="V21" s="564"/>
      <c r="AH21" s="541"/>
    </row>
    <row r="22" spans="2:34" ht="20.25" customHeight="1">
      <c r="B22" s="600"/>
      <c r="C22" s="567"/>
      <c r="D22" s="567"/>
      <c r="E22" s="567"/>
      <c r="F22" s="567"/>
      <c r="G22" s="567"/>
      <c r="H22" s="567"/>
      <c r="I22" s="567"/>
      <c r="J22" s="567"/>
      <c r="K22" s="567"/>
      <c r="L22" s="567"/>
      <c r="M22" s="567"/>
      <c r="N22" s="567"/>
      <c r="O22" s="567"/>
      <c r="P22" s="567"/>
      <c r="Q22" s="567"/>
      <c r="R22" s="567"/>
      <c r="S22" s="567"/>
      <c r="T22" s="567"/>
      <c r="U22" s="567"/>
      <c r="V22" s="568"/>
    </row>
    <row r="23" spans="2:34" ht="27.95" customHeight="1">
      <c r="B23" s="569"/>
      <c r="C23" s="522"/>
      <c r="D23" s="522"/>
      <c r="E23" s="522"/>
      <c r="F23" s="522"/>
      <c r="G23" s="522"/>
      <c r="H23" s="522"/>
      <c r="I23" s="522"/>
      <c r="J23" s="522"/>
      <c r="K23" s="522"/>
      <c r="L23" s="522"/>
      <c r="M23" s="522"/>
      <c r="N23" s="522"/>
      <c r="O23" s="522"/>
      <c r="P23" s="522"/>
      <c r="Q23" s="522"/>
      <c r="R23" s="522"/>
      <c r="S23" s="522"/>
      <c r="T23" s="522"/>
      <c r="U23" s="522"/>
      <c r="V23" s="522"/>
    </row>
  </sheetData>
  <mergeCells count="11">
    <mergeCell ref="V5:V6"/>
    <mergeCell ref="B2:V2"/>
    <mergeCell ref="B3:V3"/>
    <mergeCell ref="B5:B7"/>
    <mergeCell ref="C5:C6"/>
    <mergeCell ref="D5:L5"/>
    <mergeCell ref="M5:M6"/>
    <mergeCell ref="N5:N6"/>
    <mergeCell ref="O5:P5"/>
    <mergeCell ref="Q5:T5"/>
    <mergeCell ref="U5:U6"/>
  </mergeCells>
  <phoneticPr fontId="7" type="noConversion"/>
  <conditionalFormatting sqref="V1 V4">
    <cfRule type="cellIs" dxfId="15" priority="1" stopIfTrue="1" operator="equal">
      <formula>0</formula>
    </cfRule>
  </conditionalFormatting>
  <printOptions horizontalCentered="1"/>
  <pageMargins left="0.5" right="0.46" top="0.78740157480314965" bottom="0.78740157480314965" header="0.51181102362204722" footer="0.51181102362204722"/>
  <pageSetup paperSize="9" scale="58" fitToHeight="0" orientation="landscape" blackAndWhite="1" r:id="rId1"/>
  <headerFooter alignWithMargins="0"/>
  <legacyDrawing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9">
    <pageSetUpPr fitToPage="1"/>
  </sheetPr>
  <dimension ref="A1:K18"/>
  <sheetViews>
    <sheetView showGridLines="0" zoomScaleNormal="100" workbookViewId="0">
      <selection activeCell="A5" sqref="A5"/>
    </sheetView>
  </sheetViews>
  <sheetFormatPr defaultColWidth="9" defaultRowHeight="27.95" customHeight="1"/>
  <cols>
    <col min="1" max="1" width="7.625" style="522" customWidth="1"/>
    <col min="2" max="3" width="17.25" style="522" customWidth="1"/>
    <col min="4" max="4" width="11.375" style="522" customWidth="1"/>
    <col min="5" max="5" width="11.875" style="522" customWidth="1"/>
    <col min="6" max="6" width="11.125" style="522" customWidth="1"/>
    <col min="7" max="7" width="13" style="522" customWidth="1"/>
    <col min="8" max="8" width="14.75" style="522" customWidth="1"/>
    <col min="9" max="10" width="18.625" style="522" customWidth="1"/>
    <col min="11" max="11" width="18.625" style="522" hidden="1" customWidth="1"/>
    <col min="12" max="16384" width="9" style="522"/>
  </cols>
  <sheetData>
    <row r="1" spans="1:11" s="1182" customFormat="1" ht="24.95" customHeight="1">
      <c r="A1" s="1786"/>
      <c r="B1" s="1787"/>
      <c r="C1" s="1787"/>
      <c r="D1" s="1787"/>
      <c r="E1" s="1787"/>
      <c r="F1" s="1787"/>
      <c r="G1" s="1788"/>
      <c r="H1" s="1270"/>
    </row>
    <row r="2" spans="1:11" s="1182" customFormat="1" ht="24.95" customHeight="1">
      <c r="A2" s="3088" t="s">
        <v>5319</v>
      </c>
      <c r="B2" s="3088"/>
      <c r="C2" s="3088"/>
      <c r="D2" s="3088"/>
      <c r="E2" s="3088"/>
      <c r="F2" s="3088"/>
      <c r="G2" s="3088"/>
      <c r="H2" s="3088"/>
      <c r="K2" s="1379" t="s">
        <v>5320</v>
      </c>
    </row>
    <row r="3" spans="1:11" s="1383" customFormat="1" ht="39.950000000000003" customHeight="1">
      <c r="A3" s="3089"/>
      <c r="B3" s="3089"/>
      <c r="C3" s="3089"/>
      <c r="D3" s="3089"/>
      <c r="E3" s="3089"/>
      <c r="F3" s="3089"/>
      <c r="G3" s="3089"/>
      <c r="H3" s="3089"/>
      <c r="K3" s="1383" t="s">
        <v>5321</v>
      </c>
    </row>
    <row r="4" spans="1:11" s="1383" customFormat="1" ht="12" customHeight="1">
      <c r="A4" s="1789"/>
      <c r="B4" s="544"/>
      <c r="C4" s="544"/>
      <c r="D4" s="544"/>
      <c r="E4" s="544"/>
      <c r="F4" s="544"/>
      <c r="G4" s="1790"/>
      <c r="H4" s="1791"/>
      <c r="I4" s="538"/>
    </row>
    <row r="5" spans="1:11" s="538" customFormat="1" ht="23.25" customHeight="1">
      <c r="A5" s="1792" t="s">
        <v>1158</v>
      </c>
      <c r="B5" s="608" t="s">
        <v>5322</v>
      </c>
      <c r="C5" s="608" t="s">
        <v>5323</v>
      </c>
      <c r="D5" s="608" t="s">
        <v>5324</v>
      </c>
      <c r="E5" s="608" t="s">
        <v>5325</v>
      </c>
      <c r="F5" s="608" t="s">
        <v>5326</v>
      </c>
      <c r="G5" s="608" t="s">
        <v>5327</v>
      </c>
      <c r="H5" s="1793" t="s">
        <v>5328</v>
      </c>
    </row>
    <row r="6" spans="1:11" s="538" customFormat="1" ht="23.25" customHeight="1">
      <c r="A6" s="1322" t="str">
        <f>IF($B6&lt;&gt;"",MAX($A$5:$A5)+1,"")</f>
        <v/>
      </c>
      <c r="B6" s="670"/>
      <c r="C6" s="670"/>
      <c r="D6" s="663"/>
      <c r="E6" s="665"/>
      <c r="F6" s="1794"/>
      <c r="G6" s="666">
        <f>ROUND(E6*F6,2)</f>
        <v>0</v>
      </c>
      <c r="H6" s="1447"/>
    </row>
    <row r="7" spans="1:11" s="538" customFormat="1" ht="23.25" customHeight="1">
      <c r="A7" s="1454" t="str">
        <f>IF($B7&lt;&gt;"",MAX($A$5:$A6)+1,"")</f>
        <v/>
      </c>
      <c r="B7" s="670"/>
      <c r="C7" s="670"/>
      <c r="D7" s="663"/>
      <c r="E7" s="665"/>
      <c r="F7" s="1794"/>
      <c r="G7" s="666">
        <f t="shared" ref="G7:G14" si="0">ROUND(E7*F7,2)</f>
        <v>0</v>
      </c>
      <c r="H7" s="1795"/>
    </row>
    <row r="8" spans="1:11" s="538" customFormat="1" ht="23.25" customHeight="1">
      <c r="A8" s="1322" t="str">
        <f>IF($B8&lt;&gt;"",MAX($A$5:$A7)+1,"")</f>
        <v/>
      </c>
      <c r="B8" s="670"/>
      <c r="C8" s="670"/>
      <c r="D8" s="663"/>
      <c r="E8" s="665"/>
      <c r="F8" s="1794"/>
      <c r="G8" s="666">
        <f t="shared" si="0"/>
        <v>0</v>
      </c>
      <c r="H8" s="1796"/>
    </row>
    <row r="9" spans="1:11" s="538" customFormat="1" ht="23.25" customHeight="1">
      <c r="A9" s="1454" t="str">
        <f>IF($B9&lt;&gt;"",MAX($A$5:$A8)+1,"")</f>
        <v/>
      </c>
      <c r="B9" s="670"/>
      <c r="C9" s="670"/>
      <c r="D9" s="663"/>
      <c r="E9" s="665"/>
      <c r="F9" s="1794"/>
      <c r="G9" s="666">
        <f t="shared" si="0"/>
        <v>0</v>
      </c>
      <c r="H9" s="1797"/>
    </row>
    <row r="10" spans="1:11" s="538" customFormat="1" ht="23.25" customHeight="1">
      <c r="A10" s="1322" t="str">
        <f>IF($B10&lt;&gt;"",MAX($A$5:$A9)+1,"")</f>
        <v/>
      </c>
      <c r="B10" s="670"/>
      <c r="C10" s="670"/>
      <c r="D10" s="663"/>
      <c r="E10" s="665"/>
      <c r="F10" s="1794"/>
      <c r="G10" s="666">
        <f t="shared" si="0"/>
        <v>0</v>
      </c>
      <c r="H10" s="1797"/>
    </row>
    <row r="11" spans="1:11" s="538" customFormat="1" ht="23.25" customHeight="1">
      <c r="A11" s="1454" t="str">
        <f>IF($B11&lt;&gt;"",MAX($A$5:$A10)+1,"")</f>
        <v/>
      </c>
      <c r="B11" s="670"/>
      <c r="C11" s="670"/>
      <c r="D11" s="663"/>
      <c r="E11" s="665"/>
      <c r="F11" s="1794"/>
      <c r="G11" s="666">
        <f t="shared" si="0"/>
        <v>0</v>
      </c>
      <c r="H11" s="1797"/>
    </row>
    <row r="12" spans="1:11" s="538" customFormat="1" ht="23.25" customHeight="1">
      <c r="A12" s="1322" t="str">
        <f>IF($B12&lt;&gt;"",MAX($A$5:$A11)+1,"")</f>
        <v/>
      </c>
      <c r="B12" s="670"/>
      <c r="C12" s="670"/>
      <c r="D12" s="663"/>
      <c r="E12" s="665"/>
      <c r="F12" s="1794"/>
      <c r="G12" s="666">
        <f t="shared" si="0"/>
        <v>0</v>
      </c>
      <c r="H12" s="1798"/>
    </row>
    <row r="13" spans="1:11" s="538" customFormat="1" ht="23.25" customHeight="1">
      <c r="A13" s="1454" t="str">
        <f>IF($B13&lt;&gt;"",MAX($A$5:$A12)+1,"")</f>
        <v/>
      </c>
      <c r="B13" s="670"/>
      <c r="C13" s="670"/>
      <c r="D13" s="663"/>
      <c r="E13" s="665"/>
      <c r="F13" s="1794"/>
      <c r="G13" s="666">
        <f t="shared" si="0"/>
        <v>0</v>
      </c>
      <c r="H13" s="1798"/>
    </row>
    <row r="14" spans="1:11" ht="23.25" customHeight="1">
      <c r="A14" s="1322" t="str">
        <f>IF($B14&lt;&gt;"",MAX($A$5:$A13)+1,"")</f>
        <v/>
      </c>
      <c r="B14" s="670"/>
      <c r="C14" s="670"/>
      <c r="D14" s="663"/>
      <c r="E14" s="665"/>
      <c r="F14" s="1794"/>
      <c r="G14" s="666">
        <f t="shared" si="0"/>
        <v>0</v>
      </c>
      <c r="H14" s="1798"/>
    </row>
    <row r="15" spans="1:11" ht="23.25" customHeight="1">
      <c r="A15" s="1454"/>
      <c r="B15" s="1799" t="s">
        <v>748</v>
      </c>
      <c r="C15" s="669" t="s">
        <v>348</v>
      </c>
      <c r="D15" s="663">
        <f t="shared" ref="D15:E15" si="1">ROUND(SUM(D6:D14),2)</f>
        <v>0</v>
      </c>
      <c r="E15" s="665">
        <f t="shared" si="1"/>
        <v>0</v>
      </c>
      <c r="F15" s="669" t="s">
        <v>348</v>
      </c>
      <c r="G15" s="666">
        <f>ROUND(SUM(G6:G14),2)</f>
        <v>0</v>
      </c>
      <c r="H15" s="1798"/>
    </row>
    <row r="16" spans="1:11" ht="27.95" customHeight="1">
      <c r="A16" s="1800" t="s">
        <v>4116</v>
      </c>
      <c r="B16" s="1801"/>
      <c r="C16" s="1801"/>
      <c r="D16" s="1801"/>
      <c r="E16" s="1243"/>
      <c r="F16" s="1243"/>
      <c r="G16" s="1243"/>
      <c r="H16" s="1802"/>
    </row>
    <row r="17" spans="1:8" ht="21.75" customHeight="1">
      <c r="A17" s="1803"/>
      <c r="B17" s="1152" t="str">
        <f>CONCATENATE("1、经审核，安置残疾人员工资加计扣除累计纳税调减",TEXT(ABS(SUMIF($C$6:$C$14,"残疾人员",$G$6:$G$14)),"#,#0.00元"),"。")</f>
        <v>1、经审核，安置残疾人员工资加计扣除累计纳税调减0.00元。</v>
      </c>
      <c r="C17" s="1152"/>
      <c r="D17" s="1152"/>
      <c r="E17" s="1152"/>
      <c r="F17" s="1152"/>
      <c r="G17" s="1152"/>
      <c r="H17" s="1804"/>
    </row>
    <row r="18" spans="1:8" ht="21.75" customHeight="1">
      <c r="A18" s="1805"/>
      <c r="B18" s="3090" t="str">
        <f>CONCATENATE("2、经审核，安置国家鼓励安置的其他就业人员工资加计扣除累计纳税调减",TEXT(ABS(SUMIF($C$6:$C$14,"国家鼓励的其他就业人员",$G$6:$G$14)),"#,#0.00元"),"。")</f>
        <v>2、经审核，安置国家鼓励安置的其他就业人员工资加计扣除累计纳税调减0.00元。</v>
      </c>
      <c r="C18" s="3090" t="str">
        <f t="shared" ref="C18:H18" si="2">CONCATENATE("1、经审核，安置残疾人员工资加计扣除累计纳税调减",TEXT(ABS(SUMIF($C$6:$C$14,"残疾人员",$G$6:$G$14)),"#,#0.00元"),"。")</f>
        <v>1、经审核，安置残疾人员工资加计扣除累计纳税调减0.00元。</v>
      </c>
      <c r="D18" s="3090" t="str">
        <f t="shared" si="2"/>
        <v>1、经审核，安置残疾人员工资加计扣除累计纳税调减0.00元。</v>
      </c>
      <c r="E18" s="3090" t="str">
        <f t="shared" si="2"/>
        <v>1、经审核，安置残疾人员工资加计扣除累计纳税调减0.00元。</v>
      </c>
      <c r="F18" s="3090" t="str">
        <f t="shared" si="2"/>
        <v>1、经审核，安置残疾人员工资加计扣除累计纳税调减0.00元。</v>
      </c>
      <c r="G18" s="3090" t="str">
        <f t="shared" si="2"/>
        <v>1、经审核，安置残疾人员工资加计扣除累计纳税调减0.00元。</v>
      </c>
      <c r="H18" s="3091" t="str">
        <f t="shared" si="2"/>
        <v>1、经审核，安置残疾人员工资加计扣除累计纳税调减0.00元。</v>
      </c>
    </row>
  </sheetData>
  <mergeCells count="3">
    <mergeCell ref="A2:H2"/>
    <mergeCell ref="A3:H3"/>
    <mergeCell ref="B18:H18"/>
  </mergeCells>
  <phoneticPr fontId="7" type="noConversion"/>
  <conditionalFormatting sqref="H1 H4">
    <cfRule type="cellIs" dxfId="14" priority="1" stopIfTrue="1" operator="equal">
      <formula>0</formula>
    </cfRule>
  </conditionalFormatting>
  <dataValidations count="1">
    <dataValidation type="list" allowBlank="1" showErrorMessage="1" errorTitle="选项" error="鼓励安置人员类型" sqref="C6:C14">
      <formula1>$K$2:$K$5</formula1>
    </dataValidation>
  </dataValidations>
  <printOptions horizontalCentered="1"/>
  <pageMargins left="0.78740157480314965" right="0.78740157480314965" top="0.78740157480314965" bottom="0.78740157480314965" header="0.51181102362204722" footer="0.51181102362204722"/>
  <pageSetup paperSize="9" fitToHeight="2" orientation="landscape" r:id="rId1"/>
  <headerFooter alignWithMargins="0"/>
  <legacyDrawing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0">
    <pageSetUpPr fitToPage="1"/>
  </sheetPr>
  <dimension ref="B1:K47"/>
  <sheetViews>
    <sheetView showGridLines="0" topLeftCell="B1" zoomScaleNormal="100" workbookViewId="0">
      <selection activeCell="B5" sqref="B5:B6"/>
    </sheetView>
  </sheetViews>
  <sheetFormatPr defaultColWidth="9.375" defaultRowHeight="14.25"/>
  <cols>
    <col min="1" max="1" width="0" style="1816" hidden="1" customWidth="1"/>
    <col min="2" max="2" width="5.25" style="1816" customWidth="1"/>
    <col min="3" max="3" width="27.875" style="1820" customWidth="1"/>
    <col min="4" max="9" width="12.125" style="1821" customWidth="1"/>
    <col min="10" max="11" width="12.125" style="1816" customWidth="1"/>
    <col min="12" max="16384" width="9.375" style="1816"/>
  </cols>
  <sheetData>
    <row r="1" spans="2:11" s="1759" customFormat="1" ht="24.95" customHeight="1">
      <c r="B1" s="1806"/>
      <c r="C1" s="1807"/>
      <c r="D1" s="1808"/>
      <c r="E1" s="1808"/>
      <c r="F1" s="1808"/>
      <c r="G1" s="1808"/>
      <c r="H1" s="1808"/>
      <c r="I1" s="1808"/>
      <c r="J1" s="1806"/>
      <c r="K1" s="1806"/>
    </row>
    <row r="2" spans="2:11" s="1759" customFormat="1" ht="24.95" customHeight="1">
      <c r="B2" s="2371" t="s">
        <v>5329</v>
      </c>
      <c r="C2" s="2371"/>
      <c r="D2" s="2371"/>
      <c r="E2" s="2371"/>
      <c r="F2" s="2371"/>
      <c r="G2" s="2371"/>
      <c r="H2" s="2371"/>
      <c r="I2" s="2371"/>
      <c r="J2" s="2371"/>
      <c r="K2" s="2371"/>
    </row>
    <row r="3" spans="2:11" s="1809" customFormat="1" ht="39.950000000000003" customHeight="1">
      <c r="B3" s="3095"/>
      <c r="C3" s="3096"/>
      <c r="D3" s="3096"/>
      <c r="E3" s="3096"/>
      <c r="F3" s="3096"/>
      <c r="G3" s="3096"/>
      <c r="H3" s="3096"/>
      <c r="I3" s="3096"/>
      <c r="J3" s="3096"/>
      <c r="K3" s="3097"/>
    </row>
    <row r="4" spans="2:11" s="1809" customFormat="1" ht="12" customHeight="1">
      <c r="B4" s="3098"/>
      <c r="C4" s="3098"/>
      <c r="D4" s="3098"/>
      <c r="E4" s="3098"/>
      <c r="F4" s="3098"/>
      <c r="G4" s="3098"/>
      <c r="H4" s="3098"/>
      <c r="I4" s="3098"/>
      <c r="J4" s="3099"/>
      <c r="K4" s="3099"/>
    </row>
    <row r="5" spans="2:11" s="1771" customFormat="1" ht="21.75" customHeight="1">
      <c r="B5" s="3086" t="s">
        <v>4063</v>
      </c>
      <c r="C5" s="3100" t="s">
        <v>5158</v>
      </c>
      <c r="D5" s="1810" t="s">
        <v>5330</v>
      </c>
      <c r="E5" s="1810" t="s">
        <v>5331</v>
      </c>
      <c r="F5" s="1810" t="s">
        <v>5332</v>
      </c>
      <c r="G5" s="1810" t="s">
        <v>5333</v>
      </c>
      <c r="H5" s="1810" t="s">
        <v>4317</v>
      </c>
      <c r="I5" s="1761" t="s">
        <v>5334</v>
      </c>
      <c r="J5" s="1810" t="s">
        <v>5335</v>
      </c>
      <c r="K5" s="1761" t="s">
        <v>4275</v>
      </c>
    </row>
    <row r="6" spans="2:11" s="1771" customFormat="1" ht="21.75" customHeight="1">
      <c r="B6" s="3086"/>
      <c r="C6" s="3100"/>
      <c r="D6" s="1761">
        <v>1</v>
      </c>
      <c r="E6" s="1761">
        <v>2</v>
      </c>
      <c r="F6" s="1761">
        <v>3</v>
      </c>
      <c r="G6" s="1761">
        <v>4</v>
      </c>
      <c r="H6" s="1761">
        <v>5</v>
      </c>
      <c r="I6" s="1761">
        <v>6</v>
      </c>
      <c r="J6" s="1761">
        <v>7</v>
      </c>
      <c r="K6" s="1761">
        <v>8</v>
      </c>
    </row>
    <row r="7" spans="2:11" s="1771" customFormat="1" ht="19.5" customHeight="1">
      <c r="B7" s="1811">
        <v>1</v>
      </c>
      <c r="C7" s="1812" t="s">
        <v>5336</v>
      </c>
      <c r="D7" s="1768">
        <f t="shared" ref="D7:J7" si="0">D8+D19</f>
        <v>0</v>
      </c>
      <c r="E7" s="1768">
        <f t="shared" si="0"/>
        <v>0</v>
      </c>
      <c r="F7" s="1768">
        <f t="shared" si="0"/>
        <v>0</v>
      </c>
      <c r="G7" s="1768">
        <f t="shared" si="0"/>
        <v>0</v>
      </c>
      <c r="H7" s="1768">
        <f t="shared" si="0"/>
        <v>0</v>
      </c>
      <c r="I7" s="1768">
        <f t="shared" si="0"/>
        <v>0</v>
      </c>
      <c r="J7" s="1768">
        <f t="shared" si="0"/>
        <v>0</v>
      </c>
      <c r="K7" s="1769"/>
    </row>
    <row r="8" spans="2:11" s="1771" customFormat="1" ht="19.5" customHeight="1">
      <c r="B8" s="1811">
        <v>2</v>
      </c>
      <c r="C8" s="1812" t="s">
        <v>5337</v>
      </c>
      <c r="D8" s="1768">
        <f t="shared" ref="D8:I8" si="1">SUM(D9:D15)+D17+D18</f>
        <v>0</v>
      </c>
      <c r="E8" s="1768">
        <f t="shared" si="1"/>
        <v>0</v>
      </c>
      <c r="F8" s="1768">
        <f t="shared" si="1"/>
        <v>0</v>
      </c>
      <c r="G8" s="1768">
        <f t="shared" si="1"/>
        <v>0</v>
      </c>
      <c r="H8" s="1768">
        <f t="shared" si="1"/>
        <v>0</v>
      </c>
      <c r="I8" s="1768">
        <f t="shared" si="1"/>
        <v>0</v>
      </c>
      <c r="J8" s="1768">
        <f>SUM(J9:J18)-J16</f>
        <v>0</v>
      </c>
      <c r="K8" s="1769"/>
    </row>
    <row r="9" spans="2:11" s="1771" customFormat="1" ht="35.25" customHeight="1">
      <c r="B9" s="1811">
        <v>3</v>
      </c>
      <c r="C9" s="1813" t="s">
        <v>5338</v>
      </c>
      <c r="D9" s="1775"/>
      <c r="E9" s="1775"/>
      <c r="F9" s="1775"/>
      <c r="G9" s="1775"/>
      <c r="H9" s="1775"/>
      <c r="I9" s="1814">
        <f>D9-E9-F9-G9-H9</f>
        <v>0</v>
      </c>
      <c r="J9" s="1814">
        <f>I9</f>
        <v>0</v>
      </c>
      <c r="K9" s="1769"/>
    </row>
    <row r="10" spans="2:11" s="1771" customFormat="1" ht="19.5" customHeight="1">
      <c r="B10" s="1811">
        <v>4</v>
      </c>
      <c r="C10" s="1812" t="s">
        <v>5339</v>
      </c>
      <c r="D10" s="1775"/>
      <c r="E10" s="1775"/>
      <c r="F10" s="1775"/>
      <c r="G10" s="1775"/>
      <c r="H10" s="1775"/>
      <c r="I10" s="1814">
        <f t="shared" ref="I10:I18" si="2">D10-E10-F10-G10-H10</f>
        <v>0</v>
      </c>
      <c r="J10" s="1814">
        <f t="shared" ref="J10:J18" si="3">I10</f>
        <v>0</v>
      </c>
      <c r="K10" s="1769"/>
    </row>
    <row r="11" spans="2:11" s="1771" customFormat="1" ht="19.5" customHeight="1">
      <c r="B11" s="1811">
        <v>5</v>
      </c>
      <c r="C11" s="1812" t="s">
        <v>5340</v>
      </c>
      <c r="D11" s="1775"/>
      <c r="E11" s="1775"/>
      <c r="F11" s="1775"/>
      <c r="G11" s="1775"/>
      <c r="H11" s="1775"/>
      <c r="I11" s="1814">
        <f t="shared" si="2"/>
        <v>0</v>
      </c>
      <c r="J11" s="1814">
        <f t="shared" si="3"/>
        <v>0</v>
      </c>
      <c r="K11" s="1769"/>
    </row>
    <row r="12" spans="2:11" s="1771" customFormat="1" ht="19.5" customHeight="1">
      <c r="B12" s="1811">
        <v>6</v>
      </c>
      <c r="C12" s="1812" t="s">
        <v>5341</v>
      </c>
      <c r="D12" s="1775"/>
      <c r="E12" s="1775"/>
      <c r="F12" s="1775"/>
      <c r="G12" s="1775"/>
      <c r="H12" s="1775"/>
      <c r="I12" s="1814">
        <f t="shared" si="2"/>
        <v>0</v>
      </c>
      <c r="J12" s="1814">
        <f t="shared" si="3"/>
        <v>0</v>
      </c>
      <c r="K12" s="1769"/>
    </row>
    <row r="13" spans="2:11" s="1771" customFormat="1" ht="19.5" customHeight="1">
      <c r="B13" s="1811">
        <v>7</v>
      </c>
      <c r="C13" s="1812" t="s">
        <v>5342</v>
      </c>
      <c r="D13" s="1775"/>
      <c r="E13" s="1775"/>
      <c r="F13" s="1775"/>
      <c r="G13" s="1775"/>
      <c r="H13" s="1775"/>
      <c r="I13" s="1814">
        <f t="shared" si="2"/>
        <v>0</v>
      </c>
      <c r="J13" s="1814">
        <f t="shared" si="3"/>
        <v>0</v>
      </c>
      <c r="K13" s="1769"/>
    </row>
    <row r="14" spans="2:11" s="1771" customFormat="1" ht="19.5" customHeight="1">
      <c r="B14" s="1811">
        <v>8</v>
      </c>
      <c r="C14" s="1812" t="s">
        <v>5343</v>
      </c>
      <c r="D14" s="1775"/>
      <c r="E14" s="1775"/>
      <c r="F14" s="1775"/>
      <c r="G14" s="1775"/>
      <c r="H14" s="1775"/>
      <c r="I14" s="1814">
        <f t="shared" si="2"/>
        <v>0</v>
      </c>
      <c r="J14" s="1814">
        <f t="shared" si="3"/>
        <v>0</v>
      </c>
      <c r="K14" s="1769"/>
    </row>
    <row r="15" spans="2:11" s="1771" customFormat="1" ht="39.75" customHeight="1">
      <c r="B15" s="1811">
        <v>9</v>
      </c>
      <c r="C15" s="1813" t="s">
        <v>5344</v>
      </c>
      <c r="D15" s="1775"/>
      <c r="E15" s="1775"/>
      <c r="F15" s="1775"/>
      <c r="G15" s="1775"/>
      <c r="H15" s="1775"/>
      <c r="I15" s="1814">
        <f t="shared" si="2"/>
        <v>0</v>
      </c>
      <c r="J15" s="1814">
        <f t="shared" si="3"/>
        <v>0</v>
      </c>
      <c r="K15" s="1769"/>
    </row>
    <row r="16" spans="2:11" s="1771" customFormat="1" ht="19.5" customHeight="1">
      <c r="B16" s="1811">
        <v>10</v>
      </c>
      <c r="C16" s="1812" t="s">
        <v>5345</v>
      </c>
      <c r="D16" s="1775"/>
      <c r="E16" s="1775"/>
      <c r="F16" s="1775"/>
      <c r="G16" s="1775"/>
      <c r="H16" s="1775"/>
      <c r="I16" s="1814">
        <f t="shared" si="2"/>
        <v>0</v>
      </c>
      <c r="J16" s="1814">
        <f t="shared" si="3"/>
        <v>0</v>
      </c>
      <c r="K16" s="1769"/>
    </row>
    <row r="17" spans="2:11" s="1771" customFormat="1" ht="19.5" customHeight="1">
      <c r="B17" s="1811">
        <v>11</v>
      </c>
      <c r="C17" s="1812" t="s">
        <v>5346</v>
      </c>
      <c r="D17" s="1775"/>
      <c r="E17" s="1775"/>
      <c r="F17" s="1775"/>
      <c r="G17" s="1775"/>
      <c r="H17" s="1775"/>
      <c r="I17" s="1814">
        <f t="shared" si="2"/>
        <v>0</v>
      </c>
      <c r="J17" s="1814">
        <f t="shared" si="3"/>
        <v>0</v>
      </c>
      <c r="K17" s="1769"/>
    </row>
    <row r="18" spans="2:11" s="1771" customFormat="1" ht="19.5" customHeight="1">
      <c r="B18" s="1811">
        <v>12</v>
      </c>
      <c r="C18" s="1812" t="s">
        <v>5347</v>
      </c>
      <c r="D18" s="1775"/>
      <c r="E18" s="1775"/>
      <c r="F18" s="1775"/>
      <c r="G18" s="1775"/>
      <c r="H18" s="1775"/>
      <c r="I18" s="1814">
        <f t="shared" si="2"/>
        <v>0</v>
      </c>
      <c r="J18" s="1814">
        <f t="shared" si="3"/>
        <v>0</v>
      </c>
      <c r="K18" s="1769"/>
    </row>
    <row r="19" spans="2:11" s="1771" customFormat="1" ht="19.5" customHeight="1">
      <c r="B19" s="1811">
        <v>13</v>
      </c>
      <c r="C19" s="1812" t="s">
        <v>5348</v>
      </c>
      <c r="D19" s="1768">
        <f t="shared" ref="D19:J19" si="4">SUM(D20:D22)</f>
        <v>0</v>
      </c>
      <c r="E19" s="1768">
        <f t="shared" si="4"/>
        <v>0</v>
      </c>
      <c r="F19" s="1768">
        <f t="shared" si="4"/>
        <v>0</v>
      </c>
      <c r="G19" s="1768">
        <f t="shared" si="4"/>
        <v>0</v>
      </c>
      <c r="H19" s="1768">
        <f t="shared" si="4"/>
        <v>0</v>
      </c>
      <c r="I19" s="1768">
        <f t="shared" si="4"/>
        <v>0</v>
      </c>
      <c r="J19" s="1768">
        <f t="shared" si="4"/>
        <v>0</v>
      </c>
      <c r="K19" s="1769"/>
    </row>
    <row r="20" spans="2:11" s="1771" customFormat="1" ht="29.25" customHeight="1">
      <c r="B20" s="1811">
        <v>14</v>
      </c>
      <c r="C20" s="1812" t="s">
        <v>5349</v>
      </c>
      <c r="D20" s="1775"/>
      <c r="E20" s="1775"/>
      <c r="F20" s="1775"/>
      <c r="G20" s="1775"/>
      <c r="H20" s="1775"/>
      <c r="I20" s="1814">
        <f>D20-E20-F20-G20-H20</f>
        <v>0</v>
      </c>
      <c r="J20" s="1814">
        <f>ROUND(I20/2,2)</f>
        <v>0</v>
      </c>
      <c r="K20" s="1769"/>
    </row>
    <row r="21" spans="2:11" s="1771" customFormat="1" ht="19.5" customHeight="1">
      <c r="B21" s="1811">
        <v>15</v>
      </c>
      <c r="C21" s="1812" t="s">
        <v>5350</v>
      </c>
      <c r="D21" s="1775"/>
      <c r="E21" s="1775"/>
      <c r="F21" s="1775"/>
      <c r="G21" s="1775"/>
      <c r="H21" s="1775"/>
      <c r="I21" s="1814">
        <f t="shared" ref="I21:I43" si="5">D21-E21-F21-G21-H21</f>
        <v>0</v>
      </c>
      <c r="J21" s="1814">
        <f t="shared" ref="J21:J22" si="6">ROUND(I21/2,2)</f>
        <v>0</v>
      </c>
      <c r="K21" s="1769"/>
    </row>
    <row r="22" spans="2:11" s="1771" customFormat="1" ht="19.5" customHeight="1">
      <c r="B22" s="1811">
        <v>16</v>
      </c>
      <c r="C22" s="1812" t="s">
        <v>5351</v>
      </c>
      <c r="D22" s="1775"/>
      <c r="E22" s="1775"/>
      <c r="F22" s="1775"/>
      <c r="G22" s="1775"/>
      <c r="H22" s="1775"/>
      <c r="I22" s="1814">
        <f t="shared" si="5"/>
        <v>0</v>
      </c>
      <c r="J22" s="1814">
        <f t="shared" si="6"/>
        <v>0</v>
      </c>
      <c r="K22" s="1769"/>
    </row>
    <row r="23" spans="2:11" s="1771" customFormat="1" ht="26.25" customHeight="1">
      <c r="B23" s="1811">
        <v>17</v>
      </c>
      <c r="C23" s="1813" t="s">
        <v>5352</v>
      </c>
      <c r="D23" s="1768">
        <f t="shared" ref="D23:J23" si="7">SUM(D24:D31)</f>
        <v>0</v>
      </c>
      <c r="E23" s="1768">
        <f t="shared" si="7"/>
        <v>0</v>
      </c>
      <c r="F23" s="1768">
        <f t="shared" si="7"/>
        <v>0</v>
      </c>
      <c r="G23" s="1768">
        <f t="shared" si="7"/>
        <v>0</v>
      </c>
      <c r="H23" s="1768">
        <f t="shared" si="7"/>
        <v>0</v>
      </c>
      <c r="I23" s="1768">
        <f t="shared" si="7"/>
        <v>0</v>
      </c>
      <c r="J23" s="1768">
        <f t="shared" si="7"/>
        <v>0</v>
      </c>
      <c r="K23" s="1769"/>
    </row>
    <row r="24" spans="2:11" s="1771" customFormat="1" ht="19.5" customHeight="1">
      <c r="B24" s="1811">
        <v>18</v>
      </c>
      <c r="C24" s="1812" t="s">
        <v>5353</v>
      </c>
      <c r="D24" s="1775"/>
      <c r="E24" s="1775"/>
      <c r="F24" s="1775"/>
      <c r="G24" s="1775"/>
      <c r="H24" s="1775"/>
      <c r="I24" s="1814">
        <f t="shared" si="5"/>
        <v>0</v>
      </c>
      <c r="J24" s="1814">
        <f>IF(税收优惠——所得减免优惠审核附表!E9="免征企业所得税",I24,IF(税收优惠——所得减免优惠审核附表!E9="减半征收企业所得税",I24/2,0))</f>
        <v>0</v>
      </c>
      <c r="K24" s="1769"/>
    </row>
    <row r="25" spans="2:11" s="1771" customFormat="1" ht="19.5" customHeight="1">
      <c r="B25" s="1811">
        <v>19</v>
      </c>
      <c r="C25" s="1812" t="s">
        <v>5354</v>
      </c>
      <c r="D25" s="1775"/>
      <c r="E25" s="1775"/>
      <c r="F25" s="1775"/>
      <c r="G25" s="1775"/>
      <c r="H25" s="1775"/>
      <c r="I25" s="1814">
        <f t="shared" si="5"/>
        <v>0</v>
      </c>
      <c r="J25" s="1814">
        <f>IF(税收优惠——所得减免优惠审核附表!E10="免征企业所得税",I25,IF(税收优惠——所得减免优惠审核附表!E10="减半征收企业所得税",I25/2,0))</f>
        <v>0</v>
      </c>
      <c r="K25" s="1769"/>
    </row>
    <row r="26" spans="2:11" s="1771" customFormat="1" ht="19.5" customHeight="1">
      <c r="B26" s="1811">
        <v>20</v>
      </c>
      <c r="C26" s="1812" t="s">
        <v>5355</v>
      </c>
      <c r="D26" s="1775"/>
      <c r="E26" s="1775"/>
      <c r="F26" s="1775"/>
      <c r="G26" s="1775"/>
      <c r="H26" s="1775"/>
      <c r="I26" s="1814">
        <f t="shared" si="5"/>
        <v>0</v>
      </c>
      <c r="J26" s="1814">
        <f>IF(税收优惠——所得减免优惠审核附表!E11="免征企业所得税",I26,IF(税收优惠——所得减免优惠审核附表!E11="减半征收企业所得税",I26/2,0))</f>
        <v>0</v>
      </c>
      <c r="K26" s="1769"/>
    </row>
    <row r="27" spans="2:11" s="1771" customFormat="1" ht="19.5" customHeight="1">
      <c r="B27" s="1811">
        <v>21</v>
      </c>
      <c r="C27" s="1812" t="s">
        <v>5356</v>
      </c>
      <c r="D27" s="1775"/>
      <c r="E27" s="1775"/>
      <c r="F27" s="1775"/>
      <c r="G27" s="1775"/>
      <c r="H27" s="1775"/>
      <c r="I27" s="1814">
        <f t="shared" si="5"/>
        <v>0</v>
      </c>
      <c r="J27" s="1814">
        <f>IF(税收优惠——所得减免优惠审核附表!E12="免征企业所得税",I27,IF(税收优惠——所得减免优惠审核附表!E12="减半征收企业所得税",I27/2,0))</f>
        <v>0</v>
      </c>
      <c r="K27" s="1769"/>
    </row>
    <row r="28" spans="2:11" s="1771" customFormat="1" ht="19.5" customHeight="1">
      <c r="B28" s="1811">
        <v>22</v>
      </c>
      <c r="C28" s="1812" t="s">
        <v>5357</v>
      </c>
      <c r="D28" s="1775"/>
      <c r="E28" s="1775"/>
      <c r="F28" s="1775"/>
      <c r="G28" s="1775"/>
      <c r="H28" s="1775"/>
      <c r="I28" s="1814">
        <f t="shared" si="5"/>
        <v>0</v>
      </c>
      <c r="J28" s="1814">
        <f>IF(税收优惠——所得减免优惠审核附表!E13="免征企业所得税",I28,IF(税收优惠——所得减免优惠审核附表!E13="减半征收企业所得税",I28/2,0))</f>
        <v>0</v>
      </c>
      <c r="K28" s="1769"/>
    </row>
    <row r="29" spans="2:11" s="1771" customFormat="1" ht="19.5" customHeight="1">
      <c r="B29" s="1811">
        <v>23</v>
      </c>
      <c r="C29" s="1812" t="s">
        <v>5358</v>
      </c>
      <c r="D29" s="1775"/>
      <c r="E29" s="1775"/>
      <c r="F29" s="1775"/>
      <c r="G29" s="1775"/>
      <c r="H29" s="1775"/>
      <c r="I29" s="1814">
        <f t="shared" si="5"/>
        <v>0</v>
      </c>
      <c r="J29" s="1814">
        <f>IF(税收优惠——所得减免优惠审核附表!E14="免征企业所得税",I29,IF(税收优惠——所得减免优惠审核附表!E14="减半征收企业所得税",I29/2,0))</f>
        <v>0</v>
      </c>
      <c r="K29" s="1769"/>
    </row>
    <row r="30" spans="2:11" s="1771" customFormat="1" ht="19.5" customHeight="1">
      <c r="B30" s="1811">
        <v>24</v>
      </c>
      <c r="C30" s="1812" t="s">
        <v>5359</v>
      </c>
      <c r="D30" s="1775"/>
      <c r="E30" s="1775"/>
      <c r="F30" s="1775"/>
      <c r="G30" s="1775"/>
      <c r="H30" s="1775"/>
      <c r="I30" s="1814">
        <f t="shared" si="5"/>
        <v>0</v>
      </c>
      <c r="J30" s="1814">
        <f>IF(税收优惠——所得减免优惠审核附表!E15="免征企业所得税",I30,IF(税收优惠——所得减免优惠审核附表!E15="减半征收企业所得税",I30/2,0))</f>
        <v>0</v>
      </c>
      <c r="K30" s="1769"/>
    </row>
    <row r="31" spans="2:11" s="1771" customFormat="1" ht="19.5" customHeight="1">
      <c r="B31" s="1811">
        <v>25</v>
      </c>
      <c r="C31" s="1812" t="s">
        <v>5360</v>
      </c>
      <c r="D31" s="1775"/>
      <c r="E31" s="1775"/>
      <c r="F31" s="1775"/>
      <c r="G31" s="1775"/>
      <c r="H31" s="1775"/>
      <c r="I31" s="1814">
        <f t="shared" si="5"/>
        <v>0</v>
      </c>
      <c r="J31" s="1814">
        <f>IF(税收优惠——所得减免优惠审核附表!E16="免征企业所得税",I31,IF(税收优惠——所得减免优惠审核附表!E16="减半征收企业所得税",I31/2,0))</f>
        <v>0</v>
      </c>
      <c r="K31" s="1769"/>
    </row>
    <row r="32" spans="2:11" s="1771" customFormat="1" ht="34.5" customHeight="1">
      <c r="B32" s="1811">
        <v>26</v>
      </c>
      <c r="C32" s="1812" t="s">
        <v>5361</v>
      </c>
      <c r="D32" s="1768">
        <f t="shared" ref="D32:J32" si="8">SUM(D33:D38)</f>
        <v>0</v>
      </c>
      <c r="E32" s="1768">
        <f t="shared" si="8"/>
        <v>0</v>
      </c>
      <c r="F32" s="1768">
        <f t="shared" si="8"/>
        <v>0</v>
      </c>
      <c r="G32" s="1768">
        <f t="shared" si="8"/>
        <v>0</v>
      </c>
      <c r="H32" s="1768">
        <f t="shared" si="8"/>
        <v>0</v>
      </c>
      <c r="I32" s="1768">
        <f t="shared" si="8"/>
        <v>0</v>
      </c>
      <c r="J32" s="1768">
        <f t="shared" si="8"/>
        <v>0</v>
      </c>
      <c r="K32" s="1769"/>
    </row>
    <row r="33" spans="2:11" s="1771" customFormat="1" ht="19.5" customHeight="1">
      <c r="B33" s="1811">
        <v>27</v>
      </c>
      <c r="C33" s="1812" t="s">
        <v>5362</v>
      </c>
      <c r="D33" s="1775"/>
      <c r="E33" s="1775"/>
      <c r="F33" s="1775"/>
      <c r="G33" s="1775"/>
      <c r="H33" s="1775"/>
      <c r="I33" s="1814">
        <f t="shared" si="5"/>
        <v>0</v>
      </c>
      <c r="J33" s="1814">
        <f>IF(税收优惠——所得减免优惠审核附表!E18="免征企业所得税",I33,IF(税收优惠——所得减免优惠审核附表!E18="减半征收企业所得税",I33/2,0))</f>
        <v>0</v>
      </c>
      <c r="K33" s="1769"/>
    </row>
    <row r="34" spans="2:11" s="1771" customFormat="1" ht="19.5" customHeight="1">
      <c r="B34" s="1811">
        <v>28</v>
      </c>
      <c r="C34" s="1812" t="s">
        <v>5363</v>
      </c>
      <c r="D34" s="1775"/>
      <c r="E34" s="1775"/>
      <c r="F34" s="1775"/>
      <c r="G34" s="1775"/>
      <c r="H34" s="1775"/>
      <c r="I34" s="1814">
        <f t="shared" si="5"/>
        <v>0</v>
      </c>
      <c r="J34" s="1814">
        <f>IF(税收优惠——所得减免优惠审核附表!E19="免征企业所得税",I34,IF(税收优惠——所得减免优惠审核附表!E19="减半征收企业所得税",I34/2,0))</f>
        <v>0</v>
      </c>
      <c r="K34" s="1769"/>
    </row>
    <row r="35" spans="2:11" s="1771" customFormat="1" ht="19.5" customHeight="1">
      <c r="B35" s="1811">
        <v>29</v>
      </c>
      <c r="C35" s="1812" t="s">
        <v>5364</v>
      </c>
      <c r="D35" s="1775"/>
      <c r="E35" s="1775"/>
      <c r="F35" s="1775"/>
      <c r="G35" s="1775"/>
      <c r="H35" s="1775"/>
      <c r="I35" s="1814">
        <f t="shared" si="5"/>
        <v>0</v>
      </c>
      <c r="J35" s="1814">
        <f>IF(税收优惠——所得减免优惠审核附表!E20="免征企业所得税",I35,IF(税收优惠——所得减免优惠审核附表!E20="减半征收企业所得税",I35/2,0))</f>
        <v>0</v>
      </c>
      <c r="K35" s="1769"/>
    </row>
    <row r="36" spans="2:11" s="1771" customFormat="1" ht="19.5" customHeight="1">
      <c r="B36" s="1811">
        <v>30</v>
      </c>
      <c r="C36" s="1812" t="s">
        <v>5365</v>
      </c>
      <c r="D36" s="1775"/>
      <c r="E36" s="1775"/>
      <c r="F36" s="1775"/>
      <c r="G36" s="1775"/>
      <c r="H36" s="1775"/>
      <c r="I36" s="1814">
        <f t="shared" si="5"/>
        <v>0</v>
      </c>
      <c r="J36" s="1814">
        <f>IF(税收优惠——所得减免优惠审核附表!E21="免征企业所得税",I36,IF(税收优惠——所得减免优惠审核附表!E21="减半征收企业所得税",I36/2,0))</f>
        <v>0</v>
      </c>
      <c r="K36" s="1769"/>
    </row>
    <row r="37" spans="2:11" s="1771" customFormat="1" ht="19.5" customHeight="1">
      <c r="B37" s="1811">
        <v>31</v>
      </c>
      <c r="C37" s="1812" t="s">
        <v>5366</v>
      </c>
      <c r="D37" s="1775"/>
      <c r="E37" s="1775"/>
      <c r="F37" s="1775"/>
      <c r="G37" s="1775"/>
      <c r="H37" s="1775"/>
      <c r="I37" s="1814">
        <f t="shared" si="5"/>
        <v>0</v>
      </c>
      <c r="J37" s="1814">
        <f>IF(税收优惠——所得减免优惠审核附表!E22="免征企业所得税",I37,IF(税收优惠——所得减免优惠审核附表!E22="减半征收企业所得税",I37/2,0))</f>
        <v>0</v>
      </c>
      <c r="K37" s="1769"/>
    </row>
    <row r="38" spans="2:11" s="1771" customFormat="1" ht="19.5" customHeight="1">
      <c r="B38" s="1811">
        <v>32</v>
      </c>
      <c r="C38" s="1812" t="s">
        <v>5367</v>
      </c>
      <c r="D38" s="1775"/>
      <c r="E38" s="1775"/>
      <c r="F38" s="1775"/>
      <c r="G38" s="1775"/>
      <c r="H38" s="1775"/>
      <c r="I38" s="1814">
        <f t="shared" si="5"/>
        <v>0</v>
      </c>
      <c r="J38" s="1814">
        <f>IF(税收优惠——所得减免优惠审核附表!E23="免征企业所得税",I38,IF(税收优惠——所得减免优惠审核附表!E23="减半征收企业所得税",I38/2,0))</f>
        <v>0</v>
      </c>
      <c r="K38" s="1769"/>
    </row>
    <row r="39" spans="2:11" s="1771" customFormat="1" ht="19.5" customHeight="1">
      <c r="B39" s="1811">
        <v>33</v>
      </c>
      <c r="C39" s="1812" t="s">
        <v>5368</v>
      </c>
      <c r="D39" s="1775"/>
      <c r="E39" s="1775"/>
      <c r="F39" s="1775"/>
      <c r="G39" s="1775"/>
      <c r="H39" s="1775"/>
      <c r="I39" s="1814">
        <f t="shared" si="5"/>
        <v>0</v>
      </c>
      <c r="J39" s="1814">
        <f>IF(I39&lt;=5000000,I39,5000000+(I39-5000000)/2)</f>
        <v>0</v>
      </c>
      <c r="K39" s="1769"/>
    </row>
    <row r="40" spans="2:11" s="1771" customFormat="1" ht="19.5" customHeight="1">
      <c r="B40" s="1811">
        <v>34</v>
      </c>
      <c r="C40" s="1812" t="s">
        <v>5369</v>
      </c>
      <c r="D40" s="1768">
        <f>SUM(D41:D43)</f>
        <v>0</v>
      </c>
      <c r="E40" s="1768">
        <f t="shared" ref="E40:J40" si="9">SUM(E41:E43)</f>
        <v>0</v>
      </c>
      <c r="F40" s="1768">
        <f t="shared" si="9"/>
        <v>0</v>
      </c>
      <c r="G40" s="1768">
        <f t="shared" si="9"/>
        <v>0</v>
      </c>
      <c r="H40" s="1768">
        <f t="shared" si="9"/>
        <v>0</v>
      </c>
      <c r="I40" s="1768">
        <f t="shared" si="9"/>
        <v>0</v>
      </c>
      <c r="J40" s="1768">
        <f t="shared" si="9"/>
        <v>0</v>
      </c>
      <c r="K40" s="1769"/>
    </row>
    <row r="41" spans="2:11" s="1771" customFormat="1" ht="19.5" customHeight="1">
      <c r="B41" s="1811">
        <v>35</v>
      </c>
      <c r="C41" s="1812" t="s">
        <v>5370</v>
      </c>
      <c r="D41" s="1775"/>
      <c r="E41" s="1775"/>
      <c r="F41" s="1775"/>
      <c r="G41" s="1775"/>
      <c r="H41" s="1775"/>
      <c r="I41" s="1814">
        <f t="shared" si="5"/>
        <v>0</v>
      </c>
      <c r="J41" s="1814">
        <f>IF(税收优惠——所得减免优惠审核附表!E26="免征企业所得税",I41,IF(税收优惠——所得减免优惠审核附表!E26="减半征收企业所得税",I41/2,0))</f>
        <v>0</v>
      </c>
      <c r="K41" s="1769"/>
    </row>
    <row r="42" spans="2:11" s="1771" customFormat="1" ht="28.5" customHeight="1">
      <c r="B42" s="1811">
        <v>36</v>
      </c>
      <c r="C42" s="1812" t="s">
        <v>5371</v>
      </c>
      <c r="D42" s="1775"/>
      <c r="E42" s="1775"/>
      <c r="F42" s="1775"/>
      <c r="G42" s="1775"/>
      <c r="H42" s="1775"/>
      <c r="I42" s="1814">
        <f t="shared" si="5"/>
        <v>0</v>
      </c>
      <c r="J42" s="1814">
        <f>IF(税收优惠——所得减免优惠审核附表!E27="免征企业所得税",I42,IF(税收优惠——所得减免优惠审核附表!E27="减半征收企业所得税",I42/2,0))</f>
        <v>0</v>
      </c>
      <c r="K42" s="1769"/>
    </row>
    <row r="43" spans="2:11" s="1771" customFormat="1" ht="19.5" customHeight="1">
      <c r="B43" s="1811">
        <v>37</v>
      </c>
      <c r="C43" s="1812" t="s">
        <v>5372</v>
      </c>
      <c r="D43" s="1775"/>
      <c r="E43" s="1775"/>
      <c r="F43" s="1775"/>
      <c r="G43" s="1775"/>
      <c r="H43" s="1775"/>
      <c r="I43" s="1814">
        <f t="shared" si="5"/>
        <v>0</v>
      </c>
      <c r="J43" s="1814">
        <f>IF(税收优惠——所得减免优惠审核附表!E28="免征企业所得税",I43,IF(税收优惠——所得减免优惠审核附表!E28="减半征收企业所得税",I43/2,0))</f>
        <v>0</v>
      </c>
      <c r="K43" s="1769"/>
    </row>
    <row r="44" spans="2:11" s="1771" customFormat="1" ht="19.5" customHeight="1">
      <c r="B44" s="1811">
        <v>38</v>
      </c>
      <c r="C44" s="1815" t="s">
        <v>5373</v>
      </c>
      <c r="D44" s="1768">
        <f>D7+D23+D32+D39+D40</f>
        <v>0</v>
      </c>
      <c r="E44" s="1768">
        <f>E7+E23+E32+E39+E40</f>
        <v>0</v>
      </c>
      <c r="F44" s="1768">
        <f>F7+F23+F32+F39+F40</f>
        <v>0</v>
      </c>
      <c r="G44" s="1768">
        <f>G7+G23+G32+G39+G40</f>
        <v>0</v>
      </c>
      <c r="H44" s="1768">
        <f>H7+H23+H32+H40</f>
        <v>0</v>
      </c>
      <c r="I44" s="1768">
        <f>I7+I23+I32+I39+I40</f>
        <v>0</v>
      </c>
      <c r="J44" s="1768">
        <f>J7+J23+J32+J39+J40</f>
        <v>0</v>
      </c>
      <c r="K44" s="1769"/>
    </row>
    <row r="45" spans="2:11" ht="50.1" customHeight="1">
      <c r="B45" s="3092" t="s">
        <v>3977</v>
      </c>
      <c r="C45" s="3093"/>
      <c r="D45" s="3093"/>
      <c r="E45" s="3093"/>
      <c r="F45" s="3093"/>
      <c r="G45" s="3093"/>
      <c r="H45" s="3093"/>
      <c r="I45" s="3093"/>
      <c r="J45" s="3093"/>
      <c r="K45" s="3094"/>
    </row>
    <row r="46" spans="2:11">
      <c r="B46" s="1817"/>
      <c r="C46" s="1818"/>
      <c r="D46" s="1819"/>
      <c r="E46" s="1819"/>
      <c r="F46" s="1819"/>
      <c r="G46" s="1819"/>
      <c r="H46" s="1819"/>
      <c r="I46" s="1819"/>
      <c r="J46" s="1817"/>
      <c r="K46" s="1817"/>
    </row>
    <row r="47" spans="2:11">
      <c r="B47" s="1817"/>
      <c r="C47" s="1818"/>
      <c r="D47" s="1819"/>
      <c r="E47" s="1819"/>
      <c r="F47" s="1819"/>
      <c r="G47" s="1819"/>
      <c r="H47" s="1819"/>
      <c r="I47" s="1819"/>
      <c r="J47" s="1817"/>
      <c r="K47" s="1817"/>
    </row>
  </sheetData>
  <sheetProtection formatCells="0" formatColumns="0" formatRows="0"/>
  <mergeCells count="7">
    <mergeCell ref="B45:K45"/>
    <mergeCell ref="B2:K2"/>
    <mergeCell ref="B3:K3"/>
    <mergeCell ref="B4:I4"/>
    <mergeCell ref="J4:K4"/>
    <mergeCell ref="B5:B6"/>
    <mergeCell ref="C5:C6"/>
  </mergeCells>
  <phoneticPr fontId="7" type="noConversion"/>
  <printOptions horizontalCentered="1"/>
  <pageMargins left="0.70866141732283472" right="0.41" top="0.74803149606299213" bottom="0.74803149606299213" header="0.31496062992125984" footer="0.31496062992125984"/>
  <pageSetup paperSize="9" scale="65" fitToHeight="0" orientation="portrait" blackAndWhite="1" r:id="rId1"/>
  <legacyDrawing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1">
    <pageSetUpPr fitToPage="1"/>
  </sheetPr>
  <dimension ref="B1:G28"/>
  <sheetViews>
    <sheetView showGridLines="0" topLeftCell="B1" zoomScaleNormal="100" workbookViewId="0">
      <selection activeCell="J20" sqref="J20"/>
    </sheetView>
  </sheetViews>
  <sheetFormatPr defaultRowHeight="14.25"/>
  <cols>
    <col min="1" max="1" width="0" style="1832" hidden="1" customWidth="1"/>
    <col min="2" max="2" width="5.5" style="1832" customWidth="1"/>
    <col min="3" max="3" width="31.875" style="1832" customWidth="1"/>
    <col min="4" max="4" width="17.375" style="1832" customWidth="1"/>
    <col min="5" max="5" width="15.625" style="1832" customWidth="1"/>
    <col min="6" max="6" width="15.25" style="1832" customWidth="1"/>
    <col min="7" max="16384" width="9" style="1832"/>
  </cols>
  <sheetData>
    <row r="1" spans="2:7" s="1823" customFormat="1" ht="24.95" customHeight="1">
      <c r="B1" s="1822"/>
      <c r="C1" s="1822"/>
      <c r="D1" s="1822"/>
      <c r="E1" s="1822"/>
      <c r="F1" s="1822"/>
    </row>
    <row r="2" spans="2:7" s="1823" customFormat="1" ht="24.95" customHeight="1">
      <c r="B2" s="3102" t="s">
        <v>5374</v>
      </c>
      <c r="C2" s="3102"/>
      <c r="D2" s="3102"/>
      <c r="E2" s="3102"/>
      <c r="F2" s="3102"/>
    </row>
    <row r="3" spans="2:7" s="1809" customFormat="1" ht="39.950000000000003" customHeight="1">
      <c r="B3" s="3103"/>
      <c r="C3" s="3103"/>
      <c r="D3" s="3103"/>
      <c r="E3" s="3103"/>
      <c r="F3" s="3103"/>
    </row>
    <row r="4" spans="2:7" s="1809" customFormat="1" ht="12" customHeight="1">
      <c r="B4" s="1824"/>
      <c r="C4" s="1824"/>
      <c r="D4" s="1824"/>
      <c r="E4" s="1824"/>
      <c r="F4" s="1825"/>
    </row>
    <row r="5" spans="2:7" s="1828" customFormat="1" ht="24.75" customHeight="1">
      <c r="B5" s="3104" t="s">
        <v>4463</v>
      </c>
      <c r="C5" s="3104" t="s">
        <v>4271</v>
      </c>
      <c r="D5" s="1826" t="s">
        <v>5375</v>
      </c>
      <c r="E5" s="1827" t="s">
        <v>5376</v>
      </c>
      <c r="F5" s="1827" t="s">
        <v>3692</v>
      </c>
    </row>
    <row r="6" spans="2:7" s="1828" customFormat="1" ht="17.25" customHeight="1">
      <c r="B6" s="3104"/>
      <c r="C6" s="3104"/>
      <c r="D6" s="1826">
        <v>1</v>
      </c>
      <c r="E6" s="1827">
        <v>2</v>
      </c>
      <c r="F6" s="1827">
        <v>3</v>
      </c>
    </row>
    <row r="7" spans="2:7" s="1771" customFormat="1" ht="21.75" customHeight="1">
      <c r="B7" s="1811">
        <v>1</v>
      </c>
      <c r="C7" s="3101" t="s">
        <v>5377</v>
      </c>
      <c r="D7" s="3101"/>
      <c r="E7" s="3101"/>
      <c r="F7" s="3101"/>
    </row>
    <row r="8" spans="2:7" ht="21.75" customHeight="1">
      <c r="B8" s="1811">
        <v>2</v>
      </c>
      <c r="C8" s="1812" t="s">
        <v>5378</v>
      </c>
      <c r="D8" s="1829"/>
      <c r="E8" s="1830"/>
      <c r="F8" s="1831"/>
      <c r="G8" s="1828"/>
    </row>
    <row r="9" spans="2:7" ht="21.75" customHeight="1">
      <c r="B9" s="1811">
        <v>3</v>
      </c>
      <c r="C9" s="1812" t="s">
        <v>5379</v>
      </c>
      <c r="D9" s="1829"/>
      <c r="E9" s="1830"/>
      <c r="F9" s="1831"/>
    </row>
    <row r="10" spans="2:7" ht="21.75" customHeight="1">
      <c r="B10" s="1811">
        <v>4</v>
      </c>
      <c r="C10" s="1812" t="s">
        <v>5380</v>
      </c>
      <c r="D10" s="1829"/>
      <c r="E10" s="1830"/>
      <c r="F10" s="1829"/>
    </row>
    <row r="11" spans="2:7" ht="21.75" customHeight="1">
      <c r="B11" s="1811">
        <v>5</v>
      </c>
      <c r="C11" s="1812" t="s">
        <v>5381</v>
      </c>
      <c r="D11" s="1829"/>
      <c r="E11" s="1830"/>
      <c r="F11" s="1829"/>
    </row>
    <row r="12" spans="2:7" ht="21.75" customHeight="1">
      <c r="B12" s="1811">
        <v>6</v>
      </c>
      <c r="C12" s="1812" t="s">
        <v>5382</v>
      </c>
      <c r="D12" s="1829"/>
      <c r="E12" s="1830"/>
      <c r="F12" s="1829"/>
    </row>
    <row r="13" spans="2:7" ht="21.75" customHeight="1">
      <c r="B13" s="1811">
        <v>7</v>
      </c>
      <c r="C13" s="1812" t="s">
        <v>5383</v>
      </c>
      <c r="D13" s="1829"/>
      <c r="E13" s="1830"/>
      <c r="F13" s="1829"/>
    </row>
    <row r="14" spans="2:7" ht="21.75" customHeight="1">
      <c r="B14" s="1811">
        <v>8</v>
      </c>
      <c r="C14" s="1812" t="s">
        <v>5384</v>
      </c>
      <c r="D14" s="1829"/>
      <c r="E14" s="1830"/>
      <c r="F14" s="1829"/>
    </row>
    <row r="15" spans="2:7" ht="21.75" customHeight="1">
      <c r="B15" s="1811">
        <v>9</v>
      </c>
      <c r="C15" s="1812" t="s">
        <v>5385</v>
      </c>
      <c r="D15" s="1829"/>
      <c r="E15" s="1830"/>
      <c r="F15" s="1829"/>
    </row>
    <row r="16" spans="2:7" ht="21.75" customHeight="1">
      <c r="B16" s="1811">
        <v>10</v>
      </c>
      <c r="C16" s="3101" t="s">
        <v>5386</v>
      </c>
      <c r="D16" s="3101"/>
      <c r="E16" s="3101"/>
      <c r="F16" s="3101"/>
    </row>
    <row r="17" spans="2:6" ht="21.75" customHeight="1">
      <c r="B17" s="1811">
        <v>11</v>
      </c>
      <c r="C17" s="1812" t="s">
        <v>5387</v>
      </c>
      <c r="D17" s="1829"/>
      <c r="E17" s="1830"/>
      <c r="F17" s="1829"/>
    </row>
    <row r="18" spans="2:6" ht="21.75" customHeight="1">
      <c r="B18" s="1811">
        <v>12</v>
      </c>
      <c r="C18" s="1812" t="s">
        <v>5388</v>
      </c>
      <c r="D18" s="1829"/>
      <c r="E18" s="1830"/>
      <c r="F18" s="1829"/>
    </row>
    <row r="19" spans="2:6" ht="21.75" customHeight="1">
      <c r="B19" s="1811">
        <v>13</v>
      </c>
      <c r="C19" s="1812" t="s">
        <v>5389</v>
      </c>
      <c r="D19" s="1829"/>
      <c r="E19" s="1830"/>
      <c r="F19" s="1829"/>
    </row>
    <row r="20" spans="2:6" ht="21.75" customHeight="1">
      <c r="B20" s="1811">
        <v>14</v>
      </c>
      <c r="C20" s="1812" t="s">
        <v>5390</v>
      </c>
      <c r="D20" s="1829"/>
      <c r="E20" s="1830"/>
      <c r="F20" s="1829"/>
    </row>
    <row r="21" spans="2:6" ht="21.75" customHeight="1">
      <c r="B21" s="1811">
        <v>15</v>
      </c>
      <c r="C21" s="1812" t="s">
        <v>5391</v>
      </c>
      <c r="D21" s="1829"/>
      <c r="E21" s="1830"/>
      <c r="F21" s="1829"/>
    </row>
    <row r="22" spans="2:6" ht="21.75" customHeight="1">
      <c r="B22" s="1811">
        <v>16</v>
      </c>
      <c r="C22" s="1812" t="s">
        <v>5392</v>
      </c>
      <c r="D22" s="1829"/>
      <c r="E22" s="1830"/>
      <c r="F22" s="1829"/>
    </row>
    <row r="23" spans="2:6" ht="21.75" customHeight="1">
      <c r="B23" s="1811">
        <v>17</v>
      </c>
      <c r="C23" s="3101" t="s">
        <v>5393</v>
      </c>
      <c r="D23" s="3101"/>
      <c r="E23" s="3101"/>
      <c r="F23" s="3101"/>
    </row>
    <row r="24" spans="2:6" ht="21.75" customHeight="1">
      <c r="B24" s="1811">
        <v>18</v>
      </c>
      <c r="C24" s="1812" t="s">
        <v>5394</v>
      </c>
      <c r="D24" s="1829"/>
      <c r="E24" s="1830"/>
      <c r="F24" s="1829"/>
    </row>
    <row r="25" spans="2:6" ht="24.75" customHeight="1">
      <c r="B25" s="1811">
        <v>19</v>
      </c>
      <c r="C25" s="1812" t="s">
        <v>5395</v>
      </c>
      <c r="D25" s="1829"/>
      <c r="E25" s="1830"/>
      <c r="F25" s="1829"/>
    </row>
    <row r="26" spans="2:6" ht="21.75" customHeight="1">
      <c r="B26" s="1811">
        <v>20</v>
      </c>
      <c r="C26" s="1812" t="s">
        <v>5184</v>
      </c>
      <c r="D26" s="1833"/>
      <c r="E26" s="1830"/>
      <c r="F26" s="1829"/>
    </row>
    <row r="27" spans="2:6">
      <c r="B27" s="1834"/>
      <c r="C27" s="1834"/>
      <c r="D27" s="1834"/>
      <c r="E27" s="1834"/>
      <c r="F27" s="1834"/>
    </row>
    <row r="28" spans="2:6">
      <c r="B28" s="1834"/>
      <c r="C28" s="1834"/>
      <c r="D28" s="1834"/>
      <c r="E28" s="1834"/>
      <c r="F28" s="1834"/>
    </row>
  </sheetData>
  <sheetProtection formatCells="0" formatColumns="0" formatRows="0"/>
  <mergeCells count="7">
    <mergeCell ref="C23:F23"/>
    <mergeCell ref="B2:F2"/>
    <mergeCell ref="B3:F3"/>
    <mergeCell ref="B5:B6"/>
    <mergeCell ref="C5:C6"/>
    <mergeCell ref="C7:F7"/>
    <mergeCell ref="C16:F16"/>
  </mergeCells>
  <phoneticPr fontId="7" type="noConversion"/>
  <dataValidations count="1">
    <dataValidation type="list" allowBlank="1" showInputMessage="1" showErrorMessage="1" sqref="E8:E15 E18:E22 E24:E26">
      <formula1>"免征企业所得税,减半征收企业所得税,不得享受优惠"</formula1>
    </dataValidation>
  </dataValidations>
  <printOptions horizontalCentered="1"/>
  <pageMargins left="0.70866141732283472" right="0.70866141732283472" top="0.74803149606299213" bottom="0.74803149606299213" header="0.31496062992125984" footer="0.31496062992125984"/>
  <pageSetup paperSize="9" scale="95" fitToHeight="0" orientation="portrait" blackAndWhite="1" r:id="rId1"/>
  <legacyDrawing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2">
    <pageSetUpPr fitToPage="1"/>
  </sheetPr>
  <dimension ref="B1:S20"/>
  <sheetViews>
    <sheetView showGridLines="0" topLeftCell="B1" zoomScaleNormal="100" workbookViewId="0">
      <selection activeCell="B5" sqref="B5:B6"/>
    </sheetView>
  </sheetViews>
  <sheetFormatPr defaultColWidth="9" defaultRowHeight="27.95" customHeight="1"/>
  <cols>
    <col min="1" max="1" width="0" style="1844" hidden="1" customWidth="1"/>
    <col min="2" max="2" width="4.25" style="1844" customWidth="1"/>
    <col min="3" max="3" width="27.875" style="1844" customWidth="1"/>
    <col min="4" max="6" width="10" style="1844" customWidth="1"/>
    <col min="7" max="7" width="13.375" style="1844" customWidth="1"/>
    <col min="8" max="9" width="10" style="1844" customWidth="1"/>
    <col min="10" max="10" width="12.375" style="1844" customWidth="1"/>
    <col min="11" max="11" width="11" style="1844" customWidth="1"/>
    <col min="12" max="16" width="10" style="1844" customWidth="1"/>
    <col min="17" max="23" width="18.625" style="1844" customWidth="1"/>
    <col min="24" max="16384" width="9" style="1844"/>
  </cols>
  <sheetData>
    <row r="1" spans="2:19" s="1835" customFormat="1" ht="24.95" customHeight="1">
      <c r="B1" s="498"/>
      <c r="C1" s="1203"/>
      <c r="D1" s="1203"/>
      <c r="E1" s="1203"/>
      <c r="F1" s="1203"/>
      <c r="G1" s="1203"/>
      <c r="H1" s="1203"/>
      <c r="I1" s="1203"/>
      <c r="J1" s="1203"/>
      <c r="K1" s="1203"/>
      <c r="L1" s="1203"/>
      <c r="M1" s="1203"/>
      <c r="N1" s="1203"/>
      <c r="O1" s="1204"/>
      <c r="P1" s="500"/>
    </row>
    <row r="2" spans="2:19" s="1835" customFormat="1" ht="24.95" customHeight="1">
      <c r="B2" s="2730" t="s">
        <v>5396</v>
      </c>
      <c r="C2" s="2730"/>
      <c r="D2" s="2730"/>
      <c r="E2" s="2730"/>
      <c r="F2" s="2730"/>
      <c r="G2" s="2730"/>
      <c r="H2" s="2730"/>
      <c r="I2" s="2730"/>
      <c r="J2" s="2730"/>
      <c r="K2" s="2730"/>
      <c r="L2" s="2730"/>
      <c r="M2" s="2730"/>
      <c r="N2" s="2730"/>
      <c r="O2" s="2730"/>
      <c r="P2" s="2730"/>
    </row>
    <row r="3" spans="2:19" s="1836" customFormat="1" ht="39.950000000000003" customHeight="1">
      <c r="B3" s="2731"/>
      <c r="C3" s="2731"/>
      <c r="D3" s="2731"/>
      <c r="E3" s="2731"/>
      <c r="F3" s="2731"/>
      <c r="G3" s="2731"/>
      <c r="H3" s="2731"/>
      <c r="I3" s="2731"/>
      <c r="J3" s="2731"/>
      <c r="K3" s="2731"/>
      <c r="L3" s="2731"/>
      <c r="M3" s="2731"/>
      <c r="N3" s="2731"/>
      <c r="O3" s="2731"/>
      <c r="P3" s="2731"/>
    </row>
    <row r="4" spans="2:19" s="1836" customFormat="1" ht="12" customHeight="1">
      <c r="B4" s="510"/>
      <c r="C4" s="1152"/>
      <c r="D4" s="1152"/>
      <c r="E4" s="1152"/>
      <c r="F4" s="1152"/>
      <c r="G4" s="1152"/>
      <c r="H4" s="1152"/>
      <c r="I4" s="1152"/>
      <c r="J4" s="1152"/>
      <c r="K4" s="1152"/>
      <c r="L4" s="1152"/>
      <c r="M4" s="1152"/>
      <c r="N4" s="1152"/>
      <c r="O4" s="1205"/>
      <c r="P4" s="1186"/>
    </row>
    <row r="5" spans="2:19" s="1837" customFormat="1" ht="18.75" customHeight="1">
      <c r="B5" s="3107" t="s">
        <v>3906</v>
      </c>
      <c r="C5" s="3109" t="s">
        <v>5397</v>
      </c>
      <c r="D5" s="3110"/>
      <c r="E5" s="3110"/>
      <c r="F5" s="3110"/>
      <c r="G5" s="3111"/>
      <c r="H5" s="3109" t="s">
        <v>5398</v>
      </c>
      <c r="I5" s="3110"/>
      <c r="J5" s="3110"/>
      <c r="K5" s="3110"/>
      <c r="L5" s="3110"/>
      <c r="M5" s="3110"/>
      <c r="N5" s="3110"/>
      <c r="O5" s="3110"/>
      <c r="P5" s="3112"/>
    </row>
    <row r="6" spans="2:19" s="1839" customFormat="1" ht="57.75" customHeight="1">
      <c r="B6" s="3108"/>
      <c r="C6" s="1838" t="s">
        <v>5399</v>
      </c>
      <c r="D6" s="1838" t="s">
        <v>5400</v>
      </c>
      <c r="E6" s="1838" t="s">
        <v>5401</v>
      </c>
      <c r="F6" s="1838" t="s">
        <v>5402</v>
      </c>
      <c r="G6" s="1838" t="s">
        <v>5403</v>
      </c>
      <c r="H6" s="1838" t="s">
        <v>5404</v>
      </c>
      <c r="I6" s="580" t="s">
        <v>5405</v>
      </c>
      <c r="J6" s="1838" t="s">
        <v>5406</v>
      </c>
      <c r="K6" s="1838" t="s">
        <v>5407</v>
      </c>
      <c r="L6" s="1838" t="s">
        <v>5408</v>
      </c>
      <c r="M6" s="1838" t="s">
        <v>5409</v>
      </c>
      <c r="N6" s="1838" t="s">
        <v>5410</v>
      </c>
      <c r="O6" s="1838" t="s">
        <v>5411</v>
      </c>
      <c r="P6" s="1289" t="s">
        <v>4275</v>
      </c>
    </row>
    <row r="7" spans="2:19" ht="22.5" customHeight="1">
      <c r="B7" s="1840"/>
      <c r="C7" s="583"/>
      <c r="D7" s="1198"/>
      <c r="E7" s="1353"/>
      <c r="F7" s="526"/>
      <c r="G7" s="528"/>
      <c r="H7" s="1841" t="str">
        <f>IF(E7&gt;0,YEAR(E7)+2,"")</f>
        <v/>
      </c>
      <c r="I7" s="3113">
        <v>0.7</v>
      </c>
      <c r="J7" s="1842">
        <f>IF(2015=H7,ROUND(G7*$I$7,2),0)</f>
        <v>0</v>
      </c>
      <c r="K7" s="2669"/>
      <c r="L7" s="3116">
        <f>$K$7+$J$16</f>
        <v>0</v>
      </c>
      <c r="M7" s="3118"/>
      <c r="N7" s="3118">
        <f>MIN(L7,M7)</f>
        <v>0</v>
      </c>
      <c r="O7" s="3105">
        <f>L7-N7</f>
        <v>0</v>
      </c>
      <c r="P7" s="1843"/>
      <c r="S7" s="1839"/>
    </row>
    <row r="8" spans="2:19" ht="22.5" customHeight="1">
      <c r="B8" s="1840"/>
      <c r="C8" s="583"/>
      <c r="D8" s="1198"/>
      <c r="E8" s="1353"/>
      <c r="F8" s="526"/>
      <c r="G8" s="528"/>
      <c r="H8" s="1841" t="str">
        <f t="shared" ref="H8:H15" si="0">IF(E8&gt;0,YEAR(E8)+2,"")</f>
        <v/>
      </c>
      <c r="I8" s="3114"/>
      <c r="J8" s="1842">
        <f>IF(2015=H8,ROUND(G8*$I$7,2),0)</f>
        <v>0</v>
      </c>
      <c r="K8" s="2669"/>
      <c r="L8" s="3116"/>
      <c r="M8" s="3118"/>
      <c r="N8" s="3118"/>
      <c r="O8" s="3105"/>
      <c r="P8" s="1845"/>
      <c r="S8" s="1839"/>
    </row>
    <row r="9" spans="2:19" ht="22.5" customHeight="1">
      <c r="B9" s="1840"/>
      <c r="C9" s="583"/>
      <c r="D9" s="1198"/>
      <c r="E9" s="1353"/>
      <c r="F9" s="526"/>
      <c r="G9" s="528"/>
      <c r="H9" s="1841" t="str">
        <f t="shared" si="0"/>
        <v/>
      </c>
      <c r="I9" s="3114"/>
      <c r="J9" s="1842">
        <f t="shared" ref="J9:J15" si="1">IF(2015=H9,ROUND(G9*$I$7,2),0)</f>
        <v>0</v>
      </c>
      <c r="K9" s="2669"/>
      <c r="L9" s="3116"/>
      <c r="M9" s="3118"/>
      <c r="N9" s="3118"/>
      <c r="O9" s="3105"/>
      <c r="P9" s="1845"/>
      <c r="S9" s="1839"/>
    </row>
    <row r="10" spans="2:19" ht="22.5" customHeight="1">
      <c r="B10" s="1840" t="str">
        <f>IF($C10&lt;&gt;"",MAX($B$5:$B9)+1,"")</f>
        <v/>
      </c>
      <c r="C10" s="587"/>
      <c r="D10" s="1198"/>
      <c r="E10" s="1353"/>
      <c r="F10" s="526"/>
      <c r="G10" s="528"/>
      <c r="H10" s="1841" t="str">
        <f t="shared" si="0"/>
        <v/>
      </c>
      <c r="I10" s="3114"/>
      <c r="J10" s="1842">
        <f t="shared" si="1"/>
        <v>0</v>
      </c>
      <c r="K10" s="2669"/>
      <c r="L10" s="3116"/>
      <c r="M10" s="3118"/>
      <c r="N10" s="3118"/>
      <c r="O10" s="3105"/>
      <c r="P10" s="1846"/>
      <c r="S10" s="1839"/>
    </row>
    <row r="11" spans="2:19" ht="22.5" customHeight="1">
      <c r="B11" s="1840" t="str">
        <f>IF($C11&lt;&gt;"",MAX($B$5:$B10)+1,"")</f>
        <v/>
      </c>
      <c r="C11" s="583"/>
      <c r="D11" s="1198"/>
      <c r="E11" s="1353"/>
      <c r="F11" s="526"/>
      <c r="G11" s="528"/>
      <c r="H11" s="1841" t="str">
        <f t="shared" si="0"/>
        <v/>
      </c>
      <c r="I11" s="3114"/>
      <c r="J11" s="1842">
        <f t="shared" si="1"/>
        <v>0</v>
      </c>
      <c r="K11" s="2669"/>
      <c r="L11" s="3116"/>
      <c r="M11" s="3118"/>
      <c r="N11" s="3118"/>
      <c r="O11" s="3105"/>
      <c r="P11" s="1845"/>
      <c r="S11" s="1839"/>
    </row>
    <row r="12" spans="2:19" ht="22.5" customHeight="1">
      <c r="B12" s="1840" t="str">
        <f>IF($C12&lt;&gt;"",MAX($B$5:$B11)+1,"")</f>
        <v/>
      </c>
      <c r="C12" s="583"/>
      <c r="D12" s="1198"/>
      <c r="E12" s="1353"/>
      <c r="F12" s="526"/>
      <c r="G12" s="528"/>
      <c r="H12" s="1841" t="str">
        <f t="shared" si="0"/>
        <v/>
      </c>
      <c r="I12" s="3114"/>
      <c r="J12" s="1842">
        <f t="shared" si="1"/>
        <v>0</v>
      </c>
      <c r="K12" s="2669"/>
      <c r="L12" s="3116"/>
      <c r="M12" s="3118"/>
      <c r="N12" s="3118"/>
      <c r="O12" s="3105"/>
      <c r="P12" s="1845"/>
      <c r="S12" s="1839"/>
    </row>
    <row r="13" spans="2:19" ht="22.5" customHeight="1">
      <c r="B13" s="1840" t="str">
        <f>IF($C13&lt;&gt;"",MAX($B$5:$B12)+1,"")</f>
        <v/>
      </c>
      <c r="C13" s="590"/>
      <c r="D13" s="1198"/>
      <c r="E13" s="1353"/>
      <c r="F13" s="526"/>
      <c r="G13" s="528"/>
      <c r="H13" s="1841" t="str">
        <f t="shared" si="0"/>
        <v/>
      </c>
      <c r="I13" s="3114"/>
      <c r="J13" s="1842">
        <f t="shared" si="1"/>
        <v>0</v>
      </c>
      <c r="K13" s="2669"/>
      <c r="L13" s="3116"/>
      <c r="M13" s="3118"/>
      <c r="N13" s="3118"/>
      <c r="O13" s="3105"/>
      <c r="P13" s="1846"/>
      <c r="S13" s="1839"/>
    </row>
    <row r="14" spans="2:19" s="1847" customFormat="1" ht="22.5" customHeight="1">
      <c r="B14" s="1840" t="str">
        <f>IF($C14&lt;&gt;"",MAX($B$5:$B13)+1,"")</f>
        <v/>
      </c>
      <c r="C14" s="590"/>
      <c r="D14" s="1198"/>
      <c r="E14" s="1353"/>
      <c r="F14" s="526"/>
      <c r="G14" s="528"/>
      <c r="H14" s="1841" t="str">
        <f t="shared" si="0"/>
        <v/>
      </c>
      <c r="I14" s="3114"/>
      <c r="J14" s="1842">
        <f t="shared" si="1"/>
        <v>0</v>
      </c>
      <c r="K14" s="2669"/>
      <c r="L14" s="3116"/>
      <c r="M14" s="3118"/>
      <c r="N14" s="3118"/>
      <c r="O14" s="3105"/>
      <c r="P14" s="1846"/>
    </row>
    <row r="15" spans="2:19" s="1847" customFormat="1" ht="22.5" customHeight="1">
      <c r="B15" s="1840" t="str">
        <f>IF($C15&lt;&gt;"",MAX($B$5:$B14)+1,"")</f>
        <v/>
      </c>
      <c r="C15" s="590"/>
      <c r="D15" s="1198"/>
      <c r="E15" s="1353"/>
      <c r="F15" s="526"/>
      <c r="G15" s="528"/>
      <c r="H15" s="1841" t="str">
        <f t="shared" si="0"/>
        <v/>
      </c>
      <c r="I15" s="3114"/>
      <c r="J15" s="1842">
        <f t="shared" si="1"/>
        <v>0</v>
      </c>
      <c r="K15" s="2669"/>
      <c r="L15" s="3116"/>
      <c r="M15" s="3118"/>
      <c r="N15" s="3118"/>
      <c r="O15" s="3105"/>
      <c r="P15" s="1846"/>
    </row>
    <row r="16" spans="2:19" s="1847" customFormat="1" ht="22.5" customHeight="1">
      <c r="B16" s="1848">
        <f>IF($C16&lt;&gt;"",MAX($B$5:$B15)+1,"")</f>
        <v>1</v>
      </c>
      <c r="C16" s="1849" t="s">
        <v>4282</v>
      </c>
      <c r="D16" s="1850"/>
      <c r="E16" s="1850"/>
      <c r="F16" s="1850"/>
      <c r="G16" s="1851">
        <f>SUM(G7:G15)</f>
        <v>0</v>
      </c>
      <c r="H16" s="1852"/>
      <c r="I16" s="3115"/>
      <c r="J16" s="1851">
        <f>SUM(J7:J15)</f>
        <v>0</v>
      </c>
      <c r="K16" s="2799"/>
      <c r="L16" s="3117"/>
      <c r="M16" s="3119"/>
      <c r="N16" s="3119"/>
      <c r="O16" s="3106"/>
      <c r="P16" s="1853" t="s">
        <v>5412</v>
      </c>
    </row>
    <row r="17" spans="2:16" ht="27.95" customHeight="1">
      <c r="B17" s="597" t="s">
        <v>3977</v>
      </c>
      <c r="C17" s="598"/>
      <c r="D17" s="598"/>
      <c r="E17" s="598"/>
      <c r="F17" s="598"/>
      <c r="G17" s="598"/>
      <c r="H17" s="598"/>
      <c r="I17" s="598"/>
      <c r="J17" s="598"/>
      <c r="K17" s="598"/>
      <c r="L17" s="598"/>
      <c r="M17" s="598"/>
      <c r="N17" s="598"/>
      <c r="O17" s="598"/>
      <c r="P17" s="599"/>
    </row>
    <row r="18" spans="2:16" ht="27.95" customHeight="1">
      <c r="B18" s="600"/>
      <c r="C18" s="567"/>
      <c r="D18" s="567"/>
      <c r="E18" s="567"/>
      <c r="F18" s="567"/>
      <c r="G18" s="567"/>
      <c r="H18" s="567"/>
      <c r="I18" s="567"/>
      <c r="J18" s="567"/>
      <c r="K18" s="567"/>
      <c r="L18" s="567"/>
      <c r="M18" s="567"/>
      <c r="N18" s="567"/>
      <c r="O18" s="567"/>
      <c r="P18" s="568"/>
    </row>
    <row r="19" spans="2:16" ht="27.95" customHeight="1">
      <c r="B19" s="601"/>
      <c r="C19" s="522"/>
      <c r="D19" s="522"/>
      <c r="E19" s="522"/>
      <c r="F19" s="522"/>
      <c r="G19" s="522"/>
      <c r="H19" s="522"/>
      <c r="I19" s="522"/>
      <c r="J19" s="522"/>
      <c r="K19" s="522"/>
      <c r="L19" s="522"/>
      <c r="M19" s="522"/>
      <c r="N19" s="522"/>
      <c r="O19" s="522"/>
      <c r="P19" s="522"/>
    </row>
    <row r="20" spans="2:16" ht="27.95" customHeight="1">
      <c r="B20" s="522"/>
      <c r="C20" s="522"/>
      <c r="D20" s="522"/>
      <c r="E20" s="522"/>
      <c r="F20" s="522"/>
      <c r="G20" s="522"/>
      <c r="H20" s="522"/>
      <c r="I20" s="522"/>
      <c r="J20" s="522"/>
      <c r="K20" s="522"/>
      <c r="L20" s="522"/>
      <c r="M20" s="522"/>
      <c r="N20" s="522"/>
      <c r="O20" s="522"/>
      <c r="P20" s="522"/>
    </row>
  </sheetData>
  <mergeCells count="11">
    <mergeCell ref="O7:O16"/>
    <mergeCell ref="B2:P2"/>
    <mergeCell ref="B3:P3"/>
    <mergeCell ref="B5:B6"/>
    <mergeCell ref="C5:G5"/>
    <mergeCell ref="H5:P5"/>
    <mergeCell ref="I7:I16"/>
    <mergeCell ref="K7:K16"/>
    <mergeCell ref="L7:L16"/>
    <mergeCell ref="M7:M16"/>
    <mergeCell ref="N7:N16"/>
  </mergeCells>
  <phoneticPr fontId="7" type="noConversion"/>
  <dataValidations count="2">
    <dataValidation type="list" allowBlank="1" showInputMessage="1" showErrorMessage="1" sqref="D7:D15">
      <formula1>"是,否"</formula1>
    </dataValidation>
    <dataValidation type="decimal" operator="notEqual" allowBlank="1" showInputMessage="1" showErrorMessage="1" prompt="手工分析填列。" sqref="M7:M16">
      <formula1>1234123412341230</formula1>
    </dataValidation>
  </dataValidations>
  <printOptions horizontalCentered="1"/>
  <pageMargins left="0.78740157480314965" right="0.51" top="0.78740157480314965" bottom="0.78740157480314965" header="0.51181102362204722" footer="0.51181102362204722"/>
  <pageSetup paperSize="9" scale="73" fitToHeight="0" orientation="landscape" blackAndWhite="1" r:id="rId1"/>
  <headerFooter alignWithMargins="0"/>
  <legacyDrawing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3">
    <pageSetUpPr fitToPage="1"/>
  </sheetPr>
  <dimension ref="B1:L36"/>
  <sheetViews>
    <sheetView showGridLines="0" topLeftCell="B1" zoomScaleNormal="100" workbookViewId="0">
      <selection activeCell="B5" sqref="B5:B6"/>
    </sheetView>
  </sheetViews>
  <sheetFormatPr defaultRowHeight="12"/>
  <cols>
    <col min="1" max="1" width="0" style="450" hidden="1" customWidth="1"/>
    <col min="2" max="2" width="6.375" style="450" customWidth="1"/>
    <col min="3" max="3" width="45.75" style="450" customWidth="1"/>
    <col min="4" max="4" width="11.125" style="450" customWidth="1"/>
    <col min="5" max="5" width="11.25" style="450" customWidth="1"/>
    <col min="6" max="6" width="9.875" style="450" customWidth="1"/>
    <col min="7" max="7" width="12.625" style="450" customWidth="1"/>
    <col min="8" max="8" width="11.875" style="450" customWidth="1"/>
    <col min="9" max="9" width="11.375" style="1871" bestFit="1" customWidth="1"/>
    <col min="10" max="10" width="12.125" style="450" customWidth="1"/>
    <col min="11" max="11" width="10.25" style="450" customWidth="1"/>
    <col min="12" max="12" width="12.625" style="450" customWidth="1"/>
    <col min="13" max="16384" width="9" style="450"/>
  </cols>
  <sheetData>
    <row r="1" spans="2:12" s="432" customFormat="1" ht="24.95" customHeight="1">
      <c r="B1" s="489"/>
      <c r="C1" s="489"/>
      <c r="D1" s="489"/>
      <c r="E1" s="489"/>
      <c r="F1" s="489"/>
      <c r="G1" s="489"/>
      <c r="H1" s="489"/>
      <c r="I1" s="1854"/>
      <c r="J1" s="489"/>
      <c r="K1" s="489"/>
      <c r="L1" s="489"/>
    </row>
    <row r="2" spans="2:12" s="432" customFormat="1" ht="24.95" customHeight="1">
      <c r="B2" s="3060" t="s">
        <v>5413</v>
      </c>
      <c r="C2" s="3060"/>
      <c r="D2" s="3060"/>
      <c r="E2" s="3060"/>
      <c r="F2" s="3060"/>
      <c r="G2" s="3060"/>
      <c r="H2" s="3060"/>
      <c r="I2" s="3060"/>
      <c r="J2" s="3060"/>
      <c r="K2" s="3060"/>
      <c r="L2" s="3060"/>
    </row>
    <row r="3" spans="2:12" s="435" customFormat="1" ht="39.950000000000003" customHeight="1">
      <c r="B3" s="3061"/>
      <c r="C3" s="3062"/>
      <c r="D3" s="3062"/>
      <c r="E3" s="3062"/>
      <c r="F3" s="3062"/>
      <c r="G3" s="3062"/>
      <c r="H3" s="3062"/>
      <c r="I3" s="3062"/>
      <c r="J3" s="3062"/>
      <c r="K3" s="3062"/>
      <c r="L3" s="3083"/>
    </row>
    <row r="4" spans="2:12" s="1856" customFormat="1" ht="12" customHeight="1">
      <c r="B4" s="3120"/>
      <c r="C4" s="3120"/>
      <c r="D4" s="3120"/>
      <c r="E4" s="3120"/>
      <c r="F4" s="3120"/>
      <c r="G4" s="3120"/>
      <c r="H4" s="3120"/>
      <c r="I4" s="3120"/>
      <c r="J4" s="3120"/>
      <c r="K4" s="3120"/>
      <c r="L4" s="1855"/>
    </row>
    <row r="5" spans="2:12" s="1859" customFormat="1" ht="38.25" customHeight="1">
      <c r="B5" s="3121" t="s">
        <v>5414</v>
      </c>
      <c r="C5" s="3121" t="s">
        <v>5415</v>
      </c>
      <c r="D5" s="1857" t="s">
        <v>5416</v>
      </c>
      <c r="E5" s="1857" t="s">
        <v>5417</v>
      </c>
      <c r="F5" s="1857" t="s">
        <v>5418</v>
      </c>
      <c r="G5" s="1857" t="s">
        <v>5419</v>
      </c>
      <c r="H5" s="1857" t="s">
        <v>5420</v>
      </c>
      <c r="I5" s="1858" t="s">
        <v>5421</v>
      </c>
      <c r="J5" s="1857" t="s">
        <v>5422</v>
      </c>
      <c r="K5" s="1857" t="s">
        <v>5423</v>
      </c>
      <c r="L5" s="1857" t="s">
        <v>5424</v>
      </c>
    </row>
    <row r="6" spans="2:12" s="1859" customFormat="1" ht="18" customHeight="1">
      <c r="B6" s="3121"/>
      <c r="C6" s="3121"/>
      <c r="D6" s="1857">
        <v>1</v>
      </c>
      <c r="E6" s="1857">
        <v>2</v>
      </c>
      <c r="F6" s="1857">
        <v>3</v>
      </c>
      <c r="G6" s="1860">
        <v>4</v>
      </c>
      <c r="H6" s="1860">
        <v>5</v>
      </c>
      <c r="I6" s="1860">
        <v>6</v>
      </c>
      <c r="J6" s="1860">
        <v>7</v>
      </c>
      <c r="K6" s="1860">
        <v>8</v>
      </c>
      <c r="L6" s="1860">
        <v>9</v>
      </c>
    </row>
    <row r="7" spans="2:12" s="1859" customFormat="1" ht="21" customHeight="1">
      <c r="B7" s="1861">
        <v>1</v>
      </c>
      <c r="C7" s="1734" t="s">
        <v>5425</v>
      </c>
      <c r="D7" s="1862"/>
      <c r="E7" s="1863" t="s">
        <v>5426</v>
      </c>
      <c r="F7" s="1863" t="s">
        <v>5426</v>
      </c>
      <c r="G7" s="1863" t="s">
        <v>5426</v>
      </c>
      <c r="H7" s="1863" t="s">
        <v>5426</v>
      </c>
      <c r="I7" s="1864"/>
      <c r="J7" s="1863" t="s">
        <v>5426</v>
      </c>
      <c r="K7" s="1865"/>
      <c r="L7" s="1769"/>
    </row>
    <row r="8" spans="2:12" s="1859" customFormat="1" ht="21" customHeight="1">
      <c r="B8" s="1861">
        <v>2</v>
      </c>
      <c r="C8" s="1734" t="s">
        <v>5427</v>
      </c>
      <c r="D8" s="1862"/>
      <c r="E8" s="1863" t="s">
        <v>5426</v>
      </c>
      <c r="F8" s="1863" t="s">
        <v>5426</v>
      </c>
      <c r="G8" s="1863" t="s">
        <v>5426</v>
      </c>
      <c r="H8" s="1863" t="s">
        <v>5426</v>
      </c>
      <c r="I8" s="1864">
        <f>IF(D8="是",15%,25%)</f>
        <v>0.25</v>
      </c>
      <c r="J8" s="1863" t="s">
        <v>5426</v>
      </c>
      <c r="K8" s="1865"/>
      <c r="L8" s="1769"/>
    </row>
    <row r="9" spans="2:12" s="1859" customFormat="1" ht="21" customHeight="1">
      <c r="B9" s="1861">
        <v>3</v>
      </c>
      <c r="C9" s="1734" t="s">
        <v>5428</v>
      </c>
      <c r="D9" s="1862"/>
      <c r="E9" s="1863" t="s">
        <v>5426</v>
      </c>
      <c r="F9" s="1863" t="s">
        <v>5426</v>
      </c>
      <c r="G9" s="1863" t="s">
        <v>5426</v>
      </c>
      <c r="H9" s="1863" t="s">
        <v>5426</v>
      </c>
      <c r="I9" s="1866" t="s">
        <v>5426</v>
      </c>
      <c r="J9" s="1865"/>
      <c r="K9" s="1865"/>
      <c r="L9" s="1769"/>
    </row>
    <row r="10" spans="2:12" s="1859" customFormat="1" ht="21" customHeight="1">
      <c r="B10" s="1861">
        <v>4</v>
      </c>
      <c r="C10" s="1734" t="s">
        <v>5429</v>
      </c>
      <c r="D10" s="1863" t="s">
        <v>5426</v>
      </c>
      <c r="E10" s="1863" t="s">
        <v>5426</v>
      </c>
      <c r="F10" s="1863" t="s">
        <v>5426</v>
      </c>
      <c r="G10" s="1863" t="s">
        <v>5426</v>
      </c>
      <c r="H10" s="1863" t="s">
        <v>5426</v>
      </c>
      <c r="I10" s="1866" t="s">
        <v>5426</v>
      </c>
      <c r="J10" s="1863" t="s">
        <v>5426</v>
      </c>
      <c r="K10" s="1865"/>
      <c r="L10" s="1769"/>
    </row>
    <row r="11" spans="2:12" s="1859" customFormat="1" ht="21" customHeight="1">
      <c r="B11" s="1861">
        <v>5</v>
      </c>
      <c r="C11" s="1867" t="s">
        <v>5430</v>
      </c>
      <c r="D11" s="1862"/>
      <c r="E11" s="1862"/>
      <c r="F11" s="1863" t="s">
        <v>5426</v>
      </c>
      <c r="G11" s="1863" t="s">
        <v>5426</v>
      </c>
      <c r="H11" s="1863" t="s">
        <v>5426</v>
      </c>
      <c r="I11" s="1866" t="s">
        <v>5426</v>
      </c>
      <c r="J11" s="1865"/>
      <c r="K11" s="1865"/>
      <c r="L11" s="1769"/>
    </row>
    <row r="12" spans="2:12" s="1859" customFormat="1" ht="21" customHeight="1">
      <c r="B12" s="1861">
        <v>6</v>
      </c>
      <c r="C12" s="1868" t="s">
        <v>5431</v>
      </c>
      <c r="D12" s="1862"/>
      <c r="E12" s="1863" t="s">
        <v>5426</v>
      </c>
      <c r="F12" s="1863" t="s">
        <v>5426</v>
      </c>
      <c r="G12" s="1863" t="s">
        <v>5426</v>
      </c>
      <c r="H12" s="1863" t="s">
        <v>5426</v>
      </c>
      <c r="I12" s="1864">
        <f>IF(D12="是",0%,25%)</f>
        <v>0.25</v>
      </c>
      <c r="J12" s="1863" t="s">
        <v>5426</v>
      </c>
      <c r="K12" s="1865"/>
      <c r="L12" s="1769"/>
    </row>
    <row r="13" spans="2:12" s="1859" customFormat="1" ht="21" customHeight="1">
      <c r="B13" s="1861">
        <v>7</v>
      </c>
      <c r="C13" s="1868" t="s">
        <v>5432</v>
      </c>
      <c r="D13" s="1862"/>
      <c r="E13" s="1863" t="s">
        <v>5426</v>
      </c>
      <c r="F13" s="1862"/>
      <c r="G13" s="1863" t="s">
        <v>5426</v>
      </c>
      <c r="H13" s="1863" t="s">
        <v>5426</v>
      </c>
      <c r="I13" s="1864"/>
      <c r="J13" s="1863" t="s">
        <v>5426</v>
      </c>
      <c r="K13" s="1865"/>
      <c r="L13" s="1769"/>
    </row>
    <row r="14" spans="2:12" s="1859" customFormat="1" ht="21" customHeight="1">
      <c r="B14" s="1861">
        <v>8</v>
      </c>
      <c r="C14" s="1868" t="s">
        <v>5433</v>
      </c>
      <c r="D14" s="1862"/>
      <c r="E14" s="1863" t="s">
        <v>5426</v>
      </c>
      <c r="F14" s="1863" t="s">
        <v>5426</v>
      </c>
      <c r="G14" s="1863" t="s">
        <v>5426</v>
      </c>
      <c r="H14" s="1863" t="s">
        <v>5426</v>
      </c>
      <c r="I14" s="1864">
        <f>IF(D14="是",0%,25%)</f>
        <v>0.25</v>
      </c>
      <c r="J14" s="1863" t="s">
        <v>5426</v>
      </c>
      <c r="K14" s="1865"/>
      <c r="L14" s="1769"/>
    </row>
    <row r="15" spans="2:12" s="1859" customFormat="1" ht="21" customHeight="1">
      <c r="B15" s="1861">
        <v>9</v>
      </c>
      <c r="C15" s="1868" t="s">
        <v>5434</v>
      </c>
      <c r="D15" s="1862"/>
      <c r="E15" s="1863" t="s">
        <v>5426</v>
      </c>
      <c r="F15" s="1863" t="s">
        <v>5426</v>
      </c>
      <c r="G15" s="1863" t="s">
        <v>5426</v>
      </c>
      <c r="H15" s="1863" t="s">
        <v>5426</v>
      </c>
      <c r="I15" s="1864">
        <f>IF(D15="是",0%,25%)</f>
        <v>0.25</v>
      </c>
      <c r="J15" s="1863" t="s">
        <v>5426</v>
      </c>
      <c r="K15" s="1865"/>
      <c r="L15" s="1769"/>
    </row>
    <row r="16" spans="2:12" s="1859" customFormat="1" ht="21" customHeight="1">
      <c r="B16" s="1861">
        <v>10</v>
      </c>
      <c r="C16" s="1868" t="s">
        <v>5435</v>
      </c>
      <c r="D16" s="1862"/>
      <c r="E16" s="1863" t="s">
        <v>5426</v>
      </c>
      <c r="F16" s="1863" t="s">
        <v>5426</v>
      </c>
      <c r="G16" s="1863" t="s">
        <v>5426</v>
      </c>
      <c r="H16" s="1863" t="s">
        <v>5426</v>
      </c>
      <c r="I16" s="1866" t="s">
        <v>5426</v>
      </c>
      <c r="J16" s="1865"/>
      <c r="K16" s="1865"/>
      <c r="L16" s="1769"/>
    </row>
    <row r="17" spans="2:12" s="1859" customFormat="1" ht="21" customHeight="1">
      <c r="B17" s="1861">
        <v>11</v>
      </c>
      <c r="C17" s="1868" t="s">
        <v>5436</v>
      </c>
      <c r="D17" s="1862"/>
      <c r="E17" s="1863" t="s">
        <v>5426</v>
      </c>
      <c r="F17" s="1863" t="s">
        <v>5426</v>
      </c>
      <c r="G17" s="1863" t="s">
        <v>5426</v>
      </c>
      <c r="H17" s="1863" t="s">
        <v>5426</v>
      </c>
      <c r="I17" s="1864">
        <f>IF(D17="是",15%,25%)</f>
        <v>0.25</v>
      </c>
      <c r="J17" s="1863" t="s">
        <v>5426</v>
      </c>
      <c r="K17" s="1865"/>
      <c r="L17" s="1769"/>
    </row>
    <row r="18" spans="2:12" s="1859" customFormat="1" ht="21" customHeight="1">
      <c r="B18" s="1861">
        <v>12</v>
      </c>
      <c r="C18" s="1868" t="s">
        <v>5437</v>
      </c>
      <c r="D18" s="1862"/>
      <c r="E18" s="1862"/>
      <c r="F18" s="1863" t="s">
        <v>5426</v>
      </c>
      <c r="G18" s="1863" t="s">
        <v>5426</v>
      </c>
      <c r="H18" s="1863" t="s">
        <v>5426</v>
      </c>
      <c r="I18" s="1864"/>
      <c r="J18" s="1863" t="s">
        <v>5426</v>
      </c>
      <c r="K18" s="1865"/>
      <c r="L18" s="1769"/>
    </row>
    <row r="19" spans="2:12" s="1859" customFormat="1" ht="21" customHeight="1">
      <c r="B19" s="1861">
        <v>13</v>
      </c>
      <c r="C19" s="1867" t="s">
        <v>5438</v>
      </c>
      <c r="D19" s="1862"/>
      <c r="E19" s="1862"/>
      <c r="F19" s="1863" t="s">
        <v>5426</v>
      </c>
      <c r="G19" s="1863" t="s">
        <v>5426</v>
      </c>
      <c r="H19" s="1863" t="s">
        <v>5426</v>
      </c>
      <c r="I19" s="1864"/>
      <c r="J19" s="1863" t="s">
        <v>5426</v>
      </c>
      <c r="K19" s="1865"/>
      <c r="L19" s="1769"/>
    </row>
    <row r="20" spans="2:12" s="1859" customFormat="1" ht="21" customHeight="1">
      <c r="B20" s="1861">
        <v>14</v>
      </c>
      <c r="C20" s="1867" t="s">
        <v>5439</v>
      </c>
      <c r="D20" s="1862"/>
      <c r="E20" s="1863" t="s">
        <v>5426</v>
      </c>
      <c r="F20" s="1863" t="s">
        <v>5426</v>
      </c>
      <c r="G20" s="1863" t="s">
        <v>5426</v>
      </c>
      <c r="H20" s="1863" t="s">
        <v>5426</v>
      </c>
      <c r="I20" s="1866" t="s">
        <v>5426</v>
      </c>
      <c r="J20" s="1865"/>
      <c r="K20" s="1865"/>
      <c r="L20" s="1769"/>
    </row>
    <row r="21" spans="2:12" s="1859" customFormat="1" ht="21.75" customHeight="1">
      <c r="B21" s="1861">
        <v>15</v>
      </c>
      <c r="C21" s="1867" t="s">
        <v>5440</v>
      </c>
      <c r="D21" s="1862"/>
      <c r="E21" s="1863" t="s">
        <v>5426</v>
      </c>
      <c r="F21" s="1862"/>
      <c r="G21" s="1863" t="s">
        <v>5426</v>
      </c>
      <c r="H21" s="1863" t="s">
        <v>5426</v>
      </c>
      <c r="I21" s="1864"/>
      <c r="J21" s="1863" t="s">
        <v>5426</v>
      </c>
      <c r="K21" s="1865"/>
      <c r="L21" s="1769"/>
    </row>
    <row r="22" spans="2:12" s="1859" customFormat="1" ht="21.75" customHeight="1">
      <c r="B22" s="1861">
        <v>16</v>
      </c>
      <c r="C22" s="1867" t="s">
        <v>5441</v>
      </c>
      <c r="D22" s="1862"/>
      <c r="E22" s="1863" t="s">
        <v>5426</v>
      </c>
      <c r="F22" s="1862"/>
      <c r="G22" s="1862"/>
      <c r="H22" s="1863" t="s">
        <v>5426</v>
      </c>
      <c r="I22" s="1864"/>
      <c r="J22" s="1863" t="s">
        <v>5426</v>
      </c>
      <c r="K22" s="1865"/>
      <c r="L22" s="1769"/>
    </row>
    <row r="23" spans="2:12" s="1859" customFormat="1" ht="21.75" customHeight="1">
      <c r="B23" s="1861">
        <v>17</v>
      </c>
      <c r="C23" s="1867" t="s">
        <v>5442</v>
      </c>
      <c r="D23" s="1862"/>
      <c r="E23" s="1863" t="s">
        <v>5426</v>
      </c>
      <c r="F23" s="1862"/>
      <c r="G23" s="1862"/>
      <c r="H23" s="1863" t="s">
        <v>5426</v>
      </c>
      <c r="I23" s="1864"/>
      <c r="J23" s="1863" t="s">
        <v>5426</v>
      </c>
      <c r="K23" s="1865"/>
      <c r="L23" s="1769"/>
    </row>
    <row r="24" spans="2:12" s="1859" customFormat="1" ht="21" customHeight="1">
      <c r="B24" s="1861">
        <v>18</v>
      </c>
      <c r="C24" s="1869" t="s">
        <v>5443</v>
      </c>
      <c r="D24" s="1862"/>
      <c r="E24" s="1863" t="s">
        <v>5426</v>
      </c>
      <c r="F24" s="1862"/>
      <c r="G24" s="1863" t="s">
        <v>5426</v>
      </c>
      <c r="H24" s="1863" t="s">
        <v>5426</v>
      </c>
      <c r="I24" s="1864"/>
      <c r="J24" s="1863"/>
      <c r="K24" s="1865"/>
      <c r="L24" s="1769"/>
    </row>
    <row r="25" spans="2:12" s="1859" customFormat="1" ht="21" customHeight="1">
      <c r="B25" s="1861">
        <v>19</v>
      </c>
      <c r="C25" s="1869" t="s">
        <v>5444</v>
      </c>
      <c r="D25" s="1862"/>
      <c r="E25" s="1863" t="s">
        <v>5426</v>
      </c>
      <c r="F25" s="1863" t="s">
        <v>5426</v>
      </c>
      <c r="G25" s="1863" t="s">
        <v>5426</v>
      </c>
      <c r="H25" s="1862"/>
      <c r="I25" s="1864"/>
      <c r="J25" s="1863" t="s">
        <v>5426</v>
      </c>
      <c r="K25" s="1865"/>
      <c r="L25" s="1769"/>
    </row>
    <row r="26" spans="2:12" s="1859" customFormat="1" ht="21" customHeight="1">
      <c r="B26" s="1861">
        <v>20</v>
      </c>
      <c r="C26" s="1869" t="s">
        <v>5445</v>
      </c>
      <c r="D26" s="1862"/>
      <c r="E26" s="1863" t="s">
        <v>5426</v>
      </c>
      <c r="F26" s="1862"/>
      <c r="G26" s="1863" t="s">
        <v>5426</v>
      </c>
      <c r="H26" s="1863" t="s">
        <v>5426</v>
      </c>
      <c r="I26" s="1864">
        <f>IF(AND(D26="是",H26="否"),10%,25%)</f>
        <v>0.25</v>
      </c>
      <c r="J26" s="1863"/>
      <c r="K26" s="1865"/>
      <c r="L26" s="1769"/>
    </row>
    <row r="27" spans="2:12" s="1859" customFormat="1" ht="21" customHeight="1">
      <c r="B27" s="1861">
        <v>21</v>
      </c>
      <c r="C27" s="1867" t="s">
        <v>5446</v>
      </c>
      <c r="D27" s="1862"/>
      <c r="E27" s="1863" t="s">
        <v>5426</v>
      </c>
      <c r="F27" s="1863" t="s">
        <v>5426</v>
      </c>
      <c r="G27" s="1863" t="s">
        <v>5426</v>
      </c>
      <c r="H27" s="1862"/>
      <c r="I27" s="1864">
        <f>IF(AND(D27="是",H27="否"),10%,25%)</f>
        <v>0.25</v>
      </c>
      <c r="J27" s="1863" t="s">
        <v>5426</v>
      </c>
      <c r="K27" s="1865"/>
      <c r="L27" s="1769"/>
    </row>
    <row r="28" spans="2:12" s="1859" customFormat="1" ht="21" customHeight="1">
      <c r="B28" s="1861">
        <v>22</v>
      </c>
      <c r="C28" s="1867" t="s">
        <v>5447</v>
      </c>
      <c r="D28" s="1862"/>
      <c r="E28" s="1863" t="s">
        <v>5426</v>
      </c>
      <c r="F28" s="1863" t="s">
        <v>5426</v>
      </c>
      <c r="G28" s="1863" t="s">
        <v>5426</v>
      </c>
      <c r="H28" s="1863" t="s">
        <v>5426</v>
      </c>
      <c r="I28" s="1864">
        <f>IF(D28="是",15%,25%)</f>
        <v>0.25</v>
      </c>
      <c r="J28" s="1863" t="s">
        <v>5426</v>
      </c>
      <c r="K28" s="1865"/>
      <c r="L28" s="1769"/>
    </row>
    <row r="29" spans="2:12" s="1859" customFormat="1" ht="21" customHeight="1">
      <c r="B29" s="1861">
        <v>23</v>
      </c>
      <c r="C29" s="1867" t="s">
        <v>5448</v>
      </c>
      <c r="D29" s="1862"/>
      <c r="E29" s="1863" t="s">
        <v>5426</v>
      </c>
      <c r="F29" s="1863" t="s">
        <v>5426</v>
      </c>
      <c r="G29" s="1863" t="s">
        <v>5426</v>
      </c>
      <c r="H29" s="1863" t="s">
        <v>5426</v>
      </c>
      <c r="I29" s="1864">
        <f>IF(D29="是",0%,25%)</f>
        <v>0.25</v>
      </c>
      <c r="J29" s="1863" t="s">
        <v>5426</v>
      </c>
      <c r="K29" s="1865"/>
      <c r="L29" s="1769"/>
    </row>
    <row r="30" spans="2:12" s="1859" customFormat="1" ht="27" customHeight="1">
      <c r="B30" s="1861">
        <v>24</v>
      </c>
      <c r="C30" s="1867" t="s">
        <v>5449</v>
      </c>
      <c r="D30" s="1862"/>
      <c r="E30" s="1863" t="s">
        <v>5426</v>
      </c>
      <c r="F30" s="1863" t="s">
        <v>5426</v>
      </c>
      <c r="G30" s="1863" t="s">
        <v>5426</v>
      </c>
      <c r="H30" s="1863" t="s">
        <v>5426</v>
      </c>
      <c r="I30" s="1864">
        <f>IF(D30="是",15%,25%)</f>
        <v>0.25</v>
      </c>
      <c r="J30" s="1863" t="s">
        <v>5426</v>
      </c>
      <c r="K30" s="1865"/>
      <c r="L30" s="1769"/>
    </row>
    <row r="31" spans="2:12" s="1859" customFormat="1" ht="21" customHeight="1">
      <c r="B31" s="1861">
        <v>25</v>
      </c>
      <c r="C31" s="1867" t="s">
        <v>5450</v>
      </c>
      <c r="D31" s="1862"/>
      <c r="E31" s="1863" t="s">
        <v>5426</v>
      </c>
      <c r="F31" s="1863" t="s">
        <v>5426</v>
      </c>
      <c r="G31" s="1863" t="s">
        <v>5426</v>
      </c>
      <c r="H31" s="1863" t="s">
        <v>5426</v>
      </c>
      <c r="I31" s="1866" t="s">
        <v>5426</v>
      </c>
      <c r="J31" s="1862"/>
      <c r="K31" s="1865"/>
      <c r="L31" s="1769"/>
    </row>
    <row r="32" spans="2:12" s="1859" customFormat="1" ht="25.5" customHeight="1">
      <c r="B32" s="1861">
        <v>26</v>
      </c>
      <c r="C32" s="1867" t="s">
        <v>5451</v>
      </c>
      <c r="D32" s="1862"/>
      <c r="E32" s="1863" t="s">
        <v>5426</v>
      </c>
      <c r="F32" s="1863" t="s">
        <v>5426</v>
      </c>
      <c r="G32" s="1863" t="s">
        <v>5426</v>
      </c>
      <c r="H32" s="1863" t="s">
        <v>5426</v>
      </c>
      <c r="I32" s="1864">
        <f>IF(D32="是",15%,25%)</f>
        <v>0.25</v>
      </c>
      <c r="J32" s="1863" t="s">
        <v>5426</v>
      </c>
      <c r="K32" s="1865"/>
      <c r="L32" s="1769"/>
    </row>
    <row r="33" spans="2:12" s="1859" customFormat="1" ht="21" customHeight="1">
      <c r="B33" s="1861">
        <v>27</v>
      </c>
      <c r="C33" s="1867" t="s">
        <v>5452</v>
      </c>
      <c r="D33" s="1862"/>
      <c r="E33" s="1863" t="s">
        <v>5426</v>
      </c>
      <c r="F33" s="1863" t="s">
        <v>5426</v>
      </c>
      <c r="G33" s="1863" t="s">
        <v>5426</v>
      </c>
      <c r="H33" s="1863" t="s">
        <v>5426</v>
      </c>
      <c r="I33" s="1866" t="s">
        <v>5426</v>
      </c>
      <c r="J33" s="1862"/>
      <c r="K33" s="1865"/>
      <c r="L33" s="1769"/>
    </row>
    <row r="34" spans="2:12" s="1859" customFormat="1" ht="25.5" customHeight="1">
      <c r="B34" s="1861">
        <v>28</v>
      </c>
      <c r="C34" s="1867" t="s">
        <v>5453</v>
      </c>
      <c r="D34" s="1862"/>
      <c r="E34" s="1863" t="s">
        <v>5426</v>
      </c>
      <c r="F34" s="1863" t="s">
        <v>5426</v>
      </c>
      <c r="G34" s="1863" t="s">
        <v>5426</v>
      </c>
      <c r="H34" s="1863" t="s">
        <v>5426</v>
      </c>
      <c r="I34" s="1866" t="s">
        <v>5426</v>
      </c>
      <c r="J34" s="1862"/>
      <c r="K34" s="1865"/>
      <c r="L34" s="1769"/>
    </row>
    <row r="35" spans="2:12" s="1859" customFormat="1" ht="50.1" customHeight="1">
      <c r="B35" s="2464" t="s">
        <v>3977</v>
      </c>
      <c r="C35" s="2464"/>
      <c r="D35" s="2464"/>
      <c r="E35" s="2464"/>
      <c r="F35" s="2464"/>
      <c r="G35" s="2464"/>
      <c r="H35" s="2464"/>
      <c r="I35" s="2464"/>
      <c r="J35" s="2464"/>
      <c r="K35" s="2464"/>
      <c r="L35" s="2464"/>
    </row>
    <row r="36" spans="2:12" ht="12.75">
      <c r="B36" s="275"/>
      <c r="C36" s="275"/>
      <c r="D36" s="275"/>
      <c r="E36" s="275"/>
      <c r="F36" s="275"/>
      <c r="G36" s="275"/>
      <c r="H36" s="275"/>
      <c r="I36" s="1870"/>
      <c r="J36" s="275"/>
      <c r="K36" s="275"/>
      <c r="L36" s="275"/>
    </row>
  </sheetData>
  <sheetProtection formatCells="0" formatColumns="0" formatRows="0"/>
  <mergeCells count="6">
    <mergeCell ref="B35:L35"/>
    <mergeCell ref="B2:L2"/>
    <mergeCell ref="B3:L3"/>
    <mergeCell ref="B4:K4"/>
    <mergeCell ref="B5:B6"/>
    <mergeCell ref="C5:C6"/>
  </mergeCells>
  <phoneticPr fontId="7" type="noConversion"/>
  <dataValidations count="1">
    <dataValidation type="list" allowBlank="1" showInputMessage="1" showErrorMessage="1" sqref="D7:D9 D11:D34 H25 H27">
      <formula1>"是,否"</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blackAndWhite="1" r:id="rId1"/>
  <legacyDrawing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4">
    <pageSetUpPr fitToPage="1"/>
  </sheetPr>
  <dimension ref="A1:G37"/>
  <sheetViews>
    <sheetView showGridLines="0" topLeftCell="B1" zoomScaleNormal="100" workbookViewId="0">
      <selection activeCell="B5" sqref="B5"/>
    </sheetView>
  </sheetViews>
  <sheetFormatPr defaultColWidth="22.875" defaultRowHeight="14.25"/>
  <cols>
    <col min="1" max="1" width="13.875" style="1874" hidden="1" customWidth="1"/>
    <col min="2" max="2" width="6.125" style="1732" customWidth="1"/>
    <col min="3" max="3" width="7.75" style="1874" customWidth="1"/>
    <col min="4" max="4" width="19.125" style="1874" customWidth="1"/>
    <col min="5" max="5" width="22.875" style="1874" customWidth="1"/>
    <col min="6" max="6" width="13.25" style="1874" customWidth="1"/>
    <col min="7" max="7" width="21.375" style="1874" customWidth="1"/>
    <col min="8" max="16384" width="22.875" style="1874"/>
  </cols>
  <sheetData>
    <row r="1" spans="2:7" s="1873" customFormat="1" ht="24.95" customHeight="1">
      <c r="B1" s="31"/>
      <c r="C1" s="1872"/>
      <c r="D1" s="1872"/>
      <c r="E1" s="1872"/>
      <c r="F1" s="1872"/>
      <c r="G1" s="1872"/>
    </row>
    <row r="2" spans="2:7" s="1873" customFormat="1" ht="24.95" customHeight="1">
      <c r="B2" s="3123" t="s">
        <v>5454</v>
      </c>
      <c r="C2" s="3123"/>
      <c r="D2" s="3123"/>
      <c r="E2" s="3123"/>
      <c r="F2" s="3123"/>
      <c r="G2" s="3123"/>
    </row>
    <row r="3" spans="2:7" s="435" customFormat="1" ht="39.950000000000003" customHeight="1">
      <c r="B3" s="3124"/>
      <c r="C3" s="3124"/>
      <c r="D3" s="3124"/>
      <c r="E3" s="3124"/>
      <c r="F3" s="3124"/>
      <c r="G3" s="3124"/>
    </row>
    <row r="4" spans="2:7" s="435" customFormat="1" ht="12" customHeight="1">
      <c r="B4" s="3125"/>
      <c r="C4" s="3125"/>
      <c r="D4" s="3125"/>
      <c r="E4" s="3125"/>
      <c r="F4" s="3125"/>
      <c r="G4" s="3125"/>
    </row>
    <row r="5" spans="2:7" ht="19.5" customHeight="1">
      <c r="B5" s="1731" t="s">
        <v>5455</v>
      </c>
      <c r="C5" s="2691" t="s">
        <v>5456</v>
      </c>
      <c r="D5" s="2691"/>
      <c r="E5" s="2691"/>
      <c r="F5" s="2691"/>
      <c r="G5" s="2691"/>
    </row>
    <row r="6" spans="2:7" ht="24">
      <c r="B6" s="1875">
        <v>1</v>
      </c>
      <c r="C6" s="3122" t="s">
        <v>5457</v>
      </c>
      <c r="D6" s="3126"/>
      <c r="E6" s="1876"/>
      <c r="F6" s="1171" t="s">
        <v>5458</v>
      </c>
      <c r="G6" s="1876"/>
    </row>
    <row r="7" spans="2:7" ht="24">
      <c r="B7" s="1875">
        <v>2</v>
      </c>
      <c r="C7" s="3122" t="s">
        <v>5459</v>
      </c>
      <c r="D7" s="3122"/>
      <c r="E7" s="1876"/>
      <c r="F7" s="1171" t="s">
        <v>5460</v>
      </c>
      <c r="G7" s="1876"/>
    </row>
    <row r="8" spans="2:7" ht="24">
      <c r="B8" s="1875">
        <v>3</v>
      </c>
      <c r="C8" s="3122" t="s">
        <v>5461</v>
      </c>
      <c r="D8" s="3122"/>
      <c r="E8" s="1876"/>
      <c r="F8" s="1171" t="s">
        <v>5462</v>
      </c>
      <c r="G8" s="1876"/>
    </row>
    <row r="9" spans="2:7" ht="21" customHeight="1">
      <c r="B9" s="1731">
        <v>4</v>
      </c>
      <c r="C9" s="2691" t="s">
        <v>5463</v>
      </c>
      <c r="D9" s="2691"/>
      <c r="E9" s="2691"/>
      <c r="F9" s="2691"/>
      <c r="G9" s="2691"/>
    </row>
    <row r="10" spans="2:7" ht="21" customHeight="1">
      <c r="B10" s="1875">
        <v>5</v>
      </c>
      <c r="C10" s="3122" t="s">
        <v>5464</v>
      </c>
      <c r="D10" s="3127" t="s">
        <v>5465</v>
      </c>
      <c r="E10" s="3127"/>
      <c r="F10" s="3127"/>
      <c r="G10" s="1735">
        <f>G11+G12</f>
        <v>0</v>
      </c>
    </row>
    <row r="11" spans="2:7" ht="21" customHeight="1">
      <c r="B11" s="1875">
        <v>6</v>
      </c>
      <c r="C11" s="3122"/>
      <c r="D11" s="3127" t="s">
        <v>5466</v>
      </c>
      <c r="E11" s="3127"/>
      <c r="F11" s="3127"/>
      <c r="G11" s="400"/>
    </row>
    <row r="12" spans="2:7" ht="21" customHeight="1">
      <c r="B12" s="1875">
        <v>7</v>
      </c>
      <c r="C12" s="3122"/>
      <c r="D12" s="3127" t="s">
        <v>5467</v>
      </c>
      <c r="E12" s="3127"/>
      <c r="F12" s="3127"/>
      <c r="G12" s="400"/>
    </row>
    <row r="13" spans="2:7" ht="21" customHeight="1">
      <c r="B13" s="1875">
        <v>8</v>
      </c>
      <c r="C13" s="3122"/>
      <c r="D13" s="3127" t="s">
        <v>5468</v>
      </c>
      <c r="E13" s="3127"/>
      <c r="F13" s="3127"/>
      <c r="G13" s="400"/>
    </row>
    <row r="14" spans="2:7" ht="21" customHeight="1">
      <c r="B14" s="1875">
        <v>9</v>
      </c>
      <c r="C14" s="3122"/>
      <c r="D14" s="3128" t="s">
        <v>5469</v>
      </c>
      <c r="E14" s="3128"/>
      <c r="F14" s="3128"/>
      <c r="G14" s="400"/>
    </row>
    <row r="15" spans="2:7" ht="21" customHeight="1">
      <c r="B15" s="1875">
        <v>10</v>
      </c>
      <c r="C15" s="3122" t="s">
        <v>5470</v>
      </c>
      <c r="D15" s="3128" t="s">
        <v>5471</v>
      </c>
      <c r="E15" s="3128"/>
      <c r="F15" s="3128"/>
      <c r="G15" s="400"/>
    </row>
    <row r="16" spans="2:7" ht="21" customHeight="1">
      <c r="B16" s="1875">
        <v>11</v>
      </c>
      <c r="C16" s="3122"/>
      <c r="D16" s="3128" t="s">
        <v>5472</v>
      </c>
      <c r="E16" s="3128"/>
      <c r="F16" s="3128"/>
      <c r="G16" s="400"/>
    </row>
    <row r="17" spans="2:7" ht="21" customHeight="1">
      <c r="B17" s="1875">
        <v>12</v>
      </c>
      <c r="C17" s="3122"/>
      <c r="D17" s="3127" t="s">
        <v>5473</v>
      </c>
      <c r="E17" s="3127"/>
      <c r="F17" s="3127"/>
      <c r="G17" s="400"/>
    </row>
    <row r="18" spans="2:7" ht="21" customHeight="1">
      <c r="B18" s="1875">
        <v>13</v>
      </c>
      <c r="C18" s="3122"/>
      <c r="D18" s="3128" t="s">
        <v>5474</v>
      </c>
      <c r="E18" s="3128"/>
      <c r="F18" s="3128"/>
      <c r="G18" s="400"/>
    </row>
    <row r="19" spans="2:7" ht="21" customHeight="1">
      <c r="B19" s="1875">
        <v>14</v>
      </c>
      <c r="C19" s="3122"/>
      <c r="D19" s="3130" t="s">
        <v>5475</v>
      </c>
      <c r="E19" s="3130"/>
      <c r="F19" s="3130"/>
      <c r="G19" s="400"/>
    </row>
    <row r="20" spans="2:7" ht="21" customHeight="1">
      <c r="B20" s="1875">
        <v>15</v>
      </c>
      <c r="C20" s="3122" t="s">
        <v>5476</v>
      </c>
      <c r="D20" s="3128" t="s">
        <v>5477</v>
      </c>
      <c r="E20" s="3128"/>
      <c r="F20" s="3128"/>
      <c r="G20" s="400"/>
    </row>
    <row r="21" spans="2:7" ht="21" customHeight="1">
      <c r="B21" s="1875">
        <v>16</v>
      </c>
      <c r="C21" s="3122"/>
      <c r="D21" s="3129" t="s">
        <v>5478</v>
      </c>
      <c r="E21" s="3129"/>
      <c r="F21" s="3129"/>
      <c r="G21" s="1735">
        <f>SUM(G22:G27)+G29</f>
        <v>0</v>
      </c>
    </row>
    <row r="22" spans="2:7" ht="21" customHeight="1">
      <c r="B22" s="1875">
        <v>17</v>
      </c>
      <c r="C22" s="3122"/>
      <c r="D22" s="3129" t="s">
        <v>5479</v>
      </c>
      <c r="E22" s="3129"/>
      <c r="F22" s="3129"/>
      <c r="G22" s="400"/>
    </row>
    <row r="23" spans="2:7" ht="21" customHeight="1">
      <c r="B23" s="1875">
        <v>18</v>
      </c>
      <c r="C23" s="3122"/>
      <c r="D23" s="3129" t="s">
        <v>5480</v>
      </c>
      <c r="E23" s="3129"/>
      <c r="F23" s="3129"/>
      <c r="G23" s="400"/>
    </row>
    <row r="24" spans="2:7" ht="21" customHeight="1">
      <c r="B24" s="1875">
        <v>19</v>
      </c>
      <c r="C24" s="3122"/>
      <c r="D24" s="3129" t="s">
        <v>5481</v>
      </c>
      <c r="E24" s="3129"/>
      <c r="F24" s="3129"/>
      <c r="G24" s="400"/>
    </row>
    <row r="25" spans="2:7" ht="21" customHeight="1">
      <c r="B25" s="1875">
        <v>20</v>
      </c>
      <c r="C25" s="3122"/>
      <c r="D25" s="3129" t="s">
        <v>5482</v>
      </c>
      <c r="E25" s="3129"/>
      <c r="F25" s="3129"/>
      <c r="G25" s="400"/>
    </row>
    <row r="26" spans="2:7" ht="21" customHeight="1">
      <c r="B26" s="1875">
        <v>21</v>
      </c>
      <c r="C26" s="3122"/>
      <c r="D26" s="3129" t="s">
        <v>5483</v>
      </c>
      <c r="E26" s="3129"/>
      <c r="F26" s="3129"/>
      <c r="G26" s="400"/>
    </row>
    <row r="27" spans="2:7" ht="21" customHeight="1">
      <c r="B27" s="1875">
        <v>22</v>
      </c>
      <c r="C27" s="3122"/>
      <c r="D27" s="3129" t="s">
        <v>5484</v>
      </c>
      <c r="E27" s="3129"/>
      <c r="F27" s="3129"/>
      <c r="G27" s="400"/>
    </row>
    <row r="28" spans="2:7" ht="21" customHeight="1">
      <c r="B28" s="1875">
        <v>23</v>
      </c>
      <c r="C28" s="3122"/>
      <c r="D28" s="3129" t="s">
        <v>5485</v>
      </c>
      <c r="E28" s="3129"/>
      <c r="F28" s="3129"/>
      <c r="G28" s="400"/>
    </row>
    <row r="29" spans="2:7" ht="21" customHeight="1">
      <c r="B29" s="1875">
        <v>24</v>
      </c>
      <c r="C29" s="3122"/>
      <c r="D29" s="3129" t="s">
        <v>5486</v>
      </c>
      <c r="E29" s="3129"/>
      <c r="F29" s="3129"/>
      <c r="G29" s="400"/>
    </row>
    <row r="30" spans="2:7" ht="21" customHeight="1">
      <c r="B30" s="1875">
        <v>25</v>
      </c>
      <c r="C30" s="3122"/>
      <c r="D30" s="3129" t="s">
        <v>5487</v>
      </c>
      <c r="E30" s="3129"/>
      <c r="F30" s="3129"/>
      <c r="G30" s="1735">
        <f>G31+G32</f>
        <v>0</v>
      </c>
    </row>
    <row r="31" spans="2:7" ht="21" customHeight="1">
      <c r="B31" s="1875">
        <v>26</v>
      </c>
      <c r="C31" s="3122"/>
      <c r="D31" s="3129" t="s">
        <v>5488</v>
      </c>
      <c r="E31" s="3129"/>
      <c r="F31" s="3129"/>
      <c r="G31" s="400"/>
    </row>
    <row r="32" spans="2:7" ht="21" customHeight="1">
      <c r="B32" s="1875">
        <v>27</v>
      </c>
      <c r="C32" s="3122"/>
      <c r="D32" s="3129" t="s">
        <v>5489</v>
      </c>
      <c r="E32" s="3129"/>
      <c r="F32" s="3129"/>
      <c r="G32" s="400"/>
    </row>
    <row r="33" spans="2:7" ht="21" customHeight="1">
      <c r="B33" s="1875">
        <v>28</v>
      </c>
      <c r="C33" s="3122"/>
      <c r="D33" s="3129" t="s">
        <v>5490</v>
      </c>
      <c r="E33" s="3129"/>
      <c r="F33" s="3129"/>
      <c r="G33" s="400"/>
    </row>
    <row r="34" spans="2:7" ht="21" customHeight="1">
      <c r="B34" s="1875">
        <v>29</v>
      </c>
      <c r="C34" s="3131" t="s">
        <v>5491</v>
      </c>
      <c r="D34" s="3131"/>
      <c r="E34" s="3131"/>
      <c r="F34" s="3131"/>
      <c r="G34" s="1737"/>
    </row>
    <row r="35" spans="2:7" ht="50.1" customHeight="1">
      <c r="B35" s="2464" t="s">
        <v>5492</v>
      </c>
      <c r="C35" s="2464"/>
      <c r="D35" s="2464"/>
      <c r="E35" s="2464"/>
      <c r="F35" s="2464"/>
      <c r="G35" s="2464"/>
    </row>
    <row r="36" spans="2:7">
      <c r="B36" s="1877"/>
      <c r="C36" s="1878"/>
      <c r="D36" s="1878"/>
      <c r="E36" s="1878"/>
      <c r="F36" s="1878"/>
      <c r="G36" s="1878"/>
    </row>
    <row r="37" spans="2:7">
      <c r="B37" s="1877"/>
      <c r="C37" s="1878"/>
      <c r="D37" s="1878"/>
      <c r="E37" s="1878"/>
      <c r="F37" s="1878"/>
      <c r="G37" s="1878"/>
    </row>
  </sheetData>
  <sheetProtection formatCells="0" formatColumns="0" formatRows="0"/>
  <mergeCells count="37">
    <mergeCell ref="B35:G35"/>
    <mergeCell ref="D29:F29"/>
    <mergeCell ref="D30:F30"/>
    <mergeCell ref="D31:F31"/>
    <mergeCell ref="D32:F32"/>
    <mergeCell ref="D33:F33"/>
    <mergeCell ref="C34:F34"/>
    <mergeCell ref="C20:C33"/>
    <mergeCell ref="D20:F20"/>
    <mergeCell ref="D21:F21"/>
    <mergeCell ref="D22:F22"/>
    <mergeCell ref="D23:F23"/>
    <mergeCell ref="D24:F24"/>
    <mergeCell ref="D25:F25"/>
    <mergeCell ref="D26:F26"/>
    <mergeCell ref="D27:F27"/>
    <mergeCell ref="D28:F28"/>
    <mergeCell ref="C15:C19"/>
    <mergeCell ref="D15:F15"/>
    <mergeCell ref="D16:F16"/>
    <mergeCell ref="D17:F17"/>
    <mergeCell ref="D18:F18"/>
    <mergeCell ref="D19:F19"/>
    <mergeCell ref="C8:D8"/>
    <mergeCell ref="C9:G9"/>
    <mergeCell ref="C10:C14"/>
    <mergeCell ref="D10:F10"/>
    <mergeCell ref="D11:F11"/>
    <mergeCell ref="D12:F12"/>
    <mergeCell ref="D13:F13"/>
    <mergeCell ref="D14:F14"/>
    <mergeCell ref="C7:D7"/>
    <mergeCell ref="B2:G2"/>
    <mergeCell ref="B3:G3"/>
    <mergeCell ref="B4:G4"/>
    <mergeCell ref="C5:G5"/>
    <mergeCell ref="C6:D6"/>
  </mergeCells>
  <phoneticPr fontId="7" type="noConversion"/>
  <dataValidations count="1">
    <dataValidation type="list" allowBlank="1" showInputMessage="1" showErrorMessage="1" sqref="G7:G8 E8">
      <formula1>"是,否"</formula1>
    </dataValidation>
  </dataValidations>
  <printOptions horizontalCentered="1"/>
  <pageMargins left="0.70866141732283472" right="0.70866141732283472" top="0.74803149606299213" bottom="0.51" header="0.31496062992125984" footer="0.31496062992125984"/>
  <pageSetup paperSize="9" scale="90" fitToHeight="0" orientation="portrait" blackAndWhite="1" r:id="rId1"/>
  <legacyDrawing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5">
    <pageSetUpPr fitToPage="1"/>
  </sheetPr>
  <dimension ref="B1:H49"/>
  <sheetViews>
    <sheetView showGridLines="0" topLeftCell="B1" zoomScaleNormal="100" workbookViewId="0">
      <selection activeCell="B5" sqref="B5"/>
    </sheetView>
  </sheetViews>
  <sheetFormatPr defaultRowHeight="14.25"/>
  <cols>
    <col min="1" max="1" width="0" style="1874" hidden="1" customWidth="1"/>
    <col min="2" max="2" width="5.25" style="1732" customWidth="1"/>
    <col min="3" max="3" width="6.75" style="1874" customWidth="1"/>
    <col min="4" max="4" width="25.5" style="1874" customWidth="1"/>
    <col min="5" max="5" width="18" style="1874" customWidth="1"/>
    <col min="6" max="6" width="18.375" style="1874" customWidth="1"/>
    <col min="7" max="7" width="9.875" style="1874" customWidth="1"/>
    <col min="8" max="8" width="17.25" style="1874" customWidth="1"/>
    <col min="9" max="16384" width="9" style="1874"/>
  </cols>
  <sheetData>
    <row r="1" spans="2:8" s="1873" customFormat="1" ht="24.95" customHeight="1">
      <c r="B1" s="31"/>
      <c r="C1" s="1872"/>
      <c r="D1" s="1872"/>
      <c r="E1" s="1872"/>
      <c r="F1" s="1872"/>
      <c r="G1" s="1872"/>
      <c r="H1" s="1872"/>
    </row>
    <row r="2" spans="2:8" s="1873" customFormat="1" ht="24.95" customHeight="1">
      <c r="B2" s="3123" t="s">
        <v>5493</v>
      </c>
      <c r="C2" s="3123"/>
      <c r="D2" s="3123"/>
      <c r="E2" s="3123"/>
      <c r="F2" s="3123"/>
      <c r="G2" s="3123"/>
      <c r="H2" s="3123"/>
    </row>
    <row r="3" spans="2:8" s="435" customFormat="1" ht="39.950000000000003" customHeight="1">
      <c r="B3" s="3124"/>
      <c r="C3" s="3124"/>
      <c r="D3" s="3124"/>
      <c r="E3" s="3124"/>
      <c r="F3" s="3124"/>
      <c r="G3" s="3124"/>
      <c r="H3" s="3124"/>
    </row>
    <row r="4" spans="2:8" s="435" customFormat="1" ht="12" customHeight="1">
      <c r="B4" s="3125"/>
      <c r="C4" s="3125"/>
      <c r="D4" s="3125"/>
      <c r="E4" s="3125"/>
      <c r="F4" s="3125"/>
      <c r="G4" s="3125"/>
      <c r="H4" s="1760"/>
    </row>
    <row r="5" spans="2:8" ht="19.5" customHeight="1">
      <c r="B5" s="1731" t="s">
        <v>5494</v>
      </c>
      <c r="C5" s="2691" t="s">
        <v>5495</v>
      </c>
      <c r="D5" s="2691"/>
      <c r="E5" s="2691"/>
      <c r="F5" s="2691"/>
      <c r="G5" s="2691"/>
      <c r="H5" s="2691"/>
    </row>
    <row r="6" spans="2:8" ht="19.5" customHeight="1">
      <c r="B6" s="1875">
        <v>1</v>
      </c>
      <c r="C6" s="3132" t="s">
        <v>5496</v>
      </c>
      <c r="D6" s="3132"/>
      <c r="E6" s="1876"/>
      <c r="F6" s="3133" t="s">
        <v>5497</v>
      </c>
      <c r="G6" s="3133"/>
      <c r="H6" s="1876"/>
    </row>
    <row r="7" spans="2:8" ht="19.5" customHeight="1">
      <c r="B7" s="1875">
        <v>2</v>
      </c>
      <c r="C7" s="3132" t="s">
        <v>5498</v>
      </c>
      <c r="D7" s="3132"/>
      <c r="E7" s="1876"/>
      <c r="F7" s="3133" t="s">
        <v>5499</v>
      </c>
      <c r="G7" s="3133"/>
      <c r="H7" s="1876"/>
    </row>
    <row r="8" spans="2:8" ht="19.5" customHeight="1">
      <c r="B8" s="1875">
        <v>3</v>
      </c>
      <c r="C8" s="3132" t="s">
        <v>5500</v>
      </c>
      <c r="D8" s="3132"/>
      <c r="E8" s="1876"/>
      <c r="F8" s="3133" t="s">
        <v>5501</v>
      </c>
      <c r="G8" s="3133"/>
      <c r="H8" s="1876"/>
    </row>
    <row r="9" spans="2:8" ht="19.5" customHeight="1">
      <c r="B9" s="1875">
        <v>4</v>
      </c>
      <c r="C9" s="3132" t="s">
        <v>5502</v>
      </c>
      <c r="D9" s="3132"/>
      <c r="E9" s="3134"/>
      <c r="F9" s="3134"/>
      <c r="G9" s="3134"/>
      <c r="H9" s="3134"/>
    </row>
    <row r="10" spans="2:8" ht="19.5" customHeight="1">
      <c r="B10" s="1731">
        <v>5</v>
      </c>
      <c r="C10" s="2691" t="s">
        <v>5503</v>
      </c>
      <c r="D10" s="2691"/>
      <c r="E10" s="2691"/>
      <c r="F10" s="2691"/>
      <c r="G10" s="2691"/>
      <c r="H10" s="2691"/>
    </row>
    <row r="11" spans="2:8" ht="19.5" customHeight="1">
      <c r="B11" s="1875">
        <v>6</v>
      </c>
      <c r="C11" s="3136" t="s">
        <v>5504</v>
      </c>
      <c r="D11" s="3135" t="s">
        <v>5505</v>
      </c>
      <c r="E11" s="3135"/>
      <c r="F11" s="3135"/>
      <c r="G11" s="3135"/>
      <c r="H11" s="1879"/>
    </row>
    <row r="12" spans="2:8" ht="19.5" customHeight="1">
      <c r="B12" s="1875">
        <v>7</v>
      </c>
      <c r="C12" s="3136"/>
      <c r="D12" s="3135" t="s">
        <v>5506</v>
      </c>
      <c r="E12" s="3135"/>
      <c r="F12" s="3135"/>
      <c r="G12" s="3135"/>
      <c r="H12" s="1879"/>
    </row>
    <row r="13" spans="2:8" ht="19.5" customHeight="1">
      <c r="B13" s="1875">
        <v>8</v>
      </c>
      <c r="C13" s="3136"/>
      <c r="D13" s="3135" t="s">
        <v>5507</v>
      </c>
      <c r="E13" s="3135"/>
      <c r="F13" s="3135"/>
      <c r="G13" s="3135"/>
      <c r="H13" s="1879"/>
    </row>
    <row r="14" spans="2:8" ht="19.5" customHeight="1">
      <c r="B14" s="1875">
        <v>9</v>
      </c>
      <c r="C14" s="3136"/>
      <c r="D14" s="3135" t="s">
        <v>5508</v>
      </c>
      <c r="E14" s="3135"/>
      <c r="F14" s="3135"/>
      <c r="G14" s="3135"/>
      <c r="H14" s="1879"/>
    </row>
    <row r="15" spans="2:8" ht="19.5" customHeight="1">
      <c r="B15" s="1875">
        <v>10</v>
      </c>
      <c r="C15" s="3136"/>
      <c r="D15" s="3135" t="s">
        <v>5509</v>
      </c>
      <c r="E15" s="3135"/>
      <c r="F15" s="3135"/>
      <c r="G15" s="3135"/>
      <c r="H15" s="1879"/>
    </row>
    <row r="16" spans="2:8" ht="19.5" customHeight="1">
      <c r="B16" s="1875">
        <v>11</v>
      </c>
      <c r="C16" s="3136" t="s">
        <v>5510</v>
      </c>
      <c r="D16" s="3135" t="s">
        <v>5511</v>
      </c>
      <c r="E16" s="3135"/>
      <c r="F16" s="3135"/>
      <c r="G16" s="3135"/>
      <c r="H16" s="1879"/>
    </row>
    <row r="17" spans="2:8" ht="19.5" customHeight="1">
      <c r="B17" s="1875">
        <v>12</v>
      </c>
      <c r="C17" s="3136"/>
      <c r="D17" s="3135" t="s">
        <v>5512</v>
      </c>
      <c r="E17" s="3135"/>
      <c r="F17" s="3135"/>
      <c r="G17" s="3135"/>
      <c r="H17" s="1879"/>
    </row>
    <row r="18" spans="2:8" ht="19.5" customHeight="1">
      <c r="B18" s="1875">
        <v>13</v>
      </c>
      <c r="C18" s="3136"/>
      <c r="D18" s="3135" t="s">
        <v>5513</v>
      </c>
      <c r="E18" s="3135"/>
      <c r="F18" s="3135"/>
      <c r="G18" s="3135"/>
      <c r="H18" s="1879"/>
    </row>
    <row r="19" spans="2:8" ht="19.5" customHeight="1">
      <c r="B19" s="1875">
        <v>14</v>
      </c>
      <c r="C19" s="3136"/>
      <c r="D19" s="3135" t="s">
        <v>5514</v>
      </c>
      <c r="E19" s="3135"/>
      <c r="F19" s="3135"/>
      <c r="G19" s="3135"/>
      <c r="H19" s="1879"/>
    </row>
    <row r="20" spans="2:8" ht="19.5" customHeight="1">
      <c r="B20" s="1875">
        <v>15</v>
      </c>
      <c r="C20" s="3136"/>
      <c r="D20" s="3135" t="s">
        <v>5515</v>
      </c>
      <c r="E20" s="3135"/>
      <c r="F20" s="3135"/>
      <c r="G20" s="3135"/>
      <c r="H20" s="1879"/>
    </row>
    <row r="21" spans="2:8" ht="19.5" customHeight="1">
      <c r="B21" s="1875">
        <v>16</v>
      </c>
      <c r="C21" s="3136"/>
      <c r="D21" s="3135" t="s">
        <v>5516</v>
      </c>
      <c r="E21" s="3135"/>
      <c r="F21" s="3135"/>
      <c r="G21" s="3135"/>
      <c r="H21" s="1879"/>
    </row>
    <row r="22" spans="2:8" ht="19.5" customHeight="1">
      <c r="B22" s="1875">
        <v>17</v>
      </c>
      <c r="C22" s="3136"/>
      <c r="D22" s="3135" t="s">
        <v>5517</v>
      </c>
      <c r="E22" s="3135"/>
      <c r="F22" s="3135"/>
      <c r="G22" s="3135"/>
      <c r="H22" s="1879"/>
    </row>
    <row r="23" spans="2:8" ht="19.5" customHeight="1">
      <c r="B23" s="1875">
        <v>18</v>
      </c>
      <c r="C23" s="3136"/>
      <c r="D23" s="3135" t="s">
        <v>5518</v>
      </c>
      <c r="E23" s="3135"/>
      <c r="F23" s="3135"/>
      <c r="G23" s="3135"/>
      <c r="H23" s="1879"/>
    </row>
    <row r="24" spans="2:8" ht="19.5" customHeight="1">
      <c r="B24" s="1875">
        <v>19</v>
      </c>
      <c r="C24" s="3136"/>
      <c r="D24" s="3135" t="s">
        <v>5519</v>
      </c>
      <c r="E24" s="3135"/>
      <c r="F24" s="3135"/>
      <c r="G24" s="3135"/>
      <c r="H24" s="1879"/>
    </row>
    <row r="25" spans="2:8" ht="19.5" customHeight="1">
      <c r="B25" s="1875">
        <v>20</v>
      </c>
      <c r="C25" s="3136"/>
      <c r="D25" s="3135" t="s">
        <v>5520</v>
      </c>
      <c r="E25" s="3135"/>
      <c r="F25" s="3135"/>
      <c r="G25" s="3135"/>
      <c r="H25" s="1879"/>
    </row>
    <row r="26" spans="2:8" ht="19.5" customHeight="1">
      <c r="B26" s="1875">
        <v>21</v>
      </c>
      <c r="C26" s="3136"/>
      <c r="D26" s="3135" t="s">
        <v>5521</v>
      </c>
      <c r="E26" s="3135"/>
      <c r="F26" s="3135"/>
      <c r="G26" s="3135"/>
      <c r="H26" s="1879"/>
    </row>
    <row r="27" spans="2:8" ht="19.5" customHeight="1">
      <c r="B27" s="1875">
        <v>22</v>
      </c>
      <c r="C27" s="3136"/>
      <c r="D27" s="3135" t="s">
        <v>5522</v>
      </c>
      <c r="E27" s="3135"/>
      <c r="F27" s="3135"/>
      <c r="G27" s="3135"/>
      <c r="H27" s="1879"/>
    </row>
    <row r="28" spans="2:8" ht="19.5" customHeight="1">
      <c r="B28" s="1875">
        <v>23</v>
      </c>
      <c r="C28" s="3136"/>
      <c r="D28" s="3135" t="s">
        <v>5523</v>
      </c>
      <c r="E28" s="3135"/>
      <c r="F28" s="3135"/>
      <c r="G28" s="3135"/>
      <c r="H28" s="1879"/>
    </row>
    <row r="29" spans="2:8" ht="19.5" customHeight="1">
      <c r="B29" s="1875">
        <v>24</v>
      </c>
      <c r="C29" s="3136"/>
      <c r="D29" s="3135" t="s">
        <v>5524</v>
      </c>
      <c r="E29" s="3135"/>
      <c r="F29" s="3135"/>
      <c r="G29" s="3135"/>
      <c r="H29" s="1879"/>
    </row>
    <row r="30" spans="2:8" ht="19.5" customHeight="1">
      <c r="B30" s="1875">
        <v>25</v>
      </c>
      <c r="C30" s="3136"/>
      <c r="D30" s="3135" t="s">
        <v>5525</v>
      </c>
      <c r="E30" s="3135"/>
      <c r="F30" s="3135"/>
      <c r="G30" s="3135"/>
      <c r="H30" s="1879"/>
    </row>
    <row r="31" spans="2:8" ht="19.5" customHeight="1">
      <c r="B31" s="1875">
        <v>26</v>
      </c>
      <c r="C31" s="3136" t="s">
        <v>5476</v>
      </c>
      <c r="D31" s="3135" t="s">
        <v>5526</v>
      </c>
      <c r="E31" s="3135"/>
      <c r="F31" s="3135"/>
      <c r="G31" s="3135"/>
      <c r="H31" s="1879"/>
    </row>
    <row r="32" spans="2:8" ht="19.5" customHeight="1">
      <c r="B32" s="1875">
        <v>27</v>
      </c>
      <c r="C32" s="3136"/>
      <c r="D32" s="3135" t="s">
        <v>5527</v>
      </c>
      <c r="E32" s="3135"/>
      <c r="F32" s="3135"/>
      <c r="G32" s="3135"/>
      <c r="H32" s="1879"/>
    </row>
    <row r="33" spans="2:8" ht="19.5" customHeight="1">
      <c r="B33" s="1875">
        <v>28</v>
      </c>
      <c r="C33" s="3136"/>
      <c r="D33" s="3135" t="s">
        <v>5528</v>
      </c>
      <c r="E33" s="3135"/>
      <c r="F33" s="3135"/>
      <c r="G33" s="3135"/>
      <c r="H33" s="1879"/>
    </row>
    <row r="34" spans="2:8" ht="19.5" customHeight="1">
      <c r="B34" s="1875">
        <v>29</v>
      </c>
      <c r="C34" s="3136"/>
      <c r="D34" s="3135" t="s">
        <v>5529</v>
      </c>
      <c r="E34" s="3135"/>
      <c r="F34" s="3135"/>
      <c r="G34" s="3135"/>
      <c r="H34" s="1879"/>
    </row>
    <row r="35" spans="2:8" ht="19.5" customHeight="1">
      <c r="B35" s="1875">
        <v>30</v>
      </c>
      <c r="C35" s="2691" t="s">
        <v>5530</v>
      </c>
      <c r="D35" s="2691"/>
      <c r="E35" s="2691"/>
      <c r="F35" s="2691"/>
      <c r="G35" s="2691"/>
      <c r="H35" s="2691"/>
    </row>
    <row r="36" spans="2:8" ht="19.5" customHeight="1">
      <c r="B36" s="1875">
        <v>31</v>
      </c>
      <c r="C36" s="3137" t="s">
        <v>5470</v>
      </c>
      <c r="D36" s="3135" t="s">
        <v>5531</v>
      </c>
      <c r="E36" s="3135"/>
      <c r="F36" s="3135"/>
      <c r="G36" s="3135"/>
      <c r="H36" s="1879"/>
    </row>
    <row r="37" spans="2:8" ht="19.5" customHeight="1">
      <c r="B37" s="1875">
        <v>32</v>
      </c>
      <c r="C37" s="3137"/>
      <c r="D37" s="3135" t="s">
        <v>5532</v>
      </c>
      <c r="E37" s="3135"/>
      <c r="F37" s="3135"/>
      <c r="G37" s="3135"/>
      <c r="H37" s="1879"/>
    </row>
    <row r="38" spans="2:8" ht="19.5" customHeight="1">
      <c r="B38" s="1875">
        <v>33</v>
      </c>
      <c r="C38" s="3137"/>
      <c r="D38" s="3135" t="s">
        <v>5533</v>
      </c>
      <c r="E38" s="3135"/>
      <c r="F38" s="3135"/>
      <c r="G38" s="3135"/>
      <c r="H38" s="1879"/>
    </row>
    <row r="39" spans="2:8" ht="19.5" customHeight="1">
      <c r="B39" s="1875">
        <v>34</v>
      </c>
      <c r="C39" s="3137" t="s">
        <v>5464</v>
      </c>
      <c r="D39" s="3135" t="s">
        <v>5534</v>
      </c>
      <c r="E39" s="3135"/>
      <c r="F39" s="3135"/>
      <c r="G39" s="3135"/>
      <c r="H39" s="1879"/>
    </row>
    <row r="40" spans="2:8" ht="19.5" customHeight="1">
      <c r="B40" s="1875">
        <v>35</v>
      </c>
      <c r="C40" s="3137"/>
      <c r="D40" s="3135" t="s">
        <v>5535</v>
      </c>
      <c r="E40" s="3135"/>
      <c r="F40" s="3135"/>
      <c r="G40" s="3135"/>
      <c r="H40" s="1879"/>
    </row>
    <row r="41" spans="2:8" ht="19.5" customHeight="1">
      <c r="B41" s="1875">
        <v>36</v>
      </c>
      <c r="C41" s="3137"/>
      <c r="D41" s="3135" t="s">
        <v>5536</v>
      </c>
      <c r="E41" s="3135"/>
      <c r="F41" s="3135"/>
      <c r="G41" s="3135"/>
      <c r="H41" s="1879"/>
    </row>
    <row r="42" spans="2:8" ht="19.5" customHeight="1">
      <c r="B42" s="1875">
        <v>37</v>
      </c>
      <c r="C42" s="3137"/>
      <c r="D42" s="3135" t="s">
        <v>5537</v>
      </c>
      <c r="E42" s="3135"/>
      <c r="F42" s="3135"/>
      <c r="G42" s="3135"/>
      <c r="H42" s="1879"/>
    </row>
    <row r="43" spans="2:8" ht="19.5" customHeight="1">
      <c r="B43" s="1875">
        <v>38</v>
      </c>
      <c r="C43" s="3137"/>
      <c r="D43" s="3135" t="s">
        <v>5538</v>
      </c>
      <c r="E43" s="3135"/>
      <c r="F43" s="3135"/>
      <c r="G43" s="3135"/>
      <c r="H43" s="1879"/>
    </row>
    <row r="44" spans="2:8" ht="19.5" customHeight="1">
      <c r="B44" s="1875">
        <v>39</v>
      </c>
      <c r="C44" s="3138" t="s">
        <v>5539</v>
      </c>
      <c r="D44" s="3135" t="s">
        <v>5540</v>
      </c>
      <c r="E44" s="3135"/>
      <c r="F44" s="3135"/>
      <c r="G44" s="3135"/>
      <c r="H44" s="1879"/>
    </row>
    <row r="45" spans="2:8" ht="19.5" customHeight="1">
      <c r="B45" s="1875">
        <v>40</v>
      </c>
      <c r="C45" s="3138"/>
      <c r="D45" s="3139" t="s">
        <v>5541</v>
      </c>
      <c r="E45" s="3139"/>
      <c r="F45" s="3139"/>
      <c r="G45" s="3139"/>
      <c r="H45" s="1879"/>
    </row>
    <row r="46" spans="2:8" ht="19.5" customHeight="1">
      <c r="B46" s="1875">
        <v>42</v>
      </c>
      <c r="C46" s="3131" t="s">
        <v>5542</v>
      </c>
      <c r="D46" s="3131"/>
      <c r="E46" s="3131"/>
      <c r="F46" s="3131"/>
      <c r="G46" s="3131"/>
      <c r="H46" s="1737"/>
    </row>
    <row r="47" spans="2:8" ht="50.1" customHeight="1">
      <c r="B47" s="3072" t="s">
        <v>3977</v>
      </c>
      <c r="C47" s="3073"/>
      <c r="D47" s="3073"/>
      <c r="E47" s="3073"/>
      <c r="F47" s="3073"/>
      <c r="G47" s="3073"/>
      <c r="H47" s="3074"/>
    </row>
    <row r="48" spans="2:8">
      <c r="B48" s="1877"/>
      <c r="C48" s="1878"/>
      <c r="D48" s="1878"/>
      <c r="E48" s="1878"/>
      <c r="F48" s="1878"/>
      <c r="G48" s="1878"/>
      <c r="H48" s="1878"/>
    </row>
    <row r="49" spans="2:8">
      <c r="B49" s="1877"/>
      <c r="C49" s="1878"/>
      <c r="D49" s="1878"/>
      <c r="E49" s="1878"/>
      <c r="F49" s="1878"/>
      <c r="G49" s="1878"/>
      <c r="H49" s="1878"/>
    </row>
  </sheetData>
  <sheetProtection formatCells="0" formatColumns="0" formatRows="0"/>
  <mergeCells count="56">
    <mergeCell ref="C44:C45"/>
    <mergeCell ref="D44:G44"/>
    <mergeCell ref="D45:G45"/>
    <mergeCell ref="C46:G46"/>
    <mergeCell ref="B47:H47"/>
    <mergeCell ref="C36:C38"/>
    <mergeCell ref="D36:G36"/>
    <mergeCell ref="D37:G37"/>
    <mergeCell ref="D38:G38"/>
    <mergeCell ref="C39:C43"/>
    <mergeCell ref="D39:G39"/>
    <mergeCell ref="D40:G40"/>
    <mergeCell ref="D41:G41"/>
    <mergeCell ref="D42:G42"/>
    <mergeCell ref="D43:G43"/>
    <mergeCell ref="C31:C34"/>
    <mergeCell ref="D31:G31"/>
    <mergeCell ref="D32:G32"/>
    <mergeCell ref="D33:G33"/>
    <mergeCell ref="D34:G34"/>
    <mergeCell ref="C35:H35"/>
    <mergeCell ref="D25:G25"/>
    <mergeCell ref="D26:G26"/>
    <mergeCell ref="D27:G27"/>
    <mergeCell ref="D28:G28"/>
    <mergeCell ref="D29:G29"/>
    <mergeCell ref="D30:G30"/>
    <mergeCell ref="C16:C30"/>
    <mergeCell ref="D16:G16"/>
    <mergeCell ref="D17:G17"/>
    <mergeCell ref="D18:G18"/>
    <mergeCell ref="D19:G19"/>
    <mergeCell ref="D20:G20"/>
    <mergeCell ref="D21:G21"/>
    <mergeCell ref="D22:G22"/>
    <mergeCell ref="D23:G23"/>
    <mergeCell ref="D24:G24"/>
    <mergeCell ref="C10:H10"/>
    <mergeCell ref="C11:C15"/>
    <mergeCell ref="D11:G11"/>
    <mergeCell ref="D12:G12"/>
    <mergeCell ref="D13:G13"/>
    <mergeCell ref="D14:G14"/>
    <mergeCell ref="D15:G15"/>
    <mergeCell ref="C7:D7"/>
    <mergeCell ref="F7:G7"/>
    <mergeCell ref="C8:D8"/>
    <mergeCell ref="F8:G8"/>
    <mergeCell ref="C9:D9"/>
    <mergeCell ref="E9:H9"/>
    <mergeCell ref="B2:H2"/>
    <mergeCell ref="B3:H3"/>
    <mergeCell ref="B4:G4"/>
    <mergeCell ref="C5:H5"/>
    <mergeCell ref="C6:D6"/>
    <mergeCell ref="F6:G6"/>
  </mergeCells>
  <phoneticPr fontId="7" type="noConversion"/>
  <printOptions horizontalCentered="1"/>
  <pageMargins left="0.70866141732283472" right="0.70866141732283472" top="0.74803149606299213" bottom="0.47244094488188981" header="0.31496062992125984" footer="0.31496062992125984"/>
  <pageSetup paperSize="9" scale="81" fitToHeight="0" orientation="portrait" blackAndWhite="1" r:id="rId1"/>
  <legacyDrawing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6">
    <pageSetUpPr fitToPage="1"/>
  </sheetPr>
  <dimension ref="B1:N37"/>
  <sheetViews>
    <sheetView showGridLines="0" topLeftCell="B1" zoomScaleNormal="100" workbookViewId="0">
      <selection activeCell="K16" sqref="K16"/>
    </sheetView>
  </sheetViews>
  <sheetFormatPr defaultColWidth="9" defaultRowHeight="27.95" customHeight="1"/>
  <cols>
    <col min="1" max="1" width="0" style="532" hidden="1" customWidth="1"/>
    <col min="2" max="2" width="5.375" style="532" customWidth="1"/>
    <col min="3" max="3" width="8.5" style="532" customWidth="1"/>
    <col min="4" max="4" width="15.625" style="532" customWidth="1"/>
    <col min="5" max="5" width="12.125" style="582" customWidth="1"/>
    <col min="6" max="6" width="14.875" style="532" customWidth="1"/>
    <col min="7" max="7" width="14.125" style="532" customWidth="1"/>
    <col min="8" max="8" width="12.5" style="532" customWidth="1"/>
    <col min="9" max="9" width="17.75" style="532" customWidth="1"/>
    <col min="10" max="25" width="18.625" style="532" customWidth="1"/>
    <col min="26" max="16384" width="9" style="532"/>
  </cols>
  <sheetData>
    <row r="1" spans="2:9" s="1122" customFormat="1" ht="24.95" customHeight="1">
      <c r="B1" s="498"/>
      <c r="C1" s="1203"/>
      <c r="D1" s="1203"/>
      <c r="E1" s="1880"/>
      <c r="F1" s="1203"/>
      <c r="G1" s="1203"/>
      <c r="H1" s="1204"/>
      <c r="I1" s="500"/>
    </row>
    <row r="2" spans="2:9" s="1122" customFormat="1" ht="24.95" customHeight="1">
      <c r="B2" s="2680" t="s">
        <v>5543</v>
      </c>
      <c r="C2" s="2680"/>
      <c r="D2" s="2680"/>
      <c r="E2" s="2680"/>
      <c r="F2" s="2680"/>
      <c r="G2" s="2680"/>
      <c r="H2" s="2680"/>
      <c r="I2" s="2680"/>
    </row>
    <row r="3" spans="2:9" s="1123" customFormat="1" ht="39.950000000000003" customHeight="1">
      <c r="B3" s="2698"/>
      <c r="C3" s="2699"/>
      <c r="D3" s="2699"/>
      <c r="E3" s="2699"/>
      <c r="F3" s="2699"/>
      <c r="G3" s="2699"/>
      <c r="H3" s="2699"/>
      <c r="I3" s="2700"/>
    </row>
    <row r="4" spans="2:9" s="1123" customFormat="1" ht="12" customHeight="1">
      <c r="B4" s="510"/>
      <c r="C4" s="1152"/>
      <c r="D4" s="1152"/>
      <c r="E4" s="1395"/>
      <c r="F4" s="1152"/>
      <c r="G4" s="1152"/>
      <c r="H4" s="1205"/>
      <c r="I4" s="1186"/>
    </row>
    <row r="5" spans="2:9" s="541" customFormat="1" ht="22.5" customHeight="1">
      <c r="B5" s="3140" t="s">
        <v>5544</v>
      </c>
      <c r="C5" s="3141"/>
      <c r="D5" s="3141"/>
      <c r="E5" s="3141"/>
      <c r="F5" s="3141"/>
      <c r="G5" s="3141"/>
      <c r="H5" s="3141"/>
      <c r="I5" s="3142"/>
    </row>
    <row r="6" spans="2:9" s="541" customFormat="1" ht="24" customHeight="1">
      <c r="B6" s="1881" t="s">
        <v>5545</v>
      </c>
      <c r="C6" s="3143" t="s">
        <v>5546</v>
      </c>
      <c r="D6" s="3144"/>
      <c r="E6" s="3145"/>
      <c r="F6" s="1882" t="s">
        <v>5547</v>
      </c>
      <c r="G6" s="1882" t="s">
        <v>5548</v>
      </c>
      <c r="H6" s="1882" t="s">
        <v>5549</v>
      </c>
      <c r="I6" s="1883" t="s">
        <v>5550</v>
      </c>
    </row>
    <row r="7" spans="2:9" s="541" customFormat="1" ht="22.5" customHeight="1">
      <c r="B7" s="1322">
        <v>1</v>
      </c>
      <c r="C7" s="2692" t="s">
        <v>5551</v>
      </c>
      <c r="D7" s="2693"/>
      <c r="E7" s="2694"/>
      <c r="F7" s="526" t="s">
        <v>5552</v>
      </c>
      <c r="G7" s="526" t="s">
        <v>5553</v>
      </c>
      <c r="H7" s="1884" t="str">
        <f>IF($F7=$G7,"符合","不符合")</f>
        <v>符合</v>
      </c>
      <c r="I7" s="1447"/>
    </row>
    <row r="8" spans="2:9" s="541" customFormat="1" ht="22.5" customHeight="1">
      <c r="B8" s="1322">
        <v>2</v>
      </c>
      <c r="C8" s="2692" t="s">
        <v>5554</v>
      </c>
      <c r="D8" s="2693"/>
      <c r="E8" s="2694"/>
      <c r="F8" s="526" t="s">
        <v>5555</v>
      </c>
      <c r="G8" s="526" t="s">
        <v>5555</v>
      </c>
      <c r="H8" s="1884" t="str">
        <f>IF($F8=$G8,"符合","不符合")</f>
        <v>符合</v>
      </c>
      <c r="I8" s="1795"/>
    </row>
    <row r="9" spans="2:9" s="541" customFormat="1" ht="22.5" customHeight="1">
      <c r="B9" s="2839">
        <v>3</v>
      </c>
      <c r="C9" s="3154" t="s">
        <v>5556</v>
      </c>
      <c r="D9" s="2706" t="s">
        <v>5557</v>
      </c>
      <c r="E9" s="1885" t="s">
        <v>5558</v>
      </c>
      <c r="F9" s="1884"/>
      <c r="G9" s="3149">
        <v>0.3</v>
      </c>
      <c r="H9" s="3151" t="str">
        <f>IF(F10&gt;=0.3,"符合","不符合")</f>
        <v>不符合</v>
      </c>
      <c r="I9" s="3146"/>
    </row>
    <row r="10" spans="2:9" s="541" customFormat="1" ht="22.5" customHeight="1">
      <c r="B10" s="2840"/>
      <c r="C10" s="3154"/>
      <c r="D10" s="2708"/>
      <c r="E10" s="1885" t="s">
        <v>5559</v>
      </c>
      <c r="F10" s="1886">
        <f>IF($F$13&gt;0,F9/$F$13,0)</f>
        <v>0</v>
      </c>
      <c r="G10" s="3150"/>
      <c r="H10" s="3152"/>
      <c r="I10" s="3147"/>
    </row>
    <row r="11" spans="2:9" s="541" customFormat="1" ht="22.5" customHeight="1">
      <c r="B11" s="2840"/>
      <c r="C11" s="3154"/>
      <c r="D11" s="2706" t="s">
        <v>5560</v>
      </c>
      <c r="E11" s="1885" t="s">
        <v>5558</v>
      </c>
      <c r="F11" s="1884"/>
      <c r="G11" s="3149">
        <v>0.1</v>
      </c>
      <c r="H11" s="3151" t="str">
        <f>IF(F12&gt;=$G$11,"符合","不符合")</f>
        <v>不符合</v>
      </c>
      <c r="I11" s="3147"/>
    </row>
    <row r="12" spans="2:9" s="541" customFormat="1" ht="22.5" customHeight="1">
      <c r="B12" s="2840"/>
      <c r="C12" s="3154"/>
      <c r="D12" s="2708"/>
      <c r="E12" s="1885" t="s">
        <v>5559</v>
      </c>
      <c r="F12" s="1886">
        <f>IF($F$13&gt;0,F11/$F$13,0)</f>
        <v>0</v>
      </c>
      <c r="G12" s="3150"/>
      <c r="H12" s="3152"/>
      <c r="I12" s="3147"/>
    </row>
    <row r="13" spans="2:9" s="541" customFormat="1" ht="22.5" customHeight="1">
      <c r="B13" s="3153"/>
      <c r="C13" s="3154"/>
      <c r="D13" s="2692" t="s">
        <v>5561</v>
      </c>
      <c r="E13" s="2694"/>
      <c r="F13" s="1884"/>
      <c r="G13" s="1884"/>
      <c r="H13" s="1887" t="s">
        <v>5562</v>
      </c>
      <c r="I13" s="3148"/>
    </row>
    <row r="14" spans="2:9" s="541" customFormat="1" ht="22.5" customHeight="1">
      <c r="B14" s="2839">
        <v>4</v>
      </c>
      <c r="C14" s="3154" t="s">
        <v>5563</v>
      </c>
      <c r="D14" s="2692" t="s">
        <v>5564</v>
      </c>
      <c r="E14" s="2694"/>
      <c r="F14" s="528"/>
      <c r="G14" s="3155" t="s">
        <v>5562</v>
      </c>
      <c r="H14" s="3155" t="s">
        <v>5562</v>
      </c>
      <c r="I14" s="3146"/>
    </row>
    <row r="15" spans="2:9" s="541" customFormat="1" ht="22.5" customHeight="1">
      <c r="B15" s="2840"/>
      <c r="C15" s="3154"/>
      <c r="D15" s="3158" t="s">
        <v>5565</v>
      </c>
      <c r="E15" s="3159"/>
      <c r="F15" s="528"/>
      <c r="G15" s="3156"/>
      <c r="H15" s="3156"/>
      <c r="I15" s="3147"/>
    </row>
    <row r="16" spans="2:9" s="541" customFormat="1" ht="22.5" customHeight="1">
      <c r="B16" s="2840"/>
      <c r="C16" s="3154"/>
      <c r="D16" s="2692" t="s">
        <v>5566</v>
      </c>
      <c r="E16" s="2694"/>
      <c r="F16" s="528"/>
      <c r="G16" s="3156"/>
      <c r="H16" s="3156"/>
      <c r="I16" s="3147"/>
    </row>
    <row r="17" spans="2:14" s="541" customFormat="1" ht="22.5" customHeight="1">
      <c r="B17" s="2840"/>
      <c r="C17" s="3154"/>
      <c r="D17" s="2692" t="s">
        <v>5567</v>
      </c>
      <c r="E17" s="2694"/>
      <c r="F17" s="528" t="e">
        <f>#REF!</f>
        <v>#REF!</v>
      </c>
      <c r="G17" s="3157"/>
      <c r="H17" s="3157"/>
      <c r="I17" s="3147"/>
    </row>
    <row r="18" spans="2:14" s="541" customFormat="1" ht="22.5" customHeight="1">
      <c r="B18" s="2840"/>
      <c r="C18" s="3154"/>
      <c r="D18" s="2692" t="s">
        <v>5568</v>
      </c>
      <c r="E18" s="2694"/>
      <c r="F18" s="1886">
        <f>IF($F$16&gt;0,F14/$F$16,0)</f>
        <v>0</v>
      </c>
      <c r="G18" s="1888" t="e">
        <f>IF($F$17&lt;5000,0.06,IF($F$17&lt;20000,0.04,0.03))</f>
        <v>#REF!</v>
      </c>
      <c r="H18" s="1884" t="e">
        <f>IF(F18&gt;=$G18,"符合","不符合")</f>
        <v>#REF!</v>
      </c>
      <c r="I18" s="3147"/>
    </row>
    <row r="19" spans="2:14" s="541" customFormat="1" ht="22.5" customHeight="1">
      <c r="B19" s="3153"/>
      <c r="C19" s="3154"/>
      <c r="D19" s="3158" t="s">
        <v>5569</v>
      </c>
      <c r="E19" s="3159"/>
      <c r="F19" s="1886">
        <f>IF($F$14&gt;0,F15/$F$14,0)</f>
        <v>0</v>
      </c>
      <c r="G19" s="1888">
        <v>0.6</v>
      </c>
      <c r="H19" s="1884" t="str">
        <f>IF(F19&gt;=$G19,"符合","不符合")</f>
        <v>不符合</v>
      </c>
      <c r="I19" s="3148"/>
    </row>
    <row r="20" spans="2:14" s="541" customFormat="1" ht="22.5" customHeight="1">
      <c r="B20" s="2839">
        <v>5</v>
      </c>
      <c r="C20" s="3154" t="s">
        <v>5570</v>
      </c>
      <c r="D20" s="2692" t="s">
        <v>5571</v>
      </c>
      <c r="E20" s="2694"/>
      <c r="F20" s="528"/>
      <c r="G20" s="3155" t="s">
        <v>5562</v>
      </c>
      <c r="H20" s="3155" t="s">
        <v>5562</v>
      </c>
      <c r="I20" s="3146"/>
    </row>
    <row r="21" spans="2:14" s="541" customFormat="1" ht="22.5" customHeight="1">
      <c r="B21" s="2840"/>
      <c r="C21" s="3154"/>
      <c r="D21" s="2692" t="s">
        <v>5572</v>
      </c>
      <c r="E21" s="2694"/>
      <c r="F21" s="528"/>
      <c r="G21" s="3157"/>
      <c r="H21" s="3157"/>
      <c r="I21" s="3147"/>
    </row>
    <row r="22" spans="2:14" s="541" customFormat="1" ht="22.5" customHeight="1">
      <c r="B22" s="3153"/>
      <c r="C22" s="3154"/>
      <c r="D22" s="2692" t="s">
        <v>5573</v>
      </c>
      <c r="E22" s="2694"/>
      <c r="F22" s="1886">
        <f>IF($F$21&gt;0,F20/$F$21,0)</f>
        <v>0</v>
      </c>
      <c r="G22" s="1888">
        <v>0.6</v>
      </c>
      <c r="H22" s="1884" t="str">
        <f>IF(F22&gt;=$G22,"符合","不符合")</f>
        <v>不符合</v>
      </c>
      <c r="I22" s="3148"/>
    </row>
    <row r="23" spans="2:14" s="541" customFormat="1" ht="22.5" customHeight="1">
      <c r="B23" s="2839">
        <v>6</v>
      </c>
      <c r="C23" s="3154" t="s">
        <v>5574</v>
      </c>
      <c r="D23" s="2692" t="s">
        <v>5575</v>
      </c>
      <c r="E23" s="2694"/>
      <c r="F23" s="1889"/>
      <c r="G23" s="1890"/>
      <c r="H23" s="1887" t="s">
        <v>5562</v>
      </c>
      <c r="I23" s="3146"/>
    </row>
    <row r="24" spans="2:14" s="541" customFormat="1" ht="22.5" customHeight="1">
      <c r="B24" s="2840"/>
      <c r="C24" s="3154"/>
      <c r="D24" s="2692" t="s">
        <v>5576</v>
      </c>
      <c r="E24" s="2694"/>
      <c r="F24" s="1889"/>
      <c r="G24" s="1890"/>
      <c r="H24" s="1887" t="s">
        <v>5562</v>
      </c>
      <c r="I24" s="3147"/>
    </row>
    <row r="25" spans="2:14" s="541" customFormat="1" ht="22.5" customHeight="1">
      <c r="B25" s="2840"/>
      <c r="C25" s="3154"/>
      <c r="D25" s="2692" t="s">
        <v>5577</v>
      </c>
      <c r="E25" s="2694"/>
      <c r="F25" s="1891"/>
      <c r="G25" s="1892"/>
      <c r="H25" s="1887" t="s">
        <v>5562</v>
      </c>
      <c r="I25" s="3148"/>
    </row>
    <row r="26" spans="2:14" s="541" customFormat="1" ht="22.5" customHeight="1">
      <c r="B26" s="1156">
        <v>7</v>
      </c>
      <c r="C26" s="3162" t="s">
        <v>5578</v>
      </c>
      <c r="D26" s="3163"/>
      <c r="E26" s="3164"/>
      <c r="F26" s="1893"/>
      <c r="G26" s="1894"/>
      <c r="H26" s="1895" t="str">
        <f>IF(COUNTIF($H$7:$H$25,"不符合")&gt;0,"不符合","符合")</f>
        <v>不符合</v>
      </c>
      <c r="I26" s="1784"/>
    </row>
    <row r="27" spans="2:14" s="541" customFormat="1" ht="22.5" customHeight="1">
      <c r="B27" s="3143" t="s">
        <v>5579</v>
      </c>
      <c r="C27" s="3144"/>
      <c r="D27" s="3144"/>
      <c r="E27" s="3144"/>
      <c r="F27" s="3144"/>
      <c r="G27" s="3144"/>
      <c r="H27" s="3144"/>
      <c r="I27" s="3145"/>
    </row>
    <row r="28" spans="2:14" s="1368" customFormat="1" ht="22.5" customHeight="1">
      <c r="B28" s="1896" t="s">
        <v>1158</v>
      </c>
      <c r="C28" s="2559" t="s">
        <v>4065</v>
      </c>
      <c r="D28" s="2560"/>
      <c r="E28" s="2578"/>
      <c r="F28" s="3165" t="s">
        <v>5580</v>
      </c>
      <c r="G28" s="3166"/>
      <c r="H28" s="2554" t="s">
        <v>5581</v>
      </c>
      <c r="I28" s="2554"/>
      <c r="L28" s="532"/>
      <c r="M28" s="532"/>
      <c r="N28" s="532"/>
    </row>
    <row r="29" spans="2:14" s="541" customFormat="1" ht="22.5" customHeight="1">
      <c r="B29" s="1156">
        <v>1</v>
      </c>
      <c r="C29" s="2739" t="s">
        <v>5582</v>
      </c>
      <c r="D29" s="2739"/>
      <c r="E29" s="2739"/>
      <c r="F29" s="3160">
        <f>'A100000中华人民共和国企业所得税年度纳税申报表（A类）'!$D$26</f>
        <v>0</v>
      </c>
      <c r="G29" s="3161"/>
      <c r="H29" s="2885"/>
      <c r="I29" s="2885"/>
      <c r="L29" s="532"/>
      <c r="M29" s="532"/>
      <c r="N29" s="532"/>
    </row>
    <row r="30" spans="2:14" s="541" customFormat="1" ht="22.5" customHeight="1">
      <c r="B30" s="1156">
        <v>3</v>
      </c>
      <c r="C30" s="2739" t="s">
        <v>5583</v>
      </c>
      <c r="D30" s="2739"/>
      <c r="E30" s="2739"/>
      <c r="F30" s="3167">
        <f>IF(H26="符合",15%,25%)</f>
        <v>0.25</v>
      </c>
      <c r="G30" s="3168"/>
      <c r="H30" s="2885"/>
      <c r="I30" s="2885"/>
      <c r="L30" s="532"/>
      <c r="M30" s="532"/>
      <c r="N30" s="532"/>
    </row>
    <row r="31" spans="2:14" s="541" customFormat="1" ht="22.5" customHeight="1">
      <c r="B31" s="1156">
        <v>3</v>
      </c>
      <c r="C31" s="2739" t="s">
        <v>5584</v>
      </c>
      <c r="D31" s="2739"/>
      <c r="E31" s="2739"/>
      <c r="F31" s="3167">
        <f>0.25-$F$30</f>
        <v>0</v>
      </c>
      <c r="G31" s="3168"/>
      <c r="H31" s="2885"/>
      <c r="I31" s="2885"/>
      <c r="L31" s="532"/>
      <c r="M31" s="532"/>
      <c r="N31" s="532"/>
    </row>
    <row r="32" spans="2:14" s="541" customFormat="1" ht="22.5" customHeight="1">
      <c r="B32" s="1156">
        <v>3</v>
      </c>
      <c r="C32" s="2739" t="s">
        <v>5585</v>
      </c>
      <c r="D32" s="2739"/>
      <c r="E32" s="2739"/>
      <c r="F32" s="3167">
        <f>$F$31</f>
        <v>0</v>
      </c>
      <c r="G32" s="3168"/>
      <c r="H32" s="2654"/>
      <c r="I32" s="2656"/>
      <c r="L32" s="532"/>
      <c r="M32" s="532"/>
      <c r="N32" s="532"/>
    </row>
    <row r="33" spans="2:14" s="541" customFormat="1" ht="22.5" customHeight="1">
      <c r="B33" s="1156">
        <v>4</v>
      </c>
      <c r="C33" s="2739" t="s">
        <v>5586</v>
      </c>
      <c r="D33" s="2739"/>
      <c r="E33" s="2739"/>
      <c r="F33" s="3160">
        <f>ROUND($F$29*$F$32,2)</f>
        <v>0</v>
      </c>
      <c r="G33" s="3161"/>
      <c r="H33" s="2885"/>
      <c r="I33" s="2885"/>
      <c r="L33" s="532"/>
      <c r="M33" s="532"/>
      <c r="N33" s="532"/>
    </row>
    <row r="34" spans="2:14" ht="22.5" customHeight="1">
      <c r="B34" s="1224" t="s">
        <v>3977</v>
      </c>
      <c r="C34" s="1347"/>
      <c r="D34" s="1347"/>
      <c r="E34" s="1347"/>
      <c r="F34" s="1347"/>
      <c r="G34" s="1347"/>
      <c r="H34" s="1347"/>
      <c r="I34" s="1624"/>
    </row>
    <row r="35" spans="2:14" ht="22.5" customHeight="1">
      <c r="B35" s="565"/>
      <c r="C35" s="566" t="str">
        <f>CONCATENATE("1、经审核，符合国家需要重点扶持的高新技术企业税收优惠累计减免税额",TEXT(ABS($F$33),"#,#0.00元"),"。")</f>
        <v>1、经审核，符合国家需要重点扶持的高新技术企业税收优惠累计减免税额0.00元。</v>
      </c>
      <c r="D35" s="566"/>
      <c r="E35" s="566"/>
      <c r="F35" s="566"/>
      <c r="G35" s="566"/>
      <c r="H35" s="566"/>
      <c r="I35" s="1897"/>
    </row>
    <row r="36" spans="2:14" ht="22.5" customHeight="1">
      <c r="B36" s="601"/>
      <c r="C36" s="522"/>
      <c r="D36" s="522"/>
      <c r="E36" s="578"/>
      <c r="F36" s="522"/>
      <c r="G36" s="522"/>
      <c r="H36" s="522"/>
      <c r="I36" s="522"/>
    </row>
    <row r="37" spans="2:14" ht="27.95" customHeight="1">
      <c r="B37" s="522"/>
      <c r="C37" s="522"/>
      <c r="D37" s="522"/>
      <c r="E37" s="578"/>
      <c r="F37" s="522"/>
      <c r="G37" s="522"/>
      <c r="H37" s="522"/>
      <c r="I37" s="522"/>
    </row>
  </sheetData>
  <mergeCells count="61">
    <mergeCell ref="C32:E32"/>
    <mergeCell ref="F32:G32"/>
    <mergeCell ref="H32:I32"/>
    <mergeCell ref="C33:E33"/>
    <mergeCell ref="F33:G33"/>
    <mergeCell ref="H33:I33"/>
    <mergeCell ref="C30:E30"/>
    <mergeCell ref="F30:G30"/>
    <mergeCell ref="H30:I30"/>
    <mergeCell ref="C31:E31"/>
    <mergeCell ref="F31:G31"/>
    <mergeCell ref="H31:I31"/>
    <mergeCell ref="C29:E29"/>
    <mergeCell ref="F29:G29"/>
    <mergeCell ref="H29:I29"/>
    <mergeCell ref="I20:I22"/>
    <mergeCell ref="D21:E21"/>
    <mergeCell ref="D22:E22"/>
    <mergeCell ref="H20:H21"/>
    <mergeCell ref="C26:E26"/>
    <mergeCell ref="B27:I27"/>
    <mergeCell ref="C28:E28"/>
    <mergeCell ref="F28:G28"/>
    <mergeCell ref="H28:I28"/>
    <mergeCell ref="B23:B25"/>
    <mergeCell ref="C23:C25"/>
    <mergeCell ref="D23:E23"/>
    <mergeCell ref="I23:I25"/>
    <mergeCell ref="D24:E24"/>
    <mergeCell ref="D25:E25"/>
    <mergeCell ref="B20:B22"/>
    <mergeCell ref="C20:C22"/>
    <mergeCell ref="D20:E20"/>
    <mergeCell ref="G20:G21"/>
    <mergeCell ref="B14:B19"/>
    <mergeCell ref="C14:C19"/>
    <mergeCell ref="D14:E14"/>
    <mergeCell ref="G14:G17"/>
    <mergeCell ref="H14:H17"/>
    <mergeCell ref="I14:I19"/>
    <mergeCell ref="D15:E15"/>
    <mergeCell ref="D16:E16"/>
    <mergeCell ref="D17:E17"/>
    <mergeCell ref="D18:E18"/>
    <mergeCell ref="D19:E19"/>
    <mergeCell ref="B9:B13"/>
    <mergeCell ref="C9:C13"/>
    <mergeCell ref="D9:D10"/>
    <mergeCell ref="G9:G10"/>
    <mergeCell ref="H9:H10"/>
    <mergeCell ref="I9:I13"/>
    <mergeCell ref="D11:D12"/>
    <mergeCell ref="G11:G12"/>
    <mergeCell ref="H11:H12"/>
    <mergeCell ref="D13:E13"/>
    <mergeCell ref="C8:E8"/>
    <mergeCell ref="B2:I2"/>
    <mergeCell ref="B3:I3"/>
    <mergeCell ref="B5:I5"/>
    <mergeCell ref="C6:E6"/>
    <mergeCell ref="C7:E7"/>
  </mergeCells>
  <phoneticPr fontId="7" type="noConversion"/>
  <conditionalFormatting sqref="I1 I4">
    <cfRule type="cellIs" dxfId="13" priority="1" stopIfTrue="1" operator="equal">
      <formula>0</formula>
    </cfRule>
  </conditionalFormatting>
  <dataValidations count="3">
    <dataValidation type="list" allowBlank="1" showInputMessage="1" showErrorMessage="1" sqref="H22 H11 H18:H19 H7:H9">
      <formula1>"符合,不符合"</formula1>
    </dataValidation>
    <dataValidation type="list" allowBlank="1" showInputMessage="1" showErrorMessage="1" sqref="F8">
      <formula1>"属于,不属于"</formula1>
    </dataValidation>
    <dataValidation type="list" allowBlank="1" showInputMessage="1" showErrorMessage="1" sqref="F7">
      <formula1>"拥有,没有"</formula1>
    </dataValidation>
  </dataValidations>
  <printOptions horizontalCentered="1"/>
  <pageMargins left="0.78740157480314965" right="0.45" top="0.78740157480314965" bottom="0.78740157480314965" header="0.51181102362204722" footer="0.51181102362204722"/>
  <pageSetup paperSize="9" scale="83" fitToHeight="0" orientation="portrait" blackAndWhite="1" r:id="rId1"/>
  <headerFooter alignWithMargins="0"/>
  <legacyDrawing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7">
    <pageSetUpPr fitToPage="1"/>
  </sheetPr>
  <dimension ref="B1:T15"/>
  <sheetViews>
    <sheetView showGridLines="0" topLeftCell="B1" zoomScaleNormal="100" zoomScaleSheetLayoutView="100" workbookViewId="0">
      <selection activeCell="E5" sqref="E5:F5"/>
    </sheetView>
  </sheetViews>
  <sheetFormatPr defaultRowHeight="14.25"/>
  <cols>
    <col min="1" max="1" width="0" style="422" hidden="1" customWidth="1"/>
    <col min="2" max="2" width="6.25" style="422" customWidth="1"/>
    <col min="3" max="4" width="9" style="422"/>
    <col min="5" max="5" width="7.25" style="422" customWidth="1"/>
    <col min="6" max="6" width="8.375" style="422" customWidth="1"/>
    <col min="7" max="7" width="9.5" style="422" customWidth="1"/>
    <col min="8" max="8" width="13.125" style="422" customWidth="1"/>
    <col min="9" max="9" width="9.875" style="422" customWidth="1"/>
    <col min="10" max="10" width="11.625" style="422" customWidth="1"/>
    <col min="11" max="11" width="11.25" style="422" customWidth="1"/>
    <col min="12" max="12" width="11.5" style="422" customWidth="1"/>
    <col min="13" max="19" width="9" style="422"/>
    <col min="20" max="20" width="10.875" style="422" customWidth="1"/>
    <col min="21" max="16384" width="9" style="422"/>
  </cols>
  <sheetData>
    <row r="1" spans="2:20" s="377" customFormat="1" ht="24.95" customHeight="1">
      <c r="B1" s="421"/>
      <c r="C1" s="421"/>
      <c r="D1" s="421"/>
      <c r="E1" s="421"/>
      <c r="F1" s="421"/>
      <c r="G1" s="421"/>
      <c r="H1" s="421"/>
      <c r="I1" s="421"/>
      <c r="J1" s="421"/>
      <c r="K1" s="421"/>
      <c r="L1" s="421"/>
      <c r="M1" s="421"/>
      <c r="N1" s="421"/>
      <c r="O1" s="421"/>
      <c r="P1" s="421"/>
      <c r="Q1" s="421"/>
      <c r="R1" s="421"/>
    </row>
    <row r="2" spans="2:20" s="485" customFormat="1" ht="24.95" customHeight="1">
      <c r="B2" s="3171" t="s">
        <v>5587</v>
      </c>
      <c r="C2" s="3171"/>
      <c r="D2" s="3171"/>
      <c r="E2" s="3171"/>
      <c r="F2" s="3171"/>
      <c r="G2" s="3171"/>
      <c r="H2" s="3171"/>
      <c r="I2" s="3171"/>
      <c r="J2" s="3171"/>
      <c r="K2" s="3171"/>
      <c r="L2" s="3171"/>
      <c r="M2" s="3171"/>
      <c r="N2" s="3171"/>
      <c r="O2" s="3171"/>
      <c r="P2" s="3171"/>
      <c r="Q2" s="3171"/>
      <c r="R2" s="3171"/>
      <c r="S2" s="1898"/>
      <c r="T2" s="1898"/>
    </row>
    <row r="3" spans="2:20" s="379" customFormat="1" ht="39.950000000000003" customHeight="1">
      <c r="B3" s="2422"/>
      <c r="C3" s="2422"/>
      <c r="D3" s="2422"/>
      <c r="E3" s="2422"/>
      <c r="F3" s="2422"/>
      <c r="G3" s="2422"/>
      <c r="H3" s="2422"/>
      <c r="I3" s="2422"/>
      <c r="J3" s="2422"/>
      <c r="K3" s="2422"/>
      <c r="L3" s="2422"/>
      <c r="M3" s="2422"/>
      <c r="N3" s="2422"/>
      <c r="O3" s="2422"/>
      <c r="P3" s="2422"/>
      <c r="Q3" s="2422"/>
      <c r="R3" s="2422"/>
      <c r="S3" s="1899"/>
      <c r="T3" s="1899"/>
    </row>
    <row r="4" spans="2:20" s="379" customFormat="1" ht="12" customHeight="1">
      <c r="B4" s="2917"/>
      <c r="C4" s="2917"/>
      <c r="D4" s="2917"/>
      <c r="E4" s="2917"/>
      <c r="F4" s="2917"/>
      <c r="G4" s="2917"/>
      <c r="H4" s="2917"/>
      <c r="I4" s="2917"/>
      <c r="J4" s="2917"/>
      <c r="K4" s="2917"/>
      <c r="L4" s="2917"/>
      <c r="M4" s="2917"/>
      <c r="N4" s="2917"/>
      <c r="O4" s="2917"/>
      <c r="P4" s="2917"/>
      <c r="Q4" s="2917"/>
      <c r="R4" s="1900"/>
    </row>
    <row r="5" spans="2:20" s="487" customFormat="1" ht="24.75" customHeight="1">
      <c r="B5" s="3170" t="s">
        <v>4063</v>
      </c>
      <c r="C5" s="3170" t="s">
        <v>4759</v>
      </c>
      <c r="D5" s="3170" t="s">
        <v>5588</v>
      </c>
      <c r="E5" s="3169" t="s">
        <v>5589</v>
      </c>
      <c r="F5" s="3169"/>
      <c r="G5" s="3169" t="s">
        <v>5590</v>
      </c>
      <c r="H5" s="3169" t="s">
        <v>5591</v>
      </c>
      <c r="I5" s="3169"/>
      <c r="J5" s="3169"/>
      <c r="K5" s="3169" t="s">
        <v>5592</v>
      </c>
      <c r="L5" s="3169" t="s">
        <v>5593</v>
      </c>
      <c r="M5" s="1901"/>
      <c r="N5" s="3170" t="s">
        <v>5594</v>
      </c>
      <c r="O5" s="3170"/>
      <c r="P5" s="3170"/>
      <c r="Q5" s="3170"/>
      <c r="R5" s="3170"/>
      <c r="S5" s="382"/>
      <c r="T5" s="382"/>
    </row>
    <row r="6" spans="2:20" s="487" customFormat="1" ht="48">
      <c r="B6" s="3170"/>
      <c r="C6" s="3170"/>
      <c r="D6" s="3170"/>
      <c r="E6" s="1901" t="s">
        <v>5595</v>
      </c>
      <c r="F6" s="1901" t="s">
        <v>5596</v>
      </c>
      <c r="G6" s="3169"/>
      <c r="H6" s="1901" t="s">
        <v>5597</v>
      </c>
      <c r="I6" s="1901" t="s">
        <v>5598</v>
      </c>
      <c r="J6" s="1901" t="s">
        <v>5599</v>
      </c>
      <c r="K6" s="3169"/>
      <c r="L6" s="3169"/>
      <c r="M6" s="1557" t="s">
        <v>5600</v>
      </c>
      <c r="N6" s="1557" t="s">
        <v>5601</v>
      </c>
      <c r="O6" s="1557" t="s">
        <v>5602</v>
      </c>
      <c r="P6" s="1557" t="s">
        <v>5603</v>
      </c>
      <c r="Q6" s="1557" t="s">
        <v>5604</v>
      </c>
      <c r="R6" s="1902" t="s">
        <v>4080</v>
      </c>
      <c r="S6" s="382"/>
      <c r="T6" s="382"/>
    </row>
    <row r="7" spans="2:20" s="487" customFormat="1" ht="19.5" customHeight="1">
      <c r="B7" s="3170"/>
      <c r="C7" s="3170"/>
      <c r="D7" s="1902">
        <v>1</v>
      </c>
      <c r="E7" s="1902">
        <v>2</v>
      </c>
      <c r="F7" s="1902">
        <v>3</v>
      </c>
      <c r="G7" s="1902">
        <v>4</v>
      </c>
      <c r="H7" s="1902">
        <v>5</v>
      </c>
      <c r="I7" s="1902">
        <v>6</v>
      </c>
      <c r="J7" s="1902">
        <v>7</v>
      </c>
      <c r="K7" s="1902">
        <v>8</v>
      </c>
      <c r="L7" s="1902">
        <v>9</v>
      </c>
      <c r="M7" s="1902">
        <v>10</v>
      </c>
      <c r="N7" s="394">
        <v>11</v>
      </c>
      <c r="O7" s="394">
        <v>12</v>
      </c>
      <c r="P7" s="394">
        <v>13</v>
      </c>
      <c r="Q7" s="394">
        <v>14</v>
      </c>
      <c r="R7" s="1901">
        <v>15</v>
      </c>
      <c r="S7" s="382"/>
      <c r="T7" s="382"/>
    </row>
    <row r="8" spans="2:20" s="487" customFormat="1" ht="23.25" customHeight="1">
      <c r="B8" s="1903">
        <v>1</v>
      </c>
      <c r="C8" s="1904" t="s">
        <v>4049</v>
      </c>
      <c r="D8" s="1905"/>
      <c r="E8" s="1906"/>
      <c r="F8" s="1906"/>
      <c r="G8" s="1814">
        <f>E8-F8</f>
        <v>0</v>
      </c>
      <c r="H8" s="1906"/>
      <c r="I8" s="1906"/>
      <c r="J8" s="1906"/>
      <c r="K8" s="1814">
        <f>SUM(H8:J8)</f>
        <v>0</v>
      </c>
      <c r="L8" s="1814">
        <f>K8*10</f>
        <v>0</v>
      </c>
      <c r="M8" s="1906"/>
      <c r="N8" s="1906"/>
      <c r="O8" s="1906"/>
      <c r="P8" s="1906"/>
      <c r="Q8" s="1906"/>
      <c r="R8" s="1189">
        <f>SUM(M8:Q8)</f>
        <v>0</v>
      </c>
    </row>
    <row r="9" spans="2:20" s="487" customFormat="1" ht="23.25" customHeight="1">
      <c r="B9" s="1903">
        <v>2</v>
      </c>
      <c r="C9" s="1904" t="s">
        <v>4050</v>
      </c>
      <c r="D9" s="1905"/>
      <c r="E9" s="1906"/>
      <c r="F9" s="1906"/>
      <c r="G9" s="1814">
        <f t="shared" ref="G9:G12" si="0">E9-F9</f>
        <v>0</v>
      </c>
      <c r="H9" s="1906"/>
      <c r="I9" s="1906"/>
      <c r="J9" s="1906"/>
      <c r="K9" s="1814">
        <f t="shared" ref="K9:K12" si="1">SUM(H9:J9)</f>
        <v>0</v>
      </c>
      <c r="L9" s="1814">
        <f t="shared" ref="L9:L12" si="2">K9*10</f>
        <v>0</v>
      </c>
      <c r="M9" s="386" t="s">
        <v>348</v>
      </c>
      <c r="N9" s="1906"/>
      <c r="O9" s="1906"/>
      <c r="P9" s="1906"/>
      <c r="Q9" s="1906"/>
      <c r="R9" s="1189">
        <f t="shared" ref="R9:R12" si="3">SUM(M9:Q9)</f>
        <v>0</v>
      </c>
    </row>
    <row r="10" spans="2:20" s="487" customFormat="1" ht="23.25" customHeight="1">
      <c r="B10" s="1903">
        <v>3</v>
      </c>
      <c r="C10" s="1904" t="s">
        <v>4051</v>
      </c>
      <c r="D10" s="1905"/>
      <c r="E10" s="1906"/>
      <c r="F10" s="1906"/>
      <c r="G10" s="1814">
        <f t="shared" si="0"/>
        <v>0</v>
      </c>
      <c r="H10" s="1906"/>
      <c r="I10" s="1906"/>
      <c r="J10" s="1906"/>
      <c r="K10" s="1814">
        <f t="shared" si="1"/>
        <v>0</v>
      </c>
      <c r="L10" s="1814">
        <f t="shared" si="2"/>
        <v>0</v>
      </c>
      <c r="M10" s="386" t="s">
        <v>348</v>
      </c>
      <c r="N10" s="386" t="s">
        <v>348</v>
      </c>
      <c r="O10" s="1906"/>
      <c r="P10" s="1906"/>
      <c r="Q10" s="1906"/>
      <c r="R10" s="1189">
        <f t="shared" si="3"/>
        <v>0</v>
      </c>
    </row>
    <row r="11" spans="2:20" s="487" customFormat="1" ht="23.25" customHeight="1">
      <c r="B11" s="1903">
        <v>4</v>
      </c>
      <c r="C11" s="1904" t="s">
        <v>4052</v>
      </c>
      <c r="D11" s="1905"/>
      <c r="E11" s="1906"/>
      <c r="F11" s="1906"/>
      <c r="G11" s="1814">
        <f t="shared" si="0"/>
        <v>0</v>
      </c>
      <c r="H11" s="1906"/>
      <c r="I11" s="1906"/>
      <c r="J11" s="1906"/>
      <c r="K11" s="1814">
        <f t="shared" si="1"/>
        <v>0</v>
      </c>
      <c r="L11" s="1814">
        <f t="shared" si="2"/>
        <v>0</v>
      </c>
      <c r="M11" s="386" t="s">
        <v>348</v>
      </c>
      <c r="N11" s="386" t="s">
        <v>348</v>
      </c>
      <c r="O11" s="386" t="s">
        <v>348</v>
      </c>
      <c r="P11" s="1906"/>
      <c r="Q11" s="1906"/>
      <c r="R11" s="1189">
        <f t="shared" si="3"/>
        <v>0</v>
      </c>
    </row>
    <row r="12" spans="2:20" s="487" customFormat="1" ht="23.25" customHeight="1">
      <c r="B12" s="1903">
        <v>5</v>
      </c>
      <c r="C12" s="1904" t="s">
        <v>4053</v>
      </c>
      <c r="D12" s="1906"/>
      <c r="E12" s="1906"/>
      <c r="F12" s="1906"/>
      <c r="G12" s="1814">
        <f t="shared" si="0"/>
        <v>0</v>
      </c>
      <c r="H12" s="1906"/>
      <c r="I12" s="1906"/>
      <c r="J12" s="1906"/>
      <c r="K12" s="1814">
        <f t="shared" si="1"/>
        <v>0</v>
      </c>
      <c r="L12" s="1814">
        <f t="shared" si="2"/>
        <v>0</v>
      </c>
      <c r="M12" s="386" t="s">
        <v>348</v>
      </c>
      <c r="N12" s="386" t="s">
        <v>348</v>
      </c>
      <c r="O12" s="386" t="s">
        <v>348</v>
      </c>
      <c r="P12" s="386" t="s">
        <v>348</v>
      </c>
      <c r="Q12" s="1906"/>
      <c r="R12" s="1189">
        <f t="shared" si="3"/>
        <v>0</v>
      </c>
    </row>
    <row r="13" spans="2:20" s="487" customFormat="1" ht="50.1" customHeight="1">
      <c r="B13" s="3072" t="s">
        <v>3977</v>
      </c>
      <c r="C13" s="3073"/>
      <c r="D13" s="3073"/>
      <c r="E13" s="3073"/>
      <c r="F13" s="3073"/>
      <c r="G13" s="3073"/>
      <c r="H13" s="3073"/>
      <c r="I13" s="3073"/>
      <c r="J13" s="3073"/>
      <c r="K13" s="3073"/>
      <c r="L13" s="3073"/>
      <c r="M13" s="3073"/>
      <c r="N13" s="3073"/>
      <c r="O13" s="3073"/>
      <c r="P13" s="3073"/>
      <c r="Q13" s="3073"/>
      <c r="R13" s="3074"/>
    </row>
    <row r="14" spans="2:20">
      <c r="B14" s="428"/>
      <c r="C14" s="428"/>
      <c r="D14" s="428"/>
      <c r="E14" s="428"/>
      <c r="F14" s="428"/>
      <c r="G14" s="428"/>
      <c r="H14" s="428"/>
      <c r="I14" s="428"/>
      <c r="J14" s="428"/>
      <c r="K14" s="428"/>
      <c r="L14" s="428"/>
      <c r="M14" s="428"/>
      <c r="N14" s="428"/>
      <c r="O14" s="428"/>
      <c r="P14" s="428"/>
      <c r="Q14" s="428"/>
      <c r="R14" s="428"/>
    </row>
    <row r="15" spans="2:20">
      <c r="B15" s="428"/>
      <c r="C15" s="428"/>
      <c r="D15" s="428"/>
      <c r="E15" s="428"/>
      <c r="F15" s="428"/>
      <c r="G15" s="428"/>
      <c r="H15" s="428"/>
      <c r="I15" s="428"/>
      <c r="J15" s="428"/>
      <c r="K15" s="428"/>
      <c r="L15" s="428"/>
      <c r="M15" s="428"/>
      <c r="N15" s="428"/>
      <c r="O15" s="428"/>
      <c r="P15" s="428"/>
      <c r="Q15" s="428"/>
      <c r="R15" s="428"/>
    </row>
  </sheetData>
  <sheetProtection formatCells="0" formatColumns="0" formatRows="0"/>
  <mergeCells count="13">
    <mergeCell ref="L5:L6"/>
    <mergeCell ref="N5:R5"/>
    <mergeCell ref="B13:R13"/>
    <mergeCell ref="B2:R2"/>
    <mergeCell ref="B3:R3"/>
    <mergeCell ref="B4:Q4"/>
    <mergeCell ref="B5:B7"/>
    <mergeCell ref="C5:C7"/>
    <mergeCell ref="D5:D6"/>
    <mergeCell ref="E5:F5"/>
    <mergeCell ref="G5:G6"/>
    <mergeCell ref="H5:J5"/>
    <mergeCell ref="K5:K6"/>
  </mergeCells>
  <phoneticPr fontId="7" type="noConversion"/>
  <printOptions horizontalCentered="1"/>
  <pageMargins left="0.70866141732283472" right="0.49" top="0.74803149606299213" bottom="0.74803149606299213" header="0.31496062992125984" footer="0.31496062992125984"/>
  <pageSetup paperSize="9" scale="78" fitToHeight="0" orientation="landscape" blackAndWhite="1" r:id="rId1"/>
  <legacyDrawing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8">
    <pageSetUpPr fitToPage="1"/>
  </sheetPr>
  <dimension ref="A1:Q22"/>
  <sheetViews>
    <sheetView showGridLines="0" topLeftCell="B1" zoomScaleNormal="100" workbookViewId="0">
      <selection activeCell="E26" sqref="E26"/>
    </sheetView>
  </sheetViews>
  <sheetFormatPr defaultRowHeight="14.25"/>
  <cols>
    <col min="1" max="1" width="0" style="1915" hidden="1" customWidth="1"/>
    <col min="2" max="2" width="5.25" style="1926" customWidth="1"/>
    <col min="3" max="3" width="9.75" style="1915" customWidth="1"/>
    <col min="4" max="4" width="15.75" style="1915" customWidth="1"/>
    <col min="5" max="5" width="14.375" style="1915" customWidth="1"/>
    <col min="6" max="6" width="12.75" style="1915" customWidth="1"/>
    <col min="7" max="7" width="13.625" style="1915" customWidth="1"/>
    <col min="8" max="8" width="11.5" style="1915" customWidth="1"/>
    <col min="9" max="9" width="12.625" style="1915" customWidth="1"/>
    <col min="10" max="10" width="10.5" style="1915" customWidth="1"/>
    <col min="11" max="11" width="22.25" style="1915" bestFit="1" customWidth="1"/>
    <col min="12" max="12" width="22.125" style="1915" customWidth="1"/>
    <col min="13" max="16384" width="9" style="1915"/>
  </cols>
  <sheetData>
    <row r="1" spans="1:17" s="1642" customFormat="1" ht="24.95" customHeight="1">
      <c r="A1" s="1907"/>
      <c r="B1" s="1908"/>
      <c r="C1" s="1907"/>
      <c r="D1" s="1907"/>
      <c r="E1" s="1907"/>
      <c r="F1" s="1907"/>
      <c r="G1" s="1907"/>
      <c r="H1" s="1907"/>
      <c r="I1" s="1907"/>
      <c r="J1" s="1907"/>
    </row>
    <row r="2" spans="1:17" s="1642" customFormat="1" ht="24.95" customHeight="1">
      <c r="A2" s="1907"/>
      <c r="B2" s="3171" t="s">
        <v>5605</v>
      </c>
      <c r="C2" s="3171"/>
      <c r="D2" s="3171"/>
      <c r="E2" s="3171"/>
      <c r="F2" s="3171"/>
      <c r="G2" s="3171"/>
      <c r="H2" s="3171"/>
      <c r="I2" s="3171"/>
      <c r="J2" s="3171"/>
      <c r="K2" s="1909"/>
      <c r="L2" s="1909"/>
      <c r="M2" s="1909"/>
      <c r="N2" s="1909"/>
      <c r="O2" s="1909"/>
      <c r="P2" s="1909"/>
      <c r="Q2" s="1909"/>
    </row>
    <row r="3" spans="1:17" s="1536" customFormat="1" ht="39.950000000000003" customHeight="1">
      <c r="A3" s="1910"/>
      <c r="B3" s="3173"/>
      <c r="C3" s="3174"/>
      <c r="D3" s="3174"/>
      <c r="E3" s="3174"/>
      <c r="F3" s="3174"/>
      <c r="G3" s="3174"/>
      <c r="H3" s="3174"/>
      <c r="I3" s="3174"/>
      <c r="J3" s="3175"/>
      <c r="K3" s="1911"/>
      <c r="L3" s="1911"/>
    </row>
    <row r="4" spans="1:17" s="1536" customFormat="1" ht="12" customHeight="1">
      <c r="A4" s="1912"/>
      <c r="B4" s="2917"/>
      <c r="C4" s="2917"/>
      <c r="D4" s="2917"/>
      <c r="E4" s="2917"/>
      <c r="F4" s="2917"/>
      <c r="G4" s="2917"/>
      <c r="H4" s="2917"/>
      <c r="I4" s="2917"/>
      <c r="J4" s="1913"/>
    </row>
    <row r="5" spans="1:17" ht="24">
      <c r="A5" s="1914"/>
      <c r="B5" s="2436" t="s">
        <v>5606</v>
      </c>
      <c r="C5" s="2436" t="s">
        <v>5607</v>
      </c>
      <c r="D5" s="397" t="s">
        <v>5608</v>
      </c>
      <c r="E5" s="394" t="s">
        <v>5609</v>
      </c>
      <c r="F5" s="394" t="s">
        <v>5610</v>
      </c>
      <c r="G5" s="394" t="s">
        <v>5611</v>
      </c>
      <c r="H5" s="394" t="s">
        <v>5612</v>
      </c>
      <c r="I5" s="394" t="s">
        <v>5613</v>
      </c>
      <c r="J5" s="394" t="s">
        <v>5614</v>
      </c>
    </row>
    <row r="6" spans="1:17">
      <c r="A6" s="1914"/>
      <c r="B6" s="2436"/>
      <c r="C6" s="2436"/>
      <c r="D6" s="397">
        <v>1</v>
      </c>
      <c r="E6" s="397">
        <v>2</v>
      </c>
      <c r="F6" s="397">
        <v>3</v>
      </c>
      <c r="G6" s="397">
        <v>4</v>
      </c>
      <c r="H6" s="397">
        <v>5</v>
      </c>
      <c r="I6" s="397">
        <v>6</v>
      </c>
      <c r="J6" s="397">
        <v>7</v>
      </c>
    </row>
    <row r="7" spans="1:17" ht="21.75" customHeight="1">
      <c r="A7" s="1914"/>
      <c r="B7" s="1538">
        <v>1</v>
      </c>
      <c r="C7" s="3172" t="s">
        <v>5615</v>
      </c>
      <c r="D7" s="1916"/>
      <c r="E7" s="1916"/>
      <c r="F7" s="1916"/>
      <c r="G7" s="1916"/>
      <c r="H7" s="1916"/>
      <c r="I7" s="1917">
        <f>E7-F7-G7-H7</f>
        <v>0</v>
      </c>
      <c r="J7" s="1540"/>
    </row>
    <row r="8" spans="1:17" ht="21.75" customHeight="1">
      <c r="A8" s="1914"/>
      <c r="B8" s="1538">
        <v>2</v>
      </c>
      <c r="C8" s="3172"/>
      <c r="D8" s="1916"/>
      <c r="E8" s="1916"/>
      <c r="F8" s="1916"/>
      <c r="G8" s="1916"/>
      <c r="H8" s="1916"/>
      <c r="I8" s="1917">
        <f t="shared" ref="I8:I9" si="0">E8-F8-G8-H8</f>
        <v>0</v>
      </c>
      <c r="J8" s="1918"/>
    </row>
    <row r="9" spans="1:17" ht="21.75" customHeight="1">
      <c r="A9" s="1914"/>
      <c r="B9" s="1538">
        <v>3</v>
      </c>
      <c r="C9" s="3172"/>
      <c r="D9" s="1916"/>
      <c r="E9" s="1916"/>
      <c r="F9" s="1916"/>
      <c r="G9" s="1916"/>
      <c r="H9" s="1916"/>
      <c r="I9" s="1917">
        <f t="shared" si="0"/>
        <v>0</v>
      </c>
      <c r="J9" s="1918"/>
    </row>
    <row r="10" spans="1:17" ht="21.75" customHeight="1">
      <c r="A10" s="1914"/>
      <c r="B10" s="1538">
        <v>4</v>
      </c>
      <c r="C10" s="1919" t="s">
        <v>5616</v>
      </c>
      <c r="D10" s="1920"/>
      <c r="E10" s="425">
        <f>SUM(E7:E9)</f>
        <v>0</v>
      </c>
      <c r="F10" s="425">
        <f>SUM(F7:F9)</f>
        <v>0</v>
      </c>
      <c r="G10" s="425">
        <f>SUM(G7:G9)</f>
        <v>0</v>
      </c>
      <c r="H10" s="425">
        <f>SUM(H7:H9)</f>
        <v>0</v>
      </c>
      <c r="I10" s="425">
        <f>E10-F10-G10-H10</f>
        <v>0</v>
      </c>
      <c r="J10" s="1545"/>
    </row>
    <row r="11" spans="1:17" ht="21.75" customHeight="1">
      <c r="A11" s="1914"/>
      <c r="B11" s="1538">
        <v>5</v>
      </c>
      <c r="C11" s="3172" t="s">
        <v>5617</v>
      </c>
      <c r="D11" s="1916"/>
      <c r="E11" s="1916"/>
      <c r="F11" s="1916"/>
      <c r="G11" s="1916"/>
      <c r="H11" s="1916"/>
      <c r="I11" s="1814">
        <f>E11-F11-G11-H11</f>
        <v>0</v>
      </c>
      <c r="J11" s="1918"/>
    </row>
    <row r="12" spans="1:17" ht="21.75" customHeight="1">
      <c r="A12" s="1914"/>
      <c r="B12" s="1538">
        <v>6</v>
      </c>
      <c r="C12" s="3172"/>
      <c r="D12" s="1916"/>
      <c r="E12" s="1916"/>
      <c r="F12" s="1916"/>
      <c r="G12" s="1916"/>
      <c r="H12" s="1916"/>
      <c r="I12" s="1814">
        <f t="shared" ref="I12:I13" si="1">E12-F12-G12-H12</f>
        <v>0</v>
      </c>
      <c r="J12" s="1918"/>
    </row>
    <row r="13" spans="1:17" ht="21.75" customHeight="1">
      <c r="A13" s="1914"/>
      <c r="B13" s="1538">
        <v>7</v>
      </c>
      <c r="C13" s="3172"/>
      <c r="D13" s="1916"/>
      <c r="E13" s="1916"/>
      <c r="F13" s="1916"/>
      <c r="G13" s="1916"/>
      <c r="H13" s="1916"/>
      <c r="I13" s="1814">
        <f t="shared" si="1"/>
        <v>0</v>
      </c>
      <c r="J13" s="1918"/>
    </row>
    <row r="14" spans="1:17" ht="21.75" customHeight="1">
      <c r="A14" s="1914"/>
      <c r="B14" s="1538">
        <v>8</v>
      </c>
      <c r="C14" s="1919" t="s">
        <v>5616</v>
      </c>
      <c r="D14" s="1920"/>
      <c r="E14" s="425">
        <f>SUM(E11:E13)</f>
        <v>0</v>
      </c>
      <c r="F14" s="425">
        <f>SUM(F11:F13)</f>
        <v>0</v>
      </c>
      <c r="G14" s="425">
        <f>SUM(G11:G13)</f>
        <v>0</v>
      </c>
      <c r="H14" s="425">
        <f>SUM(H11:H13)</f>
        <v>0</v>
      </c>
      <c r="I14" s="425">
        <f>E14-F14-G14-H14</f>
        <v>0</v>
      </c>
      <c r="J14" s="1545"/>
    </row>
    <row r="15" spans="1:17" ht="21.75" customHeight="1">
      <c r="A15" s="1914"/>
      <c r="B15" s="1538">
        <v>9</v>
      </c>
      <c r="C15" s="3172" t="s">
        <v>5618</v>
      </c>
      <c r="D15" s="1916"/>
      <c r="E15" s="1916"/>
      <c r="F15" s="1916"/>
      <c r="G15" s="1916"/>
      <c r="H15" s="1916"/>
      <c r="I15" s="1814">
        <f>E15-F15-G15-H15</f>
        <v>0</v>
      </c>
      <c r="J15" s="1918"/>
    </row>
    <row r="16" spans="1:17" ht="21.75" customHeight="1">
      <c r="A16" s="1914"/>
      <c r="B16" s="1538">
        <v>10</v>
      </c>
      <c r="C16" s="3172"/>
      <c r="D16" s="1916"/>
      <c r="E16" s="1916"/>
      <c r="F16" s="1916"/>
      <c r="G16" s="1916"/>
      <c r="H16" s="1916"/>
      <c r="I16" s="1814">
        <f t="shared" ref="I16:I17" si="2">E16-F16-G16-H16</f>
        <v>0</v>
      </c>
      <c r="J16" s="1918"/>
    </row>
    <row r="17" spans="1:12" ht="21.75" customHeight="1">
      <c r="A17" s="1914"/>
      <c r="B17" s="1538">
        <v>11</v>
      </c>
      <c r="C17" s="3172"/>
      <c r="D17" s="1916"/>
      <c r="E17" s="1916"/>
      <c r="F17" s="1916"/>
      <c r="G17" s="1916"/>
      <c r="H17" s="1916"/>
      <c r="I17" s="1814">
        <f t="shared" si="2"/>
        <v>0</v>
      </c>
      <c r="J17" s="1918"/>
    </row>
    <row r="18" spans="1:12" ht="21.75" customHeight="1">
      <c r="A18" s="1914"/>
      <c r="B18" s="1538">
        <v>12</v>
      </c>
      <c r="C18" s="1919" t="s">
        <v>4080</v>
      </c>
      <c r="D18" s="1920"/>
      <c r="E18" s="425">
        <f>SUM(E15:E17)</f>
        <v>0</v>
      </c>
      <c r="F18" s="425">
        <f>SUM(F15:F17)</f>
        <v>0</v>
      </c>
      <c r="G18" s="425">
        <f>SUM(G15:G17)</f>
        <v>0</v>
      </c>
      <c r="H18" s="425">
        <f>SUM(H15:H17)</f>
        <v>0</v>
      </c>
      <c r="I18" s="425">
        <f>E18-F18-G18-H18</f>
        <v>0</v>
      </c>
      <c r="J18" s="1545"/>
    </row>
    <row r="19" spans="1:12" ht="21.75" customHeight="1">
      <c r="A19" s="1914"/>
      <c r="B19" s="1538">
        <v>13</v>
      </c>
      <c r="C19" s="423" t="s">
        <v>3682</v>
      </c>
      <c r="D19" s="423"/>
      <c r="E19" s="425">
        <f>SUM(E7:E18)</f>
        <v>0</v>
      </c>
      <c r="F19" s="425">
        <f>SUM(F7:F18)</f>
        <v>0</v>
      </c>
      <c r="G19" s="425">
        <f>SUM(G7:G18)</f>
        <v>0</v>
      </c>
      <c r="H19" s="425">
        <f>SUM(H7:H18)</f>
        <v>0</v>
      </c>
      <c r="I19" s="425">
        <f>E19-F19-G19-H19</f>
        <v>0</v>
      </c>
      <c r="J19" s="1921"/>
    </row>
    <row r="20" spans="1:12" s="1923" customFormat="1" ht="50.1" customHeight="1">
      <c r="A20" s="1922"/>
      <c r="B20" s="3072" t="s">
        <v>3977</v>
      </c>
      <c r="C20" s="3073"/>
      <c r="D20" s="3073"/>
      <c r="E20" s="3073"/>
      <c r="F20" s="3073"/>
      <c r="G20" s="3073"/>
      <c r="H20" s="3073"/>
      <c r="I20" s="3073"/>
      <c r="J20" s="3074"/>
      <c r="K20" s="1537"/>
      <c r="L20" s="1537"/>
    </row>
    <row r="21" spans="1:12">
      <c r="A21" s="1914"/>
      <c r="B21" s="1924"/>
      <c r="C21" s="1925"/>
      <c r="D21" s="1925"/>
      <c r="E21" s="1925"/>
      <c r="F21" s="1925"/>
      <c r="G21" s="1925"/>
      <c r="H21" s="1925"/>
      <c r="I21" s="1925"/>
      <c r="J21" s="1925"/>
    </row>
    <row r="22" spans="1:12">
      <c r="A22" s="1914"/>
      <c r="B22" s="1924"/>
      <c r="C22" s="1925"/>
      <c r="D22" s="1925"/>
      <c r="E22" s="1925"/>
      <c r="F22" s="1925"/>
      <c r="G22" s="1925"/>
      <c r="H22" s="1925"/>
      <c r="I22" s="1925"/>
      <c r="J22" s="1925"/>
    </row>
  </sheetData>
  <sheetProtection formatCells="0" formatColumns="0" formatRows="0" insertRows="0" deleteRows="0"/>
  <mergeCells count="9">
    <mergeCell ref="C11:C13"/>
    <mergeCell ref="C15:C17"/>
    <mergeCell ref="B20:J20"/>
    <mergeCell ref="B2:J2"/>
    <mergeCell ref="B3:J3"/>
    <mergeCell ref="B4:I4"/>
    <mergeCell ref="B5:B6"/>
    <mergeCell ref="C5:C6"/>
    <mergeCell ref="C7:C9"/>
  </mergeCells>
  <phoneticPr fontId="7" type="noConversion"/>
  <printOptions horizontalCentered="1"/>
  <pageMargins left="0.70866141732283472" right="0.70866141732283472" top="0.74803149606299213" bottom="0.74803149606299213" header="0.31496062992125984" footer="0.31496062992125984"/>
  <pageSetup paperSize="9" scale="77" fitToHeight="0" orientation="portrait" blackAndWhite="1" r:id="rId1"/>
  <legacyDrawing r:id="rId2"/>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9">
    <pageSetUpPr fitToPage="1"/>
  </sheetPr>
  <dimension ref="B1:V262"/>
  <sheetViews>
    <sheetView showGridLines="0" topLeftCell="B1" zoomScaleNormal="100" workbookViewId="0">
      <selection activeCell="B5" sqref="B5:B7"/>
    </sheetView>
  </sheetViews>
  <sheetFormatPr defaultColWidth="8.75" defaultRowHeight="12.75"/>
  <cols>
    <col min="1" max="1" width="0" style="1939" hidden="1" customWidth="1"/>
    <col min="2" max="2" width="5.25" style="1943" customWidth="1"/>
    <col min="3" max="3" width="9.75" style="1943" customWidth="1"/>
    <col min="4" max="7" width="11.25" style="1943" customWidth="1"/>
    <col min="8" max="8" width="9.75" style="1943" customWidth="1"/>
    <col min="9" max="9" width="10.625" style="1943" customWidth="1"/>
    <col min="10" max="10" width="6.625" style="1943" customWidth="1"/>
    <col min="11" max="12" width="11" style="1943" customWidth="1"/>
    <col min="13" max="13" width="9.75" style="1943" customWidth="1"/>
    <col min="14" max="16" width="10.875" style="1943" customWidth="1"/>
    <col min="17" max="19" width="9.75" style="1943" customWidth="1"/>
    <col min="20" max="20" width="10.625" style="1943" customWidth="1"/>
    <col min="21" max="22" width="9.75" style="1943" customWidth="1"/>
    <col min="23" max="16384" width="8.75" style="1939"/>
  </cols>
  <sheetData>
    <row r="1" spans="2:22" s="1928" customFormat="1" ht="24.95" customHeight="1">
      <c r="B1" s="1927"/>
      <c r="C1" s="1927"/>
      <c r="D1" s="1927"/>
      <c r="E1" s="1927"/>
      <c r="F1" s="1927"/>
      <c r="G1" s="1927"/>
      <c r="H1" s="1927"/>
      <c r="I1" s="1927"/>
      <c r="J1" s="1927"/>
      <c r="K1" s="1927"/>
      <c r="L1" s="1927"/>
      <c r="M1" s="1927"/>
      <c r="N1" s="1927"/>
      <c r="O1" s="1927"/>
      <c r="P1" s="1927"/>
      <c r="Q1" s="1927"/>
      <c r="R1" s="1927"/>
      <c r="S1" s="1927"/>
      <c r="T1" s="1927"/>
      <c r="U1" s="1927"/>
      <c r="V1" s="1927"/>
    </row>
    <row r="2" spans="2:22" s="1928" customFormat="1" ht="24.95" customHeight="1">
      <c r="B2" s="2400" t="s">
        <v>5619</v>
      </c>
      <c r="C2" s="2400"/>
      <c r="D2" s="2400"/>
      <c r="E2" s="2400"/>
      <c r="F2" s="2400"/>
      <c r="G2" s="2400"/>
      <c r="H2" s="2400"/>
      <c r="I2" s="2400"/>
      <c r="J2" s="2400"/>
      <c r="K2" s="2400"/>
      <c r="L2" s="2400"/>
      <c r="M2" s="2400"/>
      <c r="N2" s="2400"/>
      <c r="O2" s="2400"/>
      <c r="P2" s="2400"/>
      <c r="Q2" s="2400"/>
      <c r="R2" s="2400"/>
      <c r="S2" s="2400"/>
      <c r="T2" s="2400"/>
      <c r="U2" s="2400"/>
      <c r="V2" s="2400"/>
    </row>
    <row r="3" spans="2:22" s="1929" customFormat="1" ht="39.950000000000003" customHeight="1">
      <c r="B3" s="2963"/>
      <c r="C3" s="2964"/>
      <c r="D3" s="2964"/>
      <c r="E3" s="2964"/>
      <c r="F3" s="2964"/>
      <c r="G3" s="2964"/>
      <c r="H3" s="2964"/>
      <c r="I3" s="2964"/>
      <c r="J3" s="2964"/>
      <c r="K3" s="2964"/>
      <c r="L3" s="2964"/>
      <c r="M3" s="2964"/>
      <c r="N3" s="2964"/>
      <c r="O3" s="2964"/>
      <c r="P3" s="2964"/>
      <c r="Q3" s="2964"/>
      <c r="R3" s="2964"/>
      <c r="S3" s="2964"/>
      <c r="T3" s="2964"/>
      <c r="U3" s="2964"/>
      <c r="V3" s="2965"/>
    </row>
    <row r="4" spans="2:22" s="1929" customFormat="1" ht="12" customHeight="1">
      <c r="B4" s="2439"/>
      <c r="C4" s="2439"/>
      <c r="D4" s="2439"/>
      <c r="E4" s="2439"/>
      <c r="F4" s="2439"/>
      <c r="G4" s="2439"/>
      <c r="H4" s="2439"/>
      <c r="I4" s="2439"/>
      <c r="J4" s="2439"/>
      <c r="K4" s="2439"/>
      <c r="L4" s="2439"/>
      <c r="M4" s="2439"/>
      <c r="N4" s="2439"/>
      <c r="O4" s="2439"/>
      <c r="P4" s="2439"/>
      <c r="Q4" s="2439"/>
      <c r="R4" s="2439"/>
      <c r="S4" s="2439"/>
      <c r="T4" s="2439"/>
      <c r="U4" s="2967"/>
      <c r="V4" s="2967"/>
    </row>
    <row r="5" spans="2:22" s="1930" customFormat="1" ht="17.25" customHeight="1">
      <c r="B5" s="3176" t="s">
        <v>5134</v>
      </c>
      <c r="C5" s="3176" t="s">
        <v>5620</v>
      </c>
      <c r="D5" s="3176" t="s">
        <v>5621</v>
      </c>
      <c r="E5" s="3176" t="s">
        <v>5622</v>
      </c>
      <c r="F5" s="3176" t="s">
        <v>5623</v>
      </c>
      <c r="G5" s="3176" t="s">
        <v>5624</v>
      </c>
      <c r="H5" s="3176" t="s">
        <v>5625</v>
      </c>
      <c r="I5" s="3176" t="s">
        <v>5626</v>
      </c>
      <c r="J5" s="3176" t="s">
        <v>5627</v>
      </c>
      <c r="K5" s="3176" t="s">
        <v>5628</v>
      </c>
      <c r="L5" s="3176" t="s">
        <v>5629</v>
      </c>
      <c r="M5" s="3176" t="s">
        <v>5630</v>
      </c>
      <c r="N5" s="3176" t="s">
        <v>5631</v>
      </c>
      <c r="O5" s="3176" t="s">
        <v>5632</v>
      </c>
      <c r="P5" s="3176" t="s">
        <v>5633</v>
      </c>
      <c r="Q5" s="3176" t="s">
        <v>5634</v>
      </c>
      <c r="R5" s="3176"/>
      <c r="S5" s="3176"/>
      <c r="T5" s="3176"/>
      <c r="U5" s="3176" t="s">
        <v>5635</v>
      </c>
      <c r="V5" s="3176" t="s">
        <v>4275</v>
      </c>
    </row>
    <row r="6" spans="2:22" s="1930" customFormat="1" ht="48.75">
      <c r="B6" s="3176"/>
      <c r="C6" s="3176"/>
      <c r="D6" s="3176"/>
      <c r="E6" s="3176"/>
      <c r="F6" s="3176"/>
      <c r="G6" s="3176"/>
      <c r="H6" s="3176"/>
      <c r="I6" s="3176"/>
      <c r="J6" s="3176"/>
      <c r="K6" s="3176"/>
      <c r="L6" s="3176"/>
      <c r="M6" s="3176"/>
      <c r="N6" s="3176"/>
      <c r="O6" s="3176"/>
      <c r="P6" s="3176"/>
      <c r="Q6" s="1931" t="s">
        <v>5636</v>
      </c>
      <c r="R6" s="1931" t="s">
        <v>5637</v>
      </c>
      <c r="S6" s="1931" t="s">
        <v>5638</v>
      </c>
      <c r="T6" s="1931" t="s">
        <v>4942</v>
      </c>
      <c r="U6" s="3176"/>
      <c r="V6" s="3176"/>
    </row>
    <row r="7" spans="2:22" s="1930" customFormat="1" ht="20.25" customHeight="1">
      <c r="B7" s="3176"/>
      <c r="C7" s="1931">
        <v>1</v>
      </c>
      <c r="D7" s="1931">
        <v>2</v>
      </c>
      <c r="E7" s="1931">
        <v>3</v>
      </c>
      <c r="F7" s="1931">
        <v>4</v>
      </c>
      <c r="G7" s="1931">
        <v>5</v>
      </c>
      <c r="H7" s="1931">
        <v>6</v>
      </c>
      <c r="I7" s="1931">
        <v>7</v>
      </c>
      <c r="J7" s="1931">
        <v>8</v>
      </c>
      <c r="K7" s="1931">
        <v>9</v>
      </c>
      <c r="L7" s="1931">
        <v>10</v>
      </c>
      <c r="M7" s="1931">
        <v>11</v>
      </c>
      <c r="N7" s="1931">
        <v>12</v>
      </c>
      <c r="O7" s="1931">
        <v>13</v>
      </c>
      <c r="P7" s="1931">
        <v>14</v>
      </c>
      <c r="Q7" s="1931">
        <v>15</v>
      </c>
      <c r="R7" s="1931">
        <v>16</v>
      </c>
      <c r="S7" s="1931">
        <v>17</v>
      </c>
      <c r="T7" s="1931">
        <v>18</v>
      </c>
      <c r="U7" s="1931">
        <v>19</v>
      </c>
      <c r="V7" s="1931">
        <v>20</v>
      </c>
    </row>
    <row r="8" spans="2:22" s="1936" customFormat="1" ht="23.25" customHeight="1">
      <c r="B8" s="1932">
        <f>ROW()-8</f>
        <v>0</v>
      </c>
      <c r="C8" s="1933"/>
      <c r="D8" s="1934">
        <f>境外——境外所得纳税调整后所得审核表!P8</f>
        <v>0</v>
      </c>
      <c r="E8" s="1934">
        <f>境外——境外所得纳税调整后所得审核表!T8</f>
        <v>0</v>
      </c>
      <c r="F8" s="1934">
        <f>境外——境外分支机构弥补亏损审核表!F9+境外——境外分支机构弥补亏损审核表!O9</f>
        <v>0</v>
      </c>
      <c r="G8" s="1934">
        <f t="shared" ref="G8:G16" si="0">E8-F8</f>
        <v>0</v>
      </c>
      <c r="H8" s="1933"/>
      <c r="I8" s="1934">
        <f t="shared" ref="I8:I16" si="1">G8-H8</f>
        <v>0</v>
      </c>
      <c r="J8" s="228"/>
      <c r="K8" s="1934">
        <f t="shared" ref="K8:K16" si="2">I8*J8</f>
        <v>0</v>
      </c>
      <c r="L8" s="1934">
        <f>境外——境外所得纳税调整后所得审核表!O8</f>
        <v>0</v>
      </c>
      <c r="M8" s="233"/>
      <c r="N8" s="1935">
        <f>MINA(L8,M8)</f>
        <v>0</v>
      </c>
      <c r="O8" s="1934">
        <f t="shared" ref="O8:O16" si="3">M8-N8</f>
        <v>0</v>
      </c>
      <c r="P8" s="1934">
        <f>境外——跨年度结转抵免境外所得税情况审核表!O8</f>
        <v>0</v>
      </c>
      <c r="Q8" s="233"/>
      <c r="R8" s="233"/>
      <c r="S8" s="233"/>
      <c r="T8" s="1934">
        <f t="shared" ref="T8:T16" si="4">Q8+R8+S8</f>
        <v>0</v>
      </c>
      <c r="U8" s="1934">
        <f t="shared" ref="U8:U16" si="5">N8+P8+T8</f>
        <v>0</v>
      </c>
      <c r="V8" s="1526"/>
    </row>
    <row r="9" spans="2:22" s="1936" customFormat="1" ht="23.25" customHeight="1">
      <c r="B9" s="1932">
        <f>ROW()-8</f>
        <v>1</v>
      </c>
      <c r="C9" s="1933"/>
      <c r="D9" s="1934">
        <f>境外——境外所得纳税调整后所得审核表!P9</f>
        <v>0</v>
      </c>
      <c r="E9" s="1934">
        <f>境外——境外所得纳税调整后所得审核表!T9</f>
        <v>0</v>
      </c>
      <c r="F9" s="1934">
        <f>境外——境外分支机构弥补亏损审核表!F10+境外——境外分支机构弥补亏损审核表!O10</f>
        <v>0</v>
      </c>
      <c r="G9" s="1934">
        <f t="shared" si="0"/>
        <v>0</v>
      </c>
      <c r="H9" s="1933"/>
      <c r="I9" s="1934">
        <f t="shared" si="1"/>
        <v>0</v>
      </c>
      <c r="J9" s="228"/>
      <c r="K9" s="1934">
        <f t="shared" si="2"/>
        <v>0</v>
      </c>
      <c r="L9" s="1934">
        <f>境外——境外所得纳税调整后所得审核表!O9</f>
        <v>0</v>
      </c>
      <c r="M9" s="233"/>
      <c r="N9" s="1935">
        <f t="shared" ref="N9:N16" si="6">MINA(L9,M9)</f>
        <v>0</v>
      </c>
      <c r="O9" s="1934">
        <f t="shared" si="3"/>
        <v>0</v>
      </c>
      <c r="P9" s="1934">
        <f>境外——跨年度结转抵免境外所得税情况审核表!O9</f>
        <v>0</v>
      </c>
      <c r="Q9" s="233"/>
      <c r="R9" s="233"/>
      <c r="S9" s="233"/>
      <c r="T9" s="1934">
        <f t="shared" si="4"/>
        <v>0</v>
      </c>
      <c r="U9" s="1934">
        <f t="shared" si="5"/>
        <v>0</v>
      </c>
      <c r="V9" s="1526"/>
    </row>
    <row r="10" spans="2:22" s="1936" customFormat="1" ht="23.25" customHeight="1">
      <c r="B10" s="1932">
        <f t="shared" ref="B10:B17" si="7">ROW()-8</f>
        <v>2</v>
      </c>
      <c r="C10" s="1933"/>
      <c r="D10" s="1934">
        <f>境外——境外所得纳税调整后所得审核表!P10</f>
        <v>0</v>
      </c>
      <c r="E10" s="1934">
        <f>境外——境外所得纳税调整后所得审核表!T10</f>
        <v>0</v>
      </c>
      <c r="F10" s="1934">
        <f>境外——境外分支机构弥补亏损审核表!F11+境外——境外分支机构弥补亏损审核表!O11</f>
        <v>0</v>
      </c>
      <c r="G10" s="1934">
        <f t="shared" si="0"/>
        <v>0</v>
      </c>
      <c r="H10" s="1933"/>
      <c r="I10" s="1934">
        <f t="shared" si="1"/>
        <v>0</v>
      </c>
      <c r="J10" s="228"/>
      <c r="K10" s="1934">
        <f t="shared" si="2"/>
        <v>0</v>
      </c>
      <c r="L10" s="1934">
        <f>境外——境外所得纳税调整后所得审核表!O10</f>
        <v>0</v>
      </c>
      <c r="M10" s="233"/>
      <c r="N10" s="1935">
        <f t="shared" si="6"/>
        <v>0</v>
      </c>
      <c r="O10" s="1934">
        <f t="shared" si="3"/>
        <v>0</v>
      </c>
      <c r="P10" s="1934">
        <f>境外——跨年度结转抵免境外所得税情况审核表!O10</f>
        <v>0</v>
      </c>
      <c r="Q10" s="233"/>
      <c r="R10" s="233"/>
      <c r="S10" s="233"/>
      <c r="T10" s="1934">
        <f t="shared" si="4"/>
        <v>0</v>
      </c>
      <c r="U10" s="1934">
        <f t="shared" si="5"/>
        <v>0</v>
      </c>
      <c r="V10" s="1526"/>
    </row>
    <row r="11" spans="2:22" s="1936" customFormat="1" ht="23.25" customHeight="1">
      <c r="B11" s="1932">
        <f t="shared" si="7"/>
        <v>3</v>
      </c>
      <c r="C11" s="1933"/>
      <c r="D11" s="1934">
        <f>境外——境外所得纳税调整后所得审核表!P11</f>
        <v>0</v>
      </c>
      <c r="E11" s="1934">
        <f>境外——境外所得纳税调整后所得审核表!T11</f>
        <v>0</v>
      </c>
      <c r="F11" s="1934">
        <f>境外——境外分支机构弥补亏损审核表!F12+境外——境外分支机构弥补亏损审核表!O12</f>
        <v>0</v>
      </c>
      <c r="G11" s="1934">
        <f t="shared" si="0"/>
        <v>0</v>
      </c>
      <c r="H11" s="1933"/>
      <c r="I11" s="1934">
        <f t="shared" si="1"/>
        <v>0</v>
      </c>
      <c r="J11" s="228"/>
      <c r="K11" s="1934">
        <f t="shared" si="2"/>
        <v>0</v>
      </c>
      <c r="L11" s="1934">
        <f>境外——境外所得纳税调整后所得审核表!O11</f>
        <v>0</v>
      </c>
      <c r="M11" s="233"/>
      <c r="N11" s="1935">
        <f t="shared" si="6"/>
        <v>0</v>
      </c>
      <c r="O11" s="1934">
        <f t="shared" si="3"/>
        <v>0</v>
      </c>
      <c r="P11" s="1934">
        <f>境外——跨年度结转抵免境外所得税情况审核表!O11</f>
        <v>0</v>
      </c>
      <c r="Q11" s="233"/>
      <c r="R11" s="233"/>
      <c r="S11" s="233"/>
      <c r="T11" s="1934">
        <f t="shared" si="4"/>
        <v>0</v>
      </c>
      <c r="U11" s="1934">
        <f t="shared" si="5"/>
        <v>0</v>
      </c>
      <c r="V11" s="1526"/>
    </row>
    <row r="12" spans="2:22" s="1936" customFormat="1" ht="23.25" customHeight="1">
      <c r="B12" s="1932">
        <f t="shared" si="7"/>
        <v>4</v>
      </c>
      <c r="C12" s="1933"/>
      <c r="D12" s="1934">
        <f>境外——境外所得纳税调整后所得审核表!P12</f>
        <v>0</v>
      </c>
      <c r="E12" s="1934">
        <f>境外——境外所得纳税调整后所得审核表!T12</f>
        <v>0</v>
      </c>
      <c r="F12" s="1934">
        <f>境外——境外分支机构弥补亏损审核表!F13+境外——境外分支机构弥补亏损审核表!O13</f>
        <v>0</v>
      </c>
      <c r="G12" s="1934">
        <f t="shared" si="0"/>
        <v>0</v>
      </c>
      <c r="H12" s="1933"/>
      <c r="I12" s="1934">
        <f t="shared" si="1"/>
        <v>0</v>
      </c>
      <c r="J12" s="228"/>
      <c r="K12" s="1934">
        <f t="shared" si="2"/>
        <v>0</v>
      </c>
      <c r="L12" s="1934">
        <f>境外——境外所得纳税调整后所得审核表!O12</f>
        <v>0</v>
      </c>
      <c r="M12" s="233"/>
      <c r="N12" s="1935">
        <f t="shared" si="6"/>
        <v>0</v>
      </c>
      <c r="O12" s="1934">
        <f t="shared" si="3"/>
        <v>0</v>
      </c>
      <c r="P12" s="1934">
        <f>境外——跨年度结转抵免境外所得税情况审核表!O12</f>
        <v>0</v>
      </c>
      <c r="Q12" s="233"/>
      <c r="R12" s="233"/>
      <c r="S12" s="233"/>
      <c r="T12" s="1934">
        <f t="shared" si="4"/>
        <v>0</v>
      </c>
      <c r="U12" s="1934">
        <f t="shared" si="5"/>
        <v>0</v>
      </c>
      <c r="V12" s="1526"/>
    </row>
    <row r="13" spans="2:22" s="1936" customFormat="1" ht="23.25" customHeight="1">
      <c r="B13" s="1932">
        <f t="shared" si="7"/>
        <v>5</v>
      </c>
      <c r="C13" s="1933"/>
      <c r="D13" s="1934">
        <f>境外——境外所得纳税调整后所得审核表!P13</f>
        <v>0</v>
      </c>
      <c r="E13" s="1934">
        <f>境外——境外所得纳税调整后所得审核表!T13</f>
        <v>0</v>
      </c>
      <c r="F13" s="1934">
        <f>境外——境外分支机构弥补亏损审核表!F14+境外——境外分支机构弥补亏损审核表!O14</f>
        <v>0</v>
      </c>
      <c r="G13" s="1934">
        <f t="shared" si="0"/>
        <v>0</v>
      </c>
      <c r="H13" s="1933"/>
      <c r="I13" s="1934">
        <f t="shared" si="1"/>
        <v>0</v>
      </c>
      <c r="J13" s="228"/>
      <c r="K13" s="1934">
        <f t="shared" si="2"/>
        <v>0</v>
      </c>
      <c r="L13" s="1934">
        <f>境外——境外所得纳税调整后所得审核表!O13</f>
        <v>0</v>
      </c>
      <c r="M13" s="233"/>
      <c r="N13" s="1935">
        <f t="shared" si="6"/>
        <v>0</v>
      </c>
      <c r="O13" s="1934">
        <f t="shared" si="3"/>
        <v>0</v>
      </c>
      <c r="P13" s="1934">
        <f>境外——跨年度结转抵免境外所得税情况审核表!O13</f>
        <v>0</v>
      </c>
      <c r="Q13" s="233"/>
      <c r="R13" s="233"/>
      <c r="S13" s="233"/>
      <c r="T13" s="1934">
        <f t="shared" si="4"/>
        <v>0</v>
      </c>
      <c r="U13" s="1934">
        <f t="shared" si="5"/>
        <v>0</v>
      </c>
      <c r="V13" s="1526"/>
    </row>
    <row r="14" spans="2:22" s="1936" customFormat="1" ht="23.25" customHeight="1">
      <c r="B14" s="1932">
        <f t="shared" si="7"/>
        <v>6</v>
      </c>
      <c r="C14" s="1933"/>
      <c r="D14" s="1934">
        <f>境外——境外所得纳税调整后所得审核表!P14</f>
        <v>0</v>
      </c>
      <c r="E14" s="1934">
        <f>境外——境外所得纳税调整后所得审核表!T14</f>
        <v>0</v>
      </c>
      <c r="F14" s="1934">
        <f>境外——境外分支机构弥补亏损审核表!F15+境外——境外分支机构弥补亏损审核表!O15</f>
        <v>0</v>
      </c>
      <c r="G14" s="1934">
        <f t="shared" si="0"/>
        <v>0</v>
      </c>
      <c r="H14" s="1933"/>
      <c r="I14" s="1934">
        <f t="shared" si="1"/>
        <v>0</v>
      </c>
      <c r="J14" s="228"/>
      <c r="K14" s="1934">
        <f t="shared" si="2"/>
        <v>0</v>
      </c>
      <c r="L14" s="1934">
        <f>境外——境外所得纳税调整后所得审核表!O14</f>
        <v>0</v>
      </c>
      <c r="M14" s="233"/>
      <c r="N14" s="1935">
        <f>MINA(L14,M14)</f>
        <v>0</v>
      </c>
      <c r="O14" s="1934">
        <f t="shared" si="3"/>
        <v>0</v>
      </c>
      <c r="P14" s="1934">
        <f>境外——跨年度结转抵免境外所得税情况审核表!O14</f>
        <v>0</v>
      </c>
      <c r="Q14" s="233"/>
      <c r="R14" s="233"/>
      <c r="S14" s="233"/>
      <c r="T14" s="1934">
        <f t="shared" si="4"/>
        <v>0</v>
      </c>
      <c r="U14" s="1934">
        <f t="shared" si="5"/>
        <v>0</v>
      </c>
      <c r="V14" s="1526"/>
    </row>
    <row r="15" spans="2:22" s="1936" customFormat="1" ht="23.25" customHeight="1">
      <c r="B15" s="1932">
        <f t="shared" si="7"/>
        <v>7</v>
      </c>
      <c r="C15" s="1933"/>
      <c r="D15" s="1934">
        <f>境外——境外所得纳税调整后所得审核表!P15</f>
        <v>0</v>
      </c>
      <c r="E15" s="1934">
        <f>境外——境外所得纳税调整后所得审核表!T15</f>
        <v>0</v>
      </c>
      <c r="F15" s="1934">
        <f>境外——境外分支机构弥补亏损审核表!F16+境外——境外分支机构弥补亏损审核表!O16</f>
        <v>0</v>
      </c>
      <c r="G15" s="1934">
        <f t="shared" si="0"/>
        <v>0</v>
      </c>
      <c r="H15" s="1933"/>
      <c r="I15" s="1934">
        <f t="shared" si="1"/>
        <v>0</v>
      </c>
      <c r="J15" s="228"/>
      <c r="K15" s="1934">
        <f t="shared" si="2"/>
        <v>0</v>
      </c>
      <c r="L15" s="1934">
        <f>境外——境外所得纳税调整后所得审核表!O15</f>
        <v>0</v>
      </c>
      <c r="M15" s="233"/>
      <c r="N15" s="1935">
        <f>MINA(L15,M15)</f>
        <v>0</v>
      </c>
      <c r="O15" s="1934">
        <f t="shared" si="3"/>
        <v>0</v>
      </c>
      <c r="P15" s="1934">
        <f>境外——跨年度结转抵免境外所得税情况审核表!O15</f>
        <v>0</v>
      </c>
      <c r="Q15" s="233"/>
      <c r="R15" s="233"/>
      <c r="S15" s="233"/>
      <c r="T15" s="1934">
        <f t="shared" si="4"/>
        <v>0</v>
      </c>
      <c r="U15" s="1934">
        <f t="shared" si="5"/>
        <v>0</v>
      </c>
      <c r="V15" s="1526"/>
    </row>
    <row r="16" spans="2:22" s="1936" customFormat="1" ht="23.25" customHeight="1">
      <c r="B16" s="1932">
        <f t="shared" si="7"/>
        <v>8</v>
      </c>
      <c r="C16" s="1933"/>
      <c r="D16" s="1934">
        <f>境外——境外所得纳税调整后所得审核表!P14</f>
        <v>0</v>
      </c>
      <c r="E16" s="1934">
        <f>境外——境外所得纳税调整后所得审核表!T14</f>
        <v>0</v>
      </c>
      <c r="F16" s="1934">
        <f>境外——境外分支机构弥补亏损审核表!F15+境外——境外分支机构弥补亏损审核表!O15</f>
        <v>0</v>
      </c>
      <c r="G16" s="1934">
        <f t="shared" si="0"/>
        <v>0</v>
      </c>
      <c r="H16" s="1933"/>
      <c r="I16" s="1934">
        <f t="shared" si="1"/>
        <v>0</v>
      </c>
      <c r="J16" s="228"/>
      <c r="K16" s="1934">
        <f t="shared" si="2"/>
        <v>0</v>
      </c>
      <c r="L16" s="1934">
        <f>境外——境外所得纳税调整后所得审核表!O14</f>
        <v>0</v>
      </c>
      <c r="M16" s="233"/>
      <c r="N16" s="1935">
        <f t="shared" si="6"/>
        <v>0</v>
      </c>
      <c r="O16" s="1934">
        <f t="shared" si="3"/>
        <v>0</v>
      </c>
      <c r="P16" s="1934">
        <f>境外——跨年度结转抵免境外所得税情况审核表!O14</f>
        <v>0</v>
      </c>
      <c r="Q16" s="233"/>
      <c r="R16" s="233"/>
      <c r="S16" s="233"/>
      <c r="T16" s="1934">
        <f t="shared" si="4"/>
        <v>0</v>
      </c>
      <c r="U16" s="1934">
        <f t="shared" si="5"/>
        <v>0</v>
      </c>
      <c r="V16" s="1526"/>
    </row>
    <row r="17" spans="2:22" s="1936" customFormat="1" ht="23.25" customHeight="1">
      <c r="B17" s="1932">
        <f t="shared" si="7"/>
        <v>9</v>
      </c>
      <c r="C17" s="1932" t="s">
        <v>4282</v>
      </c>
      <c r="D17" s="1934">
        <f>SUM(D8:D16)</f>
        <v>0</v>
      </c>
      <c r="E17" s="1934">
        <f>境外——境外所得纳税调整后所得审核表!T15</f>
        <v>0</v>
      </c>
      <c r="F17" s="1934">
        <f>SUM(F8:F16)</f>
        <v>0</v>
      </c>
      <c r="G17" s="1934">
        <f>SUM(G8:G16)</f>
        <v>0</v>
      </c>
      <c r="H17" s="1934">
        <f>SUM(H8:H16)</f>
        <v>0</v>
      </c>
      <c r="I17" s="1934">
        <f>SUM(I8:I16)</f>
        <v>0</v>
      </c>
      <c r="J17" s="1937" t="s">
        <v>3706</v>
      </c>
      <c r="K17" s="1934">
        <f t="shared" ref="K17:Q17" si="8">SUM(K8:K16)</f>
        <v>0</v>
      </c>
      <c r="L17" s="1934">
        <f t="shared" si="8"/>
        <v>0</v>
      </c>
      <c r="M17" s="1934">
        <f t="shared" si="8"/>
        <v>0</v>
      </c>
      <c r="N17" s="1934">
        <f t="shared" si="8"/>
        <v>0</v>
      </c>
      <c r="O17" s="1934">
        <f t="shared" si="8"/>
        <v>0</v>
      </c>
      <c r="P17" s="1934">
        <f t="shared" si="8"/>
        <v>0</v>
      </c>
      <c r="Q17" s="1934">
        <f t="shared" si="8"/>
        <v>0</v>
      </c>
      <c r="R17" s="1934">
        <f>SUM(R8:R16)</f>
        <v>0</v>
      </c>
      <c r="S17" s="1934">
        <f>SUM(S8:S16)</f>
        <v>0</v>
      </c>
      <c r="T17" s="1934">
        <f>SUM(T8:T16)</f>
        <v>0</v>
      </c>
      <c r="U17" s="1934">
        <f>SUM(U8:U16)</f>
        <v>0</v>
      </c>
      <c r="V17" s="1938"/>
    </row>
    <row r="18" spans="2:22" ht="37.5" customHeight="1">
      <c r="B18" s="3072" t="s">
        <v>3977</v>
      </c>
      <c r="C18" s="3073"/>
      <c r="D18" s="3073"/>
      <c r="E18" s="3073"/>
      <c r="F18" s="3073"/>
      <c r="G18" s="3073"/>
      <c r="H18" s="3073"/>
      <c r="I18" s="3073"/>
      <c r="J18" s="3073"/>
      <c r="K18" s="3073"/>
      <c r="L18" s="3073"/>
      <c r="M18" s="3073"/>
      <c r="N18" s="3073"/>
      <c r="O18" s="3073"/>
      <c r="P18" s="3073"/>
      <c r="Q18" s="3073"/>
      <c r="R18" s="3073"/>
      <c r="S18" s="3073"/>
      <c r="T18" s="3073"/>
      <c r="U18" s="3073"/>
      <c r="V18" s="3074"/>
    </row>
    <row r="19" spans="2:22">
      <c r="B19" s="1940"/>
      <c r="C19" s="1940"/>
      <c r="D19" s="1940"/>
      <c r="E19" s="1940"/>
      <c r="F19" s="1940"/>
      <c r="G19" s="1940"/>
      <c r="H19" s="1940"/>
      <c r="I19" s="1940"/>
      <c r="J19" s="1940"/>
      <c r="K19" s="1940"/>
      <c r="L19" s="1940"/>
      <c r="M19" s="1940"/>
      <c r="N19" s="1940"/>
      <c r="O19" s="1940"/>
      <c r="P19" s="1940"/>
      <c r="Q19" s="1940"/>
      <c r="R19" s="1940"/>
      <c r="S19" s="1940"/>
      <c r="T19" s="1940"/>
      <c r="U19" s="1940"/>
      <c r="V19" s="1940"/>
    </row>
    <row r="20" spans="2:22">
      <c r="B20" s="1940"/>
      <c r="C20" s="1940"/>
      <c r="D20" s="1940"/>
      <c r="E20" s="1940"/>
      <c r="F20" s="1940"/>
      <c r="G20" s="1940"/>
      <c r="H20" s="1940"/>
      <c r="I20" s="1940"/>
      <c r="J20" s="1940"/>
      <c r="K20" s="1940"/>
      <c r="L20" s="1940"/>
      <c r="M20" s="1940"/>
      <c r="N20" s="1940"/>
      <c r="O20" s="1940"/>
      <c r="P20" s="1940"/>
      <c r="Q20" s="1940"/>
      <c r="R20" s="1940"/>
      <c r="S20" s="1940"/>
      <c r="T20" s="1940"/>
      <c r="U20" s="1940"/>
      <c r="V20" s="1940"/>
    </row>
    <row r="21" spans="2:22">
      <c r="B21" s="1940"/>
      <c r="C21" s="1940"/>
      <c r="D21" s="1940"/>
      <c r="E21" s="1940"/>
      <c r="F21" s="1940"/>
      <c r="G21" s="1940"/>
      <c r="H21" s="1940"/>
      <c r="I21" s="1940"/>
      <c r="J21" s="1940"/>
      <c r="K21" s="1940"/>
      <c r="L21" s="1940"/>
      <c r="M21" s="1940"/>
      <c r="N21" s="1940"/>
      <c r="O21" s="1940"/>
      <c r="P21" s="1940"/>
      <c r="Q21" s="1940"/>
      <c r="R21" s="1940"/>
      <c r="S21" s="1940"/>
      <c r="T21" s="1940"/>
      <c r="U21" s="1940"/>
      <c r="V21" s="1940"/>
    </row>
    <row r="22" spans="2:22">
      <c r="B22" s="1941"/>
      <c r="C22" s="1941"/>
      <c r="D22" s="1941"/>
      <c r="E22" s="1941"/>
      <c r="F22" s="1941"/>
      <c r="G22" s="1941"/>
      <c r="H22" s="1941"/>
      <c r="I22" s="1941"/>
      <c r="J22" s="1941"/>
      <c r="K22" s="1941"/>
      <c r="L22" s="1941"/>
      <c r="M22" s="1941"/>
      <c r="N22" s="1941"/>
      <c r="O22" s="1941"/>
      <c r="P22" s="1941"/>
      <c r="Q22" s="1941"/>
      <c r="R22" s="1941"/>
      <c r="S22" s="1941"/>
      <c r="T22" s="1941"/>
      <c r="U22" s="1941"/>
      <c r="V22" s="1941"/>
    </row>
    <row r="23" spans="2:22">
      <c r="B23" s="1941"/>
      <c r="C23" s="1941"/>
      <c r="D23" s="1941"/>
      <c r="E23" s="1941"/>
      <c r="F23" s="1941"/>
      <c r="G23" s="1941"/>
      <c r="H23" s="1941"/>
      <c r="I23" s="1941"/>
      <c r="J23" s="1941"/>
      <c r="K23" s="1941"/>
      <c r="L23" s="1941"/>
      <c r="M23" s="1941"/>
      <c r="N23" s="1941"/>
      <c r="O23" s="1941"/>
      <c r="P23" s="1941"/>
      <c r="Q23" s="1941"/>
      <c r="R23" s="1941"/>
      <c r="S23" s="1941"/>
      <c r="T23" s="1941"/>
      <c r="U23" s="1941"/>
      <c r="V23" s="1941"/>
    </row>
    <row r="24" spans="2:22">
      <c r="B24" s="1942" t="s">
        <v>1905</v>
      </c>
      <c r="C24" s="1942" t="s">
        <v>1906</v>
      </c>
      <c r="D24" s="1941"/>
      <c r="E24" s="1941"/>
      <c r="F24" s="1941"/>
      <c r="G24" s="1941"/>
      <c r="H24" s="1941"/>
      <c r="I24" s="1941"/>
      <c r="J24" s="1941"/>
      <c r="K24" s="1941"/>
      <c r="L24" s="1941"/>
      <c r="M24" s="1941"/>
      <c r="N24" s="1941"/>
      <c r="O24" s="1941"/>
      <c r="P24" s="1941"/>
      <c r="Q24" s="1941"/>
      <c r="R24" s="1941"/>
      <c r="S24" s="1941"/>
      <c r="T24" s="1941"/>
      <c r="U24" s="1941"/>
      <c r="V24" s="1941"/>
    </row>
    <row r="25" spans="2:22">
      <c r="B25" s="1942" t="s">
        <v>1910</v>
      </c>
      <c r="C25" s="1942" t="s">
        <v>1911</v>
      </c>
      <c r="D25" s="1941"/>
      <c r="E25" s="1941"/>
      <c r="F25" s="1941"/>
      <c r="G25" s="1941"/>
      <c r="H25" s="1941"/>
      <c r="I25" s="1941"/>
      <c r="J25" s="1941"/>
      <c r="K25" s="1941"/>
      <c r="L25" s="1941"/>
      <c r="M25" s="1941"/>
      <c r="N25" s="1941"/>
      <c r="O25" s="1941"/>
      <c r="P25" s="1941"/>
      <c r="Q25" s="1941"/>
      <c r="R25" s="1941"/>
      <c r="S25" s="1941"/>
      <c r="T25" s="1941"/>
      <c r="U25" s="1941"/>
      <c r="V25" s="1941"/>
    </row>
    <row r="26" spans="2:22">
      <c r="B26" s="1942" t="s">
        <v>1915</v>
      </c>
      <c r="C26" s="1942" t="s">
        <v>1916</v>
      </c>
      <c r="D26" s="1941"/>
      <c r="E26" s="1941"/>
      <c r="F26" s="1941"/>
      <c r="G26" s="1941"/>
      <c r="H26" s="1941"/>
      <c r="I26" s="1941"/>
      <c r="J26" s="1941"/>
      <c r="K26" s="1941"/>
      <c r="L26" s="1941"/>
      <c r="M26" s="1941"/>
      <c r="N26" s="1941"/>
      <c r="O26" s="1941"/>
      <c r="P26" s="1941"/>
      <c r="Q26" s="1941"/>
      <c r="R26" s="1941"/>
      <c r="S26" s="1941"/>
      <c r="T26" s="1941"/>
      <c r="U26" s="1941"/>
      <c r="V26" s="1941"/>
    </row>
    <row r="27" spans="2:22">
      <c r="B27" s="1942" t="s">
        <v>1920</v>
      </c>
      <c r="C27" s="1942" t="s">
        <v>1921</v>
      </c>
      <c r="D27" s="1941"/>
      <c r="E27" s="1941"/>
      <c r="F27" s="1941"/>
      <c r="G27" s="1941"/>
      <c r="H27" s="1941"/>
      <c r="I27" s="1941"/>
      <c r="J27" s="1941"/>
      <c r="K27" s="1941"/>
      <c r="L27" s="1941"/>
      <c r="M27" s="1941"/>
      <c r="N27" s="1941"/>
      <c r="O27" s="1941"/>
      <c r="P27" s="1941"/>
      <c r="Q27" s="1941"/>
      <c r="R27" s="1941"/>
      <c r="S27" s="1941"/>
      <c r="T27" s="1941"/>
      <c r="U27" s="1941"/>
      <c r="V27" s="1941"/>
    </row>
    <row r="28" spans="2:22">
      <c r="B28" s="1942" t="s">
        <v>1925</v>
      </c>
      <c r="C28" s="1942" t="s">
        <v>1926</v>
      </c>
      <c r="D28" s="1941"/>
      <c r="E28" s="1941"/>
      <c r="F28" s="1941"/>
      <c r="G28" s="1941"/>
      <c r="H28" s="1941"/>
      <c r="I28" s="1941"/>
      <c r="J28" s="1941"/>
      <c r="K28" s="1941"/>
      <c r="L28" s="1941"/>
      <c r="M28" s="1941"/>
      <c r="N28" s="1941"/>
      <c r="O28" s="1941"/>
      <c r="P28" s="1941"/>
      <c r="Q28" s="1941"/>
      <c r="R28" s="1941"/>
      <c r="S28" s="1941"/>
      <c r="T28" s="1941"/>
      <c r="U28" s="1941"/>
      <c r="V28" s="1941"/>
    </row>
    <row r="29" spans="2:22">
      <c r="B29" s="1942" t="s">
        <v>1930</v>
      </c>
      <c r="C29" s="1942" t="s">
        <v>1931</v>
      </c>
      <c r="D29" s="1941"/>
      <c r="E29" s="1941"/>
      <c r="F29" s="1941"/>
      <c r="G29" s="1941"/>
      <c r="H29" s="1941"/>
      <c r="I29" s="1941"/>
      <c r="J29" s="1941"/>
      <c r="K29" s="1941"/>
      <c r="L29" s="1941"/>
      <c r="M29" s="1941"/>
      <c r="N29" s="1941"/>
      <c r="O29" s="1941"/>
      <c r="P29" s="1941"/>
      <c r="Q29" s="1941"/>
      <c r="R29" s="1941"/>
      <c r="S29" s="1941"/>
      <c r="T29" s="1941"/>
      <c r="U29" s="1941"/>
      <c r="V29" s="1941"/>
    </row>
    <row r="30" spans="2:22">
      <c r="B30" s="1942" t="s">
        <v>1935</v>
      </c>
      <c r="C30" s="1942" t="s">
        <v>1936</v>
      </c>
      <c r="D30" s="1941"/>
      <c r="E30" s="1941"/>
      <c r="F30" s="1941"/>
      <c r="G30" s="1941"/>
      <c r="H30" s="1941"/>
      <c r="I30" s="1941"/>
      <c r="J30" s="1941"/>
      <c r="K30" s="1941"/>
      <c r="L30" s="1941"/>
      <c r="M30" s="1941"/>
      <c r="N30" s="1941"/>
      <c r="O30" s="1941"/>
      <c r="P30" s="1941"/>
      <c r="Q30" s="1941"/>
      <c r="R30" s="1941"/>
      <c r="S30" s="1941"/>
      <c r="T30" s="1941"/>
      <c r="U30" s="1941"/>
      <c r="V30" s="1941"/>
    </row>
    <row r="31" spans="2:22">
      <c r="B31" s="1942" t="s">
        <v>1940</v>
      </c>
      <c r="C31" s="1942" t="s">
        <v>1941</v>
      </c>
      <c r="D31" s="1941"/>
      <c r="E31" s="1941"/>
      <c r="F31" s="1941"/>
      <c r="G31" s="1941"/>
      <c r="H31" s="1941"/>
      <c r="I31" s="1941"/>
      <c r="J31" s="1941"/>
      <c r="K31" s="1941"/>
      <c r="L31" s="1941"/>
      <c r="M31" s="1941"/>
      <c r="N31" s="1941"/>
      <c r="O31" s="1941"/>
      <c r="P31" s="1941"/>
      <c r="Q31" s="1941"/>
      <c r="R31" s="1941"/>
      <c r="S31" s="1941"/>
      <c r="T31" s="1941"/>
      <c r="U31" s="1941"/>
      <c r="V31" s="1941"/>
    </row>
    <row r="32" spans="2:22">
      <c r="B32" s="1942" t="s">
        <v>1945</v>
      </c>
      <c r="C32" s="1942" t="s">
        <v>1946</v>
      </c>
      <c r="D32" s="1941"/>
      <c r="E32" s="1941"/>
      <c r="F32" s="1941"/>
      <c r="G32" s="1941"/>
      <c r="H32" s="1941"/>
      <c r="I32" s="1941"/>
      <c r="J32" s="1941"/>
      <c r="K32" s="1941"/>
      <c r="L32" s="1941"/>
      <c r="M32" s="1941"/>
      <c r="N32" s="1941"/>
      <c r="O32" s="1941"/>
      <c r="P32" s="1941"/>
      <c r="Q32" s="1941"/>
      <c r="R32" s="1941"/>
      <c r="S32" s="1941"/>
      <c r="T32" s="1941"/>
      <c r="U32" s="1941"/>
      <c r="V32" s="1941"/>
    </row>
    <row r="33" spans="2:22">
      <c r="B33" s="1942" t="s">
        <v>1950</v>
      </c>
      <c r="C33" s="1942" t="s">
        <v>1951</v>
      </c>
      <c r="D33" s="1941"/>
      <c r="E33" s="1941"/>
      <c r="F33" s="1941"/>
      <c r="G33" s="1941"/>
      <c r="H33" s="1941"/>
      <c r="I33" s="1941"/>
      <c r="J33" s="1941"/>
      <c r="K33" s="1941"/>
      <c r="L33" s="1941"/>
      <c r="M33" s="1941"/>
      <c r="N33" s="1941"/>
      <c r="O33" s="1941"/>
      <c r="P33" s="1941"/>
      <c r="Q33" s="1941"/>
      <c r="R33" s="1941"/>
      <c r="S33" s="1941"/>
      <c r="T33" s="1941"/>
      <c r="U33" s="1941"/>
      <c r="V33" s="1941"/>
    </row>
    <row r="34" spans="2:22">
      <c r="B34" s="1942" t="s">
        <v>1955</v>
      </c>
      <c r="C34" s="1942" t="s">
        <v>1956</v>
      </c>
      <c r="D34" s="1941"/>
      <c r="E34" s="1941"/>
      <c r="F34" s="1941"/>
      <c r="G34" s="1941"/>
      <c r="H34" s="1941"/>
      <c r="I34" s="1941"/>
      <c r="J34" s="1941"/>
      <c r="K34" s="1941"/>
      <c r="L34" s="1941"/>
      <c r="M34" s="1941"/>
      <c r="N34" s="1941"/>
      <c r="O34" s="1941"/>
      <c r="P34" s="1941"/>
      <c r="Q34" s="1941"/>
      <c r="R34" s="1941"/>
      <c r="S34" s="1941"/>
      <c r="T34" s="1941"/>
      <c r="U34" s="1941"/>
      <c r="V34" s="1941"/>
    </row>
    <row r="35" spans="2:22">
      <c r="B35" s="1942" t="s">
        <v>1960</v>
      </c>
      <c r="C35" s="1942" t="s">
        <v>1961</v>
      </c>
      <c r="D35" s="1941"/>
      <c r="E35" s="1941"/>
      <c r="F35" s="1941"/>
      <c r="G35" s="1941"/>
      <c r="H35" s="1941"/>
      <c r="I35" s="1941"/>
      <c r="J35" s="1941"/>
      <c r="K35" s="1941"/>
      <c r="L35" s="1941"/>
      <c r="M35" s="1941"/>
      <c r="N35" s="1941"/>
      <c r="O35" s="1941"/>
      <c r="P35" s="1941"/>
      <c r="Q35" s="1941"/>
      <c r="R35" s="1941"/>
      <c r="S35" s="1941"/>
      <c r="T35" s="1941"/>
      <c r="U35" s="1941"/>
      <c r="V35" s="1941"/>
    </row>
    <row r="36" spans="2:22">
      <c r="B36" s="1942" t="s">
        <v>1965</v>
      </c>
      <c r="C36" s="1942" t="s">
        <v>1966</v>
      </c>
      <c r="D36" s="1941"/>
      <c r="E36" s="1941"/>
      <c r="F36" s="1941"/>
      <c r="G36" s="1941"/>
      <c r="H36" s="1941"/>
      <c r="I36" s="1941"/>
      <c r="J36" s="1941"/>
      <c r="K36" s="1941"/>
      <c r="L36" s="1941"/>
      <c r="M36" s="1941"/>
      <c r="N36" s="1941"/>
      <c r="O36" s="1941"/>
      <c r="P36" s="1941"/>
      <c r="Q36" s="1941"/>
      <c r="R36" s="1941"/>
      <c r="S36" s="1941"/>
      <c r="T36" s="1941"/>
      <c r="U36" s="1941"/>
      <c r="V36" s="1941"/>
    </row>
    <row r="37" spans="2:22">
      <c r="B37" s="1942" t="s">
        <v>1970</v>
      </c>
      <c r="C37" s="1942" t="s">
        <v>1971</v>
      </c>
      <c r="D37" s="1941"/>
      <c r="E37" s="1941"/>
      <c r="F37" s="1941"/>
      <c r="G37" s="1941"/>
      <c r="H37" s="1941"/>
      <c r="I37" s="1941"/>
      <c r="J37" s="1941"/>
      <c r="K37" s="1941"/>
      <c r="L37" s="1941"/>
      <c r="M37" s="1941"/>
      <c r="N37" s="1941"/>
      <c r="O37" s="1941"/>
      <c r="P37" s="1941"/>
      <c r="Q37" s="1941"/>
      <c r="R37" s="1941"/>
      <c r="S37" s="1941"/>
      <c r="T37" s="1941"/>
      <c r="U37" s="1941"/>
      <c r="V37" s="1941"/>
    </row>
    <row r="38" spans="2:22">
      <c r="B38" s="1942" t="s">
        <v>1975</v>
      </c>
      <c r="C38" s="1942" t="s">
        <v>1976</v>
      </c>
      <c r="D38" s="1941"/>
      <c r="E38" s="1941"/>
      <c r="F38" s="1941"/>
      <c r="G38" s="1941"/>
      <c r="H38" s="1941"/>
      <c r="I38" s="1941"/>
      <c r="J38" s="1941"/>
      <c r="K38" s="1941"/>
      <c r="L38" s="1941"/>
      <c r="M38" s="1941"/>
      <c r="N38" s="1941"/>
      <c r="O38" s="1941"/>
      <c r="P38" s="1941"/>
      <c r="Q38" s="1941"/>
      <c r="R38" s="1941"/>
      <c r="S38" s="1941"/>
      <c r="T38" s="1941"/>
      <c r="U38" s="1941"/>
      <c r="V38" s="1941"/>
    </row>
    <row r="39" spans="2:22">
      <c r="B39" s="1942" t="s">
        <v>1980</v>
      </c>
      <c r="C39" s="1942" t="s">
        <v>1981</v>
      </c>
      <c r="D39" s="1941"/>
      <c r="E39" s="1941"/>
      <c r="F39" s="1941"/>
      <c r="G39" s="1941"/>
      <c r="H39" s="1941"/>
      <c r="I39" s="1941"/>
      <c r="J39" s="1941"/>
      <c r="K39" s="1941"/>
      <c r="L39" s="1941"/>
      <c r="M39" s="1941"/>
      <c r="N39" s="1941"/>
      <c r="O39" s="1941"/>
      <c r="P39" s="1941"/>
      <c r="Q39" s="1941"/>
      <c r="R39" s="1941"/>
      <c r="S39" s="1941"/>
      <c r="T39" s="1941"/>
      <c r="U39" s="1941"/>
      <c r="V39" s="1941"/>
    </row>
    <row r="40" spans="2:22">
      <c r="B40" s="1942" t="s">
        <v>1985</v>
      </c>
      <c r="C40" s="1942" t="s">
        <v>1986</v>
      </c>
      <c r="D40" s="1941"/>
      <c r="E40" s="1941"/>
      <c r="F40" s="1941"/>
      <c r="G40" s="1941"/>
      <c r="H40" s="1941"/>
      <c r="I40" s="1941"/>
      <c r="J40" s="1941"/>
      <c r="K40" s="1941"/>
      <c r="L40" s="1941"/>
      <c r="M40" s="1941"/>
      <c r="N40" s="1941"/>
      <c r="O40" s="1941"/>
      <c r="P40" s="1941"/>
      <c r="Q40" s="1941"/>
      <c r="R40" s="1941"/>
      <c r="S40" s="1941"/>
      <c r="T40" s="1941"/>
      <c r="U40" s="1941"/>
      <c r="V40" s="1941"/>
    </row>
    <row r="41" spans="2:22">
      <c r="B41" s="1942" t="s">
        <v>1990</v>
      </c>
      <c r="C41" s="1942" t="s">
        <v>1991</v>
      </c>
      <c r="D41" s="1941"/>
      <c r="E41" s="1941"/>
      <c r="F41" s="1941"/>
      <c r="G41" s="1941"/>
      <c r="H41" s="1941"/>
      <c r="I41" s="1941"/>
      <c r="J41" s="1941"/>
      <c r="K41" s="1941"/>
      <c r="L41" s="1941"/>
      <c r="M41" s="1941"/>
      <c r="N41" s="1941"/>
      <c r="O41" s="1941"/>
      <c r="P41" s="1941"/>
      <c r="Q41" s="1941"/>
      <c r="R41" s="1941"/>
      <c r="S41" s="1941"/>
      <c r="T41" s="1941"/>
      <c r="U41" s="1941"/>
      <c r="V41" s="1941"/>
    </row>
    <row r="42" spans="2:22">
      <c r="B42" s="1942" t="s">
        <v>1995</v>
      </c>
      <c r="C42" s="1942" t="s">
        <v>1996</v>
      </c>
      <c r="D42" s="1941"/>
      <c r="E42" s="1941"/>
      <c r="F42" s="1941"/>
      <c r="G42" s="1941"/>
      <c r="H42" s="1941"/>
      <c r="I42" s="1941"/>
      <c r="J42" s="1941"/>
      <c r="K42" s="1941"/>
      <c r="L42" s="1941"/>
      <c r="M42" s="1941"/>
      <c r="N42" s="1941"/>
      <c r="O42" s="1941"/>
      <c r="P42" s="1941"/>
      <c r="Q42" s="1941"/>
      <c r="R42" s="1941"/>
      <c r="S42" s="1941"/>
      <c r="T42" s="1941"/>
      <c r="U42" s="1941"/>
      <c r="V42" s="1941"/>
    </row>
    <row r="43" spans="2:22">
      <c r="B43" s="1942" t="s">
        <v>2000</v>
      </c>
      <c r="C43" s="1942" t="s">
        <v>2001</v>
      </c>
      <c r="D43" s="1941"/>
      <c r="E43" s="1941"/>
      <c r="F43" s="1941"/>
      <c r="G43" s="1941"/>
      <c r="H43" s="1941"/>
      <c r="I43" s="1941"/>
      <c r="J43" s="1941"/>
      <c r="K43" s="1941"/>
      <c r="L43" s="1941"/>
      <c r="M43" s="1941"/>
      <c r="N43" s="1941"/>
      <c r="O43" s="1941"/>
      <c r="P43" s="1941"/>
      <c r="Q43" s="1941"/>
      <c r="R43" s="1941"/>
      <c r="S43" s="1941"/>
      <c r="T43" s="1941"/>
      <c r="U43" s="1941"/>
      <c r="V43" s="1941"/>
    </row>
    <row r="44" spans="2:22">
      <c r="B44" s="1942" t="s">
        <v>2005</v>
      </c>
      <c r="C44" s="1942" t="s">
        <v>2006</v>
      </c>
      <c r="D44" s="1941"/>
      <c r="E44" s="1941"/>
      <c r="F44" s="1941"/>
      <c r="G44" s="1941"/>
      <c r="H44" s="1941"/>
      <c r="I44" s="1941"/>
      <c r="J44" s="1941"/>
      <c r="K44" s="1941"/>
      <c r="L44" s="1941"/>
      <c r="M44" s="1941"/>
      <c r="N44" s="1941"/>
      <c r="O44" s="1941"/>
      <c r="P44" s="1941"/>
      <c r="Q44" s="1941"/>
      <c r="R44" s="1941"/>
      <c r="S44" s="1941"/>
      <c r="T44" s="1941"/>
      <c r="U44" s="1941"/>
      <c r="V44" s="1941"/>
    </row>
    <row r="45" spans="2:22">
      <c r="B45" s="1942" t="s">
        <v>2010</v>
      </c>
      <c r="C45" s="1942" t="s">
        <v>2011</v>
      </c>
      <c r="D45" s="1941"/>
      <c r="E45" s="1941"/>
      <c r="F45" s="1941"/>
      <c r="G45" s="1941"/>
      <c r="H45" s="1941"/>
      <c r="I45" s="1941"/>
      <c r="J45" s="1941"/>
      <c r="K45" s="1941"/>
      <c r="L45" s="1941"/>
      <c r="M45" s="1941"/>
      <c r="N45" s="1941"/>
      <c r="O45" s="1941"/>
      <c r="P45" s="1941"/>
      <c r="Q45" s="1941"/>
      <c r="R45" s="1941"/>
      <c r="S45" s="1941"/>
      <c r="T45" s="1941"/>
      <c r="U45" s="1941"/>
      <c r="V45" s="1941"/>
    </row>
    <row r="46" spans="2:22">
      <c r="B46" s="1942" t="s">
        <v>2015</v>
      </c>
      <c r="C46" s="1942" t="s">
        <v>2016</v>
      </c>
      <c r="D46" s="1941"/>
      <c r="E46" s="1941"/>
      <c r="F46" s="1941"/>
      <c r="G46" s="1941"/>
      <c r="H46" s="1941"/>
      <c r="I46" s="1941"/>
      <c r="J46" s="1941"/>
      <c r="K46" s="1941"/>
      <c r="L46" s="1941"/>
      <c r="M46" s="1941"/>
      <c r="N46" s="1941"/>
      <c r="O46" s="1941"/>
      <c r="P46" s="1941"/>
      <c r="Q46" s="1941"/>
      <c r="R46" s="1941"/>
      <c r="S46" s="1941"/>
      <c r="T46" s="1941"/>
      <c r="U46" s="1941"/>
      <c r="V46" s="1941"/>
    </row>
    <row r="47" spans="2:22">
      <c r="B47" s="1942" t="s">
        <v>2020</v>
      </c>
      <c r="C47" s="1942" t="s">
        <v>2021</v>
      </c>
      <c r="D47" s="1941"/>
      <c r="E47" s="1941"/>
      <c r="F47" s="1941"/>
      <c r="G47" s="1941"/>
      <c r="H47" s="1941"/>
      <c r="I47" s="1941"/>
      <c r="J47" s="1941"/>
      <c r="K47" s="1941"/>
      <c r="L47" s="1941"/>
      <c r="M47" s="1941"/>
      <c r="N47" s="1941"/>
      <c r="O47" s="1941"/>
      <c r="P47" s="1941"/>
      <c r="Q47" s="1941"/>
      <c r="R47" s="1941"/>
      <c r="S47" s="1941"/>
      <c r="T47" s="1941"/>
      <c r="U47" s="1941"/>
      <c r="V47" s="1941"/>
    </row>
    <row r="48" spans="2:22">
      <c r="B48" s="1942" t="s">
        <v>2025</v>
      </c>
      <c r="C48" s="1942" t="s">
        <v>2026</v>
      </c>
      <c r="D48" s="1941"/>
      <c r="E48" s="1941"/>
      <c r="F48" s="1941"/>
      <c r="G48" s="1941"/>
      <c r="H48" s="1941"/>
      <c r="I48" s="1941"/>
      <c r="J48" s="1941"/>
      <c r="K48" s="1941"/>
      <c r="L48" s="1941"/>
      <c r="M48" s="1941"/>
      <c r="N48" s="1941"/>
      <c r="O48" s="1941"/>
      <c r="P48" s="1941"/>
      <c r="Q48" s="1941"/>
      <c r="R48" s="1941"/>
      <c r="S48" s="1941"/>
      <c r="T48" s="1941"/>
      <c r="U48" s="1941"/>
      <c r="V48" s="1941"/>
    </row>
    <row r="49" spans="2:22">
      <c r="B49" s="1942" t="s">
        <v>2030</v>
      </c>
      <c r="C49" s="1942" t="s">
        <v>2031</v>
      </c>
      <c r="D49" s="1941"/>
      <c r="E49" s="1941"/>
      <c r="F49" s="1941"/>
      <c r="G49" s="1941"/>
      <c r="H49" s="1941"/>
      <c r="I49" s="1941"/>
      <c r="J49" s="1941"/>
      <c r="K49" s="1941"/>
      <c r="L49" s="1941"/>
      <c r="M49" s="1941"/>
      <c r="N49" s="1941"/>
      <c r="O49" s="1941"/>
      <c r="P49" s="1941"/>
      <c r="Q49" s="1941"/>
      <c r="R49" s="1941"/>
      <c r="S49" s="1941"/>
      <c r="T49" s="1941"/>
      <c r="U49" s="1941"/>
      <c r="V49" s="1941"/>
    </row>
    <row r="50" spans="2:22">
      <c r="B50" s="1942" t="s">
        <v>2035</v>
      </c>
      <c r="C50" s="1942" t="s">
        <v>2036</v>
      </c>
      <c r="D50" s="1941"/>
      <c r="E50" s="1941"/>
      <c r="F50" s="1941"/>
      <c r="G50" s="1941"/>
      <c r="H50" s="1941"/>
      <c r="I50" s="1941"/>
      <c r="J50" s="1941"/>
      <c r="K50" s="1941"/>
      <c r="L50" s="1941"/>
      <c r="M50" s="1941"/>
      <c r="N50" s="1941"/>
      <c r="O50" s="1941"/>
      <c r="P50" s="1941"/>
      <c r="Q50" s="1941"/>
      <c r="R50" s="1941"/>
      <c r="S50" s="1941"/>
      <c r="T50" s="1941"/>
      <c r="U50" s="1941"/>
      <c r="V50" s="1941"/>
    </row>
    <row r="51" spans="2:22">
      <c r="B51" s="1942" t="s">
        <v>2040</v>
      </c>
      <c r="C51" s="1942" t="s">
        <v>2041</v>
      </c>
      <c r="D51" s="1941"/>
      <c r="E51" s="1941"/>
      <c r="F51" s="1941"/>
      <c r="G51" s="1941"/>
      <c r="H51" s="1941"/>
      <c r="I51" s="1941"/>
      <c r="J51" s="1941"/>
      <c r="K51" s="1941"/>
      <c r="L51" s="1941"/>
      <c r="M51" s="1941"/>
      <c r="N51" s="1941"/>
      <c r="O51" s="1941"/>
      <c r="P51" s="1941"/>
      <c r="Q51" s="1941"/>
      <c r="R51" s="1941"/>
      <c r="S51" s="1941"/>
      <c r="T51" s="1941"/>
      <c r="U51" s="1941"/>
      <c r="V51" s="1941"/>
    </row>
    <row r="52" spans="2:22">
      <c r="B52" s="1942" t="s">
        <v>2045</v>
      </c>
      <c r="C52" s="1942" t="s">
        <v>2046</v>
      </c>
      <c r="D52" s="1941"/>
      <c r="E52" s="1941"/>
      <c r="F52" s="1941"/>
      <c r="G52" s="1941"/>
      <c r="H52" s="1941"/>
      <c r="I52" s="1941"/>
      <c r="J52" s="1941"/>
      <c r="K52" s="1941"/>
      <c r="L52" s="1941"/>
      <c r="M52" s="1941"/>
      <c r="N52" s="1941"/>
      <c r="O52" s="1941"/>
      <c r="P52" s="1941"/>
      <c r="Q52" s="1941"/>
      <c r="R52" s="1941"/>
      <c r="S52" s="1941"/>
      <c r="T52" s="1941"/>
      <c r="U52" s="1941"/>
      <c r="V52" s="1941"/>
    </row>
    <row r="53" spans="2:22">
      <c r="B53" s="1942" t="s">
        <v>2050</v>
      </c>
      <c r="C53" s="1942" t="s">
        <v>2051</v>
      </c>
      <c r="D53" s="1941"/>
      <c r="E53" s="1941"/>
      <c r="F53" s="1941"/>
      <c r="G53" s="1941"/>
      <c r="H53" s="1941"/>
      <c r="I53" s="1941"/>
      <c r="J53" s="1941"/>
      <c r="K53" s="1941"/>
      <c r="L53" s="1941"/>
      <c r="M53" s="1941"/>
      <c r="N53" s="1941"/>
      <c r="O53" s="1941"/>
      <c r="P53" s="1941"/>
      <c r="Q53" s="1941"/>
      <c r="R53" s="1941"/>
      <c r="S53" s="1941"/>
      <c r="T53" s="1941"/>
      <c r="U53" s="1941"/>
      <c r="V53" s="1941"/>
    </row>
    <row r="54" spans="2:22">
      <c r="B54" s="1942" t="s">
        <v>2055</v>
      </c>
      <c r="C54" s="1942" t="s">
        <v>2056</v>
      </c>
      <c r="D54" s="1941"/>
      <c r="E54" s="1941"/>
      <c r="F54" s="1941"/>
      <c r="G54" s="1941"/>
      <c r="H54" s="1941"/>
      <c r="I54" s="1941"/>
      <c r="J54" s="1941"/>
      <c r="K54" s="1941"/>
      <c r="L54" s="1941"/>
      <c r="M54" s="1941"/>
      <c r="N54" s="1941"/>
      <c r="O54" s="1941"/>
      <c r="P54" s="1941"/>
      <c r="Q54" s="1941"/>
      <c r="R54" s="1941"/>
      <c r="S54" s="1941"/>
      <c r="T54" s="1941"/>
      <c r="U54" s="1941"/>
      <c r="V54" s="1941"/>
    </row>
    <row r="55" spans="2:22">
      <c r="B55" s="1942" t="s">
        <v>2060</v>
      </c>
      <c r="C55" s="1942" t="s">
        <v>2061</v>
      </c>
      <c r="D55" s="1941"/>
      <c r="E55" s="1941"/>
      <c r="F55" s="1941"/>
      <c r="G55" s="1941"/>
      <c r="H55" s="1941"/>
      <c r="I55" s="1941"/>
      <c r="J55" s="1941"/>
      <c r="K55" s="1941"/>
      <c r="L55" s="1941"/>
      <c r="M55" s="1941"/>
      <c r="N55" s="1941"/>
      <c r="O55" s="1941"/>
      <c r="P55" s="1941"/>
      <c r="Q55" s="1941"/>
      <c r="R55" s="1941"/>
      <c r="S55" s="1941"/>
      <c r="T55" s="1941"/>
      <c r="U55" s="1941"/>
      <c r="V55" s="1941"/>
    </row>
    <row r="56" spans="2:22">
      <c r="B56" s="1942" t="s">
        <v>2065</v>
      </c>
      <c r="C56" s="1942" t="s">
        <v>2066</v>
      </c>
      <c r="D56" s="1941"/>
      <c r="E56" s="1941"/>
      <c r="F56" s="1941"/>
      <c r="G56" s="1941"/>
      <c r="H56" s="1941"/>
      <c r="I56" s="1941"/>
      <c r="J56" s="1941"/>
      <c r="K56" s="1941"/>
      <c r="L56" s="1941"/>
      <c r="M56" s="1941"/>
      <c r="N56" s="1941"/>
      <c r="O56" s="1941"/>
      <c r="P56" s="1941"/>
      <c r="Q56" s="1941"/>
      <c r="R56" s="1941"/>
      <c r="S56" s="1941"/>
      <c r="T56" s="1941"/>
      <c r="U56" s="1941"/>
      <c r="V56" s="1941"/>
    </row>
    <row r="57" spans="2:22">
      <c r="B57" s="1942" t="s">
        <v>2070</v>
      </c>
      <c r="C57" s="1942" t="s">
        <v>2071</v>
      </c>
      <c r="D57" s="1941"/>
      <c r="E57" s="1941"/>
      <c r="F57" s="1941"/>
      <c r="G57" s="1941"/>
      <c r="H57" s="1941"/>
      <c r="I57" s="1941"/>
      <c r="J57" s="1941"/>
      <c r="K57" s="1941"/>
      <c r="L57" s="1941"/>
      <c r="M57" s="1941"/>
      <c r="N57" s="1941"/>
      <c r="O57" s="1941"/>
      <c r="P57" s="1941"/>
      <c r="Q57" s="1941"/>
      <c r="R57" s="1941"/>
      <c r="S57" s="1941"/>
      <c r="T57" s="1941"/>
      <c r="U57" s="1941"/>
      <c r="V57" s="1941"/>
    </row>
    <row r="58" spans="2:22">
      <c r="B58" s="1942" t="s">
        <v>2075</v>
      </c>
      <c r="C58" s="1942" t="s">
        <v>2076</v>
      </c>
      <c r="D58" s="1941"/>
      <c r="E58" s="1941"/>
      <c r="F58" s="1941"/>
      <c r="G58" s="1941"/>
      <c r="H58" s="1941"/>
      <c r="I58" s="1941"/>
      <c r="J58" s="1941"/>
      <c r="K58" s="1941"/>
      <c r="L58" s="1941"/>
      <c r="M58" s="1941"/>
      <c r="N58" s="1941"/>
      <c r="O58" s="1941"/>
      <c r="P58" s="1941"/>
      <c r="Q58" s="1941"/>
      <c r="R58" s="1941"/>
      <c r="S58" s="1941"/>
      <c r="T58" s="1941"/>
      <c r="U58" s="1941"/>
      <c r="V58" s="1941"/>
    </row>
    <row r="59" spans="2:22">
      <c r="B59" s="1942" t="s">
        <v>2080</v>
      </c>
      <c r="C59" s="1942" t="s">
        <v>2081</v>
      </c>
      <c r="D59" s="1941"/>
      <c r="E59" s="1941"/>
      <c r="F59" s="1941"/>
      <c r="G59" s="1941"/>
      <c r="H59" s="1941"/>
      <c r="I59" s="1941"/>
      <c r="J59" s="1941"/>
      <c r="K59" s="1941"/>
      <c r="L59" s="1941"/>
      <c r="M59" s="1941"/>
      <c r="N59" s="1941"/>
      <c r="O59" s="1941"/>
      <c r="P59" s="1941"/>
      <c r="Q59" s="1941"/>
      <c r="R59" s="1941"/>
      <c r="S59" s="1941"/>
      <c r="T59" s="1941"/>
      <c r="U59" s="1941"/>
      <c r="V59" s="1941"/>
    </row>
    <row r="60" spans="2:22">
      <c r="B60" s="1942" t="s">
        <v>2085</v>
      </c>
      <c r="C60" s="1942" t="s">
        <v>2086</v>
      </c>
      <c r="D60" s="1941"/>
      <c r="E60" s="1941"/>
      <c r="F60" s="1941"/>
      <c r="G60" s="1941"/>
      <c r="H60" s="1941"/>
      <c r="I60" s="1941"/>
      <c r="J60" s="1941"/>
      <c r="K60" s="1941"/>
      <c r="L60" s="1941"/>
      <c r="M60" s="1941"/>
      <c r="N60" s="1941"/>
      <c r="O60" s="1941"/>
      <c r="P60" s="1941"/>
      <c r="Q60" s="1941"/>
      <c r="R60" s="1941"/>
      <c r="S60" s="1941"/>
      <c r="T60" s="1941"/>
      <c r="U60" s="1941"/>
      <c r="V60" s="1941"/>
    </row>
    <row r="61" spans="2:22">
      <c r="B61" s="1942" t="s">
        <v>2089</v>
      </c>
      <c r="C61" s="1942" t="s">
        <v>2090</v>
      </c>
      <c r="D61" s="1941"/>
      <c r="E61" s="1941"/>
      <c r="F61" s="1941"/>
      <c r="G61" s="1941"/>
      <c r="H61" s="1941"/>
      <c r="I61" s="1941"/>
      <c r="J61" s="1941"/>
      <c r="K61" s="1941"/>
      <c r="L61" s="1941"/>
      <c r="M61" s="1941"/>
      <c r="N61" s="1941"/>
      <c r="O61" s="1941"/>
      <c r="P61" s="1941"/>
      <c r="Q61" s="1941"/>
      <c r="R61" s="1941"/>
      <c r="S61" s="1941"/>
      <c r="T61" s="1941"/>
      <c r="U61" s="1941"/>
      <c r="V61" s="1941"/>
    </row>
    <row r="62" spans="2:22">
      <c r="B62" s="1942" t="s">
        <v>2094</v>
      </c>
      <c r="C62" s="1942" t="s">
        <v>2095</v>
      </c>
      <c r="D62" s="1941"/>
      <c r="E62" s="1941"/>
      <c r="F62" s="1941"/>
      <c r="G62" s="1941"/>
      <c r="H62" s="1941"/>
      <c r="I62" s="1941"/>
      <c r="J62" s="1941"/>
      <c r="K62" s="1941"/>
      <c r="L62" s="1941"/>
      <c r="M62" s="1941"/>
      <c r="N62" s="1941"/>
      <c r="O62" s="1941"/>
      <c r="P62" s="1941"/>
      <c r="Q62" s="1941"/>
      <c r="R62" s="1941"/>
      <c r="S62" s="1941"/>
      <c r="T62" s="1941"/>
      <c r="U62" s="1941"/>
      <c r="V62" s="1941"/>
    </row>
    <row r="63" spans="2:22">
      <c r="B63" s="1942" t="s">
        <v>2099</v>
      </c>
      <c r="C63" s="1942" t="s">
        <v>2100</v>
      </c>
      <c r="D63" s="1941"/>
      <c r="E63" s="1941"/>
      <c r="F63" s="1941"/>
      <c r="G63" s="1941"/>
      <c r="H63" s="1941"/>
      <c r="I63" s="1941"/>
      <c r="J63" s="1941"/>
      <c r="K63" s="1941"/>
      <c r="L63" s="1941"/>
      <c r="M63" s="1941"/>
      <c r="N63" s="1941"/>
      <c r="O63" s="1941"/>
      <c r="P63" s="1941"/>
      <c r="Q63" s="1941"/>
      <c r="R63" s="1941"/>
      <c r="S63" s="1941"/>
      <c r="T63" s="1941"/>
      <c r="U63" s="1941"/>
      <c r="V63" s="1941"/>
    </row>
    <row r="64" spans="2:22">
      <c r="B64" s="1942" t="s">
        <v>2105</v>
      </c>
      <c r="C64" s="1942" t="s">
        <v>2106</v>
      </c>
      <c r="D64" s="1941"/>
      <c r="E64" s="1941"/>
      <c r="F64" s="1941"/>
      <c r="G64" s="1941"/>
      <c r="H64" s="1941"/>
      <c r="I64" s="1941"/>
      <c r="J64" s="1941"/>
      <c r="K64" s="1941"/>
      <c r="L64" s="1941"/>
      <c r="M64" s="1941"/>
      <c r="N64" s="1941"/>
      <c r="O64" s="1941"/>
      <c r="P64" s="1941"/>
      <c r="Q64" s="1941"/>
      <c r="R64" s="1941"/>
      <c r="S64" s="1941"/>
      <c r="T64" s="1941"/>
      <c r="U64" s="1941"/>
      <c r="V64" s="1941"/>
    </row>
    <row r="65" spans="2:22">
      <c r="B65" s="1942" t="s">
        <v>2110</v>
      </c>
      <c r="C65" s="1942" t="s">
        <v>2111</v>
      </c>
      <c r="D65" s="1941"/>
      <c r="E65" s="1941"/>
      <c r="F65" s="1941"/>
      <c r="G65" s="1941"/>
      <c r="H65" s="1941"/>
      <c r="I65" s="1941"/>
      <c r="J65" s="1941"/>
      <c r="K65" s="1941"/>
      <c r="L65" s="1941"/>
      <c r="M65" s="1941"/>
      <c r="N65" s="1941"/>
      <c r="O65" s="1941"/>
      <c r="P65" s="1941"/>
      <c r="Q65" s="1941"/>
      <c r="R65" s="1941"/>
      <c r="S65" s="1941"/>
      <c r="T65" s="1941"/>
      <c r="U65" s="1941"/>
      <c r="V65" s="1941"/>
    </row>
    <row r="66" spans="2:22">
      <c r="B66" s="1942" t="s">
        <v>2115</v>
      </c>
      <c r="C66" s="1942" t="s">
        <v>2116</v>
      </c>
      <c r="D66" s="1941"/>
      <c r="E66" s="1941"/>
      <c r="F66" s="1941"/>
      <c r="G66" s="1941"/>
      <c r="H66" s="1941"/>
      <c r="I66" s="1941"/>
      <c r="J66" s="1941"/>
      <c r="K66" s="1941"/>
      <c r="L66" s="1941"/>
      <c r="M66" s="1941"/>
      <c r="N66" s="1941"/>
      <c r="O66" s="1941"/>
      <c r="P66" s="1941"/>
      <c r="Q66" s="1941"/>
      <c r="R66" s="1941"/>
      <c r="S66" s="1941"/>
      <c r="T66" s="1941"/>
      <c r="U66" s="1941"/>
      <c r="V66" s="1941"/>
    </row>
    <row r="67" spans="2:22">
      <c r="B67" s="1942" t="s">
        <v>2120</v>
      </c>
      <c r="C67" s="1942" t="s">
        <v>2121</v>
      </c>
      <c r="D67" s="1941"/>
      <c r="E67" s="1941"/>
      <c r="F67" s="1941"/>
      <c r="G67" s="1941"/>
      <c r="H67" s="1941"/>
      <c r="I67" s="1941"/>
      <c r="J67" s="1941"/>
      <c r="K67" s="1941"/>
      <c r="L67" s="1941"/>
      <c r="M67" s="1941"/>
      <c r="N67" s="1941"/>
      <c r="O67" s="1941"/>
      <c r="P67" s="1941"/>
      <c r="Q67" s="1941"/>
      <c r="R67" s="1941"/>
      <c r="S67" s="1941"/>
      <c r="T67" s="1941"/>
      <c r="U67" s="1941"/>
      <c r="V67" s="1941"/>
    </row>
    <row r="68" spans="2:22">
      <c r="B68" s="1942" t="s">
        <v>2125</v>
      </c>
      <c r="C68" s="1942" t="s">
        <v>2126</v>
      </c>
      <c r="D68" s="1941"/>
      <c r="E68" s="1941"/>
      <c r="F68" s="1941"/>
      <c r="G68" s="1941"/>
      <c r="H68" s="1941"/>
      <c r="I68" s="1941"/>
      <c r="J68" s="1941"/>
      <c r="K68" s="1941"/>
      <c r="L68" s="1941"/>
      <c r="M68" s="1941"/>
      <c r="N68" s="1941"/>
      <c r="O68" s="1941"/>
      <c r="P68" s="1941"/>
      <c r="Q68" s="1941"/>
      <c r="R68" s="1941"/>
      <c r="S68" s="1941"/>
      <c r="T68" s="1941"/>
      <c r="U68" s="1941"/>
      <c r="V68" s="1941"/>
    </row>
    <row r="69" spans="2:22">
      <c r="B69" s="1942" t="s">
        <v>2130</v>
      </c>
      <c r="C69" s="1942" t="s">
        <v>2131</v>
      </c>
      <c r="D69" s="1941"/>
      <c r="E69" s="1941"/>
      <c r="F69" s="1941"/>
      <c r="G69" s="1941"/>
      <c r="H69" s="1941"/>
      <c r="I69" s="1941"/>
      <c r="J69" s="1941"/>
      <c r="K69" s="1941"/>
      <c r="L69" s="1941"/>
      <c r="M69" s="1941"/>
      <c r="N69" s="1941"/>
      <c r="O69" s="1941"/>
      <c r="P69" s="1941"/>
      <c r="Q69" s="1941"/>
      <c r="R69" s="1941"/>
      <c r="S69" s="1941"/>
      <c r="T69" s="1941"/>
      <c r="U69" s="1941"/>
      <c r="V69" s="1941"/>
    </row>
    <row r="70" spans="2:22">
      <c r="B70" s="1942" t="s">
        <v>2135</v>
      </c>
      <c r="C70" s="1942" t="s">
        <v>2136</v>
      </c>
      <c r="D70" s="1941"/>
      <c r="E70" s="1941"/>
      <c r="F70" s="1941"/>
      <c r="G70" s="1941"/>
      <c r="H70" s="1941"/>
      <c r="I70" s="1941"/>
      <c r="J70" s="1941"/>
      <c r="K70" s="1941"/>
      <c r="L70" s="1941"/>
      <c r="M70" s="1941"/>
      <c r="N70" s="1941"/>
      <c r="O70" s="1941"/>
      <c r="P70" s="1941"/>
      <c r="Q70" s="1941"/>
      <c r="R70" s="1941"/>
      <c r="S70" s="1941"/>
      <c r="T70" s="1941"/>
      <c r="U70" s="1941"/>
      <c r="V70" s="1941"/>
    </row>
    <row r="71" spans="2:22">
      <c r="B71" s="1942" t="s">
        <v>2140</v>
      </c>
      <c r="C71" s="1942" t="s">
        <v>2141</v>
      </c>
      <c r="D71" s="1941"/>
      <c r="E71" s="1941"/>
      <c r="F71" s="1941"/>
      <c r="G71" s="1941"/>
      <c r="H71" s="1941"/>
      <c r="I71" s="1941"/>
      <c r="J71" s="1941"/>
      <c r="K71" s="1941"/>
      <c r="L71" s="1941"/>
      <c r="M71" s="1941"/>
      <c r="N71" s="1941"/>
      <c r="O71" s="1941"/>
      <c r="P71" s="1941"/>
      <c r="Q71" s="1941"/>
      <c r="R71" s="1941"/>
      <c r="S71" s="1941"/>
      <c r="T71" s="1941"/>
      <c r="U71" s="1941"/>
      <c r="V71" s="1941"/>
    </row>
    <row r="72" spans="2:22">
      <c r="B72" s="1942" t="s">
        <v>2145</v>
      </c>
      <c r="C72" s="1942" t="s">
        <v>2146</v>
      </c>
      <c r="D72" s="1941"/>
      <c r="E72" s="1941"/>
      <c r="F72" s="1941"/>
      <c r="G72" s="1941"/>
      <c r="H72" s="1941"/>
      <c r="I72" s="1941"/>
      <c r="J72" s="1941"/>
      <c r="K72" s="1941"/>
      <c r="L72" s="1941"/>
      <c r="M72" s="1941"/>
      <c r="N72" s="1941"/>
      <c r="O72" s="1941"/>
      <c r="P72" s="1941"/>
      <c r="Q72" s="1941"/>
      <c r="R72" s="1941"/>
      <c r="S72" s="1941"/>
      <c r="T72" s="1941"/>
      <c r="U72" s="1941"/>
      <c r="V72" s="1941"/>
    </row>
    <row r="73" spans="2:22">
      <c r="B73" s="1942" t="s">
        <v>2150</v>
      </c>
      <c r="C73" s="1942" t="s">
        <v>2151</v>
      </c>
      <c r="D73" s="1941"/>
      <c r="E73" s="1941"/>
      <c r="F73" s="1941"/>
      <c r="G73" s="1941"/>
      <c r="H73" s="1941"/>
      <c r="I73" s="1941"/>
      <c r="J73" s="1941"/>
      <c r="K73" s="1941"/>
      <c r="L73" s="1941"/>
      <c r="M73" s="1941"/>
      <c r="N73" s="1941"/>
      <c r="O73" s="1941"/>
      <c r="P73" s="1941"/>
      <c r="Q73" s="1941"/>
      <c r="R73" s="1941"/>
      <c r="S73" s="1941"/>
      <c r="T73" s="1941"/>
      <c r="U73" s="1941"/>
      <c r="V73" s="1941"/>
    </row>
    <row r="74" spans="2:22">
      <c r="B74" s="1942" t="s">
        <v>2155</v>
      </c>
      <c r="C74" s="1942" t="s">
        <v>2156</v>
      </c>
      <c r="D74" s="1941"/>
      <c r="E74" s="1941"/>
      <c r="F74" s="1941"/>
      <c r="G74" s="1941"/>
      <c r="H74" s="1941"/>
      <c r="I74" s="1941"/>
      <c r="J74" s="1941"/>
      <c r="K74" s="1941"/>
      <c r="L74" s="1941"/>
      <c r="M74" s="1941"/>
      <c r="N74" s="1941"/>
      <c r="O74" s="1941"/>
      <c r="P74" s="1941"/>
      <c r="Q74" s="1941"/>
      <c r="R74" s="1941"/>
      <c r="S74" s="1941"/>
      <c r="T74" s="1941"/>
      <c r="U74" s="1941"/>
      <c r="V74" s="1941"/>
    </row>
    <row r="75" spans="2:22">
      <c r="B75" s="1942" t="s">
        <v>2160</v>
      </c>
      <c r="C75" s="1942" t="s">
        <v>2161</v>
      </c>
      <c r="D75" s="1941"/>
      <c r="E75" s="1941"/>
      <c r="F75" s="1941"/>
      <c r="G75" s="1941"/>
      <c r="H75" s="1941"/>
      <c r="I75" s="1941"/>
      <c r="J75" s="1941"/>
      <c r="K75" s="1941"/>
      <c r="L75" s="1941"/>
      <c r="M75" s="1941"/>
      <c r="N75" s="1941"/>
      <c r="O75" s="1941"/>
      <c r="P75" s="1941"/>
      <c r="Q75" s="1941"/>
      <c r="R75" s="1941"/>
      <c r="S75" s="1941"/>
      <c r="T75" s="1941"/>
      <c r="U75" s="1941"/>
      <c r="V75" s="1941"/>
    </row>
    <row r="76" spans="2:22">
      <c r="B76" s="1942" t="s">
        <v>2164</v>
      </c>
      <c r="C76" s="1942" t="s">
        <v>2165</v>
      </c>
      <c r="D76" s="1941"/>
      <c r="E76" s="1941"/>
      <c r="F76" s="1941"/>
      <c r="G76" s="1941"/>
      <c r="H76" s="1941"/>
      <c r="I76" s="1941"/>
      <c r="J76" s="1941"/>
      <c r="K76" s="1941"/>
      <c r="L76" s="1941"/>
      <c r="M76" s="1941"/>
      <c r="N76" s="1941"/>
      <c r="O76" s="1941"/>
      <c r="P76" s="1941"/>
      <c r="Q76" s="1941"/>
      <c r="R76" s="1941"/>
      <c r="S76" s="1941"/>
      <c r="T76" s="1941"/>
      <c r="U76" s="1941"/>
      <c r="V76" s="1941"/>
    </row>
    <row r="77" spans="2:22">
      <c r="B77" s="1942" t="s">
        <v>2169</v>
      </c>
      <c r="C77" s="1942" t="s">
        <v>2170</v>
      </c>
      <c r="D77" s="1941"/>
      <c r="E77" s="1941"/>
      <c r="F77" s="1941"/>
      <c r="G77" s="1941"/>
      <c r="H77" s="1941"/>
      <c r="I77" s="1941"/>
      <c r="J77" s="1941"/>
      <c r="K77" s="1941"/>
      <c r="L77" s="1941"/>
      <c r="M77" s="1941"/>
      <c r="N77" s="1941"/>
      <c r="O77" s="1941"/>
      <c r="P77" s="1941"/>
      <c r="Q77" s="1941"/>
      <c r="R77" s="1941"/>
      <c r="S77" s="1941"/>
      <c r="T77" s="1941"/>
      <c r="U77" s="1941"/>
      <c r="V77" s="1941"/>
    </row>
    <row r="78" spans="2:22">
      <c r="B78" s="1942" t="s">
        <v>2174</v>
      </c>
      <c r="C78" s="1942" t="s">
        <v>2175</v>
      </c>
      <c r="D78" s="1941"/>
      <c r="E78" s="1941"/>
      <c r="F78" s="1941"/>
      <c r="G78" s="1941"/>
      <c r="H78" s="1941"/>
      <c r="I78" s="1941"/>
      <c r="J78" s="1941"/>
      <c r="K78" s="1941"/>
      <c r="L78" s="1941"/>
      <c r="M78" s="1941"/>
      <c r="N78" s="1941"/>
      <c r="O78" s="1941"/>
      <c r="P78" s="1941"/>
      <c r="Q78" s="1941"/>
      <c r="R78" s="1941"/>
      <c r="S78" s="1941"/>
      <c r="T78" s="1941"/>
      <c r="U78" s="1941"/>
      <c r="V78" s="1941"/>
    </row>
    <row r="79" spans="2:22">
      <c r="B79" s="1942" t="s">
        <v>2179</v>
      </c>
      <c r="C79" s="1942" t="s">
        <v>2180</v>
      </c>
      <c r="D79" s="1941"/>
      <c r="E79" s="1941"/>
      <c r="F79" s="1941"/>
      <c r="G79" s="1941"/>
      <c r="H79" s="1941"/>
      <c r="I79" s="1941"/>
      <c r="J79" s="1941"/>
      <c r="K79" s="1941"/>
      <c r="L79" s="1941"/>
      <c r="M79" s="1941"/>
      <c r="N79" s="1941"/>
      <c r="O79" s="1941"/>
      <c r="P79" s="1941"/>
      <c r="Q79" s="1941"/>
      <c r="R79" s="1941"/>
      <c r="S79" s="1941"/>
      <c r="T79" s="1941"/>
      <c r="U79" s="1941"/>
      <c r="V79" s="1941"/>
    </row>
    <row r="80" spans="2:22">
      <c r="B80" s="1942" t="s">
        <v>2184</v>
      </c>
      <c r="C80" s="1942" t="s">
        <v>2185</v>
      </c>
      <c r="D80" s="1941"/>
      <c r="E80" s="1941"/>
      <c r="F80" s="1941"/>
      <c r="G80" s="1941"/>
      <c r="H80" s="1941"/>
      <c r="I80" s="1941"/>
      <c r="J80" s="1941"/>
      <c r="K80" s="1941"/>
      <c r="L80" s="1941"/>
      <c r="M80" s="1941"/>
      <c r="N80" s="1941"/>
      <c r="O80" s="1941"/>
      <c r="P80" s="1941"/>
      <c r="Q80" s="1941"/>
      <c r="R80" s="1941"/>
      <c r="S80" s="1941"/>
      <c r="T80" s="1941"/>
      <c r="U80" s="1941"/>
      <c r="V80" s="1941"/>
    </row>
    <row r="81" spans="2:22">
      <c r="B81" s="1942" t="s">
        <v>2189</v>
      </c>
      <c r="C81" s="1942" t="s">
        <v>1933</v>
      </c>
      <c r="D81" s="1941"/>
      <c r="E81" s="1941"/>
      <c r="F81" s="1941"/>
      <c r="G81" s="1941"/>
      <c r="H81" s="1941"/>
      <c r="I81" s="1941"/>
      <c r="J81" s="1941"/>
      <c r="K81" s="1941"/>
      <c r="L81" s="1941"/>
      <c r="M81" s="1941"/>
      <c r="N81" s="1941"/>
      <c r="O81" s="1941"/>
      <c r="P81" s="1941"/>
      <c r="Q81" s="1941"/>
      <c r="R81" s="1941"/>
      <c r="S81" s="1941"/>
      <c r="T81" s="1941"/>
      <c r="U81" s="1941"/>
      <c r="V81" s="1941"/>
    </row>
    <row r="82" spans="2:22">
      <c r="B82" s="1942" t="s">
        <v>2193</v>
      </c>
      <c r="C82" s="1942" t="s">
        <v>2194</v>
      </c>
      <c r="D82" s="1941"/>
      <c r="E82" s="1941"/>
      <c r="F82" s="1941"/>
      <c r="G82" s="1941"/>
      <c r="H82" s="1941"/>
      <c r="I82" s="1941"/>
      <c r="J82" s="1941"/>
      <c r="K82" s="1941"/>
      <c r="L82" s="1941"/>
      <c r="M82" s="1941"/>
      <c r="N82" s="1941"/>
      <c r="O82" s="1941"/>
      <c r="P82" s="1941"/>
      <c r="Q82" s="1941"/>
      <c r="R82" s="1941"/>
      <c r="S82" s="1941"/>
      <c r="T82" s="1941"/>
      <c r="U82" s="1941"/>
      <c r="V82" s="1941"/>
    </row>
    <row r="83" spans="2:22">
      <c r="B83" s="1942" t="s">
        <v>2198</v>
      </c>
      <c r="C83" s="1942" t="s">
        <v>2199</v>
      </c>
      <c r="D83" s="1941"/>
      <c r="E83" s="1941"/>
      <c r="F83" s="1941"/>
      <c r="G83" s="1941"/>
      <c r="H83" s="1941"/>
      <c r="I83" s="1941"/>
      <c r="J83" s="1941"/>
      <c r="K83" s="1941"/>
      <c r="L83" s="1941"/>
      <c r="M83" s="1941"/>
      <c r="N83" s="1941"/>
      <c r="O83" s="1941"/>
      <c r="P83" s="1941"/>
      <c r="Q83" s="1941"/>
      <c r="R83" s="1941"/>
      <c r="S83" s="1941"/>
      <c r="T83" s="1941"/>
      <c r="U83" s="1941"/>
      <c r="V83" s="1941"/>
    </row>
    <row r="84" spans="2:22">
      <c r="B84" s="1942" t="s">
        <v>2203</v>
      </c>
      <c r="C84" s="1942" t="s">
        <v>1908</v>
      </c>
      <c r="D84" s="1941"/>
      <c r="E84" s="1941"/>
      <c r="F84" s="1941"/>
      <c r="G84" s="1941"/>
      <c r="H84" s="1941"/>
      <c r="I84" s="1941"/>
      <c r="J84" s="1941"/>
      <c r="K84" s="1941"/>
      <c r="L84" s="1941"/>
      <c r="M84" s="1941"/>
      <c r="N84" s="1941"/>
      <c r="O84" s="1941"/>
      <c r="P84" s="1941"/>
      <c r="Q84" s="1941"/>
      <c r="R84" s="1941"/>
      <c r="S84" s="1941"/>
      <c r="T84" s="1941"/>
      <c r="U84" s="1941"/>
      <c r="V84" s="1941"/>
    </row>
    <row r="85" spans="2:22">
      <c r="B85" s="1942" t="s">
        <v>2207</v>
      </c>
      <c r="C85" s="1942" t="s">
        <v>2208</v>
      </c>
      <c r="D85" s="1941"/>
      <c r="E85" s="1941"/>
      <c r="F85" s="1941"/>
      <c r="G85" s="1941"/>
      <c r="H85" s="1941"/>
      <c r="I85" s="1941"/>
      <c r="J85" s="1941"/>
      <c r="K85" s="1941"/>
      <c r="L85" s="1941"/>
      <c r="M85" s="1941"/>
      <c r="N85" s="1941"/>
      <c r="O85" s="1941"/>
      <c r="P85" s="1941"/>
      <c r="Q85" s="1941"/>
      <c r="R85" s="1941"/>
      <c r="S85" s="1941"/>
      <c r="T85" s="1941"/>
      <c r="U85" s="1941"/>
      <c r="V85" s="1941"/>
    </row>
    <row r="86" spans="2:22">
      <c r="B86" s="1942" t="s">
        <v>2212</v>
      </c>
      <c r="C86" s="1942" t="s">
        <v>2213</v>
      </c>
      <c r="D86" s="1941"/>
      <c r="E86" s="1941"/>
      <c r="F86" s="1941"/>
      <c r="G86" s="1941"/>
      <c r="H86" s="1941"/>
      <c r="I86" s="1941"/>
      <c r="J86" s="1941"/>
      <c r="K86" s="1941"/>
      <c r="L86" s="1941"/>
      <c r="M86" s="1941"/>
      <c r="N86" s="1941"/>
      <c r="O86" s="1941"/>
      <c r="P86" s="1941"/>
      <c r="Q86" s="1941"/>
      <c r="R86" s="1941"/>
      <c r="S86" s="1941"/>
      <c r="T86" s="1941"/>
      <c r="U86" s="1941"/>
      <c r="V86" s="1941"/>
    </row>
    <row r="87" spans="2:22">
      <c r="B87" s="1942" t="s">
        <v>2217</v>
      </c>
      <c r="C87" s="1942" t="s">
        <v>2218</v>
      </c>
      <c r="D87" s="1941"/>
      <c r="E87" s="1941"/>
      <c r="F87" s="1941"/>
      <c r="G87" s="1941"/>
      <c r="H87" s="1941"/>
      <c r="I87" s="1941"/>
      <c r="J87" s="1941"/>
      <c r="K87" s="1941"/>
      <c r="L87" s="1941"/>
      <c r="M87" s="1941"/>
      <c r="N87" s="1941"/>
      <c r="O87" s="1941"/>
      <c r="P87" s="1941"/>
      <c r="Q87" s="1941"/>
      <c r="R87" s="1941"/>
      <c r="S87" s="1941"/>
      <c r="T87" s="1941"/>
      <c r="U87" s="1941"/>
      <c r="V87" s="1941"/>
    </row>
    <row r="88" spans="2:22">
      <c r="B88" s="1942" t="s">
        <v>2222</v>
      </c>
      <c r="C88" s="1942" t="s">
        <v>2223</v>
      </c>
      <c r="D88" s="1941"/>
      <c r="E88" s="1941"/>
      <c r="F88" s="1941"/>
      <c r="G88" s="1941"/>
      <c r="H88" s="1941"/>
      <c r="I88" s="1941"/>
      <c r="J88" s="1941"/>
      <c r="K88" s="1941"/>
      <c r="L88" s="1941"/>
      <c r="M88" s="1941"/>
      <c r="N88" s="1941"/>
      <c r="O88" s="1941"/>
      <c r="P88" s="1941"/>
      <c r="Q88" s="1941"/>
      <c r="R88" s="1941"/>
      <c r="S88" s="1941"/>
      <c r="T88" s="1941"/>
      <c r="U88" s="1941"/>
      <c r="V88" s="1941"/>
    </row>
    <row r="89" spans="2:22">
      <c r="B89" s="1942" t="s">
        <v>2227</v>
      </c>
      <c r="C89" s="1942" t="s">
        <v>2228</v>
      </c>
      <c r="D89" s="1941"/>
      <c r="E89" s="1941"/>
      <c r="F89" s="1941"/>
      <c r="G89" s="1941"/>
      <c r="H89" s="1941"/>
      <c r="I89" s="1941"/>
      <c r="J89" s="1941"/>
      <c r="K89" s="1941"/>
      <c r="L89" s="1941"/>
      <c r="M89" s="1941"/>
      <c r="N89" s="1941"/>
      <c r="O89" s="1941"/>
      <c r="P89" s="1941"/>
      <c r="Q89" s="1941"/>
      <c r="R89" s="1941"/>
      <c r="S89" s="1941"/>
      <c r="T89" s="1941"/>
      <c r="U89" s="1941"/>
      <c r="V89" s="1941"/>
    </row>
    <row r="90" spans="2:22">
      <c r="B90" s="1942" t="s">
        <v>2232</v>
      </c>
      <c r="C90" s="1942" t="s">
        <v>2233</v>
      </c>
      <c r="D90" s="1941"/>
      <c r="E90" s="1941"/>
      <c r="F90" s="1941"/>
      <c r="G90" s="1941"/>
      <c r="H90" s="1941"/>
      <c r="I90" s="1941"/>
      <c r="J90" s="1941"/>
      <c r="K90" s="1941"/>
      <c r="L90" s="1941"/>
      <c r="M90" s="1941"/>
      <c r="N90" s="1941"/>
      <c r="O90" s="1941"/>
      <c r="P90" s="1941"/>
      <c r="Q90" s="1941"/>
      <c r="R90" s="1941"/>
      <c r="S90" s="1941"/>
      <c r="T90" s="1941"/>
      <c r="U90" s="1941"/>
      <c r="V90" s="1941"/>
    </row>
    <row r="91" spans="2:22">
      <c r="B91" s="1942" t="s">
        <v>2235</v>
      </c>
      <c r="C91" s="1942" t="s">
        <v>2236</v>
      </c>
      <c r="D91" s="1941"/>
      <c r="E91" s="1941"/>
      <c r="F91" s="1941"/>
      <c r="G91" s="1941"/>
      <c r="H91" s="1941"/>
      <c r="I91" s="1941"/>
      <c r="J91" s="1941"/>
      <c r="K91" s="1941"/>
      <c r="L91" s="1941"/>
      <c r="M91" s="1941"/>
      <c r="N91" s="1941"/>
      <c r="O91" s="1941"/>
      <c r="P91" s="1941"/>
      <c r="Q91" s="1941"/>
      <c r="R91" s="1941"/>
      <c r="S91" s="1941"/>
      <c r="T91" s="1941"/>
      <c r="U91" s="1941"/>
      <c r="V91" s="1941"/>
    </row>
    <row r="92" spans="2:22">
      <c r="B92" s="1942" t="s">
        <v>2238</v>
      </c>
      <c r="C92" s="1942" t="s">
        <v>2153</v>
      </c>
      <c r="D92" s="1941"/>
      <c r="E92" s="1941"/>
      <c r="F92" s="1941"/>
      <c r="G92" s="1941"/>
      <c r="H92" s="1941"/>
      <c r="I92" s="1941"/>
      <c r="J92" s="1941"/>
      <c r="K92" s="1941"/>
      <c r="L92" s="1941"/>
      <c r="M92" s="1941"/>
      <c r="N92" s="1941"/>
      <c r="O92" s="1941"/>
      <c r="P92" s="1941"/>
      <c r="Q92" s="1941"/>
      <c r="R92" s="1941"/>
      <c r="S92" s="1941"/>
      <c r="T92" s="1941"/>
      <c r="U92" s="1941"/>
      <c r="V92" s="1941"/>
    </row>
    <row r="93" spans="2:22">
      <c r="B93" s="1942" t="s">
        <v>2240</v>
      </c>
      <c r="C93" s="1942" t="s">
        <v>2241</v>
      </c>
      <c r="D93" s="1941"/>
      <c r="E93" s="1941"/>
      <c r="F93" s="1941"/>
      <c r="G93" s="1941"/>
      <c r="H93" s="1941"/>
      <c r="I93" s="1941"/>
      <c r="J93" s="1941"/>
      <c r="K93" s="1941"/>
      <c r="L93" s="1941"/>
      <c r="M93" s="1941"/>
      <c r="N93" s="1941"/>
      <c r="O93" s="1941"/>
      <c r="P93" s="1941"/>
      <c r="Q93" s="1941"/>
      <c r="R93" s="1941"/>
      <c r="S93" s="1941"/>
      <c r="T93" s="1941"/>
      <c r="U93" s="1941"/>
      <c r="V93" s="1941"/>
    </row>
    <row r="94" spans="2:22">
      <c r="B94" s="1942" t="s">
        <v>2243</v>
      </c>
      <c r="C94" s="1942" t="s">
        <v>2244</v>
      </c>
      <c r="D94" s="1941"/>
      <c r="E94" s="1941"/>
      <c r="F94" s="1941"/>
      <c r="G94" s="1941"/>
      <c r="H94" s="1941"/>
      <c r="I94" s="1941"/>
      <c r="J94" s="1941"/>
      <c r="K94" s="1941"/>
      <c r="L94" s="1941"/>
      <c r="M94" s="1941"/>
      <c r="N94" s="1941"/>
      <c r="O94" s="1941"/>
      <c r="P94" s="1941"/>
      <c r="Q94" s="1941"/>
      <c r="R94" s="1941"/>
      <c r="S94" s="1941"/>
      <c r="T94" s="1941"/>
      <c r="U94" s="1941"/>
      <c r="V94" s="1941"/>
    </row>
    <row r="95" spans="2:22">
      <c r="B95" s="1942" t="s">
        <v>2246</v>
      </c>
      <c r="C95" s="1942" t="s">
        <v>2247</v>
      </c>
      <c r="D95" s="1941"/>
      <c r="E95" s="1941"/>
      <c r="F95" s="1941"/>
      <c r="G95" s="1941"/>
      <c r="H95" s="1941"/>
      <c r="I95" s="1941"/>
      <c r="J95" s="1941"/>
      <c r="K95" s="1941"/>
      <c r="L95" s="1941"/>
      <c r="M95" s="1941"/>
      <c r="N95" s="1941"/>
      <c r="O95" s="1941"/>
      <c r="P95" s="1941"/>
      <c r="Q95" s="1941"/>
      <c r="R95" s="1941"/>
      <c r="S95" s="1941"/>
      <c r="T95" s="1941"/>
      <c r="U95" s="1941"/>
      <c r="V95" s="1941"/>
    </row>
    <row r="96" spans="2:22">
      <c r="B96" s="1942" t="s">
        <v>2249</v>
      </c>
      <c r="C96" s="1942" t="s">
        <v>2250</v>
      </c>
      <c r="D96" s="1941"/>
      <c r="E96" s="1941"/>
      <c r="F96" s="1941"/>
      <c r="G96" s="1941"/>
      <c r="H96" s="1941"/>
      <c r="I96" s="1941"/>
      <c r="J96" s="1941"/>
      <c r="K96" s="1941"/>
      <c r="L96" s="1941"/>
      <c r="M96" s="1941"/>
      <c r="N96" s="1941"/>
      <c r="O96" s="1941"/>
      <c r="P96" s="1941"/>
      <c r="Q96" s="1941"/>
      <c r="R96" s="1941"/>
      <c r="S96" s="1941"/>
      <c r="T96" s="1941"/>
      <c r="U96" s="1941"/>
      <c r="V96" s="1941"/>
    </row>
    <row r="97" spans="2:22">
      <c r="B97" s="1942" t="s">
        <v>2253</v>
      </c>
      <c r="C97" s="1942" t="s">
        <v>2254</v>
      </c>
      <c r="D97" s="1941"/>
      <c r="E97" s="1941"/>
      <c r="F97" s="1941"/>
      <c r="G97" s="1941"/>
      <c r="H97" s="1941"/>
      <c r="I97" s="1941"/>
      <c r="J97" s="1941"/>
      <c r="K97" s="1941"/>
      <c r="L97" s="1941"/>
      <c r="M97" s="1941"/>
      <c r="N97" s="1941"/>
      <c r="O97" s="1941"/>
      <c r="P97" s="1941"/>
      <c r="Q97" s="1941"/>
      <c r="R97" s="1941"/>
      <c r="S97" s="1941"/>
      <c r="T97" s="1941"/>
      <c r="U97" s="1941"/>
      <c r="V97" s="1941"/>
    </row>
    <row r="98" spans="2:22">
      <c r="B98" s="1942" t="s">
        <v>2256</v>
      </c>
      <c r="C98" s="1942" t="s">
        <v>2257</v>
      </c>
      <c r="D98" s="1941"/>
      <c r="E98" s="1941"/>
      <c r="F98" s="1941"/>
      <c r="G98" s="1941"/>
      <c r="H98" s="1941"/>
      <c r="I98" s="1941"/>
      <c r="J98" s="1941"/>
      <c r="K98" s="1941"/>
      <c r="L98" s="1941"/>
      <c r="M98" s="1941"/>
      <c r="N98" s="1941"/>
      <c r="O98" s="1941"/>
      <c r="P98" s="1941"/>
      <c r="Q98" s="1941"/>
      <c r="R98" s="1941"/>
      <c r="S98" s="1941"/>
      <c r="T98" s="1941"/>
      <c r="U98" s="1941"/>
      <c r="V98" s="1941"/>
    </row>
    <row r="99" spans="2:22">
      <c r="B99" s="1942" t="s">
        <v>2259</v>
      </c>
      <c r="C99" s="1942" t="s">
        <v>2260</v>
      </c>
      <c r="D99" s="1941"/>
      <c r="E99" s="1941"/>
      <c r="F99" s="1941"/>
      <c r="G99" s="1941"/>
      <c r="H99" s="1941"/>
      <c r="I99" s="1941"/>
      <c r="J99" s="1941"/>
      <c r="K99" s="1941"/>
      <c r="L99" s="1941"/>
      <c r="M99" s="1941"/>
      <c r="N99" s="1941"/>
      <c r="O99" s="1941"/>
      <c r="P99" s="1941"/>
      <c r="Q99" s="1941"/>
      <c r="R99" s="1941"/>
      <c r="S99" s="1941"/>
      <c r="T99" s="1941"/>
      <c r="U99" s="1941"/>
      <c r="V99" s="1941"/>
    </row>
    <row r="100" spans="2:22">
      <c r="B100" s="1942" t="s">
        <v>2262</v>
      </c>
      <c r="C100" s="1942" t="s">
        <v>2263</v>
      </c>
      <c r="D100" s="1941"/>
      <c r="E100" s="1941"/>
      <c r="F100" s="1941"/>
      <c r="G100" s="1941"/>
      <c r="H100" s="1941"/>
      <c r="I100" s="1941"/>
      <c r="J100" s="1941"/>
      <c r="K100" s="1941"/>
      <c r="L100" s="1941"/>
      <c r="M100" s="1941"/>
      <c r="N100" s="1941"/>
      <c r="O100" s="1941"/>
      <c r="P100" s="1941"/>
      <c r="Q100" s="1941"/>
      <c r="R100" s="1941"/>
      <c r="S100" s="1941"/>
      <c r="T100" s="1941"/>
      <c r="U100" s="1941"/>
      <c r="V100" s="1941"/>
    </row>
    <row r="101" spans="2:22">
      <c r="B101" s="1942" t="s">
        <v>2265</v>
      </c>
      <c r="C101" s="1942" t="s">
        <v>2266</v>
      </c>
      <c r="D101" s="1941"/>
      <c r="E101" s="1941"/>
      <c r="F101" s="1941"/>
      <c r="G101" s="1941"/>
      <c r="H101" s="1941"/>
      <c r="I101" s="1941"/>
      <c r="J101" s="1941"/>
      <c r="K101" s="1941"/>
      <c r="L101" s="1941"/>
      <c r="M101" s="1941"/>
      <c r="N101" s="1941"/>
      <c r="O101" s="1941"/>
      <c r="P101" s="1941"/>
      <c r="Q101" s="1941"/>
      <c r="R101" s="1941"/>
      <c r="S101" s="1941"/>
      <c r="T101" s="1941"/>
      <c r="U101" s="1941"/>
      <c r="V101" s="1941"/>
    </row>
    <row r="102" spans="2:22">
      <c r="B102" s="1942" t="s">
        <v>2268</v>
      </c>
      <c r="C102" s="1942" t="s">
        <v>2269</v>
      </c>
      <c r="D102" s="1941"/>
      <c r="E102" s="1941"/>
      <c r="F102" s="1941"/>
      <c r="G102" s="1941"/>
      <c r="H102" s="1941"/>
      <c r="I102" s="1941"/>
      <c r="J102" s="1941"/>
      <c r="K102" s="1941"/>
      <c r="L102" s="1941"/>
      <c r="M102" s="1941"/>
      <c r="N102" s="1941"/>
      <c r="O102" s="1941"/>
      <c r="P102" s="1941"/>
      <c r="Q102" s="1941"/>
      <c r="R102" s="1941"/>
      <c r="S102" s="1941"/>
      <c r="T102" s="1941"/>
      <c r="U102" s="1941"/>
      <c r="V102" s="1941"/>
    </row>
    <row r="103" spans="2:22">
      <c r="B103" s="1942" t="s">
        <v>2271</v>
      </c>
      <c r="C103" s="1942" t="s">
        <v>1983</v>
      </c>
      <c r="D103" s="1941"/>
      <c r="E103" s="1941"/>
      <c r="F103" s="1941"/>
      <c r="G103" s="1941"/>
      <c r="H103" s="1941"/>
      <c r="I103" s="1941"/>
      <c r="J103" s="1941"/>
      <c r="K103" s="1941"/>
      <c r="L103" s="1941"/>
      <c r="M103" s="1941"/>
      <c r="N103" s="1941"/>
      <c r="O103" s="1941"/>
      <c r="P103" s="1941"/>
      <c r="Q103" s="1941"/>
      <c r="R103" s="1941"/>
      <c r="S103" s="1941"/>
      <c r="T103" s="1941"/>
      <c r="U103" s="1941"/>
      <c r="V103" s="1941"/>
    </row>
    <row r="104" spans="2:22">
      <c r="B104" s="1942" t="s">
        <v>2273</v>
      </c>
      <c r="C104" s="1942" t="s">
        <v>2274</v>
      </c>
      <c r="D104" s="1941"/>
      <c r="E104" s="1941"/>
      <c r="F104" s="1941"/>
      <c r="G104" s="1941"/>
      <c r="H104" s="1941"/>
      <c r="I104" s="1941"/>
      <c r="J104" s="1941"/>
      <c r="K104" s="1941"/>
      <c r="L104" s="1941"/>
      <c r="M104" s="1941"/>
      <c r="N104" s="1941"/>
      <c r="O104" s="1941"/>
      <c r="P104" s="1941"/>
      <c r="Q104" s="1941"/>
      <c r="R104" s="1941"/>
      <c r="S104" s="1941"/>
      <c r="T104" s="1941"/>
      <c r="U104" s="1941"/>
      <c r="V104" s="1941"/>
    </row>
    <row r="105" spans="2:22">
      <c r="B105" s="1942" t="s">
        <v>2276</v>
      </c>
      <c r="C105" s="1942" t="s">
        <v>2008</v>
      </c>
      <c r="D105" s="1941"/>
      <c r="E105" s="1941"/>
      <c r="F105" s="1941"/>
      <c r="G105" s="1941"/>
      <c r="H105" s="1941"/>
      <c r="I105" s="1941"/>
      <c r="J105" s="1941"/>
      <c r="K105" s="1941"/>
      <c r="L105" s="1941"/>
      <c r="M105" s="1941"/>
      <c r="N105" s="1941"/>
      <c r="O105" s="1941"/>
      <c r="P105" s="1941"/>
      <c r="Q105" s="1941"/>
      <c r="R105" s="1941"/>
      <c r="S105" s="1941"/>
      <c r="T105" s="1941"/>
      <c r="U105" s="1941"/>
      <c r="V105" s="1941"/>
    </row>
    <row r="106" spans="2:22">
      <c r="B106" s="1942" t="s">
        <v>2278</v>
      </c>
      <c r="C106" s="1942" t="s">
        <v>2279</v>
      </c>
      <c r="D106" s="1941"/>
      <c r="E106" s="1941"/>
      <c r="F106" s="1941"/>
      <c r="G106" s="1941"/>
      <c r="H106" s="1941"/>
      <c r="I106" s="1941"/>
      <c r="J106" s="1941"/>
      <c r="K106" s="1941"/>
      <c r="L106" s="1941"/>
      <c r="M106" s="1941"/>
      <c r="N106" s="1941"/>
      <c r="O106" s="1941"/>
      <c r="P106" s="1941"/>
      <c r="Q106" s="1941"/>
      <c r="R106" s="1941"/>
      <c r="S106" s="1941"/>
      <c r="T106" s="1941"/>
      <c r="U106" s="1941"/>
      <c r="V106" s="1941"/>
    </row>
    <row r="107" spans="2:22">
      <c r="B107" s="1942" t="s">
        <v>2281</v>
      </c>
      <c r="C107" s="1942" t="s">
        <v>2282</v>
      </c>
      <c r="D107" s="1941"/>
      <c r="E107" s="1941"/>
      <c r="F107" s="1941"/>
      <c r="G107" s="1941"/>
      <c r="H107" s="1941"/>
      <c r="I107" s="1941"/>
      <c r="J107" s="1941"/>
      <c r="K107" s="1941"/>
      <c r="L107" s="1941"/>
      <c r="M107" s="1941"/>
      <c r="N107" s="1941"/>
      <c r="O107" s="1941"/>
      <c r="P107" s="1941"/>
      <c r="Q107" s="1941"/>
      <c r="R107" s="1941"/>
      <c r="S107" s="1941"/>
      <c r="T107" s="1941"/>
      <c r="U107" s="1941"/>
      <c r="V107" s="1941"/>
    </row>
    <row r="108" spans="2:22">
      <c r="B108" s="1942" t="s">
        <v>2284</v>
      </c>
      <c r="C108" s="1942" t="s">
        <v>2177</v>
      </c>
      <c r="D108" s="1941"/>
      <c r="E108" s="1941"/>
      <c r="F108" s="1941"/>
      <c r="G108" s="1941"/>
      <c r="H108" s="1941"/>
      <c r="I108" s="1941"/>
      <c r="J108" s="1941"/>
      <c r="K108" s="1941"/>
      <c r="L108" s="1941"/>
      <c r="M108" s="1941"/>
      <c r="N108" s="1941"/>
      <c r="O108" s="1941"/>
      <c r="P108" s="1941"/>
      <c r="Q108" s="1941"/>
      <c r="R108" s="1941"/>
      <c r="S108" s="1941"/>
      <c r="T108" s="1941"/>
      <c r="U108" s="1941"/>
      <c r="V108" s="1941"/>
    </row>
    <row r="109" spans="2:22">
      <c r="B109" s="1942" t="s">
        <v>2286</v>
      </c>
      <c r="C109" s="1942" t="s">
        <v>2287</v>
      </c>
      <c r="D109" s="1941"/>
      <c r="E109" s="1941"/>
      <c r="F109" s="1941"/>
      <c r="G109" s="1941"/>
      <c r="H109" s="1941"/>
      <c r="I109" s="1941"/>
      <c r="J109" s="1941"/>
      <c r="K109" s="1941"/>
      <c r="L109" s="1941"/>
      <c r="M109" s="1941"/>
      <c r="N109" s="1941"/>
      <c r="O109" s="1941"/>
      <c r="P109" s="1941"/>
      <c r="Q109" s="1941"/>
      <c r="R109" s="1941"/>
      <c r="S109" s="1941"/>
      <c r="T109" s="1941"/>
      <c r="U109" s="1941"/>
      <c r="V109" s="1941"/>
    </row>
    <row r="110" spans="2:22">
      <c r="B110" s="1942" t="s">
        <v>2289</v>
      </c>
      <c r="C110" s="1942" t="s">
        <v>2290</v>
      </c>
      <c r="D110" s="1941"/>
      <c r="E110" s="1941"/>
      <c r="F110" s="1941"/>
      <c r="G110" s="1941"/>
      <c r="H110" s="1941"/>
      <c r="I110" s="1941"/>
      <c r="J110" s="1941"/>
      <c r="K110" s="1941"/>
      <c r="L110" s="1941"/>
      <c r="M110" s="1941"/>
      <c r="N110" s="1941"/>
      <c r="O110" s="1941"/>
      <c r="P110" s="1941"/>
      <c r="Q110" s="1941"/>
      <c r="R110" s="1941"/>
      <c r="S110" s="1941"/>
      <c r="T110" s="1941"/>
      <c r="U110" s="1941"/>
      <c r="V110" s="1941"/>
    </row>
    <row r="111" spans="2:22">
      <c r="B111" s="1942" t="s">
        <v>2292</v>
      </c>
      <c r="C111" s="1942" t="s">
        <v>2293</v>
      </c>
      <c r="D111" s="1941"/>
      <c r="E111" s="1941"/>
      <c r="F111" s="1941"/>
      <c r="G111" s="1941"/>
      <c r="H111" s="1941"/>
      <c r="I111" s="1941"/>
      <c r="J111" s="1941"/>
      <c r="K111" s="1941"/>
      <c r="L111" s="1941"/>
      <c r="M111" s="1941"/>
      <c r="N111" s="1941"/>
      <c r="O111" s="1941"/>
      <c r="P111" s="1941"/>
      <c r="Q111" s="1941"/>
      <c r="R111" s="1941"/>
      <c r="S111" s="1941"/>
      <c r="T111" s="1941"/>
      <c r="U111" s="1941"/>
      <c r="V111" s="1941"/>
    </row>
    <row r="112" spans="2:22">
      <c r="B112" s="1942" t="s">
        <v>2295</v>
      </c>
      <c r="C112" s="1942" t="s">
        <v>2296</v>
      </c>
      <c r="D112" s="1941"/>
      <c r="E112" s="1941"/>
      <c r="F112" s="1941"/>
      <c r="G112" s="1941"/>
      <c r="H112" s="1941"/>
      <c r="I112" s="1941"/>
      <c r="J112" s="1941"/>
      <c r="K112" s="1941"/>
      <c r="L112" s="1941"/>
      <c r="M112" s="1941"/>
      <c r="N112" s="1941"/>
      <c r="O112" s="1941"/>
      <c r="P112" s="1941"/>
      <c r="Q112" s="1941"/>
      <c r="R112" s="1941"/>
      <c r="S112" s="1941"/>
      <c r="T112" s="1941"/>
      <c r="U112" s="1941"/>
      <c r="V112" s="1941"/>
    </row>
    <row r="113" spans="2:22">
      <c r="B113" s="1942" t="s">
        <v>2298</v>
      </c>
      <c r="C113" s="1942" t="s">
        <v>2299</v>
      </c>
      <c r="D113" s="1941"/>
      <c r="E113" s="1941"/>
      <c r="F113" s="1941"/>
      <c r="G113" s="1941"/>
      <c r="H113" s="1941"/>
      <c r="I113" s="1941"/>
      <c r="J113" s="1941"/>
      <c r="K113" s="1941"/>
      <c r="L113" s="1941"/>
      <c r="M113" s="1941"/>
      <c r="N113" s="1941"/>
      <c r="O113" s="1941"/>
      <c r="P113" s="1941"/>
      <c r="Q113" s="1941"/>
      <c r="R113" s="1941"/>
      <c r="S113" s="1941"/>
      <c r="T113" s="1941"/>
      <c r="U113" s="1941"/>
      <c r="V113" s="1941"/>
    </row>
    <row r="114" spans="2:22">
      <c r="B114" s="1942" t="s">
        <v>2301</v>
      </c>
      <c r="C114" s="1942" t="s">
        <v>2302</v>
      </c>
      <c r="D114" s="1941"/>
      <c r="E114" s="1941"/>
      <c r="F114" s="1941"/>
      <c r="G114" s="1941"/>
      <c r="H114" s="1941"/>
      <c r="I114" s="1941"/>
      <c r="J114" s="1941"/>
      <c r="K114" s="1941"/>
      <c r="L114" s="1941"/>
      <c r="M114" s="1941"/>
      <c r="N114" s="1941"/>
      <c r="O114" s="1941"/>
      <c r="P114" s="1941"/>
      <c r="Q114" s="1941"/>
      <c r="R114" s="1941"/>
      <c r="S114" s="1941"/>
      <c r="T114" s="1941"/>
      <c r="U114" s="1941"/>
      <c r="V114" s="1941"/>
    </row>
    <row r="115" spans="2:22">
      <c r="B115" s="1942" t="s">
        <v>2304</v>
      </c>
      <c r="C115" s="1942" t="s">
        <v>2305</v>
      </c>
      <c r="D115" s="1941"/>
      <c r="E115" s="1941"/>
      <c r="F115" s="1941"/>
      <c r="G115" s="1941"/>
      <c r="H115" s="1941"/>
      <c r="I115" s="1941"/>
      <c r="J115" s="1941"/>
      <c r="K115" s="1941"/>
      <c r="L115" s="1941"/>
      <c r="M115" s="1941"/>
      <c r="N115" s="1941"/>
      <c r="O115" s="1941"/>
      <c r="P115" s="1941"/>
      <c r="Q115" s="1941"/>
      <c r="R115" s="1941"/>
      <c r="S115" s="1941"/>
      <c r="T115" s="1941"/>
      <c r="U115" s="1941"/>
      <c r="V115" s="1941"/>
    </row>
    <row r="116" spans="2:22">
      <c r="B116" s="1942" t="s">
        <v>2307</v>
      </c>
      <c r="C116" s="1942" t="s">
        <v>2308</v>
      </c>
      <c r="D116" s="1941"/>
      <c r="E116" s="1941"/>
      <c r="F116" s="1941"/>
      <c r="G116" s="1941"/>
      <c r="H116" s="1941"/>
      <c r="I116" s="1941"/>
      <c r="J116" s="1941"/>
      <c r="K116" s="1941"/>
      <c r="L116" s="1941"/>
      <c r="M116" s="1941"/>
      <c r="N116" s="1941"/>
      <c r="O116" s="1941"/>
      <c r="P116" s="1941"/>
      <c r="Q116" s="1941"/>
      <c r="R116" s="1941"/>
      <c r="S116" s="1941"/>
      <c r="T116" s="1941"/>
      <c r="U116" s="1941"/>
      <c r="V116" s="1941"/>
    </row>
    <row r="117" spans="2:22">
      <c r="B117" s="1942" t="s">
        <v>2310</v>
      </c>
      <c r="C117" s="1942" t="s">
        <v>2311</v>
      </c>
      <c r="D117" s="1941"/>
      <c r="E117" s="1941"/>
      <c r="F117" s="1941"/>
      <c r="G117" s="1941"/>
      <c r="H117" s="1941"/>
      <c r="I117" s="1941"/>
      <c r="J117" s="1941"/>
      <c r="K117" s="1941"/>
      <c r="L117" s="1941"/>
      <c r="M117" s="1941"/>
      <c r="N117" s="1941"/>
      <c r="O117" s="1941"/>
      <c r="P117" s="1941"/>
      <c r="Q117" s="1941"/>
      <c r="R117" s="1941"/>
      <c r="S117" s="1941"/>
      <c r="T117" s="1941"/>
      <c r="U117" s="1941"/>
      <c r="V117" s="1941"/>
    </row>
    <row r="118" spans="2:22">
      <c r="B118" s="1942" t="s">
        <v>2313</v>
      </c>
      <c r="C118" s="1942" t="s">
        <v>2314</v>
      </c>
      <c r="D118" s="1941"/>
      <c r="E118" s="1941"/>
      <c r="F118" s="1941"/>
      <c r="G118" s="1941"/>
      <c r="H118" s="1941"/>
      <c r="I118" s="1941"/>
      <c r="J118" s="1941"/>
      <c r="K118" s="1941"/>
      <c r="L118" s="1941"/>
      <c r="M118" s="1941"/>
      <c r="N118" s="1941"/>
      <c r="O118" s="1941"/>
      <c r="P118" s="1941"/>
      <c r="Q118" s="1941"/>
      <c r="R118" s="1941"/>
      <c r="S118" s="1941"/>
      <c r="T118" s="1941"/>
      <c r="U118" s="1941"/>
      <c r="V118" s="1941"/>
    </row>
    <row r="119" spans="2:22">
      <c r="B119" s="1942" t="s">
        <v>2316</v>
      </c>
      <c r="C119" s="1942" t="s">
        <v>2317</v>
      </c>
      <c r="D119" s="1941"/>
      <c r="E119" s="1941"/>
      <c r="F119" s="1941"/>
      <c r="G119" s="1941"/>
      <c r="H119" s="1941"/>
      <c r="I119" s="1941"/>
      <c r="J119" s="1941"/>
      <c r="K119" s="1941"/>
      <c r="L119" s="1941"/>
      <c r="M119" s="1941"/>
      <c r="N119" s="1941"/>
      <c r="O119" s="1941"/>
      <c r="P119" s="1941"/>
      <c r="Q119" s="1941"/>
      <c r="R119" s="1941"/>
      <c r="S119" s="1941"/>
      <c r="T119" s="1941"/>
      <c r="U119" s="1941"/>
      <c r="V119" s="1941"/>
    </row>
    <row r="120" spans="2:22">
      <c r="B120" s="1942" t="s">
        <v>2319</v>
      </c>
      <c r="C120" s="1942" t="s">
        <v>2043</v>
      </c>
      <c r="D120" s="1941"/>
      <c r="E120" s="1941"/>
      <c r="F120" s="1941"/>
      <c r="G120" s="1941"/>
      <c r="H120" s="1941"/>
      <c r="I120" s="1941"/>
      <c r="J120" s="1941"/>
      <c r="K120" s="1941"/>
      <c r="L120" s="1941"/>
      <c r="M120" s="1941"/>
      <c r="N120" s="1941"/>
      <c r="O120" s="1941"/>
      <c r="P120" s="1941"/>
      <c r="Q120" s="1941"/>
      <c r="R120" s="1941"/>
      <c r="S120" s="1941"/>
      <c r="T120" s="1941"/>
      <c r="U120" s="1941"/>
      <c r="V120" s="1941"/>
    </row>
    <row r="121" spans="2:22">
      <c r="B121" s="1942" t="s">
        <v>2321</v>
      </c>
      <c r="C121" s="1942" t="s">
        <v>2322</v>
      </c>
      <c r="D121" s="1941"/>
      <c r="E121" s="1941"/>
      <c r="F121" s="1941"/>
      <c r="G121" s="1941"/>
      <c r="H121" s="1941"/>
      <c r="I121" s="1941"/>
      <c r="J121" s="1941"/>
      <c r="K121" s="1941"/>
      <c r="L121" s="1941"/>
      <c r="M121" s="1941"/>
      <c r="N121" s="1941"/>
      <c r="O121" s="1941"/>
      <c r="P121" s="1941"/>
      <c r="Q121" s="1941"/>
      <c r="R121" s="1941"/>
      <c r="S121" s="1941"/>
      <c r="T121" s="1941"/>
      <c r="U121" s="1941"/>
      <c r="V121" s="1941"/>
    </row>
    <row r="122" spans="2:22">
      <c r="B122" s="1942" t="s">
        <v>2324</v>
      </c>
      <c r="C122" s="1942" t="s">
        <v>2325</v>
      </c>
      <c r="D122" s="1941"/>
      <c r="E122" s="1941"/>
      <c r="F122" s="1941"/>
      <c r="G122" s="1941"/>
      <c r="H122" s="1941"/>
      <c r="I122" s="1941"/>
      <c r="J122" s="1941"/>
      <c r="K122" s="1941"/>
      <c r="L122" s="1941"/>
      <c r="M122" s="1941"/>
      <c r="N122" s="1941"/>
      <c r="O122" s="1941"/>
      <c r="P122" s="1941"/>
      <c r="Q122" s="1941"/>
      <c r="R122" s="1941"/>
      <c r="S122" s="1941"/>
      <c r="T122" s="1941"/>
      <c r="U122" s="1941"/>
      <c r="V122" s="1941"/>
    </row>
    <row r="123" spans="2:22">
      <c r="B123" s="1942" t="s">
        <v>2327</v>
      </c>
      <c r="C123" s="1942" t="s">
        <v>2328</v>
      </c>
      <c r="D123" s="1941"/>
      <c r="E123" s="1941"/>
      <c r="F123" s="1941"/>
      <c r="G123" s="1941"/>
      <c r="H123" s="1941"/>
      <c r="I123" s="1941"/>
      <c r="J123" s="1941"/>
      <c r="K123" s="1941"/>
      <c r="L123" s="1941"/>
      <c r="M123" s="1941"/>
      <c r="N123" s="1941"/>
      <c r="O123" s="1941"/>
      <c r="P123" s="1941"/>
      <c r="Q123" s="1941"/>
      <c r="R123" s="1941"/>
      <c r="S123" s="1941"/>
      <c r="T123" s="1941"/>
      <c r="U123" s="1941"/>
      <c r="V123" s="1941"/>
    </row>
    <row r="124" spans="2:22">
      <c r="B124" s="1942" t="s">
        <v>2330</v>
      </c>
      <c r="C124" s="1942" t="s">
        <v>2143</v>
      </c>
      <c r="D124" s="1941"/>
      <c r="E124" s="1941"/>
      <c r="F124" s="1941"/>
      <c r="G124" s="1941"/>
      <c r="H124" s="1941"/>
      <c r="I124" s="1941"/>
      <c r="J124" s="1941"/>
      <c r="K124" s="1941"/>
      <c r="L124" s="1941"/>
      <c r="M124" s="1941"/>
      <c r="N124" s="1941"/>
      <c r="O124" s="1941"/>
      <c r="P124" s="1941"/>
      <c r="Q124" s="1941"/>
      <c r="R124" s="1941"/>
      <c r="S124" s="1941"/>
      <c r="T124" s="1941"/>
      <c r="U124" s="1941"/>
      <c r="V124" s="1941"/>
    </row>
    <row r="125" spans="2:22">
      <c r="B125" s="1942" t="s">
        <v>2332</v>
      </c>
      <c r="C125" s="1942" t="s">
        <v>2333</v>
      </c>
      <c r="D125" s="1941"/>
      <c r="E125" s="1941"/>
      <c r="F125" s="1941"/>
      <c r="G125" s="1941"/>
      <c r="H125" s="1941"/>
      <c r="I125" s="1941"/>
      <c r="J125" s="1941"/>
      <c r="K125" s="1941"/>
      <c r="L125" s="1941"/>
      <c r="M125" s="1941"/>
      <c r="N125" s="1941"/>
      <c r="O125" s="1941"/>
      <c r="P125" s="1941"/>
      <c r="Q125" s="1941"/>
      <c r="R125" s="1941"/>
      <c r="S125" s="1941"/>
      <c r="T125" s="1941"/>
      <c r="U125" s="1941"/>
      <c r="V125" s="1941"/>
    </row>
    <row r="126" spans="2:22">
      <c r="B126" s="1942" t="s">
        <v>2335</v>
      </c>
      <c r="C126" s="1942" t="s">
        <v>2336</v>
      </c>
      <c r="D126" s="1941"/>
      <c r="E126" s="1941"/>
      <c r="F126" s="1941"/>
      <c r="G126" s="1941"/>
      <c r="H126" s="1941"/>
      <c r="I126" s="1941"/>
      <c r="J126" s="1941"/>
      <c r="K126" s="1941"/>
      <c r="L126" s="1941"/>
      <c r="M126" s="1941"/>
      <c r="N126" s="1941"/>
      <c r="O126" s="1941"/>
      <c r="P126" s="1941"/>
      <c r="Q126" s="1941"/>
      <c r="R126" s="1941"/>
      <c r="S126" s="1941"/>
      <c r="T126" s="1941"/>
      <c r="U126" s="1941"/>
      <c r="V126" s="1941"/>
    </row>
    <row r="127" spans="2:22">
      <c r="B127" s="1942" t="s">
        <v>2338</v>
      </c>
      <c r="C127" s="1942" t="s">
        <v>2339</v>
      </c>
      <c r="D127" s="1941"/>
      <c r="E127" s="1941"/>
      <c r="F127" s="1941"/>
      <c r="G127" s="1941"/>
      <c r="H127" s="1941"/>
      <c r="I127" s="1941"/>
      <c r="J127" s="1941"/>
      <c r="K127" s="1941"/>
      <c r="L127" s="1941"/>
      <c r="M127" s="1941"/>
      <c r="N127" s="1941"/>
      <c r="O127" s="1941"/>
      <c r="P127" s="1941"/>
      <c r="Q127" s="1941"/>
      <c r="R127" s="1941"/>
      <c r="S127" s="1941"/>
      <c r="T127" s="1941"/>
      <c r="U127" s="1941"/>
      <c r="V127" s="1941"/>
    </row>
    <row r="128" spans="2:22">
      <c r="B128" s="1942" t="s">
        <v>2341</v>
      </c>
      <c r="C128" s="1942" t="s">
        <v>2342</v>
      </c>
      <c r="D128" s="1941"/>
      <c r="E128" s="1941"/>
      <c r="F128" s="1941"/>
      <c r="G128" s="1941"/>
      <c r="H128" s="1941"/>
      <c r="I128" s="1941"/>
      <c r="J128" s="1941"/>
      <c r="K128" s="1941"/>
      <c r="L128" s="1941"/>
      <c r="M128" s="1941"/>
      <c r="N128" s="1941"/>
      <c r="O128" s="1941"/>
      <c r="P128" s="1941"/>
      <c r="Q128" s="1941"/>
      <c r="R128" s="1941"/>
      <c r="S128" s="1941"/>
      <c r="T128" s="1941"/>
      <c r="U128" s="1941"/>
      <c r="V128" s="1941"/>
    </row>
    <row r="129" spans="2:22">
      <c r="B129" s="1942" t="s">
        <v>2344</v>
      </c>
      <c r="C129" s="1942" t="s">
        <v>2345</v>
      </c>
      <c r="D129" s="1941"/>
      <c r="E129" s="1941"/>
      <c r="F129" s="1941"/>
      <c r="G129" s="1941"/>
      <c r="H129" s="1941"/>
      <c r="I129" s="1941"/>
      <c r="J129" s="1941"/>
      <c r="K129" s="1941"/>
      <c r="L129" s="1941"/>
      <c r="M129" s="1941"/>
      <c r="N129" s="1941"/>
      <c r="O129" s="1941"/>
      <c r="P129" s="1941"/>
      <c r="Q129" s="1941"/>
      <c r="R129" s="1941"/>
      <c r="S129" s="1941"/>
      <c r="T129" s="1941"/>
      <c r="U129" s="1941"/>
      <c r="V129" s="1941"/>
    </row>
    <row r="130" spans="2:22">
      <c r="B130" s="1942" t="s">
        <v>2347</v>
      </c>
      <c r="C130" s="1942" t="s">
        <v>2348</v>
      </c>
      <c r="D130" s="1941"/>
      <c r="E130" s="1941"/>
      <c r="F130" s="1941"/>
      <c r="G130" s="1941"/>
      <c r="H130" s="1941"/>
      <c r="I130" s="1941"/>
      <c r="J130" s="1941"/>
      <c r="K130" s="1941"/>
      <c r="L130" s="1941"/>
      <c r="M130" s="1941"/>
      <c r="N130" s="1941"/>
      <c r="O130" s="1941"/>
      <c r="P130" s="1941"/>
      <c r="Q130" s="1941"/>
      <c r="R130" s="1941"/>
      <c r="S130" s="1941"/>
      <c r="T130" s="1941"/>
      <c r="U130" s="1941"/>
      <c r="V130" s="1941"/>
    </row>
    <row r="131" spans="2:22">
      <c r="B131" s="1942" t="s">
        <v>2350</v>
      </c>
      <c r="C131" s="1942" t="s">
        <v>2351</v>
      </c>
      <c r="D131" s="1941"/>
      <c r="E131" s="1941"/>
      <c r="F131" s="1941"/>
      <c r="G131" s="1941"/>
      <c r="H131" s="1941"/>
      <c r="I131" s="1941"/>
      <c r="J131" s="1941"/>
      <c r="K131" s="1941"/>
      <c r="L131" s="1941"/>
      <c r="M131" s="1941"/>
      <c r="N131" s="1941"/>
      <c r="O131" s="1941"/>
      <c r="P131" s="1941"/>
      <c r="Q131" s="1941"/>
      <c r="R131" s="1941"/>
      <c r="S131" s="1941"/>
      <c r="T131" s="1941"/>
      <c r="U131" s="1941"/>
      <c r="V131" s="1941"/>
    </row>
    <row r="132" spans="2:22">
      <c r="B132" s="1942" t="s">
        <v>2353</v>
      </c>
      <c r="C132" s="1942" t="s">
        <v>2354</v>
      </c>
      <c r="D132" s="1941"/>
      <c r="E132" s="1941"/>
      <c r="F132" s="1941"/>
      <c r="G132" s="1941"/>
      <c r="H132" s="1941"/>
      <c r="I132" s="1941"/>
      <c r="J132" s="1941"/>
      <c r="K132" s="1941"/>
      <c r="L132" s="1941"/>
      <c r="M132" s="1941"/>
      <c r="N132" s="1941"/>
      <c r="O132" s="1941"/>
      <c r="P132" s="1941"/>
      <c r="Q132" s="1941"/>
      <c r="R132" s="1941"/>
      <c r="S132" s="1941"/>
      <c r="T132" s="1941"/>
      <c r="U132" s="1941"/>
      <c r="V132" s="1941"/>
    </row>
    <row r="133" spans="2:22">
      <c r="B133" s="1942" t="s">
        <v>2356</v>
      </c>
      <c r="C133" s="1942" t="s">
        <v>1963</v>
      </c>
      <c r="D133" s="1941"/>
      <c r="E133" s="1941"/>
      <c r="F133" s="1941"/>
      <c r="G133" s="1941"/>
      <c r="H133" s="1941"/>
      <c r="I133" s="1941"/>
      <c r="J133" s="1941"/>
      <c r="K133" s="1941"/>
      <c r="L133" s="1941"/>
      <c r="M133" s="1941"/>
      <c r="N133" s="1941"/>
      <c r="O133" s="1941"/>
      <c r="P133" s="1941"/>
      <c r="Q133" s="1941"/>
      <c r="R133" s="1941"/>
      <c r="S133" s="1941"/>
      <c r="T133" s="1941"/>
      <c r="U133" s="1941"/>
      <c r="V133" s="1941"/>
    </row>
    <row r="134" spans="2:22">
      <c r="B134" s="1942" t="s">
        <v>2358</v>
      </c>
      <c r="C134" s="1942" t="s">
        <v>2359</v>
      </c>
      <c r="D134" s="1941"/>
      <c r="E134" s="1941"/>
      <c r="F134" s="1941"/>
      <c r="G134" s="1941"/>
      <c r="H134" s="1941"/>
      <c r="I134" s="1941"/>
      <c r="J134" s="1941"/>
      <c r="K134" s="1941"/>
      <c r="L134" s="1941"/>
      <c r="M134" s="1941"/>
      <c r="N134" s="1941"/>
      <c r="O134" s="1941"/>
      <c r="P134" s="1941"/>
      <c r="Q134" s="1941"/>
      <c r="R134" s="1941"/>
      <c r="S134" s="1941"/>
      <c r="T134" s="1941"/>
      <c r="U134" s="1941"/>
      <c r="V134" s="1941"/>
    </row>
    <row r="135" spans="2:22">
      <c r="B135" s="1942" t="s">
        <v>2361</v>
      </c>
      <c r="C135" s="1942" t="s">
        <v>1968</v>
      </c>
      <c r="D135" s="1941"/>
      <c r="E135" s="1941"/>
      <c r="F135" s="1941"/>
      <c r="G135" s="1941"/>
      <c r="H135" s="1941"/>
      <c r="I135" s="1941"/>
      <c r="J135" s="1941"/>
      <c r="K135" s="1941"/>
      <c r="L135" s="1941"/>
      <c r="M135" s="1941"/>
      <c r="N135" s="1941"/>
      <c r="O135" s="1941"/>
      <c r="P135" s="1941"/>
      <c r="Q135" s="1941"/>
      <c r="R135" s="1941"/>
      <c r="S135" s="1941"/>
      <c r="T135" s="1941"/>
      <c r="U135" s="1941"/>
      <c r="V135" s="1941"/>
    </row>
    <row r="136" spans="2:22">
      <c r="B136" s="1942" t="s">
        <v>2363</v>
      </c>
      <c r="C136" s="1942" t="s">
        <v>2364</v>
      </c>
      <c r="D136" s="1941"/>
      <c r="E136" s="1941"/>
      <c r="F136" s="1941"/>
      <c r="G136" s="1941"/>
      <c r="H136" s="1941"/>
      <c r="I136" s="1941"/>
      <c r="J136" s="1941"/>
      <c r="K136" s="1941"/>
      <c r="L136" s="1941"/>
      <c r="M136" s="1941"/>
      <c r="N136" s="1941"/>
      <c r="O136" s="1941"/>
      <c r="P136" s="1941"/>
      <c r="Q136" s="1941"/>
      <c r="R136" s="1941"/>
      <c r="S136" s="1941"/>
      <c r="T136" s="1941"/>
      <c r="U136" s="1941"/>
      <c r="V136" s="1941"/>
    </row>
    <row r="137" spans="2:22">
      <c r="B137" s="1942" t="s">
        <v>2366</v>
      </c>
      <c r="C137" s="1942" t="s">
        <v>2367</v>
      </c>
      <c r="D137" s="1941"/>
      <c r="E137" s="1941"/>
      <c r="F137" s="1941"/>
      <c r="G137" s="1941"/>
      <c r="H137" s="1941"/>
      <c r="I137" s="1941"/>
      <c r="J137" s="1941"/>
      <c r="K137" s="1941"/>
      <c r="L137" s="1941"/>
      <c r="M137" s="1941"/>
      <c r="N137" s="1941"/>
      <c r="O137" s="1941"/>
      <c r="P137" s="1941"/>
      <c r="Q137" s="1941"/>
      <c r="R137" s="1941"/>
      <c r="S137" s="1941"/>
      <c r="T137" s="1941"/>
      <c r="U137" s="1941"/>
      <c r="V137" s="1941"/>
    </row>
    <row r="138" spans="2:22">
      <c r="B138" s="1942" t="s">
        <v>2369</v>
      </c>
      <c r="C138" s="1942" t="s">
        <v>2370</v>
      </c>
      <c r="D138" s="1941"/>
      <c r="E138" s="1941"/>
      <c r="F138" s="1941"/>
      <c r="G138" s="1941"/>
      <c r="H138" s="1941"/>
      <c r="I138" s="1941"/>
      <c r="J138" s="1941"/>
      <c r="K138" s="1941"/>
      <c r="L138" s="1941"/>
      <c r="M138" s="1941"/>
      <c r="N138" s="1941"/>
      <c r="O138" s="1941"/>
      <c r="P138" s="1941"/>
      <c r="Q138" s="1941"/>
      <c r="R138" s="1941"/>
      <c r="S138" s="1941"/>
      <c r="T138" s="1941"/>
      <c r="U138" s="1941"/>
      <c r="V138" s="1941"/>
    </row>
    <row r="139" spans="2:22">
      <c r="B139" s="1942" t="s">
        <v>2372</v>
      </c>
      <c r="C139" s="1942" t="s">
        <v>2373</v>
      </c>
      <c r="D139" s="1941"/>
      <c r="E139" s="1941"/>
      <c r="F139" s="1941"/>
      <c r="G139" s="1941"/>
      <c r="H139" s="1941"/>
      <c r="I139" s="1941"/>
      <c r="J139" s="1941"/>
      <c r="K139" s="1941"/>
      <c r="L139" s="1941"/>
      <c r="M139" s="1941"/>
      <c r="N139" s="1941"/>
      <c r="O139" s="1941"/>
      <c r="P139" s="1941"/>
      <c r="Q139" s="1941"/>
      <c r="R139" s="1941"/>
      <c r="S139" s="1941"/>
      <c r="T139" s="1941"/>
      <c r="U139" s="1941"/>
      <c r="V139" s="1941"/>
    </row>
    <row r="140" spans="2:22">
      <c r="B140" s="1942" t="s">
        <v>2376</v>
      </c>
      <c r="C140" s="1942" t="s">
        <v>2377</v>
      </c>
      <c r="D140" s="1941"/>
      <c r="E140" s="1941"/>
      <c r="F140" s="1941"/>
      <c r="G140" s="1941"/>
      <c r="H140" s="1941"/>
      <c r="I140" s="1941"/>
      <c r="J140" s="1941"/>
      <c r="K140" s="1941"/>
      <c r="L140" s="1941"/>
      <c r="M140" s="1941"/>
      <c r="N140" s="1941"/>
      <c r="O140" s="1941"/>
      <c r="P140" s="1941"/>
      <c r="Q140" s="1941"/>
      <c r="R140" s="1941"/>
      <c r="S140" s="1941"/>
      <c r="T140" s="1941"/>
      <c r="U140" s="1941"/>
      <c r="V140" s="1941"/>
    </row>
    <row r="141" spans="2:22">
      <c r="B141" s="1942" t="s">
        <v>2379</v>
      </c>
      <c r="C141" s="1942" t="s">
        <v>2380</v>
      </c>
      <c r="D141" s="1941"/>
      <c r="E141" s="1941"/>
      <c r="F141" s="1941"/>
      <c r="G141" s="1941"/>
      <c r="H141" s="1941"/>
      <c r="I141" s="1941"/>
      <c r="J141" s="1941"/>
      <c r="K141" s="1941"/>
      <c r="L141" s="1941"/>
      <c r="M141" s="1941"/>
      <c r="N141" s="1941"/>
      <c r="O141" s="1941"/>
      <c r="P141" s="1941"/>
      <c r="Q141" s="1941"/>
      <c r="R141" s="1941"/>
      <c r="S141" s="1941"/>
      <c r="T141" s="1941"/>
      <c r="U141" s="1941"/>
      <c r="V141" s="1941"/>
    </row>
    <row r="142" spans="2:22">
      <c r="B142" s="1942" t="s">
        <v>2382</v>
      </c>
      <c r="C142" s="1942" t="s">
        <v>2383</v>
      </c>
      <c r="D142" s="1941"/>
      <c r="E142" s="1941"/>
      <c r="F142" s="1941"/>
      <c r="G142" s="1941"/>
      <c r="H142" s="1941"/>
      <c r="I142" s="1941"/>
      <c r="J142" s="1941"/>
      <c r="K142" s="1941"/>
      <c r="L142" s="1941"/>
      <c r="M142" s="1941"/>
      <c r="N142" s="1941"/>
      <c r="O142" s="1941"/>
      <c r="P142" s="1941"/>
      <c r="Q142" s="1941"/>
      <c r="R142" s="1941"/>
      <c r="S142" s="1941"/>
      <c r="T142" s="1941"/>
      <c r="U142" s="1941"/>
      <c r="V142" s="1941"/>
    </row>
    <row r="143" spans="2:22">
      <c r="B143" s="1942" t="s">
        <v>2385</v>
      </c>
      <c r="C143" s="1942" t="s">
        <v>2386</v>
      </c>
      <c r="D143" s="1941"/>
      <c r="E143" s="1941"/>
      <c r="F143" s="1941"/>
      <c r="G143" s="1941"/>
      <c r="H143" s="1941"/>
      <c r="I143" s="1941"/>
      <c r="J143" s="1941"/>
      <c r="K143" s="1941"/>
      <c r="L143" s="1941"/>
      <c r="M143" s="1941"/>
      <c r="N143" s="1941"/>
      <c r="O143" s="1941"/>
      <c r="P143" s="1941"/>
      <c r="Q143" s="1941"/>
      <c r="R143" s="1941"/>
      <c r="S143" s="1941"/>
      <c r="T143" s="1941"/>
      <c r="U143" s="1941"/>
      <c r="V143" s="1941"/>
    </row>
    <row r="144" spans="2:22">
      <c r="B144" s="1942" t="s">
        <v>2389</v>
      </c>
      <c r="C144" s="1942" t="s">
        <v>2390</v>
      </c>
      <c r="D144" s="1941"/>
      <c r="E144" s="1941"/>
      <c r="F144" s="1941"/>
      <c r="G144" s="1941"/>
      <c r="H144" s="1941"/>
      <c r="I144" s="1941"/>
      <c r="J144" s="1941"/>
      <c r="K144" s="1941"/>
      <c r="L144" s="1941"/>
      <c r="M144" s="1941"/>
      <c r="N144" s="1941"/>
      <c r="O144" s="1941"/>
      <c r="P144" s="1941"/>
      <c r="Q144" s="1941"/>
      <c r="R144" s="1941"/>
      <c r="S144" s="1941"/>
      <c r="T144" s="1941"/>
      <c r="U144" s="1941"/>
      <c r="V144" s="1941"/>
    </row>
    <row r="145" spans="2:22">
      <c r="B145" s="1942" t="s">
        <v>2392</v>
      </c>
      <c r="C145" s="1942" t="s">
        <v>2393</v>
      </c>
      <c r="D145" s="1941"/>
      <c r="E145" s="1941"/>
      <c r="F145" s="1941"/>
      <c r="G145" s="1941"/>
      <c r="H145" s="1941"/>
      <c r="I145" s="1941"/>
      <c r="J145" s="1941"/>
      <c r="K145" s="1941"/>
      <c r="L145" s="1941"/>
      <c r="M145" s="1941"/>
      <c r="N145" s="1941"/>
      <c r="O145" s="1941"/>
      <c r="P145" s="1941"/>
      <c r="Q145" s="1941"/>
      <c r="R145" s="1941"/>
      <c r="S145" s="1941"/>
      <c r="T145" s="1941"/>
      <c r="U145" s="1941"/>
      <c r="V145" s="1941"/>
    </row>
    <row r="146" spans="2:22">
      <c r="B146" s="1942" t="s">
        <v>2395</v>
      </c>
      <c r="C146" s="1942" t="s">
        <v>2396</v>
      </c>
      <c r="D146" s="1941"/>
      <c r="E146" s="1941"/>
      <c r="F146" s="1941"/>
      <c r="G146" s="1941"/>
      <c r="H146" s="1941"/>
      <c r="I146" s="1941"/>
      <c r="J146" s="1941"/>
      <c r="K146" s="1941"/>
      <c r="L146" s="1941"/>
      <c r="M146" s="1941"/>
      <c r="N146" s="1941"/>
      <c r="O146" s="1941"/>
      <c r="P146" s="1941"/>
      <c r="Q146" s="1941"/>
      <c r="R146" s="1941"/>
      <c r="S146" s="1941"/>
      <c r="T146" s="1941"/>
      <c r="U146" s="1941"/>
      <c r="V146" s="1941"/>
    </row>
    <row r="147" spans="2:22">
      <c r="B147" s="1942" t="s">
        <v>2398</v>
      </c>
      <c r="C147" s="1942" t="s">
        <v>2399</v>
      </c>
      <c r="D147" s="1941"/>
      <c r="E147" s="1941"/>
      <c r="F147" s="1941"/>
      <c r="G147" s="1941"/>
      <c r="H147" s="1941"/>
      <c r="I147" s="1941"/>
      <c r="J147" s="1941"/>
      <c r="K147" s="1941"/>
      <c r="L147" s="1941"/>
      <c r="M147" s="1941"/>
      <c r="N147" s="1941"/>
      <c r="O147" s="1941"/>
      <c r="P147" s="1941"/>
      <c r="Q147" s="1941"/>
      <c r="R147" s="1941"/>
      <c r="S147" s="1941"/>
      <c r="T147" s="1941"/>
      <c r="U147" s="1941"/>
      <c r="V147" s="1941"/>
    </row>
    <row r="148" spans="2:22">
      <c r="B148" s="1942" t="s">
        <v>2401</v>
      </c>
      <c r="C148" s="1942" t="s">
        <v>2402</v>
      </c>
      <c r="D148" s="1941"/>
      <c r="E148" s="1941"/>
      <c r="F148" s="1941"/>
      <c r="G148" s="1941"/>
      <c r="H148" s="1941"/>
      <c r="I148" s="1941"/>
      <c r="J148" s="1941"/>
      <c r="K148" s="1941"/>
      <c r="L148" s="1941"/>
      <c r="M148" s="1941"/>
      <c r="N148" s="1941"/>
      <c r="O148" s="1941"/>
      <c r="P148" s="1941"/>
      <c r="Q148" s="1941"/>
      <c r="R148" s="1941"/>
      <c r="S148" s="1941"/>
      <c r="T148" s="1941"/>
      <c r="U148" s="1941"/>
      <c r="V148" s="1941"/>
    </row>
    <row r="149" spans="2:22">
      <c r="B149" s="1942" t="s">
        <v>2404</v>
      </c>
      <c r="C149" s="1942" t="s">
        <v>2405</v>
      </c>
      <c r="D149" s="1941"/>
      <c r="E149" s="1941"/>
      <c r="F149" s="1941"/>
      <c r="G149" s="1941"/>
      <c r="H149" s="1941"/>
      <c r="I149" s="1941"/>
      <c r="J149" s="1941"/>
      <c r="K149" s="1941"/>
      <c r="L149" s="1941"/>
      <c r="M149" s="1941"/>
      <c r="N149" s="1941"/>
      <c r="O149" s="1941"/>
      <c r="P149" s="1941"/>
      <c r="Q149" s="1941"/>
      <c r="R149" s="1941"/>
      <c r="S149" s="1941"/>
      <c r="T149" s="1941"/>
      <c r="U149" s="1941"/>
      <c r="V149" s="1941"/>
    </row>
    <row r="150" spans="2:22">
      <c r="B150" s="1942" t="s">
        <v>2407</v>
      </c>
      <c r="C150" s="1942" t="s">
        <v>2408</v>
      </c>
      <c r="D150" s="1941"/>
      <c r="E150" s="1941"/>
      <c r="F150" s="1941"/>
      <c r="G150" s="1941"/>
      <c r="H150" s="1941"/>
      <c r="I150" s="1941"/>
      <c r="J150" s="1941"/>
      <c r="K150" s="1941"/>
      <c r="L150" s="1941"/>
      <c r="M150" s="1941"/>
      <c r="N150" s="1941"/>
      <c r="O150" s="1941"/>
      <c r="P150" s="1941"/>
      <c r="Q150" s="1941"/>
      <c r="R150" s="1941"/>
      <c r="S150" s="1941"/>
      <c r="T150" s="1941"/>
      <c r="U150" s="1941"/>
      <c r="V150" s="1941"/>
    </row>
    <row r="151" spans="2:22">
      <c r="B151" s="1942" t="s">
        <v>2410</v>
      </c>
      <c r="C151" s="1942" t="s">
        <v>2411</v>
      </c>
      <c r="D151" s="1941"/>
      <c r="E151" s="1941"/>
      <c r="F151" s="1941"/>
      <c r="G151" s="1941"/>
      <c r="H151" s="1941"/>
      <c r="I151" s="1941"/>
      <c r="J151" s="1941"/>
      <c r="K151" s="1941"/>
      <c r="L151" s="1941"/>
      <c r="M151" s="1941"/>
      <c r="N151" s="1941"/>
      <c r="O151" s="1941"/>
      <c r="P151" s="1941"/>
      <c r="Q151" s="1941"/>
      <c r="R151" s="1941"/>
      <c r="S151" s="1941"/>
      <c r="T151" s="1941"/>
      <c r="U151" s="1941"/>
      <c r="V151" s="1941"/>
    </row>
    <row r="152" spans="2:22">
      <c r="B152" s="1942" t="s">
        <v>2413</v>
      </c>
      <c r="C152" s="1942" t="s">
        <v>1973</v>
      </c>
      <c r="D152" s="1941"/>
      <c r="E152" s="1941"/>
      <c r="F152" s="1941"/>
      <c r="G152" s="1941"/>
      <c r="H152" s="1941"/>
      <c r="I152" s="1941"/>
      <c r="J152" s="1941"/>
      <c r="K152" s="1941"/>
      <c r="L152" s="1941"/>
      <c r="M152" s="1941"/>
      <c r="N152" s="1941"/>
      <c r="O152" s="1941"/>
      <c r="P152" s="1941"/>
      <c r="Q152" s="1941"/>
      <c r="R152" s="1941"/>
      <c r="S152" s="1941"/>
      <c r="T152" s="1941"/>
      <c r="U152" s="1941"/>
      <c r="V152" s="1941"/>
    </row>
    <row r="153" spans="2:22">
      <c r="B153" s="1942" t="s">
        <v>2415</v>
      </c>
      <c r="C153" s="1942" t="s">
        <v>2416</v>
      </c>
      <c r="D153" s="1941"/>
      <c r="E153" s="1941"/>
      <c r="F153" s="1941"/>
      <c r="G153" s="1941"/>
      <c r="H153" s="1941"/>
      <c r="I153" s="1941"/>
      <c r="J153" s="1941"/>
      <c r="K153" s="1941"/>
      <c r="L153" s="1941"/>
      <c r="M153" s="1941"/>
      <c r="N153" s="1941"/>
      <c r="O153" s="1941"/>
      <c r="P153" s="1941"/>
      <c r="Q153" s="1941"/>
      <c r="R153" s="1941"/>
      <c r="S153" s="1941"/>
      <c r="T153" s="1941"/>
      <c r="U153" s="1941"/>
      <c r="V153" s="1941"/>
    </row>
    <row r="154" spans="2:22">
      <c r="B154" s="1942" t="s">
        <v>2418</v>
      </c>
      <c r="C154" s="1942" t="s">
        <v>2419</v>
      </c>
      <c r="D154" s="1941"/>
      <c r="E154" s="1941"/>
      <c r="F154" s="1941"/>
      <c r="G154" s="1941"/>
      <c r="H154" s="1941"/>
      <c r="I154" s="1941"/>
      <c r="J154" s="1941"/>
      <c r="K154" s="1941"/>
      <c r="L154" s="1941"/>
      <c r="M154" s="1941"/>
      <c r="N154" s="1941"/>
      <c r="O154" s="1941"/>
      <c r="P154" s="1941"/>
      <c r="Q154" s="1941"/>
      <c r="R154" s="1941"/>
      <c r="S154" s="1941"/>
      <c r="T154" s="1941"/>
      <c r="U154" s="1941"/>
      <c r="V154" s="1941"/>
    </row>
    <row r="155" spans="2:22">
      <c r="B155" s="1942" t="s">
        <v>2421</v>
      </c>
      <c r="C155" s="1942" t="s">
        <v>2422</v>
      </c>
      <c r="D155" s="1941"/>
      <c r="E155" s="1941"/>
      <c r="F155" s="1941"/>
      <c r="G155" s="1941"/>
      <c r="H155" s="1941"/>
      <c r="I155" s="1941"/>
      <c r="J155" s="1941"/>
      <c r="K155" s="1941"/>
      <c r="L155" s="1941"/>
      <c r="M155" s="1941"/>
      <c r="N155" s="1941"/>
      <c r="O155" s="1941"/>
      <c r="P155" s="1941"/>
      <c r="Q155" s="1941"/>
      <c r="R155" s="1941"/>
      <c r="S155" s="1941"/>
      <c r="T155" s="1941"/>
      <c r="U155" s="1941"/>
      <c r="V155" s="1941"/>
    </row>
    <row r="156" spans="2:22">
      <c r="B156" s="1942" t="s">
        <v>2424</v>
      </c>
      <c r="C156" s="1942" t="s">
        <v>2425</v>
      </c>
      <c r="D156" s="1941"/>
      <c r="E156" s="1941"/>
      <c r="F156" s="1941"/>
      <c r="G156" s="1941"/>
      <c r="H156" s="1941"/>
      <c r="I156" s="1941"/>
      <c r="J156" s="1941"/>
      <c r="K156" s="1941"/>
      <c r="L156" s="1941"/>
      <c r="M156" s="1941"/>
      <c r="N156" s="1941"/>
      <c r="O156" s="1941"/>
      <c r="P156" s="1941"/>
      <c r="Q156" s="1941"/>
      <c r="R156" s="1941"/>
      <c r="S156" s="1941"/>
      <c r="T156" s="1941"/>
      <c r="U156" s="1941"/>
      <c r="V156" s="1941"/>
    </row>
    <row r="157" spans="2:22">
      <c r="B157" s="1942" t="s">
        <v>2427</v>
      </c>
      <c r="C157" s="1942" t="s">
        <v>2428</v>
      </c>
      <c r="D157" s="1941"/>
      <c r="E157" s="1941"/>
      <c r="F157" s="1941"/>
      <c r="G157" s="1941"/>
      <c r="H157" s="1941"/>
      <c r="I157" s="1941"/>
      <c r="J157" s="1941"/>
      <c r="K157" s="1941"/>
      <c r="L157" s="1941"/>
      <c r="M157" s="1941"/>
      <c r="N157" s="1941"/>
      <c r="O157" s="1941"/>
      <c r="P157" s="1941"/>
      <c r="Q157" s="1941"/>
      <c r="R157" s="1941"/>
      <c r="S157" s="1941"/>
      <c r="T157" s="1941"/>
      <c r="U157" s="1941"/>
      <c r="V157" s="1941"/>
    </row>
    <row r="158" spans="2:22">
      <c r="B158" s="1942" t="s">
        <v>2430</v>
      </c>
      <c r="C158" s="1942" t="s">
        <v>2431</v>
      </c>
      <c r="D158" s="1941"/>
      <c r="E158" s="1941"/>
      <c r="F158" s="1941"/>
      <c r="G158" s="1941"/>
      <c r="H158" s="1941"/>
      <c r="I158" s="1941"/>
      <c r="J158" s="1941"/>
      <c r="K158" s="1941"/>
      <c r="L158" s="1941"/>
      <c r="M158" s="1941"/>
      <c r="N158" s="1941"/>
      <c r="O158" s="1941"/>
      <c r="P158" s="1941"/>
      <c r="Q158" s="1941"/>
      <c r="R158" s="1941"/>
      <c r="S158" s="1941"/>
      <c r="T158" s="1941"/>
      <c r="U158" s="1941"/>
      <c r="V158" s="1941"/>
    </row>
    <row r="159" spans="2:22">
      <c r="B159" s="1942" t="s">
        <v>2434</v>
      </c>
      <c r="C159" s="1942" t="s">
        <v>2435</v>
      </c>
      <c r="D159" s="1941"/>
      <c r="E159" s="1941"/>
      <c r="F159" s="1941"/>
      <c r="G159" s="1941"/>
      <c r="H159" s="1941"/>
      <c r="I159" s="1941"/>
      <c r="J159" s="1941"/>
      <c r="K159" s="1941"/>
      <c r="L159" s="1941"/>
      <c r="M159" s="1941"/>
      <c r="N159" s="1941"/>
      <c r="O159" s="1941"/>
      <c r="P159" s="1941"/>
      <c r="Q159" s="1941"/>
      <c r="R159" s="1941"/>
      <c r="S159" s="1941"/>
      <c r="T159" s="1941"/>
      <c r="U159" s="1941"/>
      <c r="V159" s="1941"/>
    </row>
    <row r="160" spans="2:22">
      <c r="B160" s="1942" t="s">
        <v>2437</v>
      </c>
      <c r="C160" s="1942" t="s">
        <v>1943</v>
      </c>
      <c r="D160" s="1941"/>
      <c r="E160" s="1941"/>
      <c r="F160" s="1941"/>
      <c r="G160" s="1941"/>
      <c r="H160" s="1941"/>
      <c r="I160" s="1941"/>
      <c r="J160" s="1941"/>
      <c r="K160" s="1941"/>
      <c r="L160" s="1941"/>
      <c r="M160" s="1941"/>
      <c r="N160" s="1941"/>
      <c r="O160" s="1941"/>
      <c r="P160" s="1941"/>
      <c r="Q160" s="1941"/>
      <c r="R160" s="1941"/>
      <c r="S160" s="1941"/>
      <c r="T160" s="1941"/>
      <c r="U160" s="1941"/>
      <c r="V160" s="1941"/>
    </row>
    <row r="161" spans="2:22">
      <c r="B161" s="1942" t="s">
        <v>2439</v>
      </c>
      <c r="C161" s="1942" t="s">
        <v>2440</v>
      </c>
      <c r="D161" s="1941"/>
      <c r="E161" s="1941"/>
      <c r="F161" s="1941"/>
      <c r="G161" s="1941"/>
      <c r="H161" s="1941"/>
      <c r="I161" s="1941"/>
      <c r="J161" s="1941"/>
      <c r="K161" s="1941"/>
      <c r="L161" s="1941"/>
      <c r="M161" s="1941"/>
      <c r="N161" s="1941"/>
      <c r="O161" s="1941"/>
      <c r="P161" s="1941"/>
      <c r="Q161" s="1941"/>
      <c r="R161" s="1941"/>
      <c r="S161" s="1941"/>
      <c r="T161" s="1941"/>
      <c r="U161" s="1941"/>
      <c r="V161" s="1941"/>
    </row>
    <row r="162" spans="2:22">
      <c r="B162" s="1942" t="s">
        <v>2442</v>
      </c>
      <c r="C162" s="1942" t="s">
        <v>2443</v>
      </c>
      <c r="D162" s="1941"/>
      <c r="E162" s="1941"/>
      <c r="F162" s="1941"/>
      <c r="G162" s="1941"/>
      <c r="H162" s="1941"/>
      <c r="I162" s="1941"/>
      <c r="J162" s="1941"/>
      <c r="K162" s="1941"/>
      <c r="L162" s="1941"/>
      <c r="M162" s="1941"/>
      <c r="N162" s="1941"/>
      <c r="O162" s="1941"/>
      <c r="P162" s="1941"/>
      <c r="Q162" s="1941"/>
      <c r="R162" s="1941"/>
      <c r="S162" s="1941"/>
      <c r="T162" s="1941"/>
      <c r="U162" s="1941"/>
      <c r="V162" s="1941"/>
    </row>
    <row r="163" spans="2:22">
      <c r="B163" s="1942" t="s">
        <v>2445</v>
      </c>
      <c r="C163" s="1942" t="s">
        <v>2446</v>
      </c>
      <c r="D163" s="1941"/>
      <c r="E163" s="1941"/>
      <c r="F163" s="1941"/>
      <c r="G163" s="1941"/>
      <c r="H163" s="1941"/>
      <c r="I163" s="1941"/>
      <c r="J163" s="1941"/>
      <c r="K163" s="1941"/>
      <c r="L163" s="1941"/>
      <c r="M163" s="1941"/>
      <c r="N163" s="1941"/>
      <c r="O163" s="1941"/>
      <c r="P163" s="1941"/>
      <c r="Q163" s="1941"/>
      <c r="R163" s="1941"/>
      <c r="S163" s="1941"/>
      <c r="T163" s="1941"/>
      <c r="U163" s="1941"/>
      <c r="V163" s="1941"/>
    </row>
    <row r="164" spans="2:22">
      <c r="B164" s="1942" t="s">
        <v>2448</v>
      </c>
      <c r="C164" s="1942" t="s">
        <v>2449</v>
      </c>
      <c r="D164" s="1941"/>
      <c r="E164" s="1941"/>
      <c r="F164" s="1941"/>
      <c r="G164" s="1941"/>
      <c r="H164" s="1941"/>
      <c r="I164" s="1941"/>
      <c r="J164" s="1941"/>
      <c r="K164" s="1941"/>
      <c r="L164" s="1941"/>
      <c r="M164" s="1941"/>
      <c r="N164" s="1941"/>
      <c r="O164" s="1941"/>
      <c r="P164" s="1941"/>
      <c r="Q164" s="1941"/>
      <c r="R164" s="1941"/>
      <c r="S164" s="1941"/>
      <c r="T164" s="1941"/>
      <c r="U164" s="1941"/>
      <c r="V164" s="1941"/>
    </row>
    <row r="165" spans="2:22">
      <c r="B165" s="1942" t="s">
        <v>2451</v>
      </c>
      <c r="C165" s="1942" t="s">
        <v>2452</v>
      </c>
      <c r="D165" s="1941"/>
      <c r="E165" s="1941"/>
      <c r="F165" s="1941"/>
      <c r="G165" s="1941"/>
      <c r="H165" s="1941"/>
      <c r="I165" s="1941"/>
      <c r="J165" s="1941"/>
      <c r="K165" s="1941"/>
      <c r="L165" s="1941"/>
      <c r="M165" s="1941"/>
      <c r="N165" s="1941"/>
      <c r="O165" s="1941"/>
      <c r="P165" s="1941"/>
      <c r="Q165" s="1941"/>
      <c r="R165" s="1941"/>
      <c r="S165" s="1941"/>
      <c r="T165" s="1941"/>
      <c r="U165" s="1941"/>
      <c r="V165" s="1941"/>
    </row>
    <row r="166" spans="2:22">
      <c r="B166" s="1942" t="s">
        <v>2455</v>
      </c>
      <c r="C166" s="1942" t="s">
        <v>2456</v>
      </c>
      <c r="D166" s="1941"/>
      <c r="E166" s="1941"/>
      <c r="F166" s="1941"/>
      <c r="G166" s="1941"/>
      <c r="H166" s="1941"/>
      <c r="I166" s="1941"/>
      <c r="J166" s="1941"/>
      <c r="K166" s="1941"/>
      <c r="L166" s="1941"/>
      <c r="M166" s="1941"/>
      <c r="N166" s="1941"/>
      <c r="O166" s="1941"/>
      <c r="P166" s="1941"/>
      <c r="Q166" s="1941"/>
      <c r="R166" s="1941"/>
      <c r="S166" s="1941"/>
      <c r="T166" s="1941"/>
      <c r="U166" s="1941"/>
      <c r="V166" s="1941"/>
    </row>
    <row r="167" spans="2:22">
      <c r="B167" s="1942" t="s">
        <v>2458</v>
      </c>
      <c r="C167" s="1942" t="s">
        <v>2459</v>
      </c>
      <c r="D167" s="1941"/>
      <c r="E167" s="1941"/>
      <c r="F167" s="1941"/>
      <c r="G167" s="1941"/>
      <c r="H167" s="1941"/>
      <c r="I167" s="1941"/>
      <c r="J167" s="1941"/>
      <c r="K167" s="1941"/>
      <c r="L167" s="1941"/>
      <c r="M167" s="1941"/>
      <c r="N167" s="1941"/>
      <c r="O167" s="1941"/>
      <c r="P167" s="1941"/>
      <c r="Q167" s="1941"/>
      <c r="R167" s="1941"/>
      <c r="S167" s="1941"/>
      <c r="T167" s="1941"/>
      <c r="U167" s="1941"/>
      <c r="V167" s="1941"/>
    </row>
    <row r="168" spans="2:22">
      <c r="B168" s="1942" t="s">
        <v>2461</v>
      </c>
      <c r="C168" s="1942" t="s">
        <v>2462</v>
      </c>
      <c r="D168" s="1941"/>
      <c r="E168" s="1941"/>
      <c r="F168" s="1941"/>
      <c r="G168" s="1941"/>
      <c r="H168" s="1941"/>
      <c r="I168" s="1941"/>
      <c r="J168" s="1941"/>
      <c r="K168" s="1941"/>
      <c r="L168" s="1941"/>
      <c r="M168" s="1941"/>
      <c r="N168" s="1941"/>
      <c r="O168" s="1941"/>
      <c r="P168" s="1941"/>
      <c r="Q168" s="1941"/>
      <c r="R168" s="1941"/>
      <c r="S168" s="1941"/>
      <c r="T168" s="1941"/>
      <c r="U168" s="1941"/>
      <c r="V168" s="1941"/>
    </row>
    <row r="169" spans="2:22">
      <c r="B169" s="1942" t="s">
        <v>2464</v>
      </c>
      <c r="C169" s="1942" t="s">
        <v>2465</v>
      </c>
      <c r="D169" s="1941"/>
      <c r="E169" s="1941"/>
      <c r="F169" s="1941"/>
      <c r="G169" s="1941"/>
      <c r="H169" s="1941"/>
      <c r="I169" s="1941"/>
      <c r="J169" s="1941"/>
      <c r="K169" s="1941"/>
      <c r="L169" s="1941"/>
      <c r="M169" s="1941"/>
      <c r="N169" s="1941"/>
      <c r="O169" s="1941"/>
      <c r="P169" s="1941"/>
      <c r="Q169" s="1941"/>
      <c r="R169" s="1941"/>
      <c r="S169" s="1941"/>
      <c r="T169" s="1941"/>
      <c r="U169" s="1941"/>
      <c r="V169" s="1941"/>
    </row>
    <row r="170" spans="2:22">
      <c r="B170" s="1942" t="s">
        <v>2467</v>
      </c>
      <c r="C170" s="1942" t="s">
        <v>2468</v>
      </c>
      <c r="D170" s="1941"/>
      <c r="E170" s="1941"/>
      <c r="F170" s="1941"/>
      <c r="G170" s="1941"/>
      <c r="H170" s="1941"/>
      <c r="I170" s="1941"/>
      <c r="J170" s="1941"/>
      <c r="K170" s="1941"/>
      <c r="L170" s="1941"/>
      <c r="M170" s="1941"/>
      <c r="N170" s="1941"/>
      <c r="O170" s="1941"/>
      <c r="P170" s="1941"/>
      <c r="Q170" s="1941"/>
      <c r="R170" s="1941"/>
      <c r="S170" s="1941"/>
      <c r="T170" s="1941"/>
      <c r="U170" s="1941"/>
      <c r="V170" s="1941"/>
    </row>
    <row r="171" spans="2:22">
      <c r="B171" s="1942" t="s">
        <v>2470</v>
      </c>
      <c r="C171" s="1942" t="s">
        <v>2471</v>
      </c>
      <c r="D171" s="1941"/>
      <c r="E171" s="1941"/>
      <c r="F171" s="1941"/>
      <c r="G171" s="1941"/>
      <c r="H171" s="1941"/>
      <c r="I171" s="1941"/>
      <c r="J171" s="1941"/>
      <c r="K171" s="1941"/>
      <c r="L171" s="1941"/>
      <c r="M171" s="1941"/>
      <c r="N171" s="1941"/>
      <c r="O171" s="1941"/>
      <c r="P171" s="1941"/>
      <c r="Q171" s="1941"/>
      <c r="R171" s="1941"/>
      <c r="S171" s="1941"/>
      <c r="T171" s="1941"/>
      <c r="U171" s="1941"/>
      <c r="V171" s="1941"/>
    </row>
    <row r="172" spans="2:22">
      <c r="B172" s="1942" t="s">
        <v>2473</v>
      </c>
      <c r="C172" s="1942" t="s">
        <v>2474</v>
      </c>
      <c r="D172" s="1941"/>
      <c r="E172" s="1941"/>
      <c r="F172" s="1941"/>
      <c r="G172" s="1941"/>
      <c r="H172" s="1941"/>
      <c r="I172" s="1941"/>
      <c r="J172" s="1941"/>
      <c r="K172" s="1941"/>
      <c r="L172" s="1941"/>
      <c r="M172" s="1941"/>
      <c r="N172" s="1941"/>
      <c r="O172" s="1941"/>
      <c r="P172" s="1941"/>
      <c r="Q172" s="1941"/>
      <c r="R172" s="1941"/>
      <c r="S172" s="1941"/>
      <c r="T172" s="1941"/>
      <c r="U172" s="1941"/>
      <c r="V172" s="1941"/>
    </row>
    <row r="173" spans="2:22">
      <c r="B173" s="1942" t="s">
        <v>2476</v>
      </c>
      <c r="C173" s="1942" t="s">
        <v>2477</v>
      </c>
      <c r="D173" s="1941"/>
      <c r="E173" s="1941"/>
      <c r="F173" s="1941"/>
      <c r="G173" s="1941"/>
      <c r="H173" s="1941"/>
      <c r="I173" s="1941"/>
      <c r="J173" s="1941"/>
      <c r="K173" s="1941"/>
      <c r="L173" s="1941"/>
      <c r="M173" s="1941"/>
      <c r="N173" s="1941"/>
      <c r="O173" s="1941"/>
      <c r="P173" s="1941"/>
      <c r="Q173" s="1941"/>
      <c r="R173" s="1941"/>
      <c r="S173" s="1941"/>
      <c r="T173" s="1941"/>
      <c r="U173" s="1941"/>
      <c r="V173" s="1941"/>
    </row>
    <row r="174" spans="2:22">
      <c r="B174" s="1942" t="s">
        <v>2479</v>
      </c>
      <c r="C174" s="1942" t="s">
        <v>2053</v>
      </c>
      <c r="D174" s="1941"/>
      <c r="E174" s="1941"/>
      <c r="F174" s="1941"/>
      <c r="G174" s="1941"/>
      <c r="H174" s="1941"/>
      <c r="I174" s="1941"/>
      <c r="J174" s="1941"/>
      <c r="K174" s="1941"/>
      <c r="L174" s="1941"/>
      <c r="M174" s="1941"/>
      <c r="N174" s="1941"/>
      <c r="O174" s="1941"/>
      <c r="P174" s="1941"/>
      <c r="Q174" s="1941"/>
      <c r="R174" s="1941"/>
      <c r="S174" s="1941"/>
      <c r="T174" s="1941"/>
      <c r="U174" s="1941"/>
      <c r="V174" s="1941"/>
    </row>
    <row r="175" spans="2:22">
      <c r="B175" s="1942" t="s">
        <v>2481</v>
      </c>
      <c r="C175" s="1942" t="s">
        <v>2482</v>
      </c>
      <c r="D175" s="1941"/>
      <c r="E175" s="1941"/>
      <c r="F175" s="1941"/>
      <c r="G175" s="1941"/>
      <c r="H175" s="1941"/>
      <c r="I175" s="1941"/>
      <c r="J175" s="1941"/>
      <c r="K175" s="1941"/>
      <c r="L175" s="1941"/>
      <c r="M175" s="1941"/>
      <c r="N175" s="1941"/>
      <c r="O175" s="1941"/>
      <c r="P175" s="1941"/>
      <c r="Q175" s="1941"/>
      <c r="R175" s="1941"/>
      <c r="S175" s="1941"/>
      <c r="T175" s="1941"/>
      <c r="U175" s="1941"/>
      <c r="V175" s="1941"/>
    </row>
    <row r="176" spans="2:22">
      <c r="B176" s="1942" t="s">
        <v>2484</v>
      </c>
      <c r="C176" s="1942" t="s">
        <v>2485</v>
      </c>
      <c r="D176" s="1941"/>
      <c r="E176" s="1941"/>
      <c r="F176" s="1941"/>
      <c r="G176" s="1941"/>
      <c r="H176" s="1941"/>
      <c r="I176" s="1941"/>
      <c r="J176" s="1941"/>
      <c r="K176" s="1941"/>
      <c r="L176" s="1941"/>
      <c r="M176" s="1941"/>
      <c r="N176" s="1941"/>
      <c r="O176" s="1941"/>
      <c r="P176" s="1941"/>
      <c r="Q176" s="1941"/>
      <c r="R176" s="1941"/>
      <c r="S176" s="1941"/>
      <c r="T176" s="1941"/>
      <c r="U176" s="1941"/>
      <c r="V176" s="1941"/>
    </row>
    <row r="177" spans="2:22">
      <c r="B177" s="1942" t="s">
        <v>2487</v>
      </c>
      <c r="C177" s="1942" t="s">
        <v>2488</v>
      </c>
      <c r="D177" s="1941"/>
      <c r="E177" s="1941"/>
      <c r="F177" s="1941"/>
      <c r="G177" s="1941"/>
      <c r="H177" s="1941"/>
      <c r="I177" s="1941"/>
      <c r="J177" s="1941"/>
      <c r="K177" s="1941"/>
      <c r="L177" s="1941"/>
      <c r="M177" s="1941"/>
      <c r="N177" s="1941"/>
      <c r="O177" s="1941"/>
      <c r="P177" s="1941"/>
      <c r="Q177" s="1941"/>
      <c r="R177" s="1941"/>
      <c r="S177" s="1941"/>
      <c r="T177" s="1941"/>
      <c r="U177" s="1941"/>
      <c r="V177" s="1941"/>
    </row>
    <row r="178" spans="2:22">
      <c r="B178" s="1942" t="s">
        <v>2490</v>
      </c>
      <c r="C178" s="1942" t="s">
        <v>2491</v>
      </c>
      <c r="D178" s="1941"/>
      <c r="E178" s="1941"/>
      <c r="F178" s="1941"/>
      <c r="G178" s="1941"/>
      <c r="H178" s="1941"/>
      <c r="I178" s="1941"/>
      <c r="J178" s="1941"/>
      <c r="K178" s="1941"/>
      <c r="L178" s="1941"/>
      <c r="M178" s="1941"/>
      <c r="N178" s="1941"/>
      <c r="O178" s="1941"/>
      <c r="P178" s="1941"/>
      <c r="Q178" s="1941"/>
      <c r="R178" s="1941"/>
      <c r="S178" s="1941"/>
      <c r="T178" s="1941"/>
      <c r="U178" s="1941"/>
      <c r="V178" s="1941"/>
    </row>
    <row r="179" spans="2:22">
      <c r="B179" s="1942" t="s">
        <v>2493</v>
      </c>
      <c r="C179" s="1942" t="s">
        <v>2494</v>
      </c>
      <c r="D179" s="1941"/>
      <c r="E179" s="1941"/>
      <c r="F179" s="1941"/>
      <c r="G179" s="1941"/>
      <c r="H179" s="1941"/>
      <c r="I179" s="1941"/>
      <c r="J179" s="1941"/>
      <c r="K179" s="1941"/>
      <c r="L179" s="1941"/>
      <c r="M179" s="1941"/>
      <c r="N179" s="1941"/>
      <c r="O179" s="1941"/>
      <c r="P179" s="1941"/>
      <c r="Q179" s="1941"/>
      <c r="R179" s="1941"/>
      <c r="S179" s="1941"/>
      <c r="T179" s="1941"/>
      <c r="U179" s="1941"/>
      <c r="V179" s="1941"/>
    </row>
    <row r="180" spans="2:22">
      <c r="B180" s="1942" t="s">
        <v>2496</v>
      </c>
      <c r="C180" s="1942" t="s">
        <v>2497</v>
      </c>
      <c r="D180" s="1941"/>
      <c r="E180" s="1941"/>
      <c r="F180" s="1941"/>
      <c r="G180" s="1941"/>
      <c r="H180" s="1941"/>
      <c r="I180" s="1941"/>
      <c r="J180" s="1941"/>
      <c r="K180" s="1941"/>
      <c r="L180" s="1941"/>
      <c r="M180" s="1941"/>
      <c r="N180" s="1941"/>
      <c r="O180" s="1941"/>
      <c r="P180" s="1941"/>
      <c r="Q180" s="1941"/>
      <c r="R180" s="1941"/>
      <c r="S180" s="1941"/>
      <c r="T180" s="1941"/>
      <c r="U180" s="1941"/>
      <c r="V180" s="1941"/>
    </row>
    <row r="181" spans="2:22">
      <c r="B181" s="1942" t="s">
        <v>2499</v>
      </c>
      <c r="C181" s="1942" t="s">
        <v>2500</v>
      </c>
      <c r="D181" s="1941"/>
      <c r="E181" s="1941"/>
      <c r="F181" s="1941"/>
      <c r="G181" s="1941"/>
      <c r="H181" s="1941"/>
      <c r="I181" s="1941"/>
      <c r="J181" s="1941"/>
      <c r="K181" s="1941"/>
      <c r="L181" s="1941"/>
      <c r="M181" s="1941"/>
      <c r="N181" s="1941"/>
      <c r="O181" s="1941"/>
      <c r="P181" s="1941"/>
      <c r="Q181" s="1941"/>
      <c r="R181" s="1941"/>
      <c r="S181" s="1941"/>
      <c r="T181" s="1941"/>
      <c r="U181" s="1941"/>
      <c r="V181" s="1941"/>
    </row>
    <row r="182" spans="2:22">
      <c r="B182" s="1942" t="s">
        <v>2502</v>
      </c>
      <c r="C182" s="1942" t="s">
        <v>2503</v>
      </c>
      <c r="D182" s="1941"/>
      <c r="E182" s="1941"/>
      <c r="F182" s="1941"/>
      <c r="G182" s="1941"/>
      <c r="H182" s="1941"/>
      <c r="I182" s="1941"/>
      <c r="J182" s="1941"/>
      <c r="K182" s="1941"/>
      <c r="L182" s="1941"/>
      <c r="M182" s="1941"/>
      <c r="N182" s="1941"/>
      <c r="O182" s="1941"/>
      <c r="P182" s="1941"/>
      <c r="Q182" s="1941"/>
      <c r="R182" s="1941"/>
      <c r="S182" s="1941"/>
      <c r="T182" s="1941"/>
      <c r="U182" s="1941"/>
      <c r="V182" s="1941"/>
    </row>
    <row r="183" spans="2:22">
      <c r="B183" s="1942" t="s">
        <v>2505</v>
      </c>
      <c r="C183" s="1942" t="s">
        <v>2506</v>
      </c>
      <c r="D183" s="1941"/>
      <c r="E183" s="1941"/>
      <c r="F183" s="1941"/>
      <c r="G183" s="1941"/>
      <c r="H183" s="1941"/>
      <c r="I183" s="1941"/>
      <c r="J183" s="1941"/>
      <c r="K183" s="1941"/>
      <c r="L183" s="1941"/>
      <c r="M183" s="1941"/>
      <c r="N183" s="1941"/>
      <c r="O183" s="1941"/>
      <c r="P183" s="1941"/>
      <c r="Q183" s="1941"/>
      <c r="R183" s="1941"/>
      <c r="S183" s="1941"/>
      <c r="T183" s="1941"/>
      <c r="U183" s="1941"/>
      <c r="V183" s="1941"/>
    </row>
    <row r="184" spans="2:22">
      <c r="B184" s="1942" t="s">
        <v>2508</v>
      </c>
      <c r="C184" s="1942" t="s">
        <v>2509</v>
      </c>
      <c r="D184" s="1941"/>
      <c r="E184" s="1941"/>
      <c r="F184" s="1941"/>
      <c r="G184" s="1941"/>
      <c r="H184" s="1941"/>
      <c r="I184" s="1941"/>
      <c r="J184" s="1941"/>
      <c r="K184" s="1941"/>
      <c r="L184" s="1941"/>
      <c r="M184" s="1941"/>
      <c r="N184" s="1941"/>
      <c r="O184" s="1941"/>
      <c r="P184" s="1941"/>
      <c r="Q184" s="1941"/>
      <c r="R184" s="1941"/>
      <c r="S184" s="1941"/>
      <c r="T184" s="1941"/>
      <c r="U184" s="1941"/>
      <c r="V184" s="1941"/>
    </row>
    <row r="185" spans="2:22">
      <c r="B185" s="1942" t="s">
        <v>2511</v>
      </c>
      <c r="C185" s="1942" t="s">
        <v>2512</v>
      </c>
      <c r="D185" s="1941"/>
      <c r="E185" s="1941"/>
      <c r="F185" s="1941"/>
      <c r="G185" s="1941"/>
      <c r="H185" s="1941"/>
      <c r="I185" s="1941"/>
      <c r="J185" s="1941"/>
      <c r="K185" s="1941"/>
      <c r="L185" s="1941"/>
      <c r="M185" s="1941"/>
      <c r="N185" s="1941"/>
      <c r="O185" s="1941"/>
      <c r="P185" s="1941"/>
      <c r="Q185" s="1941"/>
      <c r="R185" s="1941"/>
      <c r="S185" s="1941"/>
      <c r="T185" s="1941"/>
      <c r="U185" s="1941"/>
      <c r="V185" s="1941"/>
    </row>
    <row r="186" spans="2:22">
      <c r="B186" s="1942" t="s">
        <v>2515</v>
      </c>
      <c r="C186" s="1942" t="s">
        <v>2516</v>
      </c>
      <c r="D186" s="1941"/>
      <c r="E186" s="1941"/>
      <c r="F186" s="1941"/>
      <c r="G186" s="1941"/>
      <c r="H186" s="1941"/>
      <c r="I186" s="1941"/>
      <c r="J186" s="1941"/>
      <c r="K186" s="1941"/>
      <c r="L186" s="1941"/>
      <c r="M186" s="1941"/>
      <c r="N186" s="1941"/>
      <c r="O186" s="1941"/>
      <c r="P186" s="1941"/>
      <c r="Q186" s="1941"/>
      <c r="R186" s="1941"/>
      <c r="S186" s="1941"/>
      <c r="T186" s="1941"/>
      <c r="U186" s="1941"/>
      <c r="V186" s="1941"/>
    </row>
    <row r="187" spans="2:22">
      <c r="B187" s="1942" t="s">
        <v>2518</v>
      </c>
      <c r="C187" s="1942" t="s">
        <v>2519</v>
      </c>
      <c r="D187" s="1941"/>
      <c r="E187" s="1941"/>
      <c r="F187" s="1941"/>
      <c r="G187" s="1941"/>
      <c r="H187" s="1941"/>
      <c r="I187" s="1941"/>
      <c r="J187" s="1941"/>
      <c r="K187" s="1941"/>
      <c r="L187" s="1941"/>
      <c r="M187" s="1941"/>
      <c r="N187" s="1941"/>
      <c r="O187" s="1941"/>
      <c r="P187" s="1941"/>
      <c r="Q187" s="1941"/>
      <c r="R187" s="1941"/>
      <c r="S187" s="1941"/>
      <c r="T187" s="1941"/>
      <c r="U187" s="1941"/>
      <c r="V187" s="1941"/>
    </row>
    <row r="188" spans="2:22">
      <c r="B188" s="1942" t="s">
        <v>2521</v>
      </c>
      <c r="C188" s="1942" t="s">
        <v>2522</v>
      </c>
      <c r="D188" s="1941"/>
      <c r="E188" s="1941"/>
      <c r="F188" s="1941"/>
      <c r="G188" s="1941"/>
      <c r="H188" s="1941"/>
      <c r="I188" s="1941"/>
      <c r="J188" s="1941"/>
      <c r="K188" s="1941"/>
      <c r="L188" s="1941"/>
      <c r="M188" s="1941"/>
      <c r="N188" s="1941"/>
      <c r="O188" s="1941"/>
      <c r="P188" s="1941"/>
      <c r="Q188" s="1941"/>
      <c r="R188" s="1941"/>
      <c r="S188" s="1941"/>
      <c r="T188" s="1941"/>
      <c r="U188" s="1941"/>
      <c r="V188" s="1941"/>
    </row>
    <row r="189" spans="2:22">
      <c r="B189" s="1942" t="s">
        <v>2524</v>
      </c>
      <c r="C189" s="1942" t="s">
        <v>2525</v>
      </c>
      <c r="D189" s="1941"/>
      <c r="E189" s="1941"/>
      <c r="F189" s="1941"/>
      <c r="G189" s="1941"/>
      <c r="H189" s="1941"/>
      <c r="I189" s="1941"/>
      <c r="J189" s="1941"/>
      <c r="K189" s="1941"/>
      <c r="L189" s="1941"/>
      <c r="M189" s="1941"/>
      <c r="N189" s="1941"/>
      <c r="O189" s="1941"/>
      <c r="P189" s="1941"/>
      <c r="Q189" s="1941"/>
      <c r="R189" s="1941"/>
      <c r="S189" s="1941"/>
      <c r="T189" s="1941"/>
      <c r="U189" s="1941"/>
      <c r="V189" s="1941"/>
    </row>
    <row r="190" spans="2:22">
      <c r="B190" s="1942" t="s">
        <v>2527</v>
      </c>
      <c r="C190" s="1942" t="s">
        <v>2528</v>
      </c>
      <c r="D190" s="1941"/>
      <c r="E190" s="1941"/>
      <c r="F190" s="1941"/>
      <c r="G190" s="1941"/>
      <c r="H190" s="1941"/>
      <c r="I190" s="1941"/>
      <c r="J190" s="1941"/>
      <c r="K190" s="1941"/>
      <c r="L190" s="1941"/>
      <c r="M190" s="1941"/>
      <c r="N190" s="1941"/>
      <c r="O190" s="1941"/>
      <c r="P190" s="1941"/>
      <c r="Q190" s="1941"/>
      <c r="R190" s="1941"/>
      <c r="S190" s="1941"/>
      <c r="T190" s="1941"/>
      <c r="U190" s="1941"/>
      <c r="V190" s="1941"/>
    </row>
    <row r="191" spans="2:22">
      <c r="B191" s="1942" t="s">
        <v>2530</v>
      </c>
      <c r="C191" s="1942" t="s">
        <v>2531</v>
      </c>
      <c r="D191" s="1941"/>
      <c r="E191" s="1941"/>
      <c r="F191" s="1941"/>
      <c r="G191" s="1941"/>
      <c r="H191" s="1941"/>
      <c r="I191" s="1941"/>
      <c r="J191" s="1941"/>
      <c r="K191" s="1941"/>
      <c r="L191" s="1941"/>
      <c r="M191" s="1941"/>
      <c r="N191" s="1941"/>
      <c r="O191" s="1941"/>
      <c r="P191" s="1941"/>
      <c r="Q191" s="1941"/>
      <c r="R191" s="1941"/>
      <c r="S191" s="1941"/>
      <c r="T191" s="1941"/>
      <c r="U191" s="1941"/>
      <c r="V191" s="1941"/>
    </row>
    <row r="192" spans="2:22">
      <c r="B192" s="1942" t="s">
        <v>2533</v>
      </c>
      <c r="C192" s="1942" t="s">
        <v>2534</v>
      </c>
      <c r="D192" s="1941"/>
      <c r="E192" s="1941"/>
      <c r="F192" s="1941"/>
      <c r="G192" s="1941"/>
      <c r="H192" s="1941"/>
      <c r="I192" s="1941"/>
      <c r="J192" s="1941"/>
      <c r="K192" s="1941"/>
      <c r="L192" s="1941"/>
      <c r="M192" s="1941"/>
      <c r="N192" s="1941"/>
      <c r="O192" s="1941"/>
      <c r="P192" s="1941"/>
      <c r="Q192" s="1941"/>
      <c r="R192" s="1941"/>
      <c r="S192" s="1941"/>
      <c r="T192" s="1941"/>
      <c r="U192" s="1941"/>
      <c r="V192" s="1941"/>
    </row>
    <row r="193" spans="2:22">
      <c r="B193" s="1942" t="s">
        <v>2536</v>
      </c>
      <c r="C193" s="1942" t="s">
        <v>2537</v>
      </c>
      <c r="D193" s="1941"/>
      <c r="E193" s="1941"/>
      <c r="F193" s="1941"/>
      <c r="G193" s="1941"/>
      <c r="H193" s="1941"/>
      <c r="I193" s="1941"/>
      <c r="J193" s="1941"/>
      <c r="K193" s="1941"/>
      <c r="L193" s="1941"/>
      <c r="M193" s="1941"/>
      <c r="N193" s="1941"/>
      <c r="O193" s="1941"/>
      <c r="P193" s="1941"/>
      <c r="Q193" s="1941"/>
      <c r="R193" s="1941"/>
      <c r="S193" s="1941"/>
      <c r="T193" s="1941"/>
      <c r="U193" s="1941"/>
      <c r="V193" s="1941"/>
    </row>
    <row r="194" spans="2:22">
      <c r="B194" s="1942" t="s">
        <v>2539</v>
      </c>
      <c r="C194" s="1942" t="s">
        <v>2540</v>
      </c>
      <c r="D194" s="1941"/>
      <c r="E194" s="1941"/>
      <c r="F194" s="1941"/>
      <c r="G194" s="1941"/>
      <c r="H194" s="1941"/>
      <c r="I194" s="1941"/>
      <c r="J194" s="1941"/>
      <c r="K194" s="1941"/>
      <c r="L194" s="1941"/>
      <c r="M194" s="1941"/>
      <c r="N194" s="1941"/>
      <c r="O194" s="1941"/>
      <c r="P194" s="1941"/>
      <c r="Q194" s="1941"/>
      <c r="R194" s="1941"/>
      <c r="S194" s="1941"/>
      <c r="T194" s="1941"/>
      <c r="U194" s="1941"/>
      <c r="V194" s="1941"/>
    </row>
    <row r="195" spans="2:22">
      <c r="B195" s="1942" t="s">
        <v>2542</v>
      </c>
      <c r="C195" s="1942" t="s">
        <v>2543</v>
      </c>
      <c r="D195" s="1941"/>
      <c r="E195" s="1941"/>
      <c r="F195" s="1941"/>
      <c r="G195" s="1941"/>
      <c r="H195" s="1941"/>
      <c r="I195" s="1941"/>
      <c r="J195" s="1941"/>
      <c r="K195" s="1941"/>
      <c r="L195" s="1941"/>
      <c r="M195" s="1941"/>
      <c r="N195" s="1941"/>
      <c r="O195" s="1941"/>
      <c r="P195" s="1941"/>
      <c r="Q195" s="1941"/>
      <c r="R195" s="1941"/>
      <c r="S195" s="1941"/>
      <c r="T195" s="1941"/>
      <c r="U195" s="1941"/>
      <c r="V195" s="1941"/>
    </row>
    <row r="196" spans="2:22">
      <c r="B196" s="1942" t="s">
        <v>2545</v>
      </c>
      <c r="C196" s="1942" t="s">
        <v>2546</v>
      </c>
      <c r="D196" s="1941"/>
      <c r="E196" s="1941"/>
      <c r="F196" s="1941"/>
      <c r="G196" s="1941"/>
      <c r="H196" s="1941"/>
      <c r="I196" s="1941"/>
      <c r="J196" s="1941"/>
      <c r="K196" s="1941"/>
      <c r="L196" s="1941"/>
      <c r="M196" s="1941"/>
      <c r="N196" s="1941"/>
      <c r="O196" s="1941"/>
      <c r="P196" s="1941"/>
      <c r="Q196" s="1941"/>
      <c r="R196" s="1941"/>
      <c r="S196" s="1941"/>
      <c r="T196" s="1941"/>
      <c r="U196" s="1941"/>
      <c r="V196" s="1941"/>
    </row>
    <row r="197" spans="2:22">
      <c r="B197" s="1942" t="s">
        <v>2548</v>
      </c>
      <c r="C197" s="1942" t="s">
        <v>2549</v>
      </c>
      <c r="D197" s="1941"/>
      <c r="E197" s="1941"/>
      <c r="F197" s="1941"/>
      <c r="G197" s="1941"/>
      <c r="H197" s="1941"/>
      <c r="I197" s="1941"/>
      <c r="J197" s="1941"/>
      <c r="K197" s="1941"/>
      <c r="L197" s="1941"/>
      <c r="M197" s="1941"/>
      <c r="N197" s="1941"/>
      <c r="O197" s="1941"/>
      <c r="P197" s="1941"/>
      <c r="Q197" s="1941"/>
      <c r="R197" s="1941"/>
      <c r="S197" s="1941"/>
      <c r="T197" s="1941"/>
      <c r="U197" s="1941"/>
      <c r="V197" s="1941"/>
    </row>
    <row r="198" spans="2:22">
      <c r="B198" s="1942" t="s">
        <v>2551</v>
      </c>
      <c r="C198" s="1942" t="s">
        <v>2552</v>
      </c>
      <c r="D198" s="1941"/>
      <c r="E198" s="1941"/>
      <c r="F198" s="1941"/>
      <c r="G198" s="1941"/>
      <c r="H198" s="1941"/>
      <c r="I198" s="1941"/>
      <c r="J198" s="1941"/>
      <c r="K198" s="1941"/>
      <c r="L198" s="1941"/>
      <c r="M198" s="1941"/>
      <c r="N198" s="1941"/>
      <c r="O198" s="1941"/>
      <c r="P198" s="1941"/>
      <c r="Q198" s="1941"/>
      <c r="R198" s="1941"/>
      <c r="S198" s="1941"/>
      <c r="T198" s="1941"/>
      <c r="U198" s="1941"/>
      <c r="V198" s="1941"/>
    </row>
    <row r="199" spans="2:22">
      <c r="B199" s="1942" t="s">
        <v>2554</v>
      </c>
      <c r="C199" s="1942" t="s">
        <v>2555</v>
      </c>
      <c r="D199" s="1941"/>
      <c r="E199" s="1941"/>
      <c r="F199" s="1941"/>
      <c r="G199" s="1941"/>
      <c r="H199" s="1941"/>
      <c r="I199" s="1941"/>
      <c r="J199" s="1941"/>
      <c r="K199" s="1941"/>
      <c r="L199" s="1941"/>
      <c r="M199" s="1941"/>
      <c r="N199" s="1941"/>
      <c r="O199" s="1941"/>
      <c r="P199" s="1941"/>
      <c r="Q199" s="1941"/>
      <c r="R199" s="1941"/>
      <c r="S199" s="1941"/>
      <c r="T199" s="1941"/>
      <c r="U199" s="1941"/>
      <c r="V199" s="1941"/>
    </row>
    <row r="200" spans="2:22">
      <c r="B200" s="1942" t="s">
        <v>2557</v>
      </c>
      <c r="C200" s="1942" t="s">
        <v>2558</v>
      </c>
      <c r="D200" s="1941"/>
      <c r="E200" s="1941"/>
      <c r="F200" s="1941"/>
      <c r="G200" s="1941"/>
      <c r="H200" s="1941"/>
      <c r="I200" s="1941"/>
      <c r="J200" s="1941"/>
      <c r="K200" s="1941"/>
      <c r="L200" s="1941"/>
      <c r="M200" s="1941"/>
      <c r="N200" s="1941"/>
      <c r="O200" s="1941"/>
      <c r="P200" s="1941"/>
      <c r="Q200" s="1941"/>
      <c r="R200" s="1941"/>
      <c r="S200" s="1941"/>
      <c r="T200" s="1941"/>
      <c r="U200" s="1941"/>
      <c r="V200" s="1941"/>
    </row>
    <row r="201" spans="2:22">
      <c r="B201" s="1942" t="s">
        <v>2560</v>
      </c>
      <c r="C201" s="1942" t="s">
        <v>2561</v>
      </c>
      <c r="D201" s="1941"/>
      <c r="E201" s="1941"/>
      <c r="F201" s="1941"/>
      <c r="G201" s="1941"/>
      <c r="H201" s="1941"/>
      <c r="I201" s="1941"/>
      <c r="J201" s="1941"/>
      <c r="K201" s="1941"/>
      <c r="L201" s="1941"/>
      <c r="M201" s="1941"/>
      <c r="N201" s="1941"/>
      <c r="O201" s="1941"/>
      <c r="P201" s="1941"/>
      <c r="Q201" s="1941"/>
      <c r="R201" s="1941"/>
      <c r="S201" s="1941"/>
      <c r="T201" s="1941"/>
      <c r="U201" s="1941"/>
      <c r="V201" s="1941"/>
    </row>
    <row r="202" spans="2:22">
      <c r="B202" s="1942" t="s">
        <v>2563</v>
      </c>
      <c r="C202" s="1942" t="s">
        <v>2564</v>
      </c>
      <c r="D202" s="1941"/>
      <c r="E202" s="1941"/>
      <c r="F202" s="1941"/>
      <c r="G202" s="1941"/>
      <c r="H202" s="1941"/>
      <c r="I202" s="1941"/>
      <c r="J202" s="1941"/>
      <c r="K202" s="1941"/>
      <c r="L202" s="1941"/>
      <c r="M202" s="1941"/>
      <c r="N202" s="1941"/>
      <c r="O202" s="1941"/>
      <c r="P202" s="1941"/>
      <c r="Q202" s="1941"/>
      <c r="R202" s="1941"/>
      <c r="S202" s="1941"/>
      <c r="T202" s="1941"/>
      <c r="U202" s="1941"/>
      <c r="V202" s="1941"/>
    </row>
    <row r="203" spans="2:22">
      <c r="B203" s="1942" t="s">
        <v>2566</v>
      </c>
      <c r="C203" s="1942" t="s">
        <v>2567</v>
      </c>
      <c r="D203" s="1941"/>
      <c r="E203" s="1941"/>
      <c r="F203" s="1941"/>
      <c r="G203" s="1941"/>
      <c r="H203" s="1941"/>
      <c r="I203" s="1941"/>
      <c r="J203" s="1941"/>
      <c r="K203" s="1941"/>
      <c r="L203" s="1941"/>
      <c r="M203" s="1941"/>
      <c r="N203" s="1941"/>
      <c r="O203" s="1941"/>
      <c r="P203" s="1941"/>
      <c r="Q203" s="1941"/>
      <c r="R203" s="1941"/>
      <c r="S203" s="1941"/>
      <c r="T203" s="1941"/>
      <c r="U203" s="1941"/>
      <c r="V203" s="1941"/>
    </row>
    <row r="204" spans="2:22">
      <c r="B204" s="1942" t="s">
        <v>2569</v>
      </c>
      <c r="C204" s="1942" t="s">
        <v>2570</v>
      </c>
      <c r="D204" s="1941"/>
      <c r="E204" s="1941"/>
      <c r="F204" s="1941"/>
      <c r="G204" s="1941"/>
      <c r="H204" s="1941"/>
      <c r="I204" s="1941"/>
      <c r="J204" s="1941"/>
      <c r="K204" s="1941"/>
      <c r="L204" s="1941"/>
      <c r="M204" s="1941"/>
      <c r="N204" s="1941"/>
      <c r="O204" s="1941"/>
      <c r="P204" s="1941"/>
      <c r="Q204" s="1941"/>
      <c r="R204" s="1941"/>
      <c r="S204" s="1941"/>
      <c r="T204" s="1941"/>
      <c r="U204" s="1941"/>
      <c r="V204" s="1941"/>
    </row>
    <row r="205" spans="2:22">
      <c r="B205" s="1942" t="s">
        <v>2572</v>
      </c>
      <c r="C205" s="1942" t="s">
        <v>2573</v>
      </c>
      <c r="D205" s="1941"/>
      <c r="E205" s="1941"/>
      <c r="F205" s="1941"/>
      <c r="G205" s="1941"/>
      <c r="H205" s="1941"/>
      <c r="I205" s="1941"/>
      <c r="J205" s="1941"/>
      <c r="K205" s="1941"/>
      <c r="L205" s="1941"/>
      <c r="M205" s="1941"/>
      <c r="N205" s="1941"/>
      <c r="O205" s="1941"/>
      <c r="P205" s="1941"/>
      <c r="Q205" s="1941"/>
      <c r="R205" s="1941"/>
      <c r="S205" s="1941"/>
      <c r="T205" s="1941"/>
      <c r="U205" s="1941"/>
      <c r="V205" s="1941"/>
    </row>
    <row r="206" spans="2:22">
      <c r="B206" s="1942" t="s">
        <v>2575</v>
      </c>
      <c r="C206" s="1942" t="s">
        <v>2576</v>
      </c>
      <c r="D206" s="1941"/>
      <c r="E206" s="1941"/>
      <c r="F206" s="1941"/>
      <c r="G206" s="1941"/>
      <c r="H206" s="1941"/>
      <c r="I206" s="1941"/>
      <c r="J206" s="1941"/>
      <c r="K206" s="1941"/>
      <c r="L206" s="1941"/>
      <c r="M206" s="1941"/>
      <c r="N206" s="1941"/>
      <c r="O206" s="1941"/>
      <c r="P206" s="1941"/>
      <c r="Q206" s="1941"/>
      <c r="R206" s="1941"/>
      <c r="S206" s="1941"/>
      <c r="T206" s="1941"/>
      <c r="U206" s="1941"/>
      <c r="V206" s="1941"/>
    </row>
    <row r="207" spans="2:22">
      <c r="B207" s="1942" t="s">
        <v>2578</v>
      </c>
      <c r="C207" s="1942" t="s">
        <v>2579</v>
      </c>
      <c r="D207" s="1941"/>
      <c r="E207" s="1941"/>
      <c r="F207" s="1941"/>
      <c r="G207" s="1941"/>
      <c r="H207" s="1941"/>
      <c r="I207" s="1941"/>
      <c r="J207" s="1941"/>
      <c r="K207" s="1941"/>
      <c r="L207" s="1941"/>
      <c r="M207" s="1941"/>
      <c r="N207" s="1941"/>
      <c r="O207" s="1941"/>
      <c r="P207" s="1941"/>
      <c r="Q207" s="1941"/>
      <c r="R207" s="1941"/>
      <c r="S207" s="1941"/>
      <c r="T207" s="1941"/>
      <c r="U207" s="1941"/>
      <c r="V207" s="1941"/>
    </row>
    <row r="208" spans="2:22">
      <c r="B208" s="1942" t="s">
        <v>2581</v>
      </c>
      <c r="C208" s="1942" t="s">
        <v>2582</v>
      </c>
      <c r="D208" s="1941"/>
      <c r="E208" s="1941"/>
      <c r="F208" s="1941"/>
      <c r="G208" s="1941"/>
      <c r="H208" s="1941"/>
      <c r="I208" s="1941"/>
      <c r="J208" s="1941"/>
      <c r="K208" s="1941"/>
      <c r="L208" s="1941"/>
      <c r="M208" s="1941"/>
      <c r="N208" s="1941"/>
      <c r="O208" s="1941"/>
      <c r="P208" s="1941"/>
      <c r="Q208" s="1941"/>
      <c r="R208" s="1941"/>
      <c r="S208" s="1941"/>
      <c r="T208" s="1941"/>
      <c r="U208" s="1941"/>
      <c r="V208" s="1941"/>
    </row>
    <row r="209" spans="2:22">
      <c r="B209" s="1942" t="s">
        <v>2584</v>
      </c>
      <c r="C209" s="1942" t="s">
        <v>2585</v>
      </c>
      <c r="D209" s="1941"/>
      <c r="E209" s="1941"/>
      <c r="F209" s="1941"/>
      <c r="G209" s="1941"/>
      <c r="H209" s="1941"/>
      <c r="I209" s="1941"/>
      <c r="J209" s="1941"/>
      <c r="K209" s="1941"/>
      <c r="L209" s="1941"/>
      <c r="M209" s="1941"/>
      <c r="N209" s="1941"/>
      <c r="O209" s="1941"/>
      <c r="P209" s="1941"/>
      <c r="Q209" s="1941"/>
      <c r="R209" s="1941"/>
      <c r="S209" s="1941"/>
      <c r="T209" s="1941"/>
      <c r="U209" s="1941"/>
      <c r="V209" s="1941"/>
    </row>
    <row r="210" spans="2:22">
      <c r="B210" s="1942" t="s">
        <v>2587</v>
      </c>
      <c r="C210" s="1942" t="s">
        <v>2588</v>
      </c>
      <c r="D210" s="1941"/>
      <c r="E210" s="1941"/>
      <c r="F210" s="1941"/>
      <c r="G210" s="1941"/>
      <c r="H210" s="1941"/>
      <c r="I210" s="1941"/>
      <c r="J210" s="1941"/>
      <c r="K210" s="1941"/>
      <c r="L210" s="1941"/>
      <c r="M210" s="1941"/>
      <c r="N210" s="1941"/>
      <c r="O210" s="1941"/>
      <c r="P210" s="1941"/>
      <c r="Q210" s="1941"/>
      <c r="R210" s="1941"/>
      <c r="S210" s="1941"/>
      <c r="T210" s="1941"/>
      <c r="U210" s="1941"/>
      <c r="V210" s="1941"/>
    </row>
    <row r="211" spans="2:22">
      <c r="B211" s="1942" t="s">
        <v>2590</v>
      </c>
      <c r="C211" s="1942" t="s">
        <v>2591</v>
      </c>
      <c r="D211" s="1941"/>
      <c r="E211" s="1941"/>
      <c r="F211" s="1941"/>
      <c r="G211" s="1941"/>
      <c r="H211" s="1941"/>
      <c r="I211" s="1941"/>
      <c r="J211" s="1941"/>
      <c r="K211" s="1941"/>
      <c r="L211" s="1941"/>
      <c r="M211" s="1941"/>
      <c r="N211" s="1941"/>
      <c r="O211" s="1941"/>
      <c r="P211" s="1941"/>
      <c r="Q211" s="1941"/>
      <c r="R211" s="1941"/>
      <c r="S211" s="1941"/>
      <c r="T211" s="1941"/>
      <c r="U211" s="1941"/>
      <c r="V211" s="1941"/>
    </row>
    <row r="212" spans="2:22">
      <c r="B212" s="1942" t="s">
        <v>2593</v>
      </c>
      <c r="C212" s="1942" t="s">
        <v>2594</v>
      </c>
      <c r="D212" s="1941"/>
      <c r="E212" s="1941"/>
      <c r="F212" s="1941"/>
      <c r="G212" s="1941"/>
      <c r="H212" s="1941"/>
      <c r="I212" s="1941"/>
      <c r="J212" s="1941"/>
      <c r="K212" s="1941"/>
      <c r="L212" s="1941"/>
      <c r="M212" s="1941"/>
      <c r="N212" s="1941"/>
      <c r="O212" s="1941"/>
      <c r="P212" s="1941"/>
      <c r="Q212" s="1941"/>
      <c r="R212" s="1941"/>
      <c r="S212" s="1941"/>
      <c r="T212" s="1941"/>
      <c r="U212" s="1941"/>
      <c r="V212" s="1941"/>
    </row>
    <row r="213" spans="2:22">
      <c r="B213" s="1942" t="s">
        <v>2596</v>
      </c>
      <c r="C213" s="1942" t="s">
        <v>2597</v>
      </c>
      <c r="D213" s="1941"/>
      <c r="E213" s="1941"/>
      <c r="F213" s="1941"/>
      <c r="G213" s="1941"/>
      <c r="H213" s="1941"/>
      <c r="I213" s="1941"/>
      <c r="J213" s="1941"/>
      <c r="K213" s="1941"/>
      <c r="L213" s="1941"/>
      <c r="M213" s="1941"/>
      <c r="N213" s="1941"/>
      <c r="O213" s="1941"/>
      <c r="P213" s="1941"/>
      <c r="Q213" s="1941"/>
      <c r="R213" s="1941"/>
      <c r="S213" s="1941"/>
      <c r="T213" s="1941"/>
      <c r="U213" s="1941"/>
      <c r="V213" s="1941"/>
    </row>
    <row r="214" spans="2:22">
      <c r="B214" s="1942" t="s">
        <v>2599</v>
      </c>
      <c r="C214" s="1942" t="s">
        <v>2600</v>
      </c>
      <c r="D214" s="1941"/>
      <c r="E214" s="1941"/>
      <c r="F214" s="1941"/>
      <c r="G214" s="1941"/>
      <c r="H214" s="1941"/>
      <c r="I214" s="1941"/>
      <c r="J214" s="1941"/>
      <c r="K214" s="1941"/>
      <c r="L214" s="1941"/>
      <c r="M214" s="1941"/>
      <c r="N214" s="1941"/>
      <c r="O214" s="1941"/>
      <c r="P214" s="1941"/>
      <c r="Q214" s="1941"/>
      <c r="R214" s="1941"/>
      <c r="S214" s="1941"/>
      <c r="T214" s="1941"/>
      <c r="U214" s="1941"/>
      <c r="V214" s="1941"/>
    </row>
    <row r="215" spans="2:22">
      <c r="B215" s="1942" t="s">
        <v>2602</v>
      </c>
      <c r="C215" s="1942" t="s">
        <v>2603</v>
      </c>
      <c r="D215" s="1941"/>
      <c r="E215" s="1941"/>
      <c r="F215" s="1941"/>
      <c r="G215" s="1941"/>
      <c r="H215" s="1941"/>
      <c r="I215" s="1941"/>
      <c r="J215" s="1941"/>
      <c r="K215" s="1941"/>
      <c r="L215" s="1941"/>
      <c r="M215" s="1941"/>
      <c r="N215" s="1941"/>
      <c r="O215" s="1941"/>
      <c r="P215" s="1941"/>
      <c r="Q215" s="1941"/>
      <c r="R215" s="1941"/>
      <c r="S215" s="1941"/>
      <c r="T215" s="1941"/>
      <c r="U215" s="1941"/>
      <c r="V215" s="1941"/>
    </row>
    <row r="216" spans="2:22">
      <c r="B216" s="1942" t="s">
        <v>2605</v>
      </c>
      <c r="C216" s="1942" t="s">
        <v>2606</v>
      </c>
      <c r="D216" s="1941"/>
      <c r="E216" s="1941"/>
      <c r="F216" s="1941"/>
      <c r="G216" s="1941"/>
      <c r="H216" s="1941"/>
      <c r="I216" s="1941"/>
      <c r="J216" s="1941"/>
      <c r="K216" s="1941"/>
      <c r="L216" s="1941"/>
      <c r="M216" s="1941"/>
      <c r="N216" s="1941"/>
      <c r="O216" s="1941"/>
      <c r="P216" s="1941"/>
      <c r="Q216" s="1941"/>
      <c r="R216" s="1941"/>
      <c r="S216" s="1941"/>
      <c r="T216" s="1941"/>
      <c r="U216" s="1941"/>
      <c r="V216" s="1941"/>
    </row>
    <row r="217" spans="2:22">
      <c r="B217" s="1942" t="s">
        <v>2608</v>
      </c>
      <c r="C217" s="1942" t="s">
        <v>2609</v>
      </c>
      <c r="D217" s="1941"/>
      <c r="E217" s="1941"/>
      <c r="F217" s="1941"/>
      <c r="G217" s="1941"/>
      <c r="H217" s="1941"/>
      <c r="I217" s="1941"/>
      <c r="J217" s="1941"/>
      <c r="K217" s="1941"/>
      <c r="L217" s="1941"/>
      <c r="M217" s="1941"/>
      <c r="N217" s="1941"/>
      <c r="O217" s="1941"/>
      <c r="P217" s="1941"/>
      <c r="Q217" s="1941"/>
      <c r="R217" s="1941"/>
      <c r="S217" s="1941"/>
      <c r="T217" s="1941"/>
      <c r="U217" s="1941"/>
      <c r="V217" s="1941"/>
    </row>
    <row r="218" spans="2:22">
      <c r="B218" s="1942" t="s">
        <v>2611</v>
      </c>
      <c r="C218" s="1942" t="s">
        <v>2612</v>
      </c>
      <c r="D218" s="1941"/>
      <c r="E218" s="1941"/>
      <c r="F218" s="1941"/>
      <c r="G218" s="1941"/>
      <c r="H218" s="1941"/>
      <c r="I218" s="1941"/>
      <c r="J218" s="1941"/>
      <c r="K218" s="1941"/>
      <c r="L218" s="1941"/>
      <c r="M218" s="1941"/>
      <c r="N218" s="1941"/>
      <c r="O218" s="1941"/>
      <c r="P218" s="1941"/>
      <c r="Q218" s="1941"/>
      <c r="R218" s="1941"/>
      <c r="S218" s="1941"/>
      <c r="T218" s="1941"/>
      <c r="U218" s="1941"/>
      <c r="V218" s="1941"/>
    </row>
    <row r="219" spans="2:22">
      <c r="B219" s="1942" t="s">
        <v>2614</v>
      </c>
      <c r="C219" s="1942" t="s">
        <v>2615</v>
      </c>
      <c r="D219" s="1941"/>
      <c r="E219" s="1941"/>
      <c r="F219" s="1941"/>
      <c r="G219" s="1941"/>
      <c r="H219" s="1941"/>
      <c r="I219" s="1941"/>
      <c r="J219" s="1941"/>
      <c r="K219" s="1941"/>
      <c r="L219" s="1941"/>
      <c r="M219" s="1941"/>
      <c r="N219" s="1941"/>
      <c r="O219" s="1941"/>
      <c r="P219" s="1941"/>
      <c r="Q219" s="1941"/>
      <c r="R219" s="1941"/>
      <c r="S219" s="1941"/>
      <c r="T219" s="1941"/>
      <c r="U219" s="1941"/>
      <c r="V219" s="1941"/>
    </row>
    <row r="220" spans="2:22">
      <c r="B220" s="1942" t="s">
        <v>2617</v>
      </c>
      <c r="C220" s="1942" t="s">
        <v>2618</v>
      </c>
      <c r="D220" s="1941"/>
      <c r="E220" s="1941"/>
      <c r="F220" s="1941"/>
      <c r="G220" s="1941"/>
      <c r="H220" s="1941"/>
      <c r="I220" s="1941"/>
      <c r="J220" s="1941"/>
      <c r="K220" s="1941"/>
      <c r="L220" s="1941"/>
      <c r="M220" s="1941"/>
      <c r="N220" s="1941"/>
      <c r="O220" s="1941"/>
      <c r="P220" s="1941"/>
      <c r="Q220" s="1941"/>
      <c r="R220" s="1941"/>
      <c r="S220" s="1941"/>
      <c r="T220" s="1941"/>
      <c r="U220" s="1941"/>
      <c r="V220" s="1941"/>
    </row>
    <row r="221" spans="2:22">
      <c r="B221" s="1942" t="s">
        <v>2620</v>
      </c>
      <c r="C221" s="1942" t="s">
        <v>2621</v>
      </c>
      <c r="D221" s="1941"/>
      <c r="E221" s="1941"/>
      <c r="F221" s="1941"/>
      <c r="G221" s="1941"/>
      <c r="H221" s="1941"/>
      <c r="I221" s="1941"/>
      <c r="J221" s="1941"/>
      <c r="K221" s="1941"/>
      <c r="L221" s="1941"/>
      <c r="M221" s="1941"/>
      <c r="N221" s="1941"/>
      <c r="O221" s="1941"/>
      <c r="P221" s="1941"/>
      <c r="Q221" s="1941"/>
      <c r="R221" s="1941"/>
      <c r="S221" s="1941"/>
      <c r="T221" s="1941"/>
      <c r="U221" s="1941"/>
      <c r="V221" s="1941"/>
    </row>
    <row r="222" spans="2:22">
      <c r="B222" s="1942" t="s">
        <v>2624</v>
      </c>
      <c r="C222" s="1942" t="s">
        <v>2625</v>
      </c>
      <c r="D222" s="1941"/>
      <c r="E222" s="1941"/>
      <c r="F222" s="1941"/>
      <c r="G222" s="1941"/>
      <c r="H222" s="1941"/>
      <c r="I222" s="1941"/>
      <c r="J222" s="1941"/>
      <c r="K222" s="1941"/>
      <c r="L222" s="1941"/>
      <c r="M222" s="1941"/>
      <c r="N222" s="1941"/>
      <c r="O222" s="1941"/>
      <c r="P222" s="1941"/>
      <c r="Q222" s="1941"/>
      <c r="R222" s="1941"/>
      <c r="S222" s="1941"/>
      <c r="T222" s="1941"/>
      <c r="U222" s="1941"/>
      <c r="V222" s="1941"/>
    </row>
    <row r="223" spans="2:22">
      <c r="B223" s="1942" t="s">
        <v>2627</v>
      </c>
      <c r="C223" s="1942" t="s">
        <v>2628</v>
      </c>
      <c r="D223" s="1941"/>
      <c r="E223" s="1941"/>
      <c r="F223" s="1941"/>
      <c r="G223" s="1941"/>
      <c r="H223" s="1941"/>
      <c r="I223" s="1941"/>
      <c r="J223" s="1941"/>
      <c r="K223" s="1941"/>
      <c r="L223" s="1941"/>
      <c r="M223" s="1941"/>
      <c r="N223" s="1941"/>
      <c r="O223" s="1941"/>
      <c r="P223" s="1941"/>
      <c r="Q223" s="1941"/>
      <c r="R223" s="1941"/>
      <c r="S223" s="1941"/>
      <c r="T223" s="1941"/>
      <c r="U223" s="1941"/>
      <c r="V223" s="1941"/>
    </row>
    <row r="224" spans="2:22">
      <c r="B224" s="1942" t="s">
        <v>2630</v>
      </c>
      <c r="C224" s="1942" t="s">
        <v>2230</v>
      </c>
      <c r="D224" s="1941"/>
      <c r="E224" s="1941"/>
      <c r="F224" s="1941"/>
      <c r="G224" s="1941"/>
      <c r="H224" s="1941"/>
      <c r="I224" s="1941"/>
      <c r="J224" s="1941"/>
      <c r="K224" s="1941"/>
      <c r="L224" s="1941"/>
      <c r="M224" s="1941"/>
      <c r="N224" s="1941"/>
      <c r="O224" s="1941"/>
      <c r="P224" s="1941"/>
      <c r="Q224" s="1941"/>
      <c r="R224" s="1941"/>
      <c r="S224" s="1941"/>
      <c r="T224" s="1941"/>
      <c r="U224" s="1941"/>
      <c r="V224" s="1941"/>
    </row>
    <row r="225" spans="2:22">
      <c r="B225" s="1942" t="s">
        <v>2632</v>
      </c>
      <c r="C225" s="1942" t="s">
        <v>2633</v>
      </c>
      <c r="D225" s="1941"/>
      <c r="E225" s="1941"/>
      <c r="F225" s="1941"/>
      <c r="G225" s="1941"/>
      <c r="H225" s="1941"/>
      <c r="I225" s="1941"/>
      <c r="J225" s="1941"/>
      <c r="K225" s="1941"/>
      <c r="L225" s="1941"/>
      <c r="M225" s="1941"/>
      <c r="N225" s="1941"/>
      <c r="O225" s="1941"/>
      <c r="P225" s="1941"/>
      <c r="Q225" s="1941"/>
      <c r="R225" s="1941"/>
      <c r="S225" s="1941"/>
      <c r="T225" s="1941"/>
      <c r="U225" s="1941"/>
      <c r="V225" s="1941"/>
    </row>
    <row r="226" spans="2:22">
      <c r="B226" s="1942" t="s">
        <v>2635</v>
      </c>
      <c r="C226" s="1942" t="s">
        <v>2636</v>
      </c>
      <c r="D226" s="1941"/>
      <c r="E226" s="1941"/>
      <c r="F226" s="1941"/>
      <c r="G226" s="1941"/>
      <c r="H226" s="1941"/>
      <c r="I226" s="1941"/>
      <c r="J226" s="1941"/>
      <c r="K226" s="1941"/>
      <c r="L226" s="1941"/>
      <c r="M226" s="1941"/>
      <c r="N226" s="1941"/>
      <c r="O226" s="1941"/>
      <c r="P226" s="1941"/>
      <c r="Q226" s="1941"/>
      <c r="R226" s="1941"/>
      <c r="S226" s="1941"/>
      <c r="T226" s="1941"/>
      <c r="U226" s="1941"/>
      <c r="V226" s="1941"/>
    </row>
    <row r="227" spans="2:22">
      <c r="B227" s="1942" t="s">
        <v>2638</v>
      </c>
      <c r="C227" s="1942" t="s">
        <v>2639</v>
      </c>
      <c r="D227" s="1941"/>
      <c r="E227" s="1941"/>
      <c r="F227" s="1941"/>
      <c r="G227" s="1941"/>
      <c r="H227" s="1941"/>
      <c r="I227" s="1941"/>
      <c r="J227" s="1941"/>
      <c r="K227" s="1941"/>
      <c r="L227" s="1941"/>
      <c r="M227" s="1941"/>
      <c r="N227" s="1941"/>
      <c r="O227" s="1941"/>
      <c r="P227" s="1941"/>
      <c r="Q227" s="1941"/>
      <c r="R227" s="1941"/>
      <c r="S227" s="1941"/>
      <c r="T227" s="1941"/>
      <c r="U227" s="1941"/>
      <c r="V227" s="1941"/>
    </row>
    <row r="228" spans="2:22">
      <c r="B228" s="1942" t="s">
        <v>2641</v>
      </c>
      <c r="C228" s="1942" t="s">
        <v>2642</v>
      </c>
      <c r="D228" s="1941"/>
      <c r="E228" s="1941"/>
      <c r="F228" s="1941"/>
      <c r="G228" s="1941"/>
      <c r="H228" s="1941"/>
      <c r="I228" s="1941"/>
      <c r="J228" s="1941"/>
      <c r="K228" s="1941"/>
      <c r="L228" s="1941"/>
      <c r="M228" s="1941"/>
      <c r="N228" s="1941"/>
      <c r="O228" s="1941"/>
      <c r="P228" s="1941"/>
      <c r="Q228" s="1941"/>
      <c r="R228" s="1941"/>
      <c r="S228" s="1941"/>
      <c r="T228" s="1941"/>
      <c r="U228" s="1941"/>
      <c r="V228" s="1941"/>
    </row>
    <row r="229" spans="2:22">
      <c r="B229" s="1942" t="s">
        <v>2644</v>
      </c>
      <c r="C229" s="1942" t="s">
        <v>2645</v>
      </c>
      <c r="D229" s="1941"/>
      <c r="E229" s="1941"/>
      <c r="F229" s="1941"/>
      <c r="G229" s="1941"/>
      <c r="H229" s="1941"/>
      <c r="I229" s="1941"/>
      <c r="J229" s="1941"/>
      <c r="K229" s="1941"/>
      <c r="L229" s="1941"/>
      <c r="M229" s="1941"/>
      <c r="N229" s="1941"/>
      <c r="O229" s="1941"/>
      <c r="P229" s="1941"/>
      <c r="Q229" s="1941"/>
      <c r="R229" s="1941"/>
      <c r="S229" s="1941"/>
      <c r="T229" s="1941"/>
      <c r="U229" s="1941"/>
      <c r="V229" s="1941"/>
    </row>
    <row r="230" spans="2:22">
      <c r="B230" s="1942" t="s">
        <v>2647</v>
      </c>
      <c r="C230" s="1942" t="s">
        <v>2648</v>
      </c>
      <c r="D230" s="1941"/>
      <c r="E230" s="1941"/>
      <c r="F230" s="1941"/>
      <c r="G230" s="1941"/>
      <c r="H230" s="1941"/>
      <c r="I230" s="1941"/>
      <c r="J230" s="1941"/>
      <c r="K230" s="1941"/>
      <c r="L230" s="1941"/>
      <c r="M230" s="1941"/>
      <c r="N230" s="1941"/>
      <c r="O230" s="1941"/>
      <c r="P230" s="1941"/>
      <c r="Q230" s="1941"/>
      <c r="R230" s="1941"/>
      <c r="S230" s="1941"/>
      <c r="T230" s="1941"/>
      <c r="U230" s="1941"/>
      <c r="V230" s="1941"/>
    </row>
    <row r="231" spans="2:22">
      <c r="B231" s="1942" t="s">
        <v>2650</v>
      </c>
      <c r="C231" s="1942" t="s">
        <v>2651</v>
      </c>
      <c r="D231" s="1941"/>
      <c r="E231" s="1941"/>
      <c r="F231" s="1941"/>
      <c r="G231" s="1941"/>
      <c r="H231" s="1941"/>
      <c r="I231" s="1941"/>
      <c r="J231" s="1941"/>
      <c r="K231" s="1941"/>
      <c r="L231" s="1941"/>
      <c r="M231" s="1941"/>
      <c r="N231" s="1941"/>
      <c r="O231" s="1941"/>
      <c r="P231" s="1941"/>
      <c r="Q231" s="1941"/>
      <c r="R231" s="1941"/>
      <c r="S231" s="1941"/>
      <c r="T231" s="1941"/>
      <c r="U231" s="1941"/>
      <c r="V231" s="1941"/>
    </row>
    <row r="232" spans="2:22">
      <c r="B232" s="1942" t="s">
        <v>2653</v>
      </c>
      <c r="C232" s="1942" t="s">
        <v>2654</v>
      </c>
      <c r="D232" s="1941"/>
      <c r="E232" s="1941"/>
      <c r="F232" s="1941"/>
      <c r="G232" s="1941"/>
      <c r="H232" s="1941"/>
      <c r="I232" s="1941"/>
      <c r="J232" s="1941"/>
      <c r="K232" s="1941"/>
      <c r="L232" s="1941"/>
      <c r="M232" s="1941"/>
      <c r="N232" s="1941"/>
      <c r="O232" s="1941"/>
      <c r="P232" s="1941"/>
      <c r="Q232" s="1941"/>
      <c r="R232" s="1941"/>
      <c r="S232" s="1941"/>
      <c r="T232" s="1941"/>
      <c r="U232" s="1941"/>
      <c r="V232" s="1941"/>
    </row>
    <row r="233" spans="2:22">
      <c r="B233" s="1942" t="s">
        <v>2656</v>
      </c>
      <c r="C233" s="1942" t="s">
        <v>2657</v>
      </c>
      <c r="D233" s="1941"/>
      <c r="E233" s="1941"/>
      <c r="F233" s="1941"/>
      <c r="G233" s="1941"/>
      <c r="H233" s="1941"/>
      <c r="I233" s="1941"/>
      <c r="J233" s="1941"/>
      <c r="K233" s="1941"/>
      <c r="L233" s="1941"/>
      <c r="M233" s="1941"/>
      <c r="N233" s="1941"/>
      <c r="O233" s="1941"/>
      <c r="P233" s="1941"/>
      <c r="Q233" s="1941"/>
      <c r="R233" s="1941"/>
      <c r="S233" s="1941"/>
      <c r="T233" s="1941"/>
      <c r="U233" s="1941"/>
      <c r="V233" s="1941"/>
    </row>
    <row r="234" spans="2:22">
      <c r="B234" s="1942" t="s">
        <v>2659</v>
      </c>
      <c r="C234" s="1942" t="s">
        <v>2182</v>
      </c>
      <c r="D234" s="1941"/>
      <c r="E234" s="1941"/>
      <c r="F234" s="1941"/>
      <c r="G234" s="1941"/>
      <c r="H234" s="1941"/>
      <c r="I234" s="1941"/>
      <c r="J234" s="1941"/>
      <c r="K234" s="1941"/>
      <c r="L234" s="1941"/>
      <c r="M234" s="1941"/>
      <c r="N234" s="1941"/>
      <c r="O234" s="1941"/>
      <c r="P234" s="1941"/>
      <c r="Q234" s="1941"/>
      <c r="R234" s="1941"/>
      <c r="S234" s="1941"/>
      <c r="T234" s="1941"/>
      <c r="U234" s="1941"/>
      <c r="V234" s="1941"/>
    </row>
    <row r="235" spans="2:22">
      <c r="B235" s="1942" t="s">
        <v>2661</v>
      </c>
      <c r="C235" s="1942" t="s">
        <v>2662</v>
      </c>
      <c r="D235" s="1941"/>
      <c r="E235" s="1941"/>
      <c r="F235" s="1941"/>
      <c r="G235" s="1941"/>
      <c r="H235" s="1941"/>
      <c r="I235" s="1941"/>
      <c r="J235" s="1941"/>
      <c r="K235" s="1941"/>
      <c r="L235" s="1941"/>
      <c r="M235" s="1941"/>
      <c r="N235" s="1941"/>
      <c r="O235" s="1941"/>
      <c r="P235" s="1941"/>
      <c r="Q235" s="1941"/>
      <c r="R235" s="1941"/>
      <c r="S235" s="1941"/>
      <c r="T235" s="1941"/>
      <c r="U235" s="1941"/>
      <c r="V235" s="1941"/>
    </row>
    <row r="236" spans="2:22">
      <c r="B236" s="1942" t="s">
        <v>2664</v>
      </c>
      <c r="C236" s="1942" t="s">
        <v>2665</v>
      </c>
      <c r="D236" s="1941"/>
      <c r="E236" s="1941"/>
      <c r="F236" s="1941"/>
      <c r="G236" s="1941"/>
      <c r="H236" s="1941"/>
      <c r="I236" s="1941"/>
      <c r="J236" s="1941"/>
      <c r="K236" s="1941"/>
      <c r="L236" s="1941"/>
      <c r="M236" s="1941"/>
      <c r="N236" s="1941"/>
      <c r="O236" s="1941"/>
      <c r="P236" s="1941"/>
      <c r="Q236" s="1941"/>
      <c r="R236" s="1941"/>
      <c r="S236" s="1941"/>
      <c r="T236" s="1941"/>
      <c r="U236" s="1941"/>
      <c r="V236" s="1941"/>
    </row>
    <row r="237" spans="2:22">
      <c r="B237" s="1942" t="s">
        <v>2667</v>
      </c>
      <c r="C237" s="1942" t="s">
        <v>2210</v>
      </c>
      <c r="D237" s="1941"/>
      <c r="E237" s="1941"/>
      <c r="F237" s="1941"/>
      <c r="G237" s="1941"/>
      <c r="H237" s="1941"/>
      <c r="I237" s="1941"/>
      <c r="J237" s="1941"/>
      <c r="K237" s="1941"/>
      <c r="L237" s="1941"/>
      <c r="M237" s="1941"/>
      <c r="N237" s="1941"/>
      <c r="O237" s="1941"/>
      <c r="P237" s="1941"/>
      <c r="Q237" s="1941"/>
      <c r="R237" s="1941"/>
      <c r="S237" s="1941"/>
      <c r="T237" s="1941"/>
      <c r="U237" s="1941"/>
      <c r="V237" s="1941"/>
    </row>
    <row r="238" spans="2:22">
      <c r="B238" s="1942" t="s">
        <v>2669</v>
      </c>
      <c r="C238" s="1942" t="s">
        <v>2670</v>
      </c>
      <c r="D238" s="1941"/>
      <c r="E238" s="1941"/>
      <c r="F238" s="1941"/>
      <c r="G238" s="1941"/>
      <c r="H238" s="1941"/>
      <c r="I238" s="1941"/>
      <c r="J238" s="1941"/>
      <c r="K238" s="1941"/>
      <c r="L238" s="1941"/>
      <c r="M238" s="1941"/>
      <c r="N238" s="1941"/>
      <c r="O238" s="1941"/>
      <c r="P238" s="1941"/>
      <c r="Q238" s="1941"/>
      <c r="R238" s="1941"/>
      <c r="S238" s="1941"/>
      <c r="T238" s="1941"/>
      <c r="U238" s="1941"/>
      <c r="V238" s="1941"/>
    </row>
    <row r="239" spans="2:22">
      <c r="B239" s="1942" t="s">
        <v>2672</v>
      </c>
      <c r="C239" s="1942" t="s">
        <v>2673</v>
      </c>
      <c r="D239" s="1941"/>
      <c r="E239" s="1941"/>
      <c r="F239" s="1941"/>
      <c r="G239" s="1941"/>
      <c r="H239" s="1941"/>
      <c r="I239" s="1941"/>
      <c r="J239" s="1941"/>
      <c r="K239" s="1941"/>
      <c r="L239" s="1941"/>
      <c r="M239" s="1941"/>
      <c r="N239" s="1941"/>
      <c r="O239" s="1941"/>
      <c r="P239" s="1941"/>
      <c r="Q239" s="1941"/>
      <c r="R239" s="1941"/>
      <c r="S239" s="1941"/>
      <c r="T239" s="1941"/>
      <c r="U239" s="1941"/>
      <c r="V239" s="1941"/>
    </row>
    <row r="240" spans="2:22">
      <c r="B240" s="1942" t="s">
        <v>2676</v>
      </c>
      <c r="C240" s="1942" t="s">
        <v>2677</v>
      </c>
      <c r="D240" s="1941"/>
      <c r="E240" s="1941"/>
      <c r="F240" s="1941"/>
      <c r="G240" s="1941"/>
      <c r="H240" s="1941"/>
      <c r="I240" s="1941"/>
      <c r="J240" s="1941"/>
      <c r="K240" s="1941"/>
      <c r="L240" s="1941"/>
      <c r="M240" s="1941"/>
      <c r="N240" s="1941"/>
      <c r="O240" s="1941"/>
      <c r="P240" s="1941"/>
      <c r="Q240" s="1941"/>
      <c r="R240" s="1941"/>
      <c r="S240" s="1941"/>
      <c r="T240" s="1941"/>
      <c r="U240" s="1941"/>
      <c r="V240" s="1941"/>
    </row>
    <row r="241" spans="2:22">
      <c r="B241" s="1942" t="s">
        <v>2680</v>
      </c>
      <c r="C241" s="1942" t="s">
        <v>2681</v>
      </c>
      <c r="D241" s="1941"/>
      <c r="E241" s="1941"/>
      <c r="F241" s="1941"/>
      <c r="G241" s="1941"/>
      <c r="H241" s="1941"/>
      <c r="I241" s="1941"/>
      <c r="J241" s="1941"/>
      <c r="K241" s="1941"/>
      <c r="L241" s="1941"/>
      <c r="M241" s="1941"/>
      <c r="N241" s="1941"/>
      <c r="O241" s="1941"/>
      <c r="P241" s="1941"/>
      <c r="Q241" s="1941"/>
      <c r="R241" s="1941"/>
      <c r="S241" s="1941"/>
      <c r="T241" s="1941"/>
      <c r="U241" s="1941"/>
      <c r="V241" s="1941"/>
    </row>
    <row r="242" spans="2:22">
      <c r="B242" s="1942" t="s">
        <v>2683</v>
      </c>
      <c r="C242" s="1942" t="s">
        <v>2684</v>
      </c>
      <c r="D242" s="1941"/>
      <c r="E242" s="1941"/>
      <c r="F242" s="1941"/>
      <c r="G242" s="1941"/>
      <c r="H242" s="1941"/>
      <c r="I242" s="1941"/>
      <c r="J242" s="1941"/>
      <c r="K242" s="1941"/>
      <c r="L242" s="1941"/>
      <c r="M242" s="1941"/>
      <c r="N242" s="1941"/>
      <c r="O242" s="1941"/>
      <c r="P242" s="1941"/>
      <c r="Q242" s="1941"/>
      <c r="R242" s="1941"/>
      <c r="S242" s="1941"/>
      <c r="T242" s="1941"/>
      <c r="U242" s="1941"/>
      <c r="V242" s="1941"/>
    </row>
    <row r="243" spans="2:22">
      <c r="B243" s="1942" t="s">
        <v>2686</v>
      </c>
      <c r="C243" s="1942" t="s">
        <v>2687</v>
      </c>
      <c r="D243" s="1941"/>
      <c r="E243" s="1941"/>
      <c r="F243" s="1941"/>
      <c r="G243" s="1941"/>
      <c r="H243" s="1941"/>
      <c r="I243" s="1941"/>
      <c r="J243" s="1941"/>
      <c r="K243" s="1941"/>
      <c r="L243" s="1941"/>
      <c r="M243" s="1941"/>
      <c r="N243" s="1941"/>
      <c r="O243" s="1941"/>
      <c r="P243" s="1941"/>
      <c r="Q243" s="1941"/>
      <c r="R243" s="1941"/>
      <c r="S243" s="1941"/>
      <c r="T243" s="1941"/>
      <c r="U243" s="1941"/>
      <c r="V243" s="1941"/>
    </row>
    <row r="244" spans="2:22">
      <c r="B244" s="1942" t="s">
        <v>2689</v>
      </c>
      <c r="C244" s="1942" t="s">
        <v>2690</v>
      </c>
      <c r="D244" s="1941"/>
      <c r="E244" s="1941"/>
      <c r="F244" s="1941"/>
      <c r="G244" s="1941"/>
      <c r="H244" s="1941"/>
      <c r="I244" s="1941"/>
      <c r="J244" s="1941"/>
      <c r="K244" s="1941"/>
      <c r="L244" s="1941"/>
      <c r="M244" s="1941"/>
      <c r="N244" s="1941"/>
      <c r="O244" s="1941"/>
      <c r="P244" s="1941"/>
      <c r="Q244" s="1941"/>
      <c r="R244" s="1941"/>
      <c r="S244" s="1941"/>
      <c r="T244" s="1941"/>
      <c r="U244" s="1941"/>
      <c r="V244" s="1941"/>
    </row>
    <row r="245" spans="2:22">
      <c r="B245" s="1942" t="s">
        <v>2692</v>
      </c>
      <c r="C245" s="1942" t="s">
        <v>2693</v>
      </c>
      <c r="D245" s="1941"/>
      <c r="E245" s="1941"/>
      <c r="F245" s="1941"/>
      <c r="G245" s="1941"/>
      <c r="H245" s="1941"/>
      <c r="I245" s="1941"/>
      <c r="J245" s="1941"/>
      <c r="K245" s="1941"/>
      <c r="L245" s="1941"/>
      <c r="M245" s="1941"/>
      <c r="N245" s="1941"/>
      <c r="O245" s="1941"/>
      <c r="P245" s="1941"/>
      <c r="Q245" s="1941"/>
      <c r="R245" s="1941"/>
      <c r="S245" s="1941"/>
      <c r="T245" s="1941"/>
      <c r="U245" s="1941"/>
      <c r="V245" s="1941"/>
    </row>
    <row r="246" spans="2:22">
      <c r="B246" s="1942" t="s">
        <v>2695</v>
      </c>
      <c r="C246" s="1942" t="s">
        <v>2696</v>
      </c>
      <c r="D246" s="1941"/>
      <c r="E246" s="1941"/>
      <c r="F246" s="1941"/>
      <c r="G246" s="1941"/>
      <c r="H246" s="1941"/>
      <c r="I246" s="1941"/>
      <c r="J246" s="1941"/>
      <c r="K246" s="1941"/>
      <c r="L246" s="1941"/>
      <c r="M246" s="1941"/>
      <c r="N246" s="1941"/>
      <c r="O246" s="1941"/>
      <c r="P246" s="1941"/>
      <c r="Q246" s="1941"/>
      <c r="R246" s="1941"/>
      <c r="S246" s="1941"/>
      <c r="T246" s="1941"/>
      <c r="U246" s="1941"/>
      <c r="V246" s="1941"/>
    </row>
    <row r="247" spans="2:22">
      <c r="B247" s="1942" t="s">
        <v>2699</v>
      </c>
      <c r="C247" s="1942" t="s">
        <v>2700</v>
      </c>
      <c r="D247" s="1941"/>
      <c r="E247" s="1941"/>
      <c r="F247" s="1941"/>
      <c r="G247" s="1941"/>
      <c r="H247" s="1941"/>
      <c r="I247" s="1941"/>
      <c r="J247" s="1941"/>
      <c r="K247" s="1941"/>
      <c r="L247" s="1941"/>
      <c r="M247" s="1941"/>
      <c r="N247" s="1941"/>
      <c r="O247" s="1941"/>
      <c r="P247" s="1941"/>
      <c r="Q247" s="1941"/>
      <c r="R247" s="1941"/>
      <c r="S247" s="1941"/>
      <c r="T247" s="1941"/>
      <c r="U247" s="1941"/>
      <c r="V247" s="1941"/>
    </row>
    <row r="248" spans="2:22">
      <c r="B248" s="1942" t="s">
        <v>2702</v>
      </c>
      <c r="C248" s="1942" t="s">
        <v>2703</v>
      </c>
      <c r="D248" s="1941"/>
      <c r="E248" s="1941"/>
      <c r="F248" s="1941"/>
      <c r="G248" s="1941"/>
      <c r="H248" s="1941"/>
      <c r="I248" s="1941"/>
      <c r="J248" s="1941"/>
      <c r="K248" s="1941"/>
      <c r="L248" s="1941"/>
      <c r="M248" s="1941"/>
      <c r="N248" s="1941"/>
      <c r="O248" s="1941"/>
      <c r="P248" s="1941"/>
      <c r="Q248" s="1941"/>
      <c r="R248" s="1941"/>
      <c r="S248" s="1941"/>
      <c r="T248" s="1941"/>
      <c r="U248" s="1941"/>
      <c r="V248" s="1941"/>
    </row>
    <row r="249" spans="2:22">
      <c r="B249" s="1942" t="s">
        <v>2705</v>
      </c>
      <c r="C249" s="1942" t="s">
        <v>2706</v>
      </c>
      <c r="D249" s="1941"/>
      <c r="E249" s="1941"/>
      <c r="F249" s="1941"/>
      <c r="G249" s="1941"/>
      <c r="H249" s="1941"/>
      <c r="I249" s="1941"/>
      <c r="J249" s="1941"/>
      <c r="K249" s="1941"/>
      <c r="L249" s="1941"/>
      <c r="M249" s="1941"/>
      <c r="N249" s="1941"/>
      <c r="O249" s="1941"/>
      <c r="P249" s="1941"/>
      <c r="Q249" s="1941"/>
      <c r="R249" s="1941"/>
      <c r="S249" s="1941"/>
      <c r="T249" s="1941"/>
      <c r="U249" s="1941"/>
      <c r="V249" s="1941"/>
    </row>
    <row r="250" spans="2:22">
      <c r="B250" s="1942" t="s">
        <v>2708</v>
      </c>
      <c r="C250" s="1942" t="s">
        <v>2709</v>
      </c>
      <c r="D250" s="1941"/>
      <c r="E250" s="1941"/>
      <c r="F250" s="1941"/>
      <c r="G250" s="1941"/>
      <c r="H250" s="1941"/>
      <c r="I250" s="1941"/>
      <c r="J250" s="1941"/>
      <c r="K250" s="1941"/>
      <c r="L250" s="1941"/>
      <c r="M250" s="1941"/>
      <c r="N250" s="1941"/>
      <c r="O250" s="1941"/>
      <c r="P250" s="1941"/>
      <c r="Q250" s="1941"/>
      <c r="R250" s="1941"/>
      <c r="S250" s="1941"/>
      <c r="T250" s="1941"/>
      <c r="U250" s="1941"/>
      <c r="V250" s="1941"/>
    </row>
    <row r="251" spans="2:22">
      <c r="B251" s="1942" t="s">
        <v>2711</v>
      </c>
      <c r="C251" s="1942" t="s">
        <v>2712</v>
      </c>
      <c r="D251" s="1941"/>
      <c r="E251" s="1941"/>
      <c r="F251" s="1941"/>
      <c r="G251" s="1941"/>
      <c r="H251" s="1941"/>
      <c r="I251" s="1941"/>
      <c r="J251" s="1941"/>
      <c r="K251" s="1941"/>
      <c r="L251" s="1941"/>
      <c r="M251" s="1941"/>
      <c r="N251" s="1941"/>
      <c r="O251" s="1941"/>
      <c r="P251" s="1941"/>
      <c r="Q251" s="1941"/>
      <c r="R251" s="1941"/>
      <c r="S251" s="1941"/>
      <c r="T251" s="1941"/>
      <c r="U251" s="1941"/>
      <c r="V251" s="1941"/>
    </row>
    <row r="252" spans="2:22">
      <c r="B252" s="1942" t="s">
        <v>2714</v>
      </c>
      <c r="C252" s="1942" t="s">
        <v>2715</v>
      </c>
      <c r="D252" s="1941"/>
      <c r="E252" s="1941"/>
      <c r="F252" s="1941"/>
      <c r="G252" s="1941"/>
      <c r="H252" s="1941"/>
      <c r="I252" s="1941"/>
      <c r="J252" s="1941"/>
      <c r="K252" s="1941"/>
      <c r="L252" s="1941"/>
      <c r="M252" s="1941"/>
      <c r="N252" s="1941"/>
      <c r="O252" s="1941"/>
      <c r="P252" s="1941"/>
      <c r="Q252" s="1941"/>
      <c r="R252" s="1941"/>
      <c r="S252" s="1941"/>
      <c r="T252" s="1941"/>
      <c r="U252" s="1941"/>
      <c r="V252" s="1941"/>
    </row>
    <row r="253" spans="2:22">
      <c r="B253" s="1942" t="s">
        <v>2717</v>
      </c>
      <c r="C253" s="1942" t="s">
        <v>1988</v>
      </c>
      <c r="D253" s="1941"/>
      <c r="E253" s="1941"/>
      <c r="F253" s="1941"/>
      <c r="G253" s="1941"/>
      <c r="H253" s="1941"/>
      <c r="I253" s="1941"/>
      <c r="J253" s="1941"/>
      <c r="K253" s="1941"/>
      <c r="L253" s="1941"/>
      <c r="M253" s="1941"/>
      <c r="N253" s="1941"/>
      <c r="O253" s="1941"/>
      <c r="P253" s="1941"/>
      <c r="Q253" s="1941"/>
      <c r="R253" s="1941"/>
      <c r="S253" s="1941"/>
      <c r="T253" s="1941"/>
      <c r="U253" s="1941"/>
      <c r="V253" s="1941"/>
    </row>
    <row r="254" spans="2:22">
      <c r="B254" s="1942" t="s">
        <v>2719</v>
      </c>
      <c r="C254" s="1942" t="s">
        <v>2720</v>
      </c>
      <c r="D254" s="1941"/>
      <c r="E254" s="1941"/>
      <c r="F254" s="1941"/>
      <c r="G254" s="1941"/>
      <c r="H254" s="1941"/>
      <c r="I254" s="1941"/>
      <c r="J254" s="1941"/>
      <c r="K254" s="1941"/>
      <c r="L254" s="1941"/>
      <c r="M254" s="1941"/>
      <c r="N254" s="1941"/>
      <c r="O254" s="1941"/>
      <c r="P254" s="1941"/>
      <c r="Q254" s="1941"/>
      <c r="R254" s="1941"/>
      <c r="S254" s="1941"/>
      <c r="T254" s="1941"/>
      <c r="U254" s="1941"/>
      <c r="V254" s="1941"/>
    </row>
    <row r="255" spans="2:22">
      <c r="B255" s="1942" t="s">
        <v>2722</v>
      </c>
      <c r="C255" s="1942" t="s">
        <v>2723</v>
      </c>
      <c r="D255" s="1941"/>
      <c r="E255" s="1941"/>
      <c r="F255" s="1941"/>
      <c r="G255" s="1941"/>
      <c r="H255" s="1941"/>
      <c r="I255" s="1941"/>
      <c r="J255" s="1941"/>
      <c r="K255" s="1941"/>
      <c r="L255" s="1941"/>
      <c r="M255" s="1941"/>
      <c r="N255" s="1941"/>
      <c r="O255" s="1941"/>
      <c r="P255" s="1941"/>
      <c r="Q255" s="1941"/>
      <c r="R255" s="1941"/>
      <c r="S255" s="1941"/>
      <c r="T255" s="1941"/>
      <c r="U255" s="1941"/>
      <c r="V255" s="1941"/>
    </row>
    <row r="256" spans="2:22">
      <c r="B256" s="1942" t="s">
        <v>2725</v>
      </c>
      <c r="C256" s="1942" t="s">
        <v>2726</v>
      </c>
      <c r="D256" s="1941"/>
      <c r="E256" s="1941"/>
      <c r="F256" s="1941"/>
      <c r="G256" s="1941"/>
      <c r="H256" s="1941"/>
      <c r="I256" s="1941"/>
      <c r="J256" s="1941"/>
      <c r="K256" s="1941"/>
      <c r="L256" s="1941"/>
      <c r="M256" s="1941"/>
      <c r="N256" s="1941"/>
      <c r="O256" s="1941"/>
      <c r="P256" s="1941"/>
      <c r="Q256" s="1941"/>
      <c r="R256" s="1941"/>
      <c r="S256" s="1941"/>
      <c r="T256" s="1941"/>
      <c r="U256" s="1941"/>
      <c r="V256" s="1941"/>
    </row>
    <row r="257" spans="2:22">
      <c r="B257" s="1942" t="s">
        <v>2728</v>
      </c>
      <c r="C257" s="1942" t="s">
        <v>2729</v>
      </c>
      <c r="D257" s="1941"/>
      <c r="E257" s="1941"/>
      <c r="F257" s="1941"/>
      <c r="G257" s="1941"/>
      <c r="H257" s="1941"/>
      <c r="I257" s="1941"/>
      <c r="J257" s="1941"/>
      <c r="K257" s="1941"/>
      <c r="L257" s="1941"/>
      <c r="M257" s="1941"/>
      <c r="N257" s="1941"/>
      <c r="O257" s="1941"/>
      <c r="P257" s="1941"/>
      <c r="Q257" s="1941"/>
      <c r="R257" s="1941"/>
      <c r="S257" s="1941"/>
      <c r="T257" s="1941"/>
      <c r="U257" s="1941"/>
      <c r="V257" s="1941"/>
    </row>
    <row r="258" spans="2:22">
      <c r="B258" s="1942" t="s">
        <v>2731</v>
      </c>
      <c r="C258" s="1942" t="s">
        <v>2732</v>
      </c>
      <c r="D258" s="1941"/>
      <c r="E258" s="1941"/>
      <c r="F258" s="1941"/>
      <c r="G258" s="1941"/>
      <c r="H258" s="1941"/>
      <c r="I258" s="1941"/>
      <c r="J258" s="1941"/>
      <c r="K258" s="1941"/>
      <c r="L258" s="1941"/>
      <c r="M258" s="1941"/>
      <c r="N258" s="1941"/>
      <c r="O258" s="1941"/>
      <c r="P258" s="1941"/>
      <c r="Q258" s="1941"/>
      <c r="R258" s="1941"/>
      <c r="S258" s="1941"/>
      <c r="T258" s="1941"/>
      <c r="U258" s="1941"/>
      <c r="V258" s="1941"/>
    </row>
    <row r="259" spans="2:22">
      <c r="B259" s="1942" t="s">
        <v>2734</v>
      </c>
      <c r="C259" s="1942" t="s">
        <v>2735</v>
      </c>
      <c r="D259" s="1941"/>
      <c r="E259" s="1941"/>
      <c r="F259" s="1941"/>
      <c r="G259" s="1941"/>
      <c r="H259" s="1941"/>
      <c r="I259" s="1941"/>
      <c r="J259" s="1941"/>
      <c r="K259" s="1941"/>
      <c r="L259" s="1941"/>
      <c r="M259" s="1941"/>
      <c r="N259" s="1941"/>
      <c r="O259" s="1941"/>
      <c r="P259" s="1941"/>
      <c r="Q259" s="1941"/>
      <c r="R259" s="1941"/>
      <c r="S259" s="1941"/>
      <c r="T259" s="1941"/>
      <c r="U259" s="1941"/>
      <c r="V259" s="1941"/>
    </row>
    <row r="260" spans="2:22">
      <c r="B260" s="1942" t="s">
        <v>2737</v>
      </c>
      <c r="C260" s="1942" t="s">
        <v>2048</v>
      </c>
      <c r="D260" s="1941"/>
      <c r="E260" s="1941"/>
      <c r="F260" s="1941"/>
      <c r="G260" s="1941"/>
      <c r="H260" s="1941"/>
      <c r="I260" s="1941"/>
      <c r="J260" s="1941"/>
      <c r="K260" s="1941"/>
      <c r="L260" s="1941"/>
      <c r="M260" s="1941"/>
      <c r="N260" s="1941"/>
      <c r="O260" s="1941"/>
      <c r="P260" s="1941"/>
      <c r="Q260" s="1941"/>
      <c r="R260" s="1941"/>
      <c r="S260" s="1941"/>
      <c r="T260" s="1941"/>
      <c r="U260" s="1941"/>
      <c r="V260" s="1941"/>
    </row>
    <row r="261" spans="2:22">
      <c r="B261" s="1942" t="s">
        <v>2740</v>
      </c>
      <c r="C261" s="1942" t="s">
        <v>2741</v>
      </c>
      <c r="D261" s="1941"/>
      <c r="E261" s="1941"/>
      <c r="F261" s="1941"/>
      <c r="G261" s="1941"/>
      <c r="H261" s="1941"/>
      <c r="I261" s="1941"/>
      <c r="J261" s="1941"/>
      <c r="K261" s="1941"/>
      <c r="L261" s="1941"/>
      <c r="M261" s="1941"/>
      <c r="N261" s="1941"/>
      <c r="O261" s="1941"/>
      <c r="P261" s="1941"/>
      <c r="Q261" s="1941"/>
      <c r="R261" s="1941"/>
      <c r="S261" s="1941"/>
      <c r="T261" s="1941"/>
      <c r="U261" s="1941"/>
      <c r="V261" s="1941"/>
    </row>
    <row r="262" spans="2:22">
      <c r="B262" s="1942" t="s">
        <v>2743</v>
      </c>
      <c r="C262" s="1942" t="s">
        <v>2744</v>
      </c>
      <c r="D262" s="1941"/>
      <c r="E262" s="1941"/>
      <c r="F262" s="1941"/>
      <c r="G262" s="1941"/>
      <c r="H262" s="1941"/>
      <c r="I262" s="1941"/>
      <c r="J262" s="1941"/>
      <c r="K262" s="1941"/>
      <c r="L262" s="1941"/>
      <c r="M262" s="1941"/>
      <c r="N262" s="1941"/>
      <c r="O262" s="1941"/>
      <c r="P262" s="1941"/>
      <c r="Q262" s="1941"/>
      <c r="R262" s="1941"/>
      <c r="S262" s="1941"/>
      <c r="T262" s="1941"/>
      <c r="U262" s="1941"/>
      <c r="V262" s="1941"/>
    </row>
  </sheetData>
  <sheetProtection formatColumns="0" formatRows="0" selectLockedCells="1"/>
  <mergeCells count="23">
    <mergeCell ref="B18:V18"/>
    <mergeCell ref="N5:N6"/>
    <mergeCell ref="O5:O6"/>
    <mergeCell ref="P5:P6"/>
    <mergeCell ref="Q5:T5"/>
    <mergeCell ref="U5:U6"/>
    <mergeCell ref="V5:V6"/>
    <mergeCell ref="H5:H6"/>
    <mergeCell ref="I5:I6"/>
    <mergeCell ref="J5:J6"/>
    <mergeCell ref="K5:K6"/>
    <mergeCell ref="L5:L6"/>
    <mergeCell ref="M5:M6"/>
    <mergeCell ref="B2:V2"/>
    <mergeCell ref="B3:V3"/>
    <mergeCell ref="B4:T4"/>
    <mergeCell ref="U4:V4"/>
    <mergeCell ref="B5:B7"/>
    <mergeCell ref="C5:C6"/>
    <mergeCell ref="D5:D6"/>
    <mergeCell ref="E5:E6"/>
    <mergeCell ref="F5:F6"/>
    <mergeCell ref="G5:G6"/>
  </mergeCells>
  <phoneticPr fontId="7" type="noConversion"/>
  <dataValidations count="9">
    <dataValidation type="list" allowBlank="1" showInputMessage="1" sqref="C8">
      <formula1>OFFSET($B$24,MATCH(C8&amp;"*",$B24:$B262,0)-1,,COUNTIF($B24:$B262,C8&amp;"*"))</formula1>
    </dataValidation>
    <dataValidation type="list" allowBlank="1" showInputMessage="1" sqref="C9">
      <formula1>OFFSET($B$24,MATCH(C9&amp;"*",$B24:$B262,0)-1,,COUNTIF($B24:$B262,C9&amp;"*"))</formula1>
    </dataValidation>
    <dataValidation type="list" allowBlank="1" showInputMessage="1" sqref="C10">
      <formula1>OFFSET($B$24,MATCH(C10&amp;"*",$B24:$B262,0)-1,,COUNTIF($B24:$B262,C10&amp;"*"))</formula1>
    </dataValidation>
    <dataValidation type="list" allowBlank="1" showInputMessage="1" sqref="C11">
      <formula1>OFFSET($B$24,MATCH(C11&amp;"*",$B24:$B262,0)-1,,COUNTIF($B24:$B262,C11&amp;"*"))</formula1>
    </dataValidation>
    <dataValidation type="list" allowBlank="1" showInputMessage="1" sqref="C12">
      <formula1>OFFSET($B$24,MATCH(C12&amp;"*",$B24:$B262,0)-1,,COUNTIF($B24:$B262,C12&amp;"*"))</formula1>
    </dataValidation>
    <dataValidation type="list" allowBlank="1" showInputMessage="1" sqref="C13">
      <formula1>OFFSET($B$24,MATCH(C13&amp;"*",$B24:$B262,0)-1,,COUNTIF($B24:$B262,C13&amp;"*"))</formula1>
    </dataValidation>
    <dataValidation type="list" allowBlank="1" showInputMessage="1" sqref="C14">
      <formula1>OFFSET($B$24,MATCH(C14&amp;"*",$B24:$B262,0)-1,,COUNTIF($B24:$B262,C14&amp;"*"))</formula1>
    </dataValidation>
    <dataValidation type="list" allowBlank="1" showInputMessage="1" sqref="C15">
      <formula1>OFFSET($B$24,MATCH(C15&amp;"*",$B24:$B262,0)-1,,COUNTIF($B24:$B262,C15&amp;"*"))</formula1>
    </dataValidation>
    <dataValidation type="list" allowBlank="1" showInputMessage="1" sqref="C16">
      <formula1>OFFSET($B$24,MATCH(C16&amp;"*",$B24:$B262,0)-1,,COUNTIF($B24:$B262,C16&amp;"*"))</formula1>
    </dataValidation>
  </dataValidations>
  <printOptions horizontalCentered="1"/>
  <pageMargins left="0.70866141732283472" right="0.54" top="0.74803149606299213" bottom="0.74803149606299213" header="0.31496062992125984" footer="0.31496062992125984"/>
  <pageSetup paperSize="9" scale="59" fitToHeight="0" orientation="landscape" blackAndWhite="1" r:id="rId1"/>
  <legacyDrawing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0">
    <pageSetUpPr fitToPage="1"/>
  </sheetPr>
  <dimension ref="B1:U262"/>
  <sheetViews>
    <sheetView showGridLines="0" topLeftCell="B1" zoomScaleNormal="100" zoomScaleSheetLayoutView="100" workbookViewId="0">
      <selection activeCell="B5" sqref="B5:B7"/>
    </sheetView>
  </sheetViews>
  <sheetFormatPr defaultColWidth="8.75" defaultRowHeight="12.75"/>
  <cols>
    <col min="1" max="1" width="0" style="1939" hidden="1" customWidth="1"/>
    <col min="2" max="2" width="5.25" style="1943" customWidth="1"/>
    <col min="3" max="3" width="10.25" style="1943" customWidth="1"/>
    <col min="4" max="4" width="10.75" style="1943" customWidth="1"/>
    <col min="5" max="5" width="10.375" style="1943" customWidth="1"/>
    <col min="6" max="6" width="9.5" style="1943" customWidth="1"/>
    <col min="7" max="7" width="9.125" style="1943" customWidth="1"/>
    <col min="8" max="10" width="8" style="1943" customWidth="1"/>
    <col min="11" max="11" width="10.75" style="1943" customWidth="1"/>
    <col min="12" max="13" width="9.25" style="1943" customWidth="1"/>
    <col min="14" max="14" width="10.125" style="1943" customWidth="1"/>
    <col min="15" max="15" width="10.875" style="1943" customWidth="1"/>
    <col min="16" max="16" width="12.875" style="1943" customWidth="1"/>
    <col min="17" max="17" width="11.375" style="1943" customWidth="1"/>
    <col min="18" max="18" width="8.375" style="1943" customWidth="1"/>
    <col min="19" max="20" width="10.375" style="1943" customWidth="1"/>
    <col min="21" max="21" width="9.625" style="1943" customWidth="1"/>
    <col min="22" max="16384" width="8.75" style="1939"/>
  </cols>
  <sheetData>
    <row r="1" spans="2:21" s="1928" customFormat="1" ht="24.95" customHeight="1">
      <c r="B1" s="1927"/>
      <c r="C1" s="1927"/>
      <c r="D1" s="1927"/>
      <c r="E1" s="1927"/>
      <c r="F1" s="1927"/>
      <c r="G1" s="1927"/>
      <c r="H1" s="1927"/>
      <c r="I1" s="1927"/>
      <c r="J1" s="1927"/>
      <c r="K1" s="1927"/>
      <c r="L1" s="1927"/>
      <c r="M1" s="1927"/>
      <c r="N1" s="1927"/>
      <c r="O1" s="1927"/>
      <c r="P1" s="1927"/>
      <c r="Q1" s="1927"/>
      <c r="R1" s="1927"/>
      <c r="S1" s="1927"/>
      <c r="T1" s="1927"/>
      <c r="U1" s="1927"/>
    </row>
    <row r="2" spans="2:21" s="1928" customFormat="1" ht="24.95" customHeight="1">
      <c r="B2" s="2400" t="s">
        <v>5639</v>
      </c>
      <c r="C2" s="2400"/>
      <c r="D2" s="2400"/>
      <c r="E2" s="2400"/>
      <c r="F2" s="2400"/>
      <c r="G2" s="2400"/>
      <c r="H2" s="2400"/>
      <c r="I2" s="2400"/>
      <c r="J2" s="2400"/>
      <c r="K2" s="2400"/>
      <c r="L2" s="2400"/>
      <c r="M2" s="2400"/>
      <c r="N2" s="2400"/>
      <c r="O2" s="2400"/>
      <c r="P2" s="2400"/>
      <c r="Q2" s="2400"/>
      <c r="R2" s="2400"/>
      <c r="S2" s="2400"/>
      <c r="T2" s="2400"/>
      <c r="U2" s="2400"/>
    </row>
    <row r="3" spans="2:21" s="1929" customFormat="1" ht="39.950000000000003" customHeight="1">
      <c r="B3" s="2963"/>
      <c r="C3" s="2964"/>
      <c r="D3" s="2964"/>
      <c r="E3" s="2964"/>
      <c r="F3" s="2964"/>
      <c r="G3" s="2964"/>
      <c r="H3" s="2964"/>
      <c r="I3" s="2964"/>
      <c r="J3" s="2964"/>
      <c r="K3" s="2964"/>
      <c r="L3" s="2964"/>
      <c r="M3" s="2964"/>
      <c r="N3" s="2964"/>
      <c r="O3" s="2964"/>
      <c r="P3" s="2964"/>
      <c r="Q3" s="2964"/>
      <c r="R3" s="2964"/>
      <c r="S3" s="2964"/>
      <c r="T3" s="2964"/>
      <c r="U3" s="2965"/>
    </row>
    <row r="4" spans="2:21" s="1929" customFormat="1" ht="12" customHeight="1">
      <c r="B4" s="2439"/>
      <c r="C4" s="2439"/>
      <c r="D4" s="2439"/>
      <c r="E4" s="2439"/>
      <c r="F4" s="2439"/>
      <c r="G4" s="2439"/>
      <c r="H4" s="2439"/>
      <c r="I4" s="2439"/>
      <c r="J4" s="2439"/>
      <c r="K4" s="2439"/>
      <c r="L4" s="2439"/>
      <c r="M4" s="2439"/>
      <c r="N4" s="2439"/>
      <c r="O4" s="2439"/>
      <c r="P4" s="2439"/>
      <c r="Q4" s="2439"/>
      <c r="R4" s="2439"/>
      <c r="S4" s="2439"/>
      <c r="T4" s="2439"/>
      <c r="U4" s="1944"/>
    </row>
    <row r="5" spans="2:21" s="1930" customFormat="1" ht="18.75" customHeight="1">
      <c r="B5" s="3176" t="s">
        <v>5640</v>
      </c>
      <c r="C5" s="3176" t="s">
        <v>5620</v>
      </c>
      <c r="D5" s="3176" t="s">
        <v>5641</v>
      </c>
      <c r="E5" s="3176"/>
      <c r="F5" s="3176"/>
      <c r="G5" s="3176"/>
      <c r="H5" s="3176"/>
      <c r="I5" s="3176"/>
      <c r="J5" s="3176"/>
      <c r="K5" s="3176"/>
      <c r="L5" s="3176" t="s">
        <v>5642</v>
      </c>
      <c r="M5" s="3176"/>
      <c r="N5" s="3176"/>
      <c r="O5" s="3176"/>
      <c r="P5" s="3176" t="s">
        <v>5643</v>
      </c>
      <c r="Q5" s="3176" t="s">
        <v>5644</v>
      </c>
      <c r="R5" s="3176" t="s">
        <v>5645</v>
      </c>
      <c r="S5" s="3176" t="s">
        <v>5646</v>
      </c>
      <c r="T5" s="3176" t="s">
        <v>5647</v>
      </c>
      <c r="U5" s="3176" t="s">
        <v>5648</v>
      </c>
    </row>
    <row r="6" spans="2:21" s="1930" customFormat="1" ht="37.5" customHeight="1">
      <c r="B6" s="3176"/>
      <c r="C6" s="3176"/>
      <c r="D6" s="1931" t="s">
        <v>5649</v>
      </c>
      <c r="E6" s="1931" t="s">
        <v>5650</v>
      </c>
      <c r="F6" s="1931" t="s">
        <v>5651</v>
      </c>
      <c r="G6" s="1931" t="s">
        <v>5652</v>
      </c>
      <c r="H6" s="1931" t="s">
        <v>5653</v>
      </c>
      <c r="I6" s="1931" t="s">
        <v>5654</v>
      </c>
      <c r="J6" s="1931" t="s">
        <v>5655</v>
      </c>
      <c r="K6" s="1931" t="s">
        <v>5656</v>
      </c>
      <c r="L6" s="1931" t="s">
        <v>5657</v>
      </c>
      <c r="M6" s="1931" t="s">
        <v>5658</v>
      </c>
      <c r="N6" s="1931" t="s">
        <v>5659</v>
      </c>
      <c r="O6" s="1931" t="s">
        <v>5656</v>
      </c>
      <c r="P6" s="3176"/>
      <c r="Q6" s="3176"/>
      <c r="R6" s="3176"/>
      <c r="S6" s="3176"/>
      <c r="T6" s="3176"/>
      <c r="U6" s="3176"/>
    </row>
    <row r="7" spans="2:21" s="1930" customFormat="1" ht="27" customHeight="1">
      <c r="B7" s="3176"/>
      <c r="C7" s="1931">
        <v>1</v>
      </c>
      <c r="D7" s="1931">
        <v>2</v>
      </c>
      <c r="E7" s="1931">
        <v>3</v>
      </c>
      <c r="F7" s="1931">
        <v>4</v>
      </c>
      <c r="G7" s="1931">
        <v>5</v>
      </c>
      <c r="H7" s="1931">
        <v>6</v>
      </c>
      <c r="I7" s="1931">
        <v>7</v>
      </c>
      <c r="J7" s="1931">
        <v>8</v>
      </c>
      <c r="K7" s="1931">
        <v>9</v>
      </c>
      <c r="L7" s="1931">
        <v>10</v>
      </c>
      <c r="M7" s="1931">
        <v>11</v>
      </c>
      <c r="N7" s="1931">
        <v>12</v>
      </c>
      <c r="O7" s="1931">
        <v>13</v>
      </c>
      <c r="P7" s="1931">
        <v>14</v>
      </c>
      <c r="Q7" s="1931">
        <v>15</v>
      </c>
      <c r="R7" s="1931">
        <v>16</v>
      </c>
      <c r="S7" s="1931">
        <v>17</v>
      </c>
      <c r="T7" s="1931">
        <v>18</v>
      </c>
      <c r="U7" s="1931">
        <v>19</v>
      </c>
    </row>
    <row r="8" spans="2:21" s="1936" customFormat="1" ht="23.25" customHeight="1">
      <c r="B8" s="1932">
        <f>ROW()-8</f>
        <v>0</v>
      </c>
      <c r="C8" s="1933"/>
      <c r="D8" s="1945"/>
      <c r="E8" s="1945"/>
      <c r="F8" s="1945"/>
      <c r="G8" s="1945"/>
      <c r="H8" s="1945"/>
      <c r="I8" s="1945"/>
      <c r="J8" s="1945"/>
      <c r="K8" s="1934">
        <f>SUM(D8:J8)</f>
        <v>0</v>
      </c>
      <c r="L8" s="1945"/>
      <c r="M8" s="1945"/>
      <c r="N8" s="1945"/>
      <c r="O8" s="1934">
        <f>L8+M8+N8</f>
        <v>0</v>
      </c>
      <c r="P8" s="1934">
        <f>K8+L8+M8</f>
        <v>0</v>
      </c>
      <c r="Q8" s="1934">
        <f>境外——境外分支机构收入与支出纳税调整审核表!E7-境外——境外分支机构收入与支出纳税调整审核表!G7</f>
        <v>0</v>
      </c>
      <c r="R8" s="1934">
        <f>境外——境外所得分摊的共同支出审核表!E7</f>
        <v>0</v>
      </c>
      <c r="S8" s="1934">
        <f>境外——境外所得分摊的共同支出审核表!F7</f>
        <v>0</v>
      </c>
      <c r="T8" s="1934">
        <f>P8+Q8-R8-S8</f>
        <v>0</v>
      </c>
      <c r="U8" s="1526"/>
    </row>
    <row r="9" spans="2:21" s="1936" customFormat="1" ht="23.25" customHeight="1">
      <c r="B9" s="1932">
        <f>ROW()-8</f>
        <v>1</v>
      </c>
      <c r="C9" s="1933"/>
      <c r="D9" s="1945"/>
      <c r="E9" s="1945"/>
      <c r="F9" s="1945"/>
      <c r="G9" s="1945"/>
      <c r="H9" s="1945"/>
      <c r="I9" s="1945"/>
      <c r="J9" s="1945"/>
      <c r="K9" s="1934">
        <f t="shared" ref="K9:K15" si="0">SUM(D9:J9)</f>
        <v>0</v>
      </c>
      <c r="L9" s="1945"/>
      <c r="M9" s="1945"/>
      <c r="N9" s="1945"/>
      <c r="O9" s="1934">
        <f t="shared" ref="O9:O16" si="1">L9+M9+N9</f>
        <v>0</v>
      </c>
      <c r="P9" s="1934">
        <f t="shared" ref="P9:P16" si="2">K9+L9+M9</f>
        <v>0</v>
      </c>
      <c r="Q9" s="1934">
        <f>境外——境外分支机构收入与支出纳税调整审核表!E8-境外——境外分支机构收入与支出纳税调整审核表!G8</f>
        <v>0</v>
      </c>
      <c r="R9" s="1934">
        <f>境外——境外所得分摊的共同支出审核表!E8</f>
        <v>0</v>
      </c>
      <c r="S9" s="1934">
        <f>境外——境外所得分摊的共同支出审核表!F8</f>
        <v>0</v>
      </c>
      <c r="T9" s="1934">
        <f t="shared" ref="T9:T16" si="3">P9+Q9-R9-S9</f>
        <v>0</v>
      </c>
      <c r="U9" s="1526"/>
    </row>
    <row r="10" spans="2:21" s="1936" customFormat="1" ht="23.25" customHeight="1">
      <c r="B10" s="1932">
        <f t="shared" ref="B10:B17" si="4">ROW()-8</f>
        <v>2</v>
      </c>
      <c r="C10" s="1933"/>
      <c r="D10" s="1945"/>
      <c r="E10" s="1945"/>
      <c r="F10" s="1945"/>
      <c r="G10" s="1945"/>
      <c r="H10" s="1945"/>
      <c r="I10" s="1945"/>
      <c r="J10" s="1945"/>
      <c r="K10" s="1934">
        <f t="shared" si="0"/>
        <v>0</v>
      </c>
      <c r="L10" s="1945"/>
      <c r="M10" s="1945"/>
      <c r="N10" s="1945"/>
      <c r="O10" s="1934">
        <f t="shared" si="1"/>
        <v>0</v>
      </c>
      <c r="P10" s="1934">
        <f t="shared" si="2"/>
        <v>0</v>
      </c>
      <c r="Q10" s="1934">
        <f>境外——境外分支机构收入与支出纳税调整审核表!E9-境外——境外分支机构收入与支出纳税调整审核表!G9</f>
        <v>0</v>
      </c>
      <c r="R10" s="1934">
        <f>境外——境外所得分摊的共同支出审核表!E9</f>
        <v>0</v>
      </c>
      <c r="S10" s="1934">
        <f>境外——境外所得分摊的共同支出审核表!F9</f>
        <v>0</v>
      </c>
      <c r="T10" s="1934">
        <f t="shared" si="3"/>
        <v>0</v>
      </c>
      <c r="U10" s="1526"/>
    </row>
    <row r="11" spans="2:21" s="1936" customFormat="1" ht="23.25" customHeight="1">
      <c r="B11" s="1932">
        <f t="shared" si="4"/>
        <v>3</v>
      </c>
      <c r="C11" s="1933"/>
      <c r="D11" s="1945"/>
      <c r="E11" s="1945"/>
      <c r="F11" s="1945"/>
      <c r="G11" s="1945"/>
      <c r="H11" s="1945"/>
      <c r="I11" s="1945"/>
      <c r="J11" s="1945"/>
      <c r="K11" s="1934">
        <f t="shared" si="0"/>
        <v>0</v>
      </c>
      <c r="L11" s="1945"/>
      <c r="M11" s="1945"/>
      <c r="N11" s="1945"/>
      <c r="O11" s="1934">
        <f t="shared" si="1"/>
        <v>0</v>
      </c>
      <c r="P11" s="1934">
        <f t="shared" si="2"/>
        <v>0</v>
      </c>
      <c r="Q11" s="1934">
        <f>境外——境外分支机构收入与支出纳税调整审核表!E10-境外——境外分支机构收入与支出纳税调整审核表!G10</f>
        <v>0</v>
      </c>
      <c r="R11" s="1934">
        <f>境外——境外所得分摊的共同支出审核表!E10</f>
        <v>0</v>
      </c>
      <c r="S11" s="1934">
        <f>境外——境外所得分摊的共同支出审核表!F10</f>
        <v>0</v>
      </c>
      <c r="T11" s="1934">
        <f t="shared" si="3"/>
        <v>0</v>
      </c>
      <c r="U11" s="1526"/>
    </row>
    <row r="12" spans="2:21" s="1936" customFormat="1" ht="23.25" customHeight="1">
      <c r="B12" s="1932">
        <f t="shared" si="4"/>
        <v>4</v>
      </c>
      <c r="C12" s="1933"/>
      <c r="D12" s="1945"/>
      <c r="E12" s="1945"/>
      <c r="F12" s="1945"/>
      <c r="G12" s="1945"/>
      <c r="H12" s="1945"/>
      <c r="I12" s="1945"/>
      <c r="J12" s="1945"/>
      <c r="K12" s="1934">
        <f t="shared" si="0"/>
        <v>0</v>
      </c>
      <c r="L12" s="1945"/>
      <c r="M12" s="1945"/>
      <c r="N12" s="1945"/>
      <c r="O12" s="1934">
        <f t="shared" si="1"/>
        <v>0</v>
      </c>
      <c r="P12" s="1934">
        <f t="shared" si="2"/>
        <v>0</v>
      </c>
      <c r="Q12" s="1934">
        <f>境外——境外分支机构收入与支出纳税调整审核表!E11-境外——境外分支机构收入与支出纳税调整审核表!G11</f>
        <v>0</v>
      </c>
      <c r="R12" s="1934">
        <f>境外——境外所得分摊的共同支出审核表!E11</f>
        <v>0</v>
      </c>
      <c r="S12" s="1934">
        <f>境外——境外所得分摊的共同支出审核表!F11</f>
        <v>0</v>
      </c>
      <c r="T12" s="1934">
        <f t="shared" si="3"/>
        <v>0</v>
      </c>
      <c r="U12" s="1526"/>
    </row>
    <row r="13" spans="2:21" s="1936" customFormat="1" ht="23.25" customHeight="1">
      <c r="B13" s="1932">
        <f t="shared" si="4"/>
        <v>5</v>
      </c>
      <c r="C13" s="1933"/>
      <c r="D13" s="1945"/>
      <c r="E13" s="1945"/>
      <c r="F13" s="1945"/>
      <c r="G13" s="1945"/>
      <c r="H13" s="1945"/>
      <c r="I13" s="1945"/>
      <c r="J13" s="1945"/>
      <c r="K13" s="1934">
        <f t="shared" si="0"/>
        <v>0</v>
      </c>
      <c r="L13" s="1945"/>
      <c r="M13" s="1945"/>
      <c r="N13" s="1945"/>
      <c r="O13" s="1934">
        <f t="shared" si="1"/>
        <v>0</v>
      </c>
      <c r="P13" s="1934">
        <f t="shared" si="2"/>
        <v>0</v>
      </c>
      <c r="Q13" s="1934">
        <f>境外——境外分支机构收入与支出纳税调整审核表!E12-境外——境外分支机构收入与支出纳税调整审核表!G12</f>
        <v>0</v>
      </c>
      <c r="R13" s="1934">
        <f>境外——境外所得分摊的共同支出审核表!E12</f>
        <v>0</v>
      </c>
      <c r="S13" s="1934">
        <f>境外——境外所得分摊的共同支出审核表!F12</f>
        <v>0</v>
      </c>
      <c r="T13" s="1934">
        <f t="shared" si="3"/>
        <v>0</v>
      </c>
      <c r="U13" s="1526"/>
    </row>
    <row r="14" spans="2:21" s="1936" customFormat="1" ht="23.25" customHeight="1">
      <c r="B14" s="1932">
        <f t="shared" si="4"/>
        <v>6</v>
      </c>
      <c r="C14" s="1933"/>
      <c r="D14" s="1945"/>
      <c r="E14" s="1945"/>
      <c r="F14" s="1945"/>
      <c r="G14" s="1945"/>
      <c r="H14" s="1945"/>
      <c r="I14" s="1945"/>
      <c r="J14" s="1945"/>
      <c r="K14" s="1934">
        <f t="shared" si="0"/>
        <v>0</v>
      </c>
      <c r="L14" s="1945"/>
      <c r="M14" s="1945"/>
      <c r="N14" s="1945"/>
      <c r="O14" s="1934">
        <f t="shared" si="1"/>
        <v>0</v>
      </c>
      <c r="P14" s="1934">
        <f t="shared" si="2"/>
        <v>0</v>
      </c>
      <c r="Q14" s="1934">
        <f>境外——境外分支机构收入与支出纳税调整审核表!E13-境外——境外分支机构收入与支出纳税调整审核表!G13</f>
        <v>0</v>
      </c>
      <c r="R14" s="1934">
        <f>境外——境外所得分摊的共同支出审核表!E13</f>
        <v>0</v>
      </c>
      <c r="S14" s="1934">
        <f>境外——境外所得分摊的共同支出审核表!F13</f>
        <v>0</v>
      </c>
      <c r="T14" s="1934">
        <f t="shared" si="3"/>
        <v>0</v>
      </c>
      <c r="U14" s="1526"/>
    </row>
    <row r="15" spans="2:21" s="1936" customFormat="1" ht="23.25" customHeight="1">
      <c r="B15" s="1932">
        <f t="shared" si="4"/>
        <v>7</v>
      </c>
      <c r="C15" s="1933"/>
      <c r="D15" s="1945"/>
      <c r="E15" s="1945"/>
      <c r="F15" s="1945"/>
      <c r="G15" s="1945"/>
      <c r="H15" s="1945"/>
      <c r="I15" s="1945"/>
      <c r="J15" s="1945"/>
      <c r="K15" s="1934">
        <f t="shared" si="0"/>
        <v>0</v>
      </c>
      <c r="L15" s="1945"/>
      <c r="M15" s="1945"/>
      <c r="N15" s="1945"/>
      <c r="O15" s="1934">
        <f t="shared" si="1"/>
        <v>0</v>
      </c>
      <c r="P15" s="1934">
        <f t="shared" si="2"/>
        <v>0</v>
      </c>
      <c r="Q15" s="1934">
        <f>境外——境外分支机构收入与支出纳税调整审核表!E14-境外——境外分支机构收入与支出纳税调整审核表!G14</f>
        <v>0</v>
      </c>
      <c r="R15" s="1934">
        <f>境外——境外所得分摊的共同支出审核表!E14</f>
        <v>0</v>
      </c>
      <c r="S15" s="1934">
        <f>境外——境外所得分摊的共同支出审核表!F14</f>
        <v>0</v>
      </c>
      <c r="T15" s="1934">
        <f t="shared" si="3"/>
        <v>0</v>
      </c>
      <c r="U15" s="1526"/>
    </row>
    <row r="16" spans="2:21" s="1936" customFormat="1" ht="23.25" customHeight="1">
      <c r="B16" s="1932">
        <f t="shared" si="4"/>
        <v>8</v>
      </c>
      <c r="C16" s="1940"/>
      <c r="D16" s="1945"/>
      <c r="E16" s="1945"/>
      <c r="F16" s="1945"/>
      <c r="G16" s="1945"/>
      <c r="H16" s="1945"/>
      <c r="I16" s="1945"/>
      <c r="J16" s="1945"/>
      <c r="K16" s="1934">
        <f>SUM(D16:J16)</f>
        <v>0</v>
      </c>
      <c r="L16" s="1945"/>
      <c r="M16" s="1945"/>
      <c r="N16" s="1945"/>
      <c r="O16" s="1934">
        <f t="shared" si="1"/>
        <v>0</v>
      </c>
      <c r="P16" s="1934">
        <f t="shared" si="2"/>
        <v>0</v>
      </c>
      <c r="Q16" s="1934">
        <f>境外——境外分支机构收入与支出纳税调整审核表!E15-境外——境外分支机构收入与支出纳税调整审核表!G15</f>
        <v>0</v>
      </c>
      <c r="R16" s="1934">
        <f>境外——境外所得分摊的共同支出审核表!E15</f>
        <v>0</v>
      </c>
      <c r="S16" s="1934">
        <f>境外——境外所得分摊的共同支出审核表!F15</f>
        <v>0</v>
      </c>
      <c r="T16" s="1934">
        <f t="shared" si="3"/>
        <v>0</v>
      </c>
      <c r="U16" s="1526"/>
    </row>
    <row r="17" spans="2:21" s="1936" customFormat="1" ht="23.25" customHeight="1">
      <c r="B17" s="1932">
        <f t="shared" si="4"/>
        <v>9</v>
      </c>
      <c r="C17" s="1945" t="s">
        <v>3682</v>
      </c>
      <c r="D17" s="1934">
        <f t="shared" ref="D17:M17" si="5">SUM(D8:D16)</f>
        <v>0</v>
      </c>
      <c r="E17" s="1934">
        <f t="shared" si="5"/>
        <v>0</v>
      </c>
      <c r="F17" s="1934">
        <f t="shared" si="5"/>
        <v>0</v>
      </c>
      <c r="G17" s="1934">
        <f t="shared" si="5"/>
        <v>0</v>
      </c>
      <c r="H17" s="1934">
        <f t="shared" si="5"/>
        <v>0</v>
      </c>
      <c r="I17" s="1934">
        <f t="shared" si="5"/>
        <v>0</v>
      </c>
      <c r="J17" s="1934">
        <f t="shared" si="5"/>
        <v>0</v>
      </c>
      <c r="K17" s="1934">
        <f t="shared" si="5"/>
        <v>0</v>
      </c>
      <c r="L17" s="1934">
        <f t="shared" si="5"/>
        <v>0</v>
      </c>
      <c r="M17" s="1934">
        <f t="shared" si="5"/>
        <v>0</v>
      </c>
      <c r="N17" s="1934">
        <f>SUM(N8:N16)</f>
        <v>0</v>
      </c>
      <c r="O17" s="1934">
        <f t="shared" ref="O17:S17" si="6">SUM(O8:O16)</f>
        <v>0</v>
      </c>
      <c r="P17" s="1934">
        <f t="shared" si="6"/>
        <v>0</v>
      </c>
      <c r="Q17" s="1934">
        <f t="shared" si="6"/>
        <v>0</v>
      </c>
      <c r="R17" s="1934">
        <f t="shared" si="6"/>
        <v>0</v>
      </c>
      <c r="S17" s="1934">
        <f t="shared" si="6"/>
        <v>0</v>
      </c>
      <c r="T17" s="1934">
        <f>SUM(T8:T16)</f>
        <v>0</v>
      </c>
      <c r="U17" s="1526"/>
    </row>
    <row r="18" spans="2:21" ht="41.25" customHeight="1">
      <c r="B18" s="3072" t="s">
        <v>3977</v>
      </c>
      <c r="C18" s="3073"/>
      <c r="D18" s="3073"/>
      <c r="E18" s="3073"/>
      <c r="F18" s="3073"/>
      <c r="G18" s="3073"/>
      <c r="H18" s="3073"/>
      <c r="I18" s="3073"/>
      <c r="J18" s="3073"/>
      <c r="K18" s="3073"/>
      <c r="L18" s="3073"/>
      <c r="M18" s="3073"/>
      <c r="N18" s="3073"/>
      <c r="O18" s="3073"/>
      <c r="P18" s="3073"/>
      <c r="Q18" s="3073"/>
      <c r="R18" s="3073"/>
      <c r="S18" s="3073"/>
      <c r="T18" s="3073"/>
      <c r="U18" s="3074"/>
    </row>
    <row r="19" spans="2:21">
      <c r="B19" s="1940"/>
      <c r="C19" s="1940"/>
      <c r="D19" s="1940"/>
      <c r="E19" s="1940"/>
      <c r="F19" s="1940"/>
      <c r="G19" s="1940"/>
      <c r="H19" s="1940"/>
      <c r="I19" s="1940"/>
      <c r="J19" s="1940"/>
      <c r="K19" s="1940"/>
      <c r="L19" s="1940"/>
      <c r="M19" s="1940"/>
      <c r="N19" s="1940"/>
      <c r="O19" s="1940"/>
      <c r="P19" s="1940"/>
      <c r="Q19" s="1940"/>
      <c r="R19" s="1940"/>
      <c r="S19" s="1940"/>
      <c r="T19" s="1940"/>
      <c r="U19" s="1940"/>
    </row>
    <row r="20" spans="2:21">
      <c r="B20" s="1940"/>
      <c r="C20" s="1940"/>
      <c r="D20" s="1940"/>
      <c r="E20" s="1940"/>
      <c r="F20" s="1940"/>
      <c r="G20" s="1940"/>
      <c r="H20" s="1940"/>
      <c r="I20" s="1940"/>
      <c r="J20" s="1940"/>
      <c r="K20" s="1940"/>
      <c r="L20" s="1940"/>
      <c r="M20" s="1940"/>
      <c r="N20" s="1940"/>
      <c r="O20" s="1940"/>
      <c r="P20" s="1940"/>
      <c r="Q20" s="1940"/>
      <c r="R20" s="1940"/>
      <c r="S20" s="1940"/>
      <c r="T20" s="1940"/>
      <c r="U20" s="1940"/>
    </row>
    <row r="21" spans="2:21" s="1947" customFormat="1">
      <c r="B21" s="1946"/>
      <c r="C21" s="1946"/>
      <c r="D21" s="1946"/>
      <c r="E21" s="1946"/>
      <c r="F21" s="1946"/>
      <c r="G21" s="1946"/>
      <c r="H21" s="1946"/>
      <c r="I21" s="1946"/>
      <c r="J21" s="1946"/>
      <c r="K21" s="1946"/>
      <c r="L21" s="1946"/>
      <c r="M21" s="1946"/>
      <c r="N21" s="1946"/>
      <c r="O21" s="1946"/>
      <c r="P21" s="1946"/>
      <c r="Q21" s="1946"/>
      <c r="R21" s="1946"/>
      <c r="S21" s="1946"/>
      <c r="T21" s="1946"/>
      <c r="U21" s="1946"/>
    </row>
    <row r="22" spans="2:21" s="1947" customFormat="1">
      <c r="B22" s="1946"/>
      <c r="C22" s="1946"/>
      <c r="D22" s="1946"/>
      <c r="E22" s="1946"/>
      <c r="F22" s="1946"/>
      <c r="G22" s="1946"/>
      <c r="H22" s="1946"/>
      <c r="I22" s="1946"/>
      <c r="J22" s="1946"/>
      <c r="K22" s="1946"/>
      <c r="L22" s="1946"/>
      <c r="M22" s="1946"/>
      <c r="N22" s="1946"/>
      <c r="O22" s="1946"/>
      <c r="P22" s="1946"/>
      <c r="Q22" s="1946"/>
      <c r="R22" s="1946"/>
      <c r="S22" s="1946"/>
      <c r="T22" s="1946"/>
      <c r="U22" s="1946"/>
    </row>
    <row r="23" spans="2:21" s="1947" customFormat="1">
      <c r="B23" s="1946"/>
      <c r="C23" s="1946"/>
      <c r="D23" s="1946"/>
      <c r="E23" s="1946"/>
      <c r="F23" s="1946"/>
      <c r="G23" s="1946"/>
      <c r="H23" s="1946"/>
      <c r="I23" s="1946"/>
      <c r="J23" s="1946"/>
      <c r="K23" s="1946"/>
      <c r="L23" s="1946"/>
      <c r="M23" s="1946"/>
      <c r="N23" s="1946"/>
      <c r="O23" s="1946"/>
      <c r="P23" s="1946"/>
      <c r="Q23" s="1946"/>
      <c r="R23" s="1946"/>
      <c r="S23" s="1946"/>
      <c r="T23" s="1946"/>
      <c r="U23" s="1946"/>
    </row>
    <row r="24" spans="2:21" s="1947" customFormat="1">
      <c r="B24" s="1942" t="s">
        <v>1905</v>
      </c>
      <c r="C24" s="1942" t="s">
        <v>1906</v>
      </c>
      <c r="D24" s="1946"/>
      <c r="E24" s="1946"/>
      <c r="F24" s="1946"/>
      <c r="G24" s="1946"/>
      <c r="H24" s="1946"/>
      <c r="I24" s="1946"/>
      <c r="J24" s="1946"/>
      <c r="K24" s="1946"/>
      <c r="L24" s="1946"/>
      <c r="M24" s="1946"/>
      <c r="N24" s="1946"/>
      <c r="O24" s="1946"/>
      <c r="P24" s="1946"/>
      <c r="Q24" s="1946"/>
      <c r="R24" s="1946"/>
      <c r="S24" s="1946"/>
      <c r="T24" s="1946"/>
      <c r="U24" s="1946"/>
    </row>
    <row r="25" spans="2:21" s="1947" customFormat="1">
      <c r="B25" s="1942" t="s">
        <v>1910</v>
      </c>
      <c r="C25" s="1942" t="s">
        <v>1911</v>
      </c>
      <c r="D25" s="1946"/>
      <c r="E25" s="1946"/>
      <c r="F25" s="1946"/>
      <c r="G25" s="1946"/>
      <c r="H25" s="1946"/>
      <c r="I25" s="1946"/>
      <c r="J25" s="1946"/>
      <c r="K25" s="1946"/>
      <c r="L25" s="1946"/>
      <c r="M25" s="1946"/>
      <c r="N25" s="1946"/>
      <c r="O25" s="1946"/>
      <c r="P25" s="1946"/>
      <c r="Q25" s="1946"/>
      <c r="R25" s="1946"/>
      <c r="S25" s="1946"/>
      <c r="T25" s="1946"/>
      <c r="U25" s="1946"/>
    </row>
    <row r="26" spans="2:21" s="1947" customFormat="1">
      <c r="B26" s="1942" t="s">
        <v>1915</v>
      </c>
      <c r="C26" s="1942" t="s">
        <v>1916</v>
      </c>
      <c r="D26" s="1946"/>
      <c r="E26" s="1946"/>
      <c r="F26" s="1946"/>
      <c r="G26" s="1946"/>
      <c r="H26" s="1946"/>
      <c r="I26" s="1946"/>
      <c r="J26" s="1946"/>
      <c r="K26" s="1946"/>
      <c r="L26" s="1946"/>
      <c r="M26" s="1946"/>
      <c r="N26" s="1946"/>
      <c r="O26" s="1946"/>
      <c r="P26" s="1946"/>
      <c r="Q26" s="1946"/>
      <c r="R26" s="1946"/>
      <c r="S26" s="1946"/>
      <c r="T26" s="1946"/>
      <c r="U26" s="1946"/>
    </row>
    <row r="27" spans="2:21" s="1947" customFormat="1">
      <c r="B27" s="1942" t="s">
        <v>1920</v>
      </c>
      <c r="C27" s="1942" t="s">
        <v>1921</v>
      </c>
      <c r="D27" s="1946"/>
      <c r="E27" s="1946"/>
      <c r="F27" s="1946"/>
      <c r="G27" s="1946"/>
      <c r="H27" s="1946"/>
      <c r="I27" s="1946"/>
      <c r="J27" s="1946"/>
      <c r="K27" s="1946"/>
      <c r="L27" s="1946"/>
      <c r="M27" s="1946"/>
      <c r="N27" s="1946"/>
      <c r="O27" s="1946"/>
      <c r="P27" s="1946"/>
      <c r="Q27" s="1946"/>
      <c r="R27" s="1946"/>
      <c r="S27" s="1946"/>
      <c r="T27" s="1946"/>
      <c r="U27" s="1946"/>
    </row>
    <row r="28" spans="2:21" s="1947" customFormat="1">
      <c r="B28" s="1942" t="s">
        <v>1925</v>
      </c>
      <c r="C28" s="1942" t="s">
        <v>1926</v>
      </c>
      <c r="D28" s="1946"/>
      <c r="E28" s="1946"/>
      <c r="F28" s="1946"/>
      <c r="G28" s="1946"/>
      <c r="H28" s="1946"/>
      <c r="I28" s="1946"/>
      <c r="J28" s="1946"/>
      <c r="K28" s="1946"/>
      <c r="L28" s="1946"/>
      <c r="M28" s="1946"/>
      <c r="N28" s="1946"/>
      <c r="O28" s="1946"/>
      <c r="P28" s="1946"/>
      <c r="Q28" s="1946"/>
      <c r="R28" s="1946"/>
      <c r="S28" s="1946"/>
      <c r="T28" s="1946"/>
      <c r="U28" s="1946"/>
    </row>
    <row r="29" spans="2:21" s="1947" customFormat="1">
      <c r="B29" s="1942" t="s">
        <v>1930</v>
      </c>
      <c r="C29" s="1942" t="s">
        <v>1931</v>
      </c>
      <c r="D29" s="1946"/>
      <c r="E29" s="1946"/>
      <c r="F29" s="1946"/>
      <c r="G29" s="1946"/>
      <c r="H29" s="1946"/>
      <c r="I29" s="1946"/>
      <c r="J29" s="1946"/>
      <c r="K29" s="1946"/>
      <c r="L29" s="1946"/>
      <c r="M29" s="1946"/>
      <c r="N29" s="1946"/>
      <c r="O29" s="1946"/>
      <c r="P29" s="1946"/>
      <c r="Q29" s="1946"/>
      <c r="R29" s="1946"/>
      <c r="S29" s="1946"/>
      <c r="T29" s="1946"/>
      <c r="U29" s="1946"/>
    </row>
    <row r="30" spans="2:21" s="1947" customFormat="1">
      <c r="B30" s="1942" t="s">
        <v>1935</v>
      </c>
      <c r="C30" s="1942" t="s">
        <v>1936</v>
      </c>
      <c r="D30" s="1946"/>
      <c r="E30" s="1946"/>
      <c r="F30" s="1946"/>
      <c r="G30" s="1946"/>
      <c r="H30" s="1946"/>
      <c r="I30" s="1946"/>
      <c r="J30" s="1946"/>
      <c r="K30" s="1946"/>
      <c r="L30" s="1946"/>
      <c r="M30" s="1946"/>
      <c r="N30" s="1946"/>
      <c r="O30" s="1946"/>
      <c r="P30" s="1946"/>
      <c r="Q30" s="1946"/>
      <c r="R30" s="1946"/>
      <c r="S30" s="1946"/>
      <c r="T30" s="1946"/>
      <c r="U30" s="1946"/>
    </row>
    <row r="31" spans="2:21" s="1947" customFormat="1">
      <c r="B31" s="1942" t="s">
        <v>1940</v>
      </c>
      <c r="C31" s="1942" t="s">
        <v>1941</v>
      </c>
      <c r="D31" s="1946"/>
      <c r="E31" s="1946"/>
      <c r="F31" s="1946"/>
      <c r="G31" s="1946"/>
      <c r="H31" s="1946"/>
      <c r="I31" s="1946"/>
      <c r="J31" s="1946"/>
      <c r="K31" s="1946"/>
      <c r="L31" s="1946"/>
      <c r="M31" s="1946"/>
      <c r="N31" s="1946"/>
      <c r="O31" s="1946"/>
      <c r="P31" s="1946"/>
      <c r="Q31" s="1946"/>
      <c r="R31" s="1946"/>
      <c r="S31" s="1946"/>
      <c r="T31" s="1946"/>
      <c r="U31" s="1946"/>
    </row>
    <row r="32" spans="2:21" s="1947" customFormat="1">
      <c r="B32" s="1942" t="s">
        <v>1945</v>
      </c>
      <c r="C32" s="1942" t="s">
        <v>1946</v>
      </c>
      <c r="D32" s="1946"/>
      <c r="E32" s="1946"/>
      <c r="F32" s="1946"/>
      <c r="G32" s="1946"/>
      <c r="H32" s="1946"/>
      <c r="I32" s="1946"/>
      <c r="J32" s="1946"/>
      <c r="K32" s="1946"/>
      <c r="L32" s="1946"/>
      <c r="M32" s="1946"/>
      <c r="N32" s="1946"/>
      <c r="O32" s="1946"/>
      <c r="P32" s="1946"/>
      <c r="Q32" s="1946"/>
      <c r="R32" s="1946"/>
      <c r="S32" s="1946"/>
      <c r="T32" s="1946"/>
      <c r="U32" s="1946"/>
    </row>
    <row r="33" spans="2:21" s="1947" customFormat="1">
      <c r="B33" s="1942" t="s">
        <v>1950</v>
      </c>
      <c r="C33" s="1942" t="s">
        <v>1951</v>
      </c>
      <c r="D33" s="1946"/>
      <c r="E33" s="1946"/>
      <c r="F33" s="1946"/>
      <c r="G33" s="1946"/>
      <c r="H33" s="1946"/>
      <c r="I33" s="1946"/>
      <c r="J33" s="1946"/>
      <c r="K33" s="1946"/>
      <c r="L33" s="1946"/>
      <c r="M33" s="1946"/>
      <c r="N33" s="1946"/>
      <c r="O33" s="1946"/>
      <c r="P33" s="1946"/>
      <c r="Q33" s="1946"/>
      <c r="R33" s="1946"/>
      <c r="S33" s="1946"/>
      <c r="T33" s="1946"/>
      <c r="U33" s="1946"/>
    </row>
    <row r="34" spans="2:21" s="1947" customFormat="1">
      <c r="B34" s="1942" t="s">
        <v>1955</v>
      </c>
      <c r="C34" s="1942" t="s">
        <v>1956</v>
      </c>
      <c r="D34" s="1946"/>
      <c r="E34" s="1946"/>
      <c r="F34" s="1946"/>
      <c r="G34" s="1946"/>
      <c r="H34" s="1946"/>
      <c r="I34" s="1946"/>
      <c r="J34" s="1946"/>
      <c r="K34" s="1946"/>
      <c r="L34" s="1946"/>
      <c r="M34" s="1946"/>
      <c r="N34" s="1946"/>
      <c r="O34" s="1946"/>
      <c r="P34" s="1946"/>
      <c r="Q34" s="1946"/>
      <c r="R34" s="1946"/>
      <c r="S34" s="1946"/>
      <c r="T34" s="1946"/>
      <c r="U34" s="1946"/>
    </row>
    <row r="35" spans="2:21" s="1947" customFormat="1">
      <c r="B35" s="1942" t="s">
        <v>1960</v>
      </c>
      <c r="C35" s="1942" t="s">
        <v>1961</v>
      </c>
      <c r="D35" s="1946"/>
      <c r="E35" s="1946"/>
      <c r="F35" s="1946"/>
      <c r="G35" s="1946"/>
      <c r="H35" s="1946"/>
      <c r="I35" s="1946"/>
      <c r="J35" s="1946"/>
      <c r="K35" s="1946"/>
      <c r="L35" s="1946"/>
      <c r="M35" s="1946"/>
      <c r="N35" s="1946"/>
      <c r="O35" s="1946"/>
      <c r="P35" s="1946"/>
      <c r="Q35" s="1946"/>
      <c r="R35" s="1946"/>
      <c r="S35" s="1946"/>
      <c r="T35" s="1946"/>
      <c r="U35" s="1946"/>
    </row>
    <row r="36" spans="2:21" s="1947" customFormat="1">
      <c r="B36" s="1942" t="s">
        <v>1965</v>
      </c>
      <c r="C36" s="1942" t="s">
        <v>1966</v>
      </c>
      <c r="D36" s="1946"/>
      <c r="E36" s="1946"/>
      <c r="F36" s="1946"/>
      <c r="G36" s="1946"/>
      <c r="H36" s="1946"/>
      <c r="I36" s="1946"/>
      <c r="J36" s="1946"/>
      <c r="K36" s="1946"/>
      <c r="L36" s="1946"/>
      <c r="M36" s="1946"/>
      <c r="N36" s="1946"/>
      <c r="O36" s="1946"/>
      <c r="P36" s="1946"/>
      <c r="Q36" s="1946"/>
      <c r="R36" s="1946"/>
      <c r="S36" s="1946"/>
      <c r="T36" s="1946"/>
      <c r="U36" s="1946"/>
    </row>
    <row r="37" spans="2:21" s="1947" customFormat="1">
      <c r="B37" s="1942" t="s">
        <v>1970</v>
      </c>
      <c r="C37" s="1942" t="s">
        <v>1971</v>
      </c>
      <c r="D37" s="1946"/>
      <c r="E37" s="1946"/>
      <c r="F37" s="1946"/>
      <c r="G37" s="1946"/>
      <c r="H37" s="1946"/>
      <c r="I37" s="1946"/>
      <c r="J37" s="1946"/>
      <c r="K37" s="1946"/>
      <c r="L37" s="1946"/>
      <c r="M37" s="1946"/>
      <c r="N37" s="1946"/>
      <c r="O37" s="1946"/>
      <c r="P37" s="1946"/>
      <c r="Q37" s="1946"/>
      <c r="R37" s="1946"/>
      <c r="S37" s="1946"/>
      <c r="T37" s="1946"/>
      <c r="U37" s="1946"/>
    </row>
    <row r="38" spans="2:21" s="1947" customFormat="1">
      <c r="B38" s="1942" t="s">
        <v>1975</v>
      </c>
      <c r="C38" s="1942" t="s">
        <v>1976</v>
      </c>
      <c r="D38" s="1946"/>
      <c r="E38" s="1946"/>
      <c r="F38" s="1946"/>
      <c r="G38" s="1946"/>
      <c r="H38" s="1946"/>
      <c r="I38" s="1946"/>
      <c r="J38" s="1946"/>
      <c r="K38" s="1946"/>
      <c r="L38" s="1946"/>
      <c r="M38" s="1946"/>
      <c r="N38" s="1946"/>
      <c r="O38" s="1946"/>
      <c r="P38" s="1946"/>
      <c r="Q38" s="1946"/>
      <c r="R38" s="1946"/>
      <c r="S38" s="1946"/>
      <c r="T38" s="1946"/>
      <c r="U38" s="1946"/>
    </row>
    <row r="39" spans="2:21" s="1947" customFormat="1">
      <c r="B39" s="1942" t="s">
        <v>1980</v>
      </c>
      <c r="C39" s="1942" t="s">
        <v>1981</v>
      </c>
      <c r="D39" s="1946"/>
      <c r="E39" s="1946"/>
      <c r="F39" s="1946"/>
      <c r="G39" s="1946"/>
      <c r="H39" s="1946"/>
      <c r="I39" s="1946"/>
      <c r="J39" s="1946"/>
      <c r="K39" s="1946"/>
      <c r="L39" s="1946"/>
      <c r="M39" s="1946"/>
      <c r="N39" s="1946"/>
      <c r="O39" s="1946"/>
      <c r="P39" s="1946"/>
      <c r="Q39" s="1946"/>
      <c r="R39" s="1946"/>
      <c r="S39" s="1946"/>
      <c r="T39" s="1946"/>
      <c r="U39" s="1946"/>
    </row>
    <row r="40" spans="2:21" s="1947" customFormat="1">
      <c r="B40" s="1942" t="s">
        <v>1985</v>
      </c>
      <c r="C40" s="1942" t="s">
        <v>1986</v>
      </c>
      <c r="D40" s="1946"/>
      <c r="E40" s="1946"/>
      <c r="F40" s="1946"/>
      <c r="G40" s="1946"/>
      <c r="H40" s="1946"/>
      <c r="I40" s="1946"/>
      <c r="J40" s="1946"/>
      <c r="K40" s="1946"/>
      <c r="L40" s="1946"/>
      <c r="M40" s="1946"/>
      <c r="N40" s="1946"/>
      <c r="O40" s="1946"/>
      <c r="P40" s="1946"/>
      <c r="Q40" s="1946"/>
      <c r="R40" s="1946"/>
      <c r="S40" s="1946"/>
      <c r="T40" s="1946"/>
      <c r="U40" s="1946"/>
    </row>
    <row r="41" spans="2:21" s="1947" customFormat="1">
      <c r="B41" s="1942" t="s">
        <v>1990</v>
      </c>
      <c r="C41" s="1942" t="s">
        <v>1991</v>
      </c>
      <c r="D41" s="1946"/>
      <c r="E41" s="1946"/>
      <c r="F41" s="1946"/>
      <c r="G41" s="1946"/>
      <c r="H41" s="1946"/>
      <c r="I41" s="1946"/>
      <c r="J41" s="1946"/>
      <c r="K41" s="1946"/>
      <c r="L41" s="1946"/>
      <c r="M41" s="1946"/>
      <c r="N41" s="1946"/>
      <c r="O41" s="1946"/>
      <c r="P41" s="1946"/>
      <c r="Q41" s="1946"/>
      <c r="R41" s="1946"/>
      <c r="S41" s="1946"/>
      <c r="T41" s="1946"/>
      <c r="U41" s="1946"/>
    </row>
    <row r="42" spans="2:21" s="1947" customFormat="1">
      <c r="B42" s="1942" t="s">
        <v>1995</v>
      </c>
      <c r="C42" s="1942" t="s">
        <v>1996</v>
      </c>
      <c r="D42" s="1946"/>
      <c r="E42" s="1946"/>
      <c r="F42" s="1946"/>
      <c r="G42" s="1946"/>
      <c r="H42" s="1946"/>
      <c r="I42" s="1946"/>
      <c r="J42" s="1946"/>
      <c r="K42" s="1946"/>
      <c r="L42" s="1946"/>
      <c r="M42" s="1946"/>
      <c r="N42" s="1946"/>
      <c r="O42" s="1946"/>
      <c r="P42" s="1946"/>
      <c r="Q42" s="1946"/>
      <c r="R42" s="1946"/>
      <c r="S42" s="1946"/>
      <c r="T42" s="1946"/>
      <c r="U42" s="1946"/>
    </row>
    <row r="43" spans="2:21" s="1947" customFormat="1">
      <c r="B43" s="1942" t="s">
        <v>2000</v>
      </c>
      <c r="C43" s="1942" t="s">
        <v>2001</v>
      </c>
      <c r="D43" s="1946"/>
      <c r="E43" s="1946"/>
      <c r="F43" s="1946"/>
      <c r="G43" s="1946"/>
      <c r="H43" s="1946"/>
      <c r="I43" s="1946"/>
      <c r="J43" s="1946"/>
      <c r="K43" s="1946"/>
      <c r="L43" s="1946"/>
      <c r="M43" s="1946"/>
      <c r="N43" s="1946"/>
      <c r="O43" s="1946"/>
      <c r="P43" s="1946"/>
      <c r="Q43" s="1946"/>
      <c r="R43" s="1946"/>
      <c r="S43" s="1946"/>
      <c r="T43" s="1946"/>
      <c r="U43" s="1946"/>
    </row>
    <row r="44" spans="2:21" s="1947" customFormat="1">
      <c r="B44" s="1942" t="s">
        <v>2005</v>
      </c>
      <c r="C44" s="1942" t="s">
        <v>2006</v>
      </c>
      <c r="D44" s="1946"/>
      <c r="E44" s="1946"/>
      <c r="F44" s="1946"/>
      <c r="G44" s="1946"/>
      <c r="H44" s="1946"/>
      <c r="I44" s="1946"/>
      <c r="J44" s="1946"/>
      <c r="K44" s="1946"/>
      <c r="L44" s="1946"/>
      <c r="M44" s="1946"/>
      <c r="N44" s="1946"/>
      <c r="O44" s="1946"/>
      <c r="P44" s="1946"/>
      <c r="Q44" s="1946"/>
      <c r="R44" s="1946"/>
      <c r="S44" s="1946"/>
      <c r="T44" s="1946"/>
      <c r="U44" s="1946"/>
    </row>
    <row r="45" spans="2:21" s="1947" customFormat="1">
      <c r="B45" s="1942" t="s">
        <v>2010</v>
      </c>
      <c r="C45" s="1942" t="s">
        <v>2011</v>
      </c>
      <c r="D45" s="1946"/>
      <c r="E45" s="1946"/>
      <c r="F45" s="1946"/>
      <c r="G45" s="1946"/>
      <c r="H45" s="1946"/>
      <c r="I45" s="1946"/>
      <c r="J45" s="1946"/>
      <c r="K45" s="1946"/>
      <c r="L45" s="1946"/>
      <c r="M45" s="1946"/>
      <c r="N45" s="1946"/>
      <c r="O45" s="1946"/>
      <c r="P45" s="1946"/>
      <c r="Q45" s="1946"/>
      <c r="R45" s="1946"/>
      <c r="S45" s="1946"/>
      <c r="T45" s="1946"/>
      <c r="U45" s="1946"/>
    </row>
    <row r="46" spans="2:21" s="1947" customFormat="1">
      <c r="B46" s="1942" t="s">
        <v>2015</v>
      </c>
      <c r="C46" s="1942" t="s">
        <v>2016</v>
      </c>
      <c r="D46" s="1946"/>
      <c r="E46" s="1946"/>
      <c r="F46" s="1946"/>
      <c r="G46" s="1946"/>
      <c r="H46" s="1946"/>
      <c r="I46" s="1946"/>
      <c r="J46" s="1946"/>
      <c r="K46" s="1946"/>
      <c r="L46" s="1946"/>
      <c r="M46" s="1946"/>
      <c r="N46" s="1946"/>
      <c r="O46" s="1946"/>
      <c r="P46" s="1946"/>
      <c r="Q46" s="1946"/>
      <c r="R46" s="1946"/>
      <c r="S46" s="1946"/>
      <c r="T46" s="1946"/>
      <c r="U46" s="1946"/>
    </row>
    <row r="47" spans="2:21" s="1947" customFormat="1">
      <c r="B47" s="1942" t="s">
        <v>2020</v>
      </c>
      <c r="C47" s="1942" t="s">
        <v>2021</v>
      </c>
      <c r="D47" s="1946"/>
      <c r="E47" s="1946"/>
      <c r="F47" s="1946"/>
      <c r="G47" s="1946"/>
      <c r="H47" s="1946"/>
      <c r="I47" s="1946"/>
      <c r="J47" s="1946"/>
      <c r="K47" s="1946"/>
      <c r="L47" s="1946"/>
      <c r="M47" s="1946"/>
      <c r="N47" s="1946"/>
      <c r="O47" s="1946"/>
      <c r="P47" s="1946"/>
      <c r="Q47" s="1946"/>
      <c r="R47" s="1946"/>
      <c r="S47" s="1946"/>
      <c r="T47" s="1946"/>
      <c r="U47" s="1946"/>
    </row>
    <row r="48" spans="2:21" s="1947" customFormat="1">
      <c r="B48" s="1942" t="s">
        <v>2025</v>
      </c>
      <c r="C48" s="1942" t="s">
        <v>2026</v>
      </c>
      <c r="D48" s="1946"/>
      <c r="E48" s="1946"/>
      <c r="F48" s="1946"/>
      <c r="G48" s="1946"/>
      <c r="H48" s="1946"/>
      <c r="I48" s="1946"/>
      <c r="J48" s="1946"/>
      <c r="K48" s="1946"/>
      <c r="L48" s="1946"/>
      <c r="M48" s="1946"/>
      <c r="N48" s="1946"/>
      <c r="O48" s="1946"/>
      <c r="P48" s="1946"/>
      <c r="Q48" s="1946"/>
      <c r="R48" s="1946"/>
      <c r="S48" s="1946"/>
      <c r="T48" s="1946"/>
      <c r="U48" s="1946"/>
    </row>
    <row r="49" spans="2:21" s="1947" customFormat="1">
      <c r="B49" s="1942" t="s">
        <v>2030</v>
      </c>
      <c r="C49" s="1942" t="s">
        <v>2031</v>
      </c>
      <c r="D49" s="1946"/>
      <c r="E49" s="1946"/>
      <c r="F49" s="1946"/>
      <c r="G49" s="1946"/>
      <c r="H49" s="1946"/>
      <c r="I49" s="1946"/>
      <c r="J49" s="1946"/>
      <c r="K49" s="1946"/>
      <c r="L49" s="1946"/>
      <c r="M49" s="1946"/>
      <c r="N49" s="1946"/>
      <c r="O49" s="1946"/>
      <c r="P49" s="1946"/>
      <c r="Q49" s="1946"/>
      <c r="R49" s="1946"/>
      <c r="S49" s="1946"/>
      <c r="T49" s="1946"/>
      <c r="U49" s="1946"/>
    </row>
    <row r="50" spans="2:21" s="1947" customFormat="1">
      <c r="B50" s="1942" t="s">
        <v>2035</v>
      </c>
      <c r="C50" s="1942" t="s">
        <v>2036</v>
      </c>
      <c r="D50" s="1946"/>
      <c r="E50" s="1946"/>
      <c r="F50" s="1946"/>
      <c r="G50" s="1946"/>
      <c r="H50" s="1946"/>
      <c r="I50" s="1946"/>
      <c r="J50" s="1946"/>
      <c r="K50" s="1946"/>
      <c r="L50" s="1946"/>
      <c r="M50" s="1946"/>
      <c r="N50" s="1946"/>
      <c r="O50" s="1946"/>
      <c r="P50" s="1946"/>
      <c r="Q50" s="1946"/>
      <c r="R50" s="1946"/>
      <c r="S50" s="1946"/>
      <c r="T50" s="1946"/>
      <c r="U50" s="1946"/>
    </row>
    <row r="51" spans="2:21" s="1947" customFormat="1">
      <c r="B51" s="1942" t="s">
        <v>2040</v>
      </c>
      <c r="C51" s="1942" t="s">
        <v>2041</v>
      </c>
      <c r="D51" s="1946"/>
      <c r="E51" s="1946"/>
      <c r="F51" s="1946"/>
      <c r="G51" s="1946"/>
      <c r="H51" s="1946"/>
      <c r="I51" s="1946"/>
      <c r="J51" s="1946"/>
      <c r="K51" s="1946"/>
      <c r="L51" s="1946"/>
      <c r="M51" s="1946"/>
      <c r="N51" s="1946"/>
      <c r="O51" s="1946"/>
      <c r="P51" s="1946"/>
      <c r="Q51" s="1946"/>
      <c r="R51" s="1946"/>
      <c r="S51" s="1946"/>
      <c r="T51" s="1946"/>
      <c r="U51" s="1946"/>
    </row>
    <row r="52" spans="2:21" s="1947" customFormat="1">
      <c r="B52" s="1942" t="s">
        <v>2045</v>
      </c>
      <c r="C52" s="1942" t="s">
        <v>2046</v>
      </c>
      <c r="D52" s="1946"/>
      <c r="E52" s="1946"/>
      <c r="F52" s="1946"/>
      <c r="G52" s="1946"/>
      <c r="H52" s="1946"/>
      <c r="I52" s="1946"/>
      <c r="J52" s="1946"/>
      <c r="K52" s="1946"/>
      <c r="L52" s="1946"/>
      <c r="M52" s="1946"/>
      <c r="N52" s="1946"/>
      <c r="O52" s="1946"/>
      <c r="P52" s="1946"/>
      <c r="Q52" s="1946"/>
      <c r="R52" s="1946"/>
      <c r="S52" s="1946"/>
      <c r="T52" s="1946"/>
      <c r="U52" s="1946"/>
    </row>
    <row r="53" spans="2:21" s="1947" customFormat="1">
      <c r="B53" s="1942" t="s">
        <v>2050</v>
      </c>
      <c r="C53" s="1942" t="s">
        <v>2051</v>
      </c>
      <c r="D53" s="1946"/>
      <c r="E53" s="1946"/>
      <c r="F53" s="1946"/>
      <c r="G53" s="1946"/>
      <c r="H53" s="1946"/>
      <c r="I53" s="1946"/>
      <c r="J53" s="1946"/>
      <c r="K53" s="1946"/>
      <c r="L53" s="1946"/>
      <c r="M53" s="1946"/>
      <c r="N53" s="1946"/>
      <c r="O53" s="1946"/>
      <c r="P53" s="1946"/>
      <c r="Q53" s="1946"/>
      <c r="R53" s="1946"/>
      <c r="S53" s="1946"/>
      <c r="T53" s="1946"/>
      <c r="U53" s="1946"/>
    </row>
    <row r="54" spans="2:21" s="1947" customFormat="1">
      <c r="B54" s="1942" t="s">
        <v>2055</v>
      </c>
      <c r="C54" s="1942" t="s">
        <v>2056</v>
      </c>
      <c r="D54" s="1946"/>
      <c r="E54" s="1946"/>
      <c r="F54" s="1946"/>
      <c r="G54" s="1946"/>
      <c r="H54" s="1946"/>
      <c r="I54" s="1946"/>
      <c r="J54" s="1946"/>
      <c r="K54" s="1946"/>
      <c r="L54" s="1946"/>
      <c r="M54" s="1946"/>
      <c r="N54" s="1946"/>
      <c r="O54" s="1946"/>
      <c r="P54" s="1946"/>
      <c r="Q54" s="1946"/>
      <c r="R54" s="1946"/>
      <c r="S54" s="1946"/>
      <c r="T54" s="1946"/>
      <c r="U54" s="1946"/>
    </row>
    <row r="55" spans="2:21" s="1947" customFormat="1">
      <c r="B55" s="1942" t="s">
        <v>2060</v>
      </c>
      <c r="C55" s="1942" t="s">
        <v>2061</v>
      </c>
      <c r="D55" s="1946"/>
      <c r="E55" s="1946"/>
      <c r="F55" s="1946"/>
      <c r="G55" s="1946"/>
      <c r="H55" s="1946"/>
      <c r="I55" s="1946"/>
      <c r="J55" s="1946"/>
      <c r="K55" s="1946"/>
      <c r="L55" s="1946"/>
      <c r="M55" s="1946"/>
      <c r="N55" s="1946"/>
      <c r="O55" s="1946"/>
      <c r="P55" s="1946"/>
      <c r="Q55" s="1946"/>
      <c r="R55" s="1946"/>
      <c r="S55" s="1946"/>
      <c r="T55" s="1946"/>
      <c r="U55" s="1946"/>
    </row>
    <row r="56" spans="2:21" s="1947" customFormat="1">
      <c r="B56" s="1942" t="s">
        <v>2065</v>
      </c>
      <c r="C56" s="1942" t="s">
        <v>2066</v>
      </c>
      <c r="D56" s="1946"/>
      <c r="E56" s="1946"/>
      <c r="F56" s="1946"/>
      <c r="G56" s="1946"/>
      <c r="H56" s="1946"/>
      <c r="I56" s="1946"/>
      <c r="J56" s="1946"/>
      <c r="K56" s="1946"/>
      <c r="L56" s="1946"/>
      <c r="M56" s="1946"/>
      <c r="N56" s="1946"/>
      <c r="O56" s="1946"/>
      <c r="P56" s="1946"/>
      <c r="Q56" s="1946"/>
      <c r="R56" s="1946"/>
      <c r="S56" s="1946"/>
      <c r="T56" s="1946"/>
      <c r="U56" s="1946"/>
    </row>
    <row r="57" spans="2:21" s="1947" customFormat="1">
      <c r="B57" s="1942" t="s">
        <v>2070</v>
      </c>
      <c r="C57" s="1942" t="s">
        <v>2071</v>
      </c>
      <c r="D57" s="1946"/>
      <c r="E57" s="1946"/>
      <c r="F57" s="1946"/>
      <c r="G57" s="1946"/>
      <c r="H57" s="1946"/>
      <c r="I57" s="1946"/>
      <c r="J57" s="1946"/>
      <c r="K57" s="1946"/>
      <c r="L57" s="1946"/>
      <c r="M57" s="1946"/>
      <c r="N57" s="1946"/>
      <c r="O57" s="1946"/>
      <c r="P57" s="1946"/>
      <c r="Q57" s="1946"/>
      <c r="R57" s="1946"/>
      <c r="S57" s="1946"/>
      <c r="T57" s="1946"/>
      <c r="U57" s="1946"/>
    </row>
    <row r="58" spans="2:21" s="1947" customFormat="1">
      <c r="B58" s="1942" t="s">
        <v>2075</v>
      </c>
      <c r="C58" s="1942" t="s">
        <v>2076</v>
      </c>
      <c r="D58" s="1946"/>
      <c r="E58" s="1946"/>
      <c r="F58" s="1946"/>
      <c r="G58" s="1946"/>
      <c r="H58" s="1946"/>
      <c r="I58" s="1946"/>
      <c r="J58" s="1946"/>
      <c r="K58" s="1946"/>
      <c r="L58" s="1946"/>
      <c r="M58" s="1946"/>
      <c r="N58" s="1946"/>
      <c r="O58" s="1946"/>
      <c r="P58" s="1946"/>
      <c r="Q58" s="1946"/>
      <c r="R58" s="1946"/>
      <c r="S58" s="1946"/>
      <c r="T58" s="1946"/>
      <c r="U58" s="1946"/>
    </row>
    <row r="59" spans="2:21" s="1947" customFormat="1">
      <c r="B59" s="1942" t="s">
        <v>2080</v>
      </c>
      <c r="C59" s="1942" t="s">
        <v>2081</v>
      </c>
      <c r="D59" s="1946"/>
      <c r="E59" s="1946"/>
      <c r="F59" s="1946"/>
      <c r="G59" s="1946"/>
      <c r="H59" s="1946"/>
      <c r="I59" s="1946"/>
      <c r="J59" s="1946"/>
      <c r="K59" s="1946"/>
      <c r="L59" s="1946"/>
      <c r="M59" s="1946"/>
      <c r="N59" s="1946"/>
      <c r="O59" s="1946"/>
      <c r="P59" s="1946"/>
      <c r="Q59" s="1946"/>
      <c r="R59" s="1946"/>
      <c r="S59" s="1946"/>
      <c r="T59" s="1946"/>
      <c r="U59" s="1946"/>
    </row>
    <row r="60" spans="2:21" s="1947" customFormat="1">
      <c r="B60" s="1942" t="s">
        <v>2085</v>
      </c>
      <c r="C60" s="1942" t="s">
        <v>2086</v>
      </c>
      <c r="D60" s="1946"/>
      <c r="E60" s="1946"/>
      <c r="F60" s="1946"/>
      <c r="G60" s="1946"/>
      <c r="H60" s="1946"/>
      <c r="I60" s="1946"/>
      <c r="J60" s="1946"/>
      <c r="K60" s="1946"/>
      <c r="L60" s="1946"/>
      <c r="M60" s="1946"/>
      <c r="N60" s="1946"/>
      <c r="O60" s="1946"/>
      <c r="P60" s="1946"/>
      <c r="Q60" s="1946"/>
      <c r="R60" s="1946"/>
      <c r="S60" s="1946"/>
      <c r="T60" s="1946"/>
      <c r="U60" s="1946"/>
    </row>
    <row r="61" spans="2:21" s="1947" customFormat="1">
      <c r="B61" s="1942" t="s">
        <v>2089</v>
      </c>
      <c r="C61" s="1942" t="s">
        <v>2090</v>
      </c>
      <c r="D61" s="1946"/>
      <c r="E61" s="1946"/>
      <c r="F61" s="1946"/>
      <c r="G61" s="1946"/>
      <c r="H61" s="1946"/>
      <c r="I61" s="1946"/>
      <c r="J61" s="1946"/>
      <c r="K61" s="1946"/>
      <c r="L61" s="1946"/>
      <c r="M61" s="1946"/>
      <c r="N61" s="1946"/>
      <c r="O61" s="1946"/>
      <c r="P61" s="1946"/>
      <c r="Q61" s="1946"/>
      <c r="R61" s="1946"/>
      <c r="S61" s="1946"/>
      <c r="T61" s="1946"/>
      <c r="U61" s="1946"/>
    </row>
    <row r="62" spans="2:21" s="1947" customFormat="1">
      <c r="B62" s="1942" t="s">
        <v>2094</v>
      </c>
      <c r="C62" s="1942" t="s">
        <v>2095</v>
      </c>
      <c r="D62" s="1946"/>
      <c r="E62" s="1946"/>
      <c r="F62" s="1946"/>
      <c r="G62" s="1946"/>
      <c r="H62" s="1946"/>
      <c r="I62" s="1946"/>
      <c r="J62" s="1946"/>
      <c r="K62" s="1946"/>
      <c r="L62" s="1946"/>
      <c r="M62" s="1946"/>
      <c r="N62" s="1946"/>
      <c r="O62" s="1946"/>
      <c r="P62" s="1946"/>
      <c r="Q62" s="1946"/>
      <c r="R62" s="1946"/>
      <c r="S62" s="1946"/>
      <c r="T62" s="1946"/>
      <c r="U62" s="1946"/>
    </row>
    <row r="63" spans="2:21" s="1947" customFormat="1">
      <c r="B63" s="1942" t="s">
        <v>2099</v>
      </c>
      <c r="C63" s="1942" t="s">
        <v>2100</v>
      </c>
      <c r="D63" s="1946"/>
      <c r="E63" s="1946"/>
      <c r="F63" s="1946"/>
      <c r="G63" s="1946"/>
      <c r="H63" s="1946"/>
      <c r="I63" s="1946"/>
      <c r="J63" s="1946"/>
      <c r="K63" s="1946"/>
      <c r="L63" s="1946"/>
      <c r="M63" s="1946"/>
      <c r="N63" s="1946"/>
      <c r="O63" s="1946"/>
      <c r="P63" s="1946"/>
      <c r="Q63" s="1946"/>
      <c r="R63" s="1946"/>
      <c r="S63" s="1946"/>
      <c r="T63" s="1946"/>
      <c r="U63" s="1946"/>
    </row>
    <row r="64" spans="2:21" s="1947" customFormat="1">
      <c r="B64" s="1942" t="s">
        <v>2105</v>
      </c>
      <c r="C64" s="1942" t="s">
        <v>2106</v>
      </c>
      <c r="D64" s="1946"/>
      <c r="E64" s="1946"/>
      <c r="F64" s="1946"/>
      <c r="G64" s="1946"/>
      <c r="H64" s="1946"/>
      <c r="I64" s="1946"/>
      <c r="J64" s="1946"/>
      <c r="K64" s="1946"/>
      <c r="L64" s="1946"/>
      <c r="M64" s="1946"/>
      <c r="N64" s="1946"/>
      <c r="O64" s="1946"/>
      <c r="P64" s="1946"/>
      <c r="Q64" s="1946"/>
      <c r="R64" s="1946"/>
      <c r="S64" s="1946"/>
      <c r="T64" s="1946"/>
      <c r="U64" s="1946"/>
    </row>
    <row r="65" spans="2:21" s="1947" customFormat="1">
      <c r="B65" s="1942" t="s">
        <v>2110</v>
      </c>
      <c r="C65" s="1942" t="s">
        <v>2111</v>
      </c>
      <c r="D65" s="1946"/>
      <c r="E65" s="1946"/>
      <c r="F65" s="1946"/>
      <c r="G65" s="1946"/>
      <c r="H65" s="1946"/>
      <c r="I65" s="1946"/>
      <c r="J65" s="1946"/>
      <c r="K65" s="1946"/>
      <c r="L65" s="1946"/>
      <c r="M65" s="1946"/>
      <c r="N65" s="1946"/>
      <c r="O65" s="1946"/>
      <c r="P65" s="1946"/>
      <c r="Q65" s="1946"/>
      <c r="R65" s="1946"/>
      <c r="S65" s="1946"/>
      <c r="T65" s="1946"/>
      <c r="U65" s="1946"/>
    </row>
    <row r="66" spans="2:21" s="1947" customFormat="1">
      <c r="B66" s="1942" t="s">
        <v>2115</v>
      </c>
      <c r="C66" s="1942" t="s">
        <v>2116</v>
      </c>
      <c r="D66" s="1946"/>
      <c r="E66" s="1946"/>
      <c r="F66" s="1946"/>
      <c r="G66" s="1946"/>
      <c r="H66" s="1946"/>
      <c r="I66" s="1946"/>
      <c r="J66" s="1946"/>
      <c r="K66" s="1946"/>
      <c r="L66" s="1946"/>
      <c r="M66" s="1946"/>
      <c r="N66" s="1946"/>
      <c r="O66" s="1946"/>
      <c r="P66" s="1946"/>
      <c r="Q66" s="1946"/>
      <c r="R66" s="1946"/>
      <c r="S66" s="1946"/>
      <c r="T66" s="1946"/>
      <c r="U66" s="1946"/>
    </row>
    <row r="67" spans="2:21" s="1947" customFormat="1">
      <c r="B67" s="1942" t="s">
        <v>2120</v>
      </c>
      <c r="C67" s="1942" t="s">
        <v>2121</v>
      </c>
      <c r="D67" s="1946"/>
      <c r="E67" s="1946"/>
      <c r="F67" s="1946"/>
      <c r="G67" s="1946"/>
      <c r="H67" s="1946"/>
      <c r="I67" s="1946"/>
      <c r="J67" s="1946"/>
      <c r="K67" s="1946"/>
      <c r="L67" s="1946"/>
      <c r="M67" s="1946"/>
      <c r="N67" s="1946"/>
      <c r="O67" s="1946"/>
      <c r="P67" s="1946"/>
      <c r="Q67" s="1946"/>
      <c r="R67" s="1946"/>
      <c r="S67" s="1946"/>
      <c r="T67" s="1946"/>
      <c r="U67" s="1946"/>
    </row>
    <row r="68" spans="2:21" s="1947" customFormat="1">
      <c r="B68" s="1942" t="s">
        <v>2125</v>
      </c>
      <c r="C68" s="1942" t="s">
        <v>2126</v>
      </c>
      <c r="D68" s="1946"/>
      <c r="E68" s="1946"/>
      <c r="F68" s="1946"/>
      <c r="G68" s="1946"/>
      <c r="H68" s="1946"/>
      <c r="I68" s="1946"/>
      <c r="J68" s="1946"/>
      <c r="K68" s="1946"/>
      <c r="L68" s="1946"/>
      <c r="M68" s="1946"/>
      <c r="N68" s="1946"/>
      <c r="O68" s="1946"/>
      <c r="P68" s="1946"/>
      <c r="Q68" s="1946"/>
      <c r="R68" s="1946"/>
      <c r="S68" s="1946"/>
      <c r="T68" s="1946"/>
      <c r="U68" s="1946"/>
    </row>
    <row r="69" spans="2:21" s="1947" customFormat="1">
      <c r="B69" s="1942" t="s">
        <v>2130</v>
      </c>
      <c r="C69" s="1942" t="s">
        <v>2131</v>
      </c>
      <c r="D69" s="1946"/>
      <c r="E69" s="1946"/>
      <c r="F69" s="1946"/>
      <c r="G69" s="1946"/>
      <c r="H69" s="1946"/>
      <c r="I69" s="1946"/>
      <c r="J69" s="1946"/>
      <c r="K69" s="1946"/>
      <c r="L69" s="1946"/>
      <c r="M69" s="1946"/>
      <c r="N69" s="1946"/>
      <c r="O69" s="1946"/>
      <c r="P69" s="1946"/>
      <c r="Q69" s="1946"/>
      <c r="R69" s="1946"/>
      <c r="S69" s="1946"/>
      <c r="T69" s="1946"/>
      <c r="U69" s="1946"/>
    </row>
    <row r="70" spans="2:21" s="1947" customFormat="1">
      <c r="B70" s="1942" t="s">
        <v>2135</v>
      </c>
      <c r="C70" s="1942" t="s">
        <v>2136</v>
      </c>
      <c r="D70" s="1946"/>
      <c r="E70" s="1946"/>
      <c r="F70" s="1946"/>
      <c r="G70" s="1946"/>
      <c r="H70" s="1946"/>
      <c r="I70" s="1946"/>
      <c r="J70" s="1946"/>
      <c r="K70" s="1946"/>
      <c r="L70" s="1946"/>
      <c r="M70" s="1946"/>
      <c r="N70" s="1946"/>
      <c r="O70" s="1946"/>
      <c r="P70" s="1946"/>
      <c r="Q70" s="1946"/>
      <c r="R70" s="1946"/>
      <c r="S70" s="1946"/>
      <c r="T70" s="1946"/>
      <c r="U70" s="1946"/>
    </row>
    <row r="71" spans="2:21" s="1947" customFormat="1">
      <c r="B71" s="1942" t="s">
        <v>2140</v>
      </c>
      <c r="C71" s="1942" t="s">
        <v>2141</v>
      </c>
      <c r="D71" s="1946"/>
      <c r="E71" s="1946"/>
      <c r="F71" s="1946"/>
      <c r="G71" s="1946"/>
      <c r="H71" s="1946"/>
      <c r="I71" s="1946"/>
      <c r="J71" s="1946"/>
      <c r="K71" s="1946"/>
      <c r="L71" s="1946"/>
      <c r="M71" s="1946"/>
      <c r="N71" s="1946"/>
      <c r="O71" s="1946"/>
      <c r="P71" s="1946"/>
      <c r="Q71" s="1946"/>
      <c r="R71" s="1946"/>
      <c r="S71" s="1946"/>
      <c r="T71" s="1946"/>
      <c r="U71" s="1946"/>
    </row>
    <row r="72" spans="2:21" s="1947" customFormat="1">
      <c r="B72" s="1942" t="s">
        <v>2145</v>
      </c>
      <c r="C72" s="1942" t="s">
        <v>2146</v>
      </c>
      <c r="D72" s="1946"/>
      <c r="E72" s="1946"/>
      <c r="F72" s="1946"/>
      <c r="G72" s="1946"/>
      <c r="H72" s="1946"/>
      <c r="I72" s="1946"/>
      <c r="J72" s="1946"/>
      <c r="K72" s="1946"/>
      <c r="L72" s="1946"/>
      <c r="M72" s="1946"/>
      <c r="N72" s="1946"/>
      <c r="O72" s="1946"/>
      <c r="P72" s="1946"/>
      <c r="Q72" s="1946"/>
      <c r="R72" s="1946"/>
      <c r="S72" s="1946"/>
      <c r="T72" s="1946"/>
      <c r="U72" s="1946"/>
    </row>
    <row r="73" spans="2:21" s="1947" customFormat="1">
      <c r="B73" s="1942" t="s">
        <v>2150</v>
      </c>
      <c r="C73" s="1942" t="s">
        <v>2151</v>
      </c>
      <c r="D73" s="1946"/>
      <c r="E73" s="1946"/>
      <c r="F73" s="1946"/>
      <c r="G73" s="1946"/>
      <c r="H73" s="1946"/>
      <c r="I73" s="1946"/>
      <c r="J73" s="1946"/>
      <c r="K73" s="1946"/>
      <c r="L73" s="1946"/>
      <c r="M73" s="1946"/>
      <c r="N73" s="1946"/>
      <c r="O73" s="1946"/>
      <c r="P73" s="1946"/>
      <c r="Q73" s="1946"/>
      <c r="R73" s="1946"/>
      <c r="S73" s="1946"/>
      <c r="T73" s="1946"/>
      <c r="U73" s="1946"/>
    </row>
    <row r="74" spans="2:21" s="1947" customFormat="1">
      <c r="B74" s="1942" t="s">
        <v>2155</v>
      </c>
      <c r="C74" s="1942" t="s">
        <v>2156</v>
      </c>
      <c r="D74" s="1946"/>
      <c r="E74" s="1946"/>
      <c r="F74" s="1946"/>
      <c r="G74" s="1946"/>
      <c r="H74" s="1946"/>
      <c r="I74" s="1946"/>
      <c r="J74" s="1946"/>
      <c r="K74" s="1946"/>
      <c r="L74" s="1946"/>
      <c r="M74" s="1946"/>
      <c r="N74" s="1946"/>
      <c r="O74" s="1946"/>
      <c r="P74" s="1946"/>
      <c r="Q74" s="1946"/>
      <c r="R74" s="1946"/>
      <c r="S74" s="1946"/>
      <c r="T74" s="1946"/>
      <c r="U74" s="1946"/>
    </row>
    <row r="75" spans="2:21" s="1947" customFormat="1">
      <c r="B75" s="1942" t="s">
        <v>2160</v>
      </c>
      <c r="C75" s="1942" t="s">
        <v>2161</v>
      </c>
      <c r="D75" s="1946"/>
      <c r="E75" s="1946"/>
      <c r="F75" s="1946"/>
      <c r="G75" s="1946"/>
      <c r="H75" s="1946"/>
      <c r="I75" s="1946"/>
      <c r="J75" s="1946"/>
      <c r="K75" s="1946"/>
      <c r="L75" s="1946"/>
      <c r="M75" s="1946"/>
      <c r="N75" s="1946"/>
      <c r="O75" s="1946"/>
      <c r="P75" s="1946"/>
      <c r="Q75" s="1946"/>
      <c r="R75" s="1946"/>
      <c r="S75" s="1946"/>
      <c r="T75" s="1946"/>
      <c r="U75" s="1946"/>
    </row>
    <row r="76" spans="2:21" s="1947" customFormat="1">
      <c r="B76" s="1942" t="s">
        <v>2164</v>
      </c>
      <c r="C76" s="1942" t="s">
        <v>2165</v>
      </c>
      <c r="D76" s="1946"/>
      <c r="E76" s="1946"/>
      <c r="F76" s="1946"/>
      <c r="G76" s="1946"/>
      <c r="H76" s="1946"/>
      <c r="I76" s="1946"/>
      <c r="J76" s="1946"/>
      <c r="K76" s="1946"/>
      <c r="L76" s="1946"/>
      <c r="M76" s="1946"/>
      <c r="N76" s="1946"/>
      <c r="O76" s="1946"/>
      <c r="P76" s="1946"/>
      <c r="Q76" s="1946"/>
      <c r="R76" s="1946"/>
      <c r="S76" s="1946"/>
      <c r="T76" s="1946"/>
      <c r="U76" s="1946"/>
    </row>
    <row r="77" spans="2:21" s="1947" customFormat="1">
      <c r="B77" s="1942" t="s">
        <v>2169</v>
      </c>
      <c r="C77" s="1942" t="s">
        <v>2170</v>
      </c>
      <c r="D77" s="1946"/>
      <c r="E77" s="1946"/>
      <c r="F77" s="1946"/>
      <c r="G77" s="1946"/>
      <c r="H77" s="1946"/>
      <c r="I77" s="1946"/>
      <c r="J77" s="1946"/>
      <c r="K77" s="1946"/>
      <c r="L77" s="1946"/>
      <c r="M77" s="1946"/>
      <c r="N77" s="1946"/>
      <c r="O77" s="1946"/>
      <c r="P77" s="1946"/>
      <c r="Q77" s="1946"/>
      <c r="R77" s="1946"/>
      <c r="S77" s="1946"/>
      <c r="T77" s="1946"/>
      <c r="U77" s="1946"/>
    </row>
    <row r="78" spans="2:21" s="1947" customFormat="1">
      <c r="B78" s="1942" t="s">
        <v>2174</v>
      </c>
      <c r="C78" s="1942" t="s">
        <v>2175</v>
      </c>
      <c r="D78" s="1946"/>
      <c r="E78" s="1946"/>
      <c r="F78" s="1946"/>
      <c r="G78" s="1946"/>
      <c r="H78" s="1946"/>
      <c r="I78" s="1946"/>
      <c r="J78" s="1946"/>
      <c r="K78" s="1946"/>
      <c r="L78" s="1946"/>
      <c r="M78" s="1946"/>
      <c r="N78" s="1946"/>
      <c r="O78" s="1946"/>
      <c r="P78" s="1946"/>
      <c r="Q78" s="1946"/>
      <c r="R78" s="1946"/>
      <c r="S78" s="1946"/>
      <c r="T78" s="1946"/>
      <c r="U78" s="1946"/>
    </row>
    <row r="79" spans="2:21" s="1947" customFormat="1">
      <c r="B79" s="1942" t="s">
        <v>2179</v>
      </c>
      <c r="C79" s="1942" t="s">
        <v>2180</v>
      </c>
      <c r="D79" s="1946"/>
      <c r="E79" s="1946"/>
      <c r="F79" s="1946"/>
      <c r="G79" s="1946"/>
      <c r="H79" s="1946"/>
      <c r="I79" s="1946"/>
      <c r="J79" s="1946"/>
      <c r="K79" s="1946"/>
      <c r="L79" s="1946"/>
      <c r="M79" s="1946"/>
      <c r="N79" s="1946"/>
      <c r="O79" s="1946"/>
      <c r="P79" s="1946"/>
      <c r="Q79" s="1946"/>
      <c r="R79" s="1946"/>
      <c r="S79" s="1946"/>
      <c r="T79" s="1946"/>
      <c r="U79" s="1946"/>
    </row>
    <row r="80" spans="2:21" s="1947" customFormat="1">
      <c r="B80" s="1942" t="s">
        <v>2184</v>
      </c>
      <c r="C80" s="1942" t="s">
        <v>2185</v>
      </c>
      <c r="D80" s="1946"/>
      <c r="E80" s="1946"/>
      <c r="F80" s="1946"/>
      <c r="G80" s="1946"/>
      <c r="H80" s="1946"/>
      <c r="I80" s="1946"/>
      <c r="J80" s="1946"/>
      <c r="K80" s="1946"/>
      <c r="L80" s="1946"/>
      <c r="M80" s="1946"/>
      <c r="N80" s="1946"/>
      <c r="O80" s="1946"/>
      <c r="P80" s="1946"/>
      <c r="Q80" s="1946"/>
      <c r="R80" s="1946"/>
      <c r="S80" s="1946"/>
      <c r="T80" s="1946"/>
      <c r="U80" s="1946"/>
    </row>
    <row r="81" spans="2:21" s="1947" customFormat="1">
      <c r="B81" s="1942" t="s">
        <v>2189</v>
      </c>
      <c r="C81" s="1942" t="s">
        <v>1933</v>
      </c>
      <c r="D81" s="1946"/>
      <c r="E81" s="1946"/>
      <c r="F81" s="1946"/>
      <c r="G81" s="1946"/>
      <c r="H81" s="1946"/>
      <c r="I81" s="1946"/>
      <c r="J81" s="1946"/>
      <c r="K81" s="1946"/>
      <c r="L81" s="1946"/>
      <c r="M81" s="1946"/>
      <c r="N81" s="1946"/>
      <c r="O81" s="1946"/>
      <c r="P81" s="1946"/>
      <c r="Q81" s="1946"/>
      <c r="R81" s="1946"/>
      <c r="S81" s="1946"/>
      <c r="T81" s="1946"/>
      <c r="U81" s="1946"/>
    </row>
    <row r="82" spans="2:21" s="1947" customFormat="1">
      <c r="B82" s="1942" t="s">
        <v>2193</v>
      </c>
      <c r="C82" s="1942" t="s">
        <v>2194</v>
      </c>
      <c r="D82" s="1946"/>
      <c r="E82" s="1946"/>
      <c r="F82" s="1946"/>
      <c r="G82" s="1946"/>
      <c r="H82" s="1946"/>
      <c r="I82" s="1946"/>
      <c r="J82" s="1946"/>
      <c r="K82" s="1946"/>
      <c r="L82" s="1946"/>
      <c r="M82" s="1946"/>
      <c r="N82" s="1946"/>
      <c r="O82" s="1946"/>
      <c r="P82" s="1946"/>
      <c r="Q82" s="1946"/>
      <c r="R82" s="1946"/>
      <c r="S82" s="1946"/>
      <c r="T82" s="1946"/>
      <c r="U82" s="1946"/>
    </row>
    <row r="83" spans="2:21" s="1947" customFormat="1">
      <c r="B83" s="1942" t="s">
        <v>2198</v>
      </c>
      <c r="C83" s="1942" t="s">
        <v>2199</v>
      </c>
      <c r="D83" s="1946"/>
      <c r="E83" s="1946"/>
      <c r="F83" s="1946"/>
      <c r="G83" s="1946"/>
      <c r="H83" s="1946"/>
      <c r="I83" s="1946"/>
      <c r="J83" s="1946"/>
      <c r="K83" s="1946"/>
      <c r="L83" s="1946"/>
      <c r="M83" s="1946"/>
      <c r="N83" s="1946"/>
      <c r="O83" s="1946"/>
      <c r="P83" s="1946"/>
      <c r="Q83" s="1946"/>
      <c r="R83" s="1946"/>
      <c r="S83" s="1946"/>
      <c r="T83" s="1946"/>
      <c r="U83" s="1946"/>
    </row>
    <row r="84" spans="2:21" s="1947" customFormat="1">
      <c r="B84" s="1942" t="s">
        <v>2203</v>
      </c>
      <c r="C84" s="1942" t="s">
        <v>1908</v>
      </c>
      <c r="D84" s="1946"/>
      <c r="E84" s="1946"/>
      <c r="F84" s="1946"/>
      <c r="G84" s="1946"/>
      <c r="H84" s="1946"/>
      <c r="I84" s="1946"/>
      <c r="J84" s="1946"/>
      <c r="K84" s="1946"/>
      <c r="L84" s="1946"/>
      <c r="M84" s="1946"/>
      <c r="N84" s="1946"/>
      <c r="O84" s="1946"/>
      <c r="P84" s="1946"/>
      <c r="Q84" s="1946"/>
      <c r="R84" s="1946"/>
      <c r="S84" s="1946"/>
      <c r="T84" s="1946"/>
      <c r="U84" s="1946"/>
    </row>
    <row r="85" spans="2:21" s="1947" customFormat="1">
      <c r="B85" s="1942" t="s">
        <v>2207</v>
      </c>
      <c r="C85" s="1942" t="s">
        <v>2208</v>
      </c>
      <c r="D85" s="1946"/>
      <c r="E85" s="1946"/>
      <c r="F85" s="1946"/>
      <c r="G85" s="1946"/>
      <c r="H85" s="1946"/>
      <c r="I85" s="1946"/>
      <c r="J85" s="1946"/>
      <c r="K85" s="1946"/>
      <c r="L85" s="1946"/>
      <c r="M85" s="1946"/>
      <c r="N85" s="1946"/>
      <c r="O85" s="1946"/>
      <c r="P85" s="1946"/>
      <c r="Q85" s="1946"/>
      <c r="R85" s="1946"/>
      <c r="S85" s="1946"/>
      <c r="T85" s="1946"/>
      <c r="U85" s="1946"/>
    </row>
    <row r="86" spans="2:21" s="1947" customFormat="1">
      <c r="B86" s="1942" t="s">
        <v>2212</v>
      </c>
      <c r="C86" s="1942" t="s">
        <v>2213</v>
      </c>
      <c r="D86" s="1946"/>
      <c r="E86" s="1946"/>
      <c r="F86" s="1946"/>
      <c r="G86" s="1946"/>
      <c r="H86" s="1946"/>
      <c r="I86" s="1946"/>
      <c r="J86" s="1946"/>
      <c r="K86" s="1946"/>
      <c r="L86" s="1946"/>
      <c r="M86" s="1946"/>
      <c r="N86" s="1946"/>
      <c r="O86" s="1946"/>
      <c r="P86" s="1946"/>
      <c r="Q86" s="1946"/>
      <c r="R86" s="1946"/>
      <c r="S86" s="1946"/>
      <c r="T86" s="1946"/>
      <c r="U86" s="1946"/>
    </row>
    <row r="87" spans="2:21" s="1947" customFormat="1">
      <c r="B87" s="1942" t="s">
        <v>2217</v>
      </c>
      <c r="C87" s="1942" t="s">
        <v>2218</v>
      </c>
      <c r="D87" s="1946"/>
      <c r="E87" s="1946"/>
      <c r="F87" s="1946"/>
      <c r="G87" s="1946"/>
      <c r="H87" s="1946"/>
      <c r="I87" s="1946"/>
      <c r="J87" s="1946"/>
      <c r="K87" s="1946"/>
      <c r="L87" s="1946"/>
      <c r="M87" s="1946"/>
      <c r="N87" s="1946"/>
      <c r="O87" s="1946"/>
      <c r="P87" s="1946"/>
      <c r="Q87" s="1946"/>
      <c r="R87" s="1946"/>
      <c r="S87" s="1946"/>
      <c r="T87" s="1946"/>
      <c r="U87" s="1946"/>
    </row>
    <row r="88" spans="2:21" s="1947" customFormat="1">
      <c r="B88" s="1942" t="s">
        <v>2222</v>
      </c>
      <c r="C88" s="1942" t="s">
        <v>2223</v>
      </c>
      <c r="D88" s="1946"/>
      <c r="E88" s="1946"/>
      <c r="F88" s="1946"/>
      <c r="G88" s="1946"/>
      <c r="H88" s="1946"/>
      <c r="I88" s="1946"/>
      <c r="J88" s="1946"/>
      <c r="K88" s="1946"/>
      <c r="L88" s="1946"/>
      <c r="M88" s="1946"/>
      <c r="N88" s="1946"/>
      <c r="O88" s="1946"/>
      <c r="P88" s="1946"/>
      <c r="Q88" s="1946"/>
      <c r="R88" s="1946"/>
      <c r="S88" s="1946"/>
      <c r="T88" s="1946"/>
      <c r="U88" s="1946"/>
    </row>
    <row r="89" spans="2:21" s="1947" customFormat="1">
      <c r="B89" s="1942" t="s">
        <v>2227</v>
      </c>
      <c r="C89" s="1942" t="s">
        <v>2228</v>
      </c>
      <c r="D89" s="1946"/>
      <c r="E89" s="1946"/>
      <c r="F89" s="1946"/>
      <c r="G89" s="1946"/>
      <c r="H89" s="1946"/>
      <c r="I89" s="1946"/>
      <c r="J89" s="1946"/>
      <c r="K89" s="1946"/>
      <c r="L89" s="1946"/>
      <c r="M89" s="1946"/>
      <c r="N89" s="1946"/>
      <c r="O89" s="1946"/>
      <c r="P89" s="1946"/>
      <c r="Q89" s="1946"/>
      <c r="R89" s="1946"/>
      <c r="S89" s="1946"/>
      <c r="T89" s="1946"/>
      <c r="U89" s="1946"/>
    </row>
    <row r="90" spans="2:21" s="1947" customFormat="1">
      <c r="B90" s="1942" t="s">
        <v>2232</v>
      </c>
      <c r="C90" s="1942" t="s">
        <v>2233</v>
      </c>
      <c r="D90" s="1946"/>
      <c r="E90" s="1946"/>
      <c r="F90" s="1946"/>
      <c r="G90" s="1946"/>
      <c r="H90" s="1946"/>
      <c r="I90" s="1946"/>
      <c r="J90" s="1946"/>
      <c r="K90" s="1946"/>
      <c r="L90" s="1946"/>
      <c r="M90" s="1946"/>
      <c r="N90" s="1946"/>
      <c r="O90" s="1946"/>
      <c r="P90" s="1946"/>
      <c r="Q90" s="1946"/>
      <c r="R90" s="1946"/>
      <c r="S90" s="1946"/>
      <c r="T90" s="1946"/>
      <c r="U90" s="1946"/>
    </row>
    <row r="91" spans="2:21" s="1947" customFormat="1">
      <c r="B91" s="1942" t="s">
        <v>2235</v>
      </c>
      <c r="C91" s="1942" t="s">
        <v>2236</v>
      </c>
      <c r="D91" s="1946"/>
      <c r="E91" s="1946"/>
      <c r="F91" s="1946"/>
      <c r="G91" s="1946"/>
      <c r="H91" s="1946"/>
      <c r="I91" s="1946"/>
      <c r="J91" s="1946"/>
      <c r="K91" s="1946"/>
      <c r="L91" s="1946"/>
      <c r="M91" s="1946"/>
      <c r="N91" s="1946"/>
      <c r="O91" s="1946"/>
      <c r="P91" s="1946"/>
      <c r="Q91" s="1946"/>
      <c r="R91" s="1946"/>
      <c r="S91" s="1946"/>
      <c r="T91" s="1946"/>
      <c r="U91" s="1946"/>
    </row>
    <row r="92" spans="2:21" s="1947" customFormat="1">
      <c r="B92" s="1942" t="s">
        <v>2238</v>
      </c>
      <c r="C92" s="1942" t="s">
        <v>2153</v>
      </c>
      <c r="D92" s="1946"/>
      <c r="E92" s="1946"/>
      <c r="F92" s="1946"/>
      <c r="G92" s="1946"/>
      <c r="H92" s="1946"/>
      <c r="I92" s="1946"/>
      <c r="J92" s="1946"/>
      <c r="K92" s="1946"/>
      <c r="L92" s="1946"/>
      <c r="M92" s="1946"/>
      <c r="N92" s="1946"/>
      <c r="O92" s="1946"/>
      <c r="P92" s="1946"/>
      <c r="Q92" s="1946"/>
      <c r="R92" s="1946"/>
      <c r="S92" s="1946"/>
      <c r="T92" s="1946"/>
      <c r="U92" s="1946"/>
    </row>
    <row r="93" spans="2:21" s="1947" customFormat="1">
      <c r="B93" s="1942" t="s">
        <v>2240</v>
      </c>
      <c r="C93" s="1942" t="s">
        <v>2241</v>
      </c>
      <c r="D93" s="1946"/>
      <c r="E93" s="1946"/>
      <c r="F93" s="1946"/>
      <c r="G93" s="1946"/>
      <c r="H93" s="1946"/>
      <c r="I93" s="1946"/>
      <c r="J93" s="1946"/>
      <c r="K93" s="1946"/>
      <c r="L93" s="1946"/>
      <c r="M93" s="1946"/>
      <c r="N93" s="1946"/>
      <c r="O93" s="1946"/>
      <c r="P93" s="1946"/>
      <c r="Q93" s="1946"/>
      <c r="R93" s="1946"/>
      <c r="S93" s="1946"/>
      <c r="T93" s="1946"/>
      <c r="U93" s="1946"/>
    </row>
    <row r="94" spans="2:21" s="1947" customFormat="1">
      <c r="B94" s="1942" t="s">
        <v>2243</v>
      </c>
      <c r="C94" s="1942" t="s">
        <v>2244</v>
      </c>
      <c r="D94" s="1946"/>
      <c r="E94" s="1946"/>
      <c r="F94" s="1946"/>
      <c r="G94" s="1946"/>
      <c r="H94" s="1946"/>
      <c r="I94" s="1946"/>
      <c r="J94" s="1946"/>
      <c r="K94" s="1946"/>
      <c r="L94" s="1946"/>
      <c r="M94" s="1946"/>
      <c r="N94" s="1946"/>
      <c r="O94" s="1946"/>
      <c r="P94" s="1946"/>
      <c r="Q94" s="1946"/>
      <c r="R94" s="1946"/>
      <c r="S94" s="1946"/>
      <c r="T94" s="1946"/>
      <c r="U94" s="1946"/>
    </row>
    <row r="95" spans="2:21" s="1947" customFormat="1">
      <c r="B95" s="1942" t="s">
        <v>2246</v>
      </c>
      <c r="C95" s="1942" t="s">
        <v>2247</v>
      </c>
      <c r="D95" s="1946"/>
      <c r="E95" s="1946"/>
      <c r="F95" s="1946"/>
      <c r="G95" s="1946"/>
      <c r="H95" s="1946"/>
      <c r="I95" s="1946"/>
      <c r="J95" s="1946"/>
      <c r="K95" s="1946"/>
      <c r="L95" s="1946"/>
      <c r="M95" s="1946"/>
      <c r="N95" s="1946"/>
      <c r="O95" s="1946"/>
      <c r="P95" s="1946"/>
      <c r="Q95" s="1946"/>
      <c r="R95" s="1946"/>
      <c r="S95" s="1946"/>
      <c r="T95" s="1946"/>
      <c r="U95" s="1946"/>
    </row>
    <row r="96" spans="2:21" s="1947" customFormat="1">
      <c r="B96" s="1942" t="s">
        <v>2249</v>
      </c>
      <c r="C96" s="1942" t="s">
        <v>2250</v>
      </c>
      <c r="D96" s="1946"/>
      <c r="E96" s="1946"/>
      <c r="F96" s="1946"/>
      <c r="G96" s="1946"/>
      <c r="H96" s="1946"/>
      <c r="I96" s="1946"/>
      <c r="J96" s="1946"/>
      <c r="K96" s="1946"/>
      <c r="L96" s="1946"/>
      <c r="M96" s="1946"/>
      <c r="N96" s="1946"/>
      <c r="O96" s="1946"/>
      <c r="P96" s="1946"/>
      <c r="Q96" s="1946"/>
      <c r="R96" s="1946"/>
      <c r="S96" s="1946"/>
      <c r="T96" s="1946"/>
      <c r="U96" s="1946"/>
    </row>
    <row r="97" spans="2:21" s="1947" customFormat="1">
      <c r="B97" s="1942" t="s">
        <v>2253</v>
      </c>
      <c r="C97" s="1942" t="s">
        <v>2254</v>
      </c>
      <c r="D97" s="1946"/>
      <c r="E97" s="1946"/>
      <c r="F97" s="1946"/>
      <c r="G97" s="1946"/>
      <c r="H97" s="1946"/>
      <c r="I97" s="1946"/>
      <c r="J97" s="1946"/>
      <c r="K97" s="1946"/>
      <c r="L97" s="1946"/>
      <c r="M97" s="1946"/>
      <c r="N97" s="1946"/>
      <c r="O97" s="1946"/>
      <c r="P97" s="1946"/>
      <c r="Q97" s="1946"/>
      <c r="R97" s="1946"/>
      <c r="S97" s="1946"/>
      <c r="T97" s="1946"/>
      <c r="U97" s="1946"/>
    </row>
    <row r="98" spans="2:21" s="1947" customFormat="1">
      <c r="B98" s="1942" t="s">
        <v>2256</v>
      </c>
      <c r="C98" s="1942" t="s">
        <v>2257</v>
      </c>
      <c r="D98" s="1946"/>
      <c r="E98" s="1946"/>
      <c r="F98" s="1946"/>
      <c r="G98" s="1946"/>
      <c r="H98" s="1946"/>
      <c r="I98" s="1946"/>
      <c r="J98" s="1946"/>
      <c r="K98" s="1946"/>
      <c r="L98" s="1946"/>
      <c r="M98" s="1946"/>
      <c r="N98" s="1946"/>
      <c r="O98" s="1946"/>
      <c r="P98" s="1946"/>
      <c r="Q98" s="1946"/>
      <c r="R98" s="1946"/>
      <c r="S98" s="1946"/>
      <c r="T98" s="1946"/>
      <c r="U98" s="1946"/>
    </row>
    <row r="99" spans="2:21" s="1947" customFormat="1">
      <c r="B99" s="1942" t="s">
        <v>2259</v>
      </c>
      <c r="C99" s="1942" t="s">
        <v>2260</v>
      </c>
      <c r="D99" s="1946"/>
      <c r="E99" s="1946"/>
      <c r="F99" s="1946"/>
      <c r="G99" s="1946"/>
      <c r="H99" s="1946"/>
      <c r="I99" s="1946"/>
      <c r="J99" s="1946"/>
      <c r="K99" s="1946"/>
      <c r="L99" s="1946"/>
      <c r="M99" s="1946"/>
      <c r="N99" s="1946"/>
      <c r="O99" s="1946"/>
      <c r="P99" s="1946"/>
      <c r="Q99" s="1946"/>
      <c r="R99" s="1946"/>
      <c r="S99" s="1946"/>
      <c r="T99" s="1946"/>
      <c r="U99" s="1946"/>
    </row>
    <row r="100" spans="2:21" s="1947" customFormat="1">
      <c r="B100" s="1942" t="s">
        <v>2262</v>
      </c>
      <c r="C100" s="1942" t="s">
        <v>2263</v>
      </c>
      <c r="D100" s="1946"/>
      <c r="E100" s="1946"/>
      <c r="F100" s="1946"/>
      <c r="G100" s="1946"/>
      <c r="H100" s="1946"/>
      <c r="I100" s="1946"/>
      <c r="J100" s="1946"/>
      <c r="K100" s="1946"/>
      <c r="L100" s="1946"/>
      <c r="M100" s="1946"/>
      <c r="N100" s="1946"/>
      <c r="O100" s="1946"/>
      <c r="P100" s="1946"/>
      <c r="Q100" s="1946"/>
      <c r="R100" s="1946"/>
      <c r="S100" s="1946"/>
      <c r="T100" s="1946"/>
      <c r="U100" s="1946"/>
    </row>
    <row r="101" spans="2:21" s="1947" customFormat="1">
      <c r="B101" s="1942" t="s">
        <v>2265</v>
      </c>
      <c r="C101" s="1942" t="s">
        <v>2266</v>
      </c>
      <c r="D101" s="1946"/>
      <c r="E101" s="1946"/>
      <c r="F101" s="1946"/>
      <c r="G101" s="1946"/>
      <c r="H101" s="1946"/>
      <c r="I101" s="1946"/>
      <c r="J101" s="1946"/>
      <c r="K101" s="1946"/>
      <c r="L101" s="1946"/>
      <c r="M101" s="1946"/>
      <c r="N101" s="1946"/>
      <c r="O101" s="1946"/>
      <c r="P101" s="1946"/>
      <c r="Q101" s="1946"/>
      <c r="R101" s="1946"/>
      <c r="S101" s="1946"/>
      <c r="T101" s="1946"/>
      <c r="U101" s="1946"/>
    </row>
    <row r="102" spans="2:21" s="1947" customFormat="1">
      <c r="B102" s="1942" t="s">
        <v>2268</v>
      </c>
      <c r="C102" s="1942" t="s">
        <v>2269</v>
      </c>
      <c r="D102" s="1946"/>
      <c r="E102" s="1946"/>
      <c r="F102" s="1946"/>
      <c r="G102" s="1946"/>
      <c r="H102" s="1946"/>
      <c r="I102" s="1946"/>
      <c r="J102" s="1946"/>
      <c r="K102" s="1946"/>
      <c r="L102" s="1946"/>
      <c r="M102" s="1946"/>
      <c r="N102" s="1946"/>
      <c r="O102" s="1946"/>
      <c r="P102" s="1946"/>
      <c r="Q102" s="1946"/>
      <c r="R102" s="1946"/>
      <c r="S102" s="1946"/>
      <c r="T102" s="1946"/>
      <c r="U102" s="1946"/>
    </row>
    <row r="103" spans="2:21" s="1947" customFormat="1">
      <c r="B103" s="1942" t="s">
        <v>2271</v>
      </c>
      <c r="C103" s="1942" t="s">
        <v>1983</v>
      </c>
      <c r="D103" s="1946"/>
      <c r="E103" s="1946"/>
      <c r="F103" s="1946"/>
      <c r="G103" s="1946"/>
      <c r="H103" s="1946"/>
      <c r="I103" s="1946"/>
      <c r="J103" s="1946"/>
      <c r="K103" s="1946"/>
      <c r="L103" s="1946"/>
      <c r="M103" s="1946"/>
      <c r="N103" s="1946"/>
      <c r="O103" s="1946"/>
      <c r="P103" s="1946"/>
      <c r="Q103" s="1946"/>
      <c r="R103" s="1946"/>
      <c r="S103" s="1946"/>
      <c r="T103" s="1946"/>
      <c r="U103" s="1946"/>
    </row>
    <row r="104" spans="2:21" s="1947" customFormat="1">
      <c r="B104" s="1942" t="s">
        <v>2273</v>
      </c>
      <c r="C104" s="1942" t="s">
        <v>2274</v>
      </c>
      <c r="D104" s="1946"/>
      <c r="E104" s="1946"/>
      <c r="F104" s="1946"/>
      <c r="G104" s="1946"/>
      <c r="H104" s="1946"/>
      <c r="I104" s="1946"/>
      <c r="J104" s="1946"/>
      <c r="K104" s="1946"/>
      <c r="L104" s="1946"/>
      <c r="M104" s="1946"/>
      <c r="N104" s="1946"/>
      <c r="O104" s="1946"/>
      <c r="P104" s="1946"/>
      <c r="Q104" s="1946"/>
      <c r="R104" s="1946"/>
      <c r="S104" s="1946"/>
      <c r="T104" s="1946"/>
      <c r="U104" s="1946"/>
    </row>
    <row r="105" spans="2:21" s="1947" customFormat="1">
      <c r="B105" s="1942" t="s">
        <v>2276</v>
      </c>
      <c r="C105" s="1942" t="s">
        <v>2008</v>
      </c>
      <c r="D105" s="1946"/>
      <c r="E105" s="1946"/>
      <c r="F105" s="1946"/>
      <c r="G105" s="1946"/>
      <c r="H105" s="1946"/>
      <c r="I105" s="1946"/>
      <c r="J105" s="1946"/>
      <c r="K105" s="1946"/>
      <c r="L105" s="1946"/>
      <c r="M105" s="1946"/>
      <c r="N105" s="1946"/>
      <c r="O105" s="1946"/>
      <c r="P105" s="1946"/>
      <c r="Q105" s="1946"/>
      <c r="R105" s="1946"/>
      <c r="S105" s="1946"/>
      <c r="T105" s="1946"/>
      <c r="U105" s="1946"/>
    </row>
    <row r="106" spans="2:21" s="1947" customFormat="1">
      <c r="B106" s="1942" t="s">
        <v>2278</v>
      </c>
      <c r="C106" s="1942" t="s">
        <v>2279</v>
      </c>
      <c r="D106" s="1946"/>
      <c r="E106" s="1946"/>
      <c r="F106" s="1946"/>
      <c r="G106" s="1946"/>
      <c r="H106" s="1946"/>
      <c r="I106" s="1946"/>
      <c r="J106" s="1946"/>
      <c r="K106" s="1946"/>
      <c r="L106" s="1946"/>
      <c r="M106" s="1946"/>
      <c r="N106" s="1946"/>
      <c r="O106" s="1946"/>
      <c r="P106" s="1946"/>
      <c r="Q106" s="1946"/>
      <c r="R106" s="1946"/>
      <c r="S106" s="1946"/>
      <c r="T106" s="1946"/>
      <c r="U106" s="1946"/>
    </row>
    <row r="107" spans="2:21" s="1947" customFormat="1">
      <c r="B107" s="1942" t="s">
        <v>2281</v>
      </c>
      <c r="C107" s="1942" t="s">
        <v>2282</v>
      </c>
      <c r="D107" s="1946"/>
      <c r="E107" s="1946"/>
      <c r="F107" s="1946"/>
      <c r="G107" s="1946"/>
      <c r="H107" s="1946"/>
      <c r="I107" s="1946"/>
      <c r="J107" s="1946"/>
      <c r="K107" s="1946"/>
      <c r="L107" s="1946"/>
      <c r="M107" s="1946"/>
      <c r="N107" s="1946"/>
      <c r="O107" s="1946"/>
      <c r="P107" s="1946"/>
      <c r="Q107" s="1946"/>
      <c r="R107" s="1946"/>
      <c r="S107" s="1946"/>
      <c r="T107" s="1946"/>
      <c r="U107" s="1946"/>
    </row>
    <row r="108" spans="2:21" s="1947" customFormat="1">
      <c r="B108" s="1942" t="s">
        <v>2284</v>
      </c>
      <c r="C108" s="1942" t="s">
        <v>2177</v>
      </c>
      <c r="D108" s="1946"/>
      <c r="E108" s="1946"/>
      <c r="F108" s="1946"/>
      <c r="G108" s="1946"/>
      <c r="H108" s="1946"/>
      <c r="I108" s="1946"/>
      <c r="J108" s="1946"/>
      <c r="K108" s="1946"/>
      <c r="L108" s="1946"/>
      <c r="M108" s="1946"/>
      <c r="N108" s="1946"/>
      <c r="O108" s="1946"/>
      <c r="P108" s="1946"/>
      <c r="Q108" s="1946"/>
      <c r="R108" s="1946"/>
      <c r="S108" s="1946"/>
      <c r="T108" s="1946"/>
      <c r="U108" s="1946"/>
    </row>
    <row r="109" spans="2:21" s="1947" customFormat="1">
      <c r="B109" s="1942" t="s">
        <v>2286</v>
      </c>
      <c r="C109" s="1942" t="s">
        <v>2287</v>
      </c>
      <c r="D109" s="1946"/>
      <c r="E109" s="1946"/>
      <c r="F109" s="1946"/>
      <c r="G109" s="1946"/>
      <c r="H109" s="1946"/>
      <c r="I109" s="1946"/>
      <c r="J109" s="1946"/>
      <c r="K109" s="1946"/>
      <c r="L109" s="1946"/>
      <c r="M109" s="1946"/>
      <c r="N109" s="1946"/>
      <c r="O109" s="1946"/>
      <c r="P109" s="1946"/>
      <c r="Q109" s="1946"/>
      <c r="R109" s="1946"/>
      <c r="S109" s="1946"/>
      <c r="T109" s="1946"/>
      <c r="U109" s="1946"/>
    </row>
    <row r="110" spans="2:21" s="1947" customFormat="1">
      <c r="B110" s="1942" t="s">
        <v>2289</v>
      </c>
      <c r="C110" s="1942" t="s">
        <v>2290</v>
      </c>
      <c r="D110" s="1946"/>
      <c r="E110" s="1946"/>
      <c r="F110" s="1946"/>
      <c r="G110" s="1946"/>
      <c r="H110" s="1946"/>
      <c r="I110" s="1946"/>
      <c r="J110" s="1946"/>
      <c r="K110" s="1946"/>
      <c r="L110" s="1946"/>
      <c r="M110" s="1946"/>
      <c r="N110" s="1946"/>
      <c r="O110" s="1946"/>
      <c r="P110" s="1946"/>
      <c r="Q110" s="1946"/>
      <c r="R110" s="1946"/>
      <c r="S110" s="1946"/>
      <c r="T110" s="1946"/>
      <c r="U110" s="1946"/>
    </row>
    <row r="111" spans="2:21" s="1947" customFormat="1">
      <c r="B111" s="1942" t="s">
        <v>2292</v>
      </c>
      <c r="C111" s="1942" t="s">
        <v>2293</v>
      </c>
      <c r="D111" s="1946"/>
      <c r="E111" s="1946"/>
      <c r="F111" s="1946"/>
      <c r="G111" s="1946"/>
      <c r="H111" s="1946"/>
      <c r="I111" s="1946"/>
      <c r="J111" s="1946"/>
      <c r="K111" s="1946"/>
      <c r="L111" s="1946"/>
      <c r="M111" s="1946"/>
      <c r="N111" s="1946"/>
      <c r="O111" s="1946"/>
      <c r="P111" s="1946"/>
      <c r="Q111" s="1946"/>
      <c r="R111" s="1946"/>
      <c r="S111" s="1946"/>
      <c r="T111" s="1946"/>
      <c r="U111" s="1946"/>
    </row>
    <row r="112" spans="2:21" s="1947" customFormat="1">
      <c r="B112" s="1942" t="s">
        <v>2295</v>
      </c>
      <c r="C112" s="1942" t="s">
        <v>2296</v>
      </c>
      <c r="D112" s="1946"/>
      <c r="E112" s="1946"/>
      <c r="F112" s="1946"/>
      <c r="G112" s="1946"/>
      <c r="H112" s="1946"/>
      <c r="I112" s="1946"/>
      <c r="J112" s="1946"/>
      <c r="K112" s="1946"/>
      <c r="L112" s="1946"/>
      <c r="M112" s="1946"/>
      <c r="N112" s="1946"/>
      <c r="O112" s="1946"/>
      <c r="P112" s="1946"/>
      <c r="Q112" s="1946"/>
      <c r="R112" s="1946"/>
      <c r="S112" s="1946"/>
      <c r="T112" s="1946"/>
      <c r="U112" s="1946"/>
    </row>
    <row r="113" spans="2:21" s="1947" customFormat="1">
      <c r="B113" s="1942" t="s">
        <v>2298</v>
      </c>
      <c r="C113" s="1942" t="s">
        <v>2299</v>
      </c>
      <c r="D113" s="1946"/>
      <c r="E113" s="1946"/>
      <c r="F113" s="1946"/>
      <c r="G113" s="1946"/>
      <c r="H113" s="1946"/>
      <c r="I113" s="1946"/>
      <c r="J113" s="1946"/>
      <c r="K113" s="1946"/>
      <c r="L113" s="1946"/>
      <c r="M113" s="1946"/>
      <c r="N113" s="1946"/>
      <c r="O113" s="1946"/>
      <c r="P113" s="1946"/>
      <c r="Q113" s="1946"/>
      <c r="R113" s="1946"/>
      <c r="S113" s="1946"/>
      <c r="T113" s="1946"/>
      <c r="U113" s="1946"/>
    </row>
    <row r="114" spans="2:21" s="1947" customFormat="1">
      <c r="B114" s="1942" t="s">
        <v>2301</v>
      </c>
      <c r="C114" s="1942" t="s">
        <v>2302</v>
      </c>
      <c r="D114" s="1946"/>
      <c r="E114" s="1946"/>
      <c r="F114" s="1946"/>
      <c r="G114" s="1946"/>
      <c r="H114" s="1946"/>
      <c r="I114" s="1946"/>
      <c r="J114" s="1946"/>
      <c r="K114" s="1946"/>
      <c r="L114" s="1946"/>
      <c r="M114" s="1946"/>
      <c r="N114" s="1946"/>
      <c r="O114" s="1946"/>
      <c r="P114" s="1946"/>
      <c r="Q114" s="1946"/>
      <c r="R114" s="1946"/>
      <c r="S114" s="1946"/>
      <c r="T114" s="1946"/>
      <c r="U114" s="1946"/>
    </row>
    <row r="115" spans="2:21" s="1947" customFormat="1">
      <c r="B115" s="1942" t="s">
        <v>2304</v>
      </c>
      <c r="C115" s="1942" t="s">
        <v>2305</v>
      </c>
      <c r="D115" s="1946"/>
      <c r="E115" s="1946"/>
      <c r="F115" s="1946"/>
      <c r="G115" s="1946"/>
      <c r="H115" s="1946"/>
      <c r="I115" s="1946"/>
      <c r="J115" s="1946"/>
      <c r="K115" s="1946"/>
      <c r="L115" s="1946"/>
      <c r="M115" s="1946"/>
      <c r="N115" s="1946"/>
      <c r="O115" s="1946"/>
      <c r="P115" s="1946"/>
      <c r="Q115" s="1946"/>
      <c r="R115" s="1946"/>
      <c r="S115" s="1946"/>
      <c r="T115" s="1946"/>
      <c r="U115" s="1946"/>
    </row>
    <row r="116" spans="2:21" s="1947" customFormat="1">
      <c r="B116" s="1942" t="s">
        <v>2307</v>
      </c>
      <c r="C116" s="1942" t="s">
        <v>2308</v>
      </c>
      <c r="D116" s="1946"/>
      <c r="E116" s="1946"/>
      <c r="F116" s="1946"/>
      <c r="G116" s="1946"/>
      <c r="H116" s="1946"/>
      <c r="I116" s="1946"/>
      <c r="J116" s="1946"/>
      <c r="K116" s="1946"/>
      <c r="L116" s="1946"/>
      <c r="M116" s="1946"/>
      <c r="N116" s="1946"/>
      <c r="O116" s="1946"/>
      <c r="P116" s="1946"/>
      <c r="Q116" s="1946"/>
      <c r="R116" s="1946"/>
      <c r="S116" s="1946"/>
      <c r="T116" s="1946"/>
      <c r="U116" s="1946"/>
    </row>
    <row r="117" spans="2:21" s="1947" customFormat="1">
      <c r="B117" s="1942" t="s">
        <v>2310</v>
      </c>
      <c r="C117" s="1942" t="s">
        <v>2311</v>
      </c>
      <c r="D117" s="1946"/>
      <c r="E117" s="1946"/>
      <c r="F117" s="1946"/>
      <c r="G117" s="1946"/>
      <c r="H117" s="1946"/>
      <c r="I117" s="1946"/>
      <c r="J117" s="1946"/>
      <c r="K117" s="1946"/>
      <c r="L117" s="1946"/>
      <c r="M117" s="1946"/>
      <c r="N117" s="1946"/>
      <c r="O117" s="1946"/>
      <c r="P117" s="1946"/>
      <c r="Q117" s="1946"/>
      <c r="R117" s="1946"/>
      <c r="S117" s="1946"/>
      <c r="T117" s="1946"/>
      <c r="U117" s="1946"/>
    </row>
    <row r="118" spans="2:21" s="1947" customFormat="1">
      <c r="B118" s="1942" t="s">
        <v>2313</v>
      </c>
      <c r="C118" s="1942" t="s">
        <v>2314</v>
      </c>
      <c r="D118" s="1946"/>
      <c r="E118" s="1946"/>
      <c r="F118" s="1946"/>
      <c r="G118" s="1946"/>
      <c r="H118" s="1946"/>
      <c r="I118" s="1946"/>
      <c r="J118" s="1946"/>
      <c r="K118" s="1946"/>
      <c r="L118" s="1946"/>
      <c r="M118" s="1946"/>
      <c r="N118" s="1946"/>
      <c r="O118" s="1946"/>
      <c r="P118" s="1946"/>
      <c r="Q118" s="1946"/>
      <c r="R118" s="1946"/>
      <c r="S118" s="1946"/>
      <c r="T118" s="1946"/>
      <c r="U118" s="1946"/>
    </row>
    <row r="119" spans="2:21" s="1947" customFormat="1">
      <c r="B119" s="1942" t="s">
        <v>2316</v>
      </c>
      <c r="C119" s="1942" t="s">
        <v>2317</v>
      </c>
      <c r="D119" s="1946"/>
      <c r="E119" s="1946"/>
      <c r="F119" s="1946"/>
      <c r="G119" s="1946"/>
      <c r="H119" s="1946"/>
      <c r="I119" s="1946"/>
      <c r="J119" s="1946"/>
      <c r="K119" s="1946"/>
      <c r="L119" s="1946"/>
      <c r="M119" s="1946"/>
      <c r="N119" s="1946"/>
      <c r="O119" s="1946"/>
      <c r="P119" s="1946"/>
      <c r="Q119" s="1946"/>
      <c r="R119" s="1946"/>
      <c r="S119" s="1946"/>
      <c r="T119" s="1946"/>
      <c r="U119" s="1946"/>
    </row>
    <row r="120" spans="2:21" s="1947" customFormat="1">
      <c r="B120" s="1942" t="s">
        <v>2319</v>
      </c>
      <c r="C120" s="1942" t="s">
        <v>2043</v>
      </c>
      <c r="D120" s="1946"/>
      <c r="E120" s="1946"/>
      <c r="F120" s="1946"/>
      <c r="G120" s="1946"/>
      <c r="H120" s="1946"/>
      <c r="I120" s="1946"/>
      <c r="J120" s="1946"/>
      <c r="K120" s="1946"/>
      <c r="L120" s="1946"/>
      <c r="M120" s="1946"/>
      <c r="N120" s="1946"/>
      <c r="O120" s="1946"/>
      <c r="P120" s="1946"/>
      <c r="Q120" s="1946"/>
      <c r="R120" s="1946"/>
      <c r="S120" s="1946"/>
      <c r="T120" s="1946"/>
      <c r="U120" s="1946"/>
    </row>
    <row r="121" spans="2:21" s="1947" customFormat="1">
      <c r="B121" s="1942" t="s">
        <v>2321</v>
      </c>
      <c r="C121" s="1942" t="s">
        <v>2322</v>
      </c>
      <c r="D121" s="1946"/>
      <c r="E121" s="1946"/>
      <c r="F121" s="1946"/>
      <c r="G121" s="1946"/>
      <c r="H121" s="1946"/>
      <c r="I121" s="1946"/>
      <c r="J121" s="1946"/>
      <c r="K121" s="1946"/>
      <c r="L121" s="1946"/>
      <c r="M121" s="1946"/>
      <c r="N121" s="1946"/>
      <c r="O121" s="1946"/>
      <c r="P121" s="1946"/>
      <c r="Q121" s="1946"/>
      <c r="R121" s="1946"/>
      <c r="S121" s="1946"/>
      <c r="T121" s="1946"/>
      <c r="U121" s="1946"/>
    </row>
    <row r="122" spans="2:21" s="1947" customFormat="1">
      <c r="B122" s="1942" t="s">
        <v>2324</v>
      </c>
      <c r="C122" s="1942" t="s">
        <v>2325</v>
      </c>
      <c r="D122" s="1946"/>
      <c r="E122" s="1946"/>
      <c r="F122" s="1946"/>
      <c r="G122" s="1946"/>
      <c r="H122" s="1946"/>
      <c r="I122" s="1946"/>
      <c r="J122" s="1946"/>
      <c r="K122" s="1946"/>
      <c r="L122" s="1946"/>
      <c r="M122" s="1946"/>
      <c r="N122" s="1946"/>
      <c r="O122" s="1946"/>
      <c r="P122" s="1946"/>
      <c r="Q122" s="1946"/>
      <c r="R122" s="1946"/>
      <c r="S122" s="1946"/>
      <c r="T122" s="1946"/>
      <c r="U122" s="1946"/>
    </row>
    <row r="123" spans="2:21" s="1947" customFormat="1">
      <c r="B123" s="1942" t="s">
        <v>2327</v>
      </c>
      <c r="C123" s="1942" t="s">
        <v>2328</v>
      </c>
      <c r="D123" s="1946"/>
      <c r="E123" s="1946"/>
      <c r="F123" s="1946"/>
      <c r="G123" s="1946"/>
      <c r="H123" s="1946"/>
      <c r="I123" s="1946"/>
      <c r="J123" s="1946"/>
      <c r="K123" s="1946"/>
      <c r="L123" s="1946"/>
      <c r="M123" s="1946"/>
      <c r="N123" s="1946"/>
      <c r="O123" s="1946"/>
      <c r="P123" s="1946"/>
      <c r="Q123" s="1946"/>
      <c r="R123" s="1946"/>
      <c r="S123" s="1946"/>
      <c r="T123" s="1946"/>
      <c r="U123" s="1946"/>
    </row>
    <row r="124" spans="2:21" s="1947" customFormat="1">
      <c r="B124" s="1942" t="s">
        <v>2330</v>
      </c>
      <c r="C124" s="1942" t="s">
        <v>2143</v>
      </c>
      <c r="D124" s="1946"/>
      <c r="E124" s="1946"/>
      <c r="F124" s="1946"/>
      <c r="G124" s="1946"/>
      <c r="H124" s="1946"/>
      <c r="I124" s="1946"/>
      <c r="J124" s="1946"/>
      <c r="K124" s="1946"/>
      <c r="L124" s="1946"/>
      <c r="M124" s="1946"/>
      <c r="N124" s="1946"/>
      <c r="O124" s="1946"/>
      <c r="P124" s="1946"/>
      <c r="Q124" s="1946"/>
      <c r="R124" s="1946"/>
      <c r="S124" s="1946"/>
      <c r="T124" s="1946"/>
      <c r="U124" s="1946"/>
    </row>
    <row r="125" spans="2:21" s="1947" customFormat="1">
      <c r="B125" s="1942" t="s">
        <v>2332</v>
      </c>
      <c r="C125" s="1942" t="s">
        <v>2333</v>
      </c>
      <c r="D125" s="1946"/>
      <c r="E125" s="1946"/>
      <c r="F125" s="1946"/>
      <c r="G125" s="1946"/>
      <c r="H125" s="1946"/>
      <c r="I125" s="1946"/>
      <c r="J125" s="1946"/>
      <c r="K125" s="1946"/>
      <c r="L125" s="1946"/>
      <c r="M125" s="1946"/>
      <c r="N125" s="1946"/>
      <c r="O125" s="1946"/>
      <c r="P125" s="1946"/>
      <c r="Q125" s="1946"/>
      <c r="R125" s="1946"/>
      <c r="S125" s="1946"/>
      <c r="T125" s="1946"/>
      <c r="U125" s="1946"/>
    </row>
    <row r="126" spans="2:21" s="1947" customFormat="1">
      <c r="B126" s="1942" t="s">
        <v>2335</v>
      </c>
      <c r="C126" s="1942" t="s">
        <v>2336</v>
      </c>
      <c r="D126" s="1946"/>
      <c r="E126" s="1946"/>
      <c r="F126" s="1946"/>
      <c r="G126" s="1946"/>
      <c r="H126" s="1946"/>
      <c r="I126" s="1946"/>
      <c r="J126" s="1946"/>
      <c r="K126" s="1946"/>
      <c r="L126" s="1946"/>
      <c r="M126" s="1946"/>
      <c r="N126" s="1946"/>
      <c r="O126" s="1946"/>
      <c r="P126" s="1946"/>
      <c r="Q126" s="1946"/>
      <c r="R126" s="1946"/>
      <c r="S126" s="1946"/>
      <c r="T126" s="1946"/>
      <c r="U126" s="1946"/>
    </row>
    <row r="127" spans="2:21" s="1947" customFormat="1">
      <c r="B127" s="1942" t="s">
        <v>2338</v>
      </c>
      <c r="C127" s="1942" t="s">
        <v>2339</v>
      </c>
      <c r="D127" s="1946"/>
      <c r="E127" s="1946"/>
      <c r="F127" s="1946"/>
      <c r="G127" s="1946"/>
      <c r="H127" s="1946"/>
      <c r="I127" s="1946"/>
      <c r="J127" s="1946"/>
      <c r="K127" s="1946"/>
      <c r="L127" s="1946"/>
      <c r="M127" s="1946"/>
      <c r="N127" s="1946"/>
      <c r="O127" s="1946"/>
      <c r="P127" s="1946"/>
      <c r="Q127" s="1946"/>
      <c r="R127" s="1946"/>
      <c r="S127" s="1946"/>
      <c r="T127" s="1946"/>
      <c r="U127" s="1946"/>
    </row>
    <row r="128" spans="2:21" s="1947" customFormat="1">
      <c r="B128" s="1942" t="s">
        <v>2341</v>
      </c>
      <c r="C128" s="1942" t="s">
        <v>2342</v>
      </c>
      <c r="D128" s="1946"/>
      <c r="E128" s="1946"/>
      <c r="F128" s="1946"/>
      <c r="G128" s="1946"/>
      <c r="H128" s="1946"/>
      <c r="I128" s="1946"/>
      <c r="J128" s="1946"/>
      <c r="K128" s="1946"/>
      <c r="L128" s="1946"/>
      <c r="M128" s="1946"/>
      <c r="N128" s="1946"/>
      <c r="O128" s="1946"/>
      <c r="P128" s="1946"/>
      <c r="Q128" s="1946"/>
      <c r="R128" s="1946"/>
      <c r="S128" s="1946"/>
      <c r="T128" s="1946"/>
      <c r="U128" s="1946"/>
    </row>
    <row r="129" spans="2:21" s="1947" customFormat="1">
      <c r="B129" s="1942" t="s">
        <v>2344</v>
      </c>
      <c r="C129" s="1942" t="s">
        <v>2345</v>
      </c>
      <c r="D129" s="1946"/>
      <c r="E129" s="1946"/>
      <c r="F129" s="1946"/>
      <c r="G129" s="1946"/>
      <c r="H129" s="1946"/>
      <c r="I129" s="1946"/>
      <c r="J129" s="1946"/>
      <c r="K129" s="1946"/>
      <c r="L129" s="1946"/>
      <c r="M129" s="1946"/>
      <c r="N129" s="1946"/>
      <c r="O129" s="1946"/>
      <c r="P129" s="1946"/>
      <c r="Q129" s="1946"/>
      <c r="R129" s="1946"/>
      <c r="S129" s="1946"/>
      <c r="T129" s="1946"/>
      <c r="U129" s="1946"/>
    </row>
    <row r="130" spans="2:21" s="1947" customFormat="1">
      <c r="B130" s="1942" t="s">
        <v>2347</v>
      </c>
      <c r="C130" s="1942" t="s">
        <v>2348</v>
      </c>
      <c r="D130" s="1946"/>
      <c r="E130" s="1946"/>
      <c r="F130" s="1946"/>
      <c r="G130" s="1946"/>
      <c r="H130" s="1946"/>
      <c r="I130" s="1946"/>
      <c r="J130" s="1946"/>
      <c r="K130" s="1946"/>
      <c r="L130" s="1946"/>
      <c r="M130" s="1946"/>
      <c r="N130" s="1946"/>
      <c r="O130" s="1946"/>
      <c r="P130" s="1946"/>
      <c r="Q130" s="1946"/>
      <c r="R130" s="1946"/>
      <c r="S130" s="1946"/>
      <c r="T130" s="1946"/>
      <c r="U130" s="1946"/>
    </row>
    <row r="131" spans="2:21" s="1947" customFormat="1">
      <c r="B131" s="1942" t="s">
        <v>2350</v>
      </c>
      <c r="C131" s="1942" t="s">
        <v>2351</v>
      </c>
      <c r="D131" s="1946"/>
      <c r="E131" s="1946"/>
      <c r="F131" s="1946"/>
      <c r="G131" s="1946"/>
      <c r="H131" s="1946"/>
      <c r="I131" s="1946"/>
      <c r="J131" s="1946"/>
      <c r="K131" s="1946"/>
      <c r="L131" s="1946"/>
      <c r="M131" s="1946"/>
      <c r="N131" s="1946"/>
      <c r="O131" s="1946"/>
      <c r="P131" s="1946"/>
      <c r="Q131" s="1946"/>
      <c r="R131" s="1946"/>
      <c r="S131" s="1946"/>
      <c r="T131" s="1946"/>
      <c r="U131" s="1946"/>
    </row>
    <row r="132" spans="2:21" s="1947" customFormat="1">
      <c r="B132" s="1942" t="s">
        <v>2353</v>
      </c>
      <c r="C132" s="1942" t="s">
        <v>2354</v>
      </c>
      <c r="D132" s="1946"/>
      <c r="E132" s="1946"/>
      <c r="F132" s="1946"/>
      <c r="G132" s="1946"/>
      <c r="H132" s="1946"/>
      <c r="I132" s="1946"/>
      <c r="J132" s="1946"/>
      <c r="K132" s="1946"/>
      <c r="L132" s="1946"/>
      <c r="M132" s="1946"/>
      <c r="N132" s="1946"/>
      <c r="O132" s="1946"/>
      <c r="P132" s="1946"/>
      <c r="Q132" s="1946"/>
      <c r="R132" s="1946"/>
      <c r="S132" s="1946"/>
      <c r="T132" s="1946"/>
      <c r="U132" s="1946"/>
    </row>
    <row r="133" spans="2:21" s="1947" customFormat="1">
      <c r="B133" s="1942" t="s">
        <v>2356</v>
      </c>
      <c r="C133" s="1942" t="s">
        <v>1963</v>
      </c>
      <c r="D133" s="1946"/>
      <c r="E133" s="1946"/>
      <c r="F133" s="1946"/>
      <c r="G133" s="1946"/>
      <c r="H133" s="1946"/>
      <c r="I133" s="1946"/>
      <c r="J133" s="1946"/>
      <c r="K133" s="1946"/>
      <c r="L133" s="1946"/>
      <c r="M133" s="1946"/>
      <c r="N133" s="1946"/>
      <c r="O133" s="1946"/>
      <c r="P133" s="1946"/>
      <c r="Q133" s="1946"/>
      <c r="R133" s="1946"/>
      <c r="S133" s="1946"/>
      <c r="T133" s="1946"/>
      <c r="U133" s="1946"/>
    </row>
    <row r="134" spans="2:21" s="1947" customFormat="1">
      <c r="B134" s="1942" t="s">
        <v>2358</v>
      </c>
      <c r="C134" s="1942" t="s">
        <v>2359</v>
      </c>
      <c r="D134" s="1946"/>
      <c r="E134" s="1946"/>
      <c r="F134" s="1946"/>
      <c r="G134" s="1946"/>
      <c r="H134" s="1946"/>
      <c r="I134" s="1946"/>
      <c r="J134" s="1946"/>
      <c r="K134" s="1946"/>
      <c r="L134" s="1946"/>
      <c r="M134" s="1946"/>
      <c r="N134" s="1946"/>
      <c r="O134" s="1946"/>
      <c r="P134" s="1946"/>
      <c r="Q134" s="1946"/>
      <c r="R134" s="1946"/>
      <c r="S134" s="1946"/>
      <c r="T134" s="1946"/>
      <c r="U134" s="1946"/>
    </row>
    <row r="135" spans="2:21" s="1947" customFormat="1">
      <c r="B135" s="1942" t="s">
        <v>2361</v>
      </c>
      <c r="C135" s="1942" t="s">
        <v>1968</v>
      </c>
      <c r="D135" s="1946"/>
      <c r="E135" s="1946"/>
      <c r="F135" s="1946"/>
      <c r="G135" s="1946"/>
      <c r="H135" s="1946"/>
      <c r="I135" s="1946"/>
      <c r="J135" s="1946"/>
      <c r="K135" s="1946"/>
      <c r="L135" s="1946"/>
      <c r="M135" s="1946"/>
      <c r="N135" s="1946"/>
      <c r="O135" s="1946"/>
      <c r="P135" s="1946"/>
      <c r="Q135" s="1946"/>
      <c r="R135" s="1946"/>
      <c r="S135" s="1946"/>
      <c r="T135" s="1946"/>
      <c r="U135" s="1946"/>
    </row>
    <row r="136" spans="2:21" s="1947" customFormat="1">
      <c r="B136" s="1942" t="s">
        <v>2363</v>
      </c>
      <c r="C136" s="1942" t="s">
        <v>2364</v>
      </c>
      <c r="D136" s="1946"/>
      <c r="E136" s="1946"/>
      <c r="F136" s="1946"/>
      <c r="G136" s="1946"/>
      <c r="H136" s="1946"/>
      <c r="I136" s="1946"/>
      <c r="J136" s="1946"/>
      <c r="K136" s="1946"/>
      <c r="L136" s="1946"/>
      <c r="M136" s="1946"/>
      <c r="N136" s="1946"/>
      <c r="O136" s="1946"/>
      <c r="P136" s="1946"/>
      <c r="Q136" s="1946"/>
      <c r="R136" s="1946"/>
      <c r="S136" s="1946"/>
      <c r="T136" s="1946"/>
      <c r="U136" s="1946"/>
    </row>
    <row r="137" spans="2:21" s="1947" customFormat="1">
      <c r="B137" s="1942" t="s">
        <v>2366</v>
      </c>
      <c r="C137" s="1942" t="s">
        <v>2367</v>
      </c>
      <c r="D137" s="1946"/>
      <c r="E137" s="1946"/>
      <c r="F137" s="1946"/>
      <c r="G137" s="1946"/>
      <c r="H137" s="1946"/>
      <c r="I137" s="1946"/>
      <c r="J137" s="1946"/>
      <c r="K137" s="1946"/>
      <c r="L137" s="1946"/>
      <c r="M137" s="1946"/>
      <c r="N137" s="1946"/>
      <c r="O137" s="1946"/>
      <c r="P137" s="1946"/>
      <c r="Q137" s="1946"/>
      <c r="R137" s="1946"/>
      <c r="S137" s="1946"/>
      <c r="T137" s="1946"/>
      <c r="U137" s="1946"/>
    </row>
    <row r="138" spans="2:21" s="1947" customFormat="1">
      <c r="B138" s="1942" t="s">
        <v>2369</v>
      </c>
      <c r="C138" s="1942" t="s">
        <v>2370</v>
      </c>
      <c r="D138" s="1946"/>
      <c r="E138" s="1946"/>
      <c r="F138" s="1946"/>
      <c r="G138" s="1946"/>
      <c r="H138" s="1946"/>
      <c r="I138" s="1946"/>
      <c r="J138" s="1946"/>
      <c r="K138" s="1946"/>
      <c r="L138" s="1946"/>
      <c r="M138" s="1946"/>
      <c r="N138" s="1946"/>
      <c r="O138" s="1946"/>
      <c r="P138" s="1946"/>
      <c r="Q138" s="1946"/>
      <c r="R138" s="1946"/>
      <c r="S138" s="1946"/>
      <c r="T138" s="1946"/>
      <c r="U138" s="1946"/>
    </row>
    <row r="139" spans="2:21" s="1947" customFormat="1">
      <c r="B139" s="1942" t="s">
        <v>2372</v>
      </c>
      <c r="C139" s="1942" t="s">
        <v>2373</v>
      </c>
      <c r="D139" s="1946"/>
      <c r="E139" s="1946"/>
      <c r="F139" s="1946"/>
      <c r="G139" s="1946"/>
      <c r="H139" s="1946"/>
      <c r="I139" s="1946"/>
      <c r="J139" s="1946"/>
      <c r="K139" s="1946"/>
      <c r="L139" s="1946"/>
      <c r="M139" s="1946"/>
      <c r="N139" s="1946"/>
      <c r="O139" s="1946"/>
      <c r="P139" s="1946"/>
      <c r="Q139" s="1946"/>
      <c r="R139" s="1946"/>
      <c r="S139" s="1946"/>
      <c r="T139" s="1946"/>
      <c r="U139" s="1946"/>
    </row>
    <row r="140" spans="2:21" s="1947" customFormat="1">
      <c r="B140" s="1942" t="s">
        <v>2376</v>
      </c>
      <c r="C140" s="1942" t="s">
        <v>2377</v>
      </c>
      <c r="D140" s="1946"/>
      <c r="E140" s="1946"/>
      <c r="F140" s="1946"/>
      <c r="G140" s="1946"/>
      <c r="H140" s="1946"/>
      <c r="I140" s="1946"/>
      <c r="J140" s="1946"/>
      <c r="K140" s="1946"/>
      <c r="L140" s="1946"/>
      <c r="M140" s="1946"/>
      <c r="N140" s="1946"/>
      <c r="O140" s="1946"/>
      <c r="P140" s="1946"/>
      <c r="Q140" s="1946"/>
      <c r="R140" s="1946"/>
      <c r="S140" s="1946"/>
      <c r="T140" s="1946"/>
      <c r="U140" s="1946"/>
    </row>
    <row r="141" spans="2:21" s="1947" customFormat="1">
      <c r="B141" s="1942" t="s">
        <v>2379</v>
      </c>
      <c r="C141" s="1942" t="s">
        <v>2380</v>
      </c>
      <c r="D141" s="1946"/>
      <c r="E141" s="1946"/>
      <c r="F141" s="1946"/>
      <c r="G141" s="1946"/>
      <c r="H141" s="1946"/>
      <c r="I141" s="1946"/>
      <c r="J141" s="1946"/>
      <c r="K141" s="1946"/>
      <c r="L141" s="1946"/>
      <c r="M141" s="1946"/>
      <c r="N141" s="1946"/>
      <c r="O141" s="1946"/>
      <c r="P141" s="1946"/>
      <c r="Q141" s="1946"/>
      <c r="R141" s="1946"/>
      <c r="S141" s="1946"/>
      <c r="T141" s="1946"/>
      <c r="U141" s="1946"/>
    </row>
    <row r="142" spans="2:21" s="1947" customFormat="1">
      <c r="B142" s="1942" t="s">
        <v>2382</v>
      </c>
      <c r="C142" s="1942" t="s">
        <v>2383</v>
      </c>
      <c r="D142" s="1946"/>
      <c r="E142" s="1946"/>
      <c r="F142" s="1946"/>
      <c r="G142" s="1946"/>
      <c r="H142" s="1946"/>
      <c r="I142" s="1946"/>
      <c r="J142" s="1946"/>
      <c r="K142" s="1946"/>
      <c r="L142" s="1946"/>
      <c r="M142" s="1946"/>
      <c r="N142" s="1946"/>
      <c r="O142" s="1946"/>
      <c r="P142" s="1946"/>
      <c r="Q142" s="1946"/>
      <c r="R142" s="1946"/>
      <c r="S142" s="1946"/>
      <c r="T142" s="1946"/>
      <c r="U142" s="1946"/>
    </row>
    <row r="143" spans="2:21" s="1947" customFormat="1">
      <c r="B143" s="1942" t="s">
        <v>2385</v>
      </c>
      <c r="C143" s="1942" t="s">
        <v>2386</v>
      </c>
      <c r="D143" s="1946"/>
      <c r="E143" s="1946"/>
      <c r="F143" s="1946"/>
      <c r="G143" s="1946"/>
      <c r="H143" s="1946"/>
      <c r="I143" s="1946"/>
      <c r="J143" s="1946"/>
      <c r="K143" s="1946"/>
      <c r="L143" s="1946"/>
      <c r="M143" s="1946"/>
      <c r="N143" s="1946"/>
      <c r="O143" s="1946"/>
      <c r="P143" s="1946"/>
      <c r="Q143" s="1946"/>
      <c r="R143" s="1946"/>
      <c r="S143" s="1946"/>
      <c r="T143" s="1946"/>
      <c r="U143" s="1946"/>
    </row>
    <row r="144" spans="2:21" s="1947" customFormat="1">
      <c r="B144" s="1942" t="s">
        <v>2389</v>
      </c>
      <c r="C144" s="1942" t="s">
        <v>2390</v>
      </c>
      <c r="D144" s="1946"/>
      <c r="E144" s="1946"/>
      <c r="F144" s="1946"/>
      <c r="G144" s="1946"/>
      <c r="H144" s="1946"/>
      <c r="I144" s="1946"/>
      <c r="J144" s="1946"/>
      <c r="K144" s="1946"/>
      <c r="L144" s="1946"/>
      <c r="M144" s="1946"/>
      <c r="N144" s="1946"/>
      <c r="O144" s="1946"/>
      <c r="P144" s="1946"/>
      <c r="Q144" s="1946"/>
      <c r="R144" s="1946"/>
      <c r="S144" s="1946"/>
      <c r="T144" s="1946"/>
      <c r="U144" s="1946"/>
    </row>
    <row r="145" spans="2:21" s="1947" customFormat="1">
      <c r="B145" s="1942" t="s">
        <v>2392</v>
      </c>
      <c r="C145" s="1942" t="s">
        <v>2393</v>
      </c>
      <c r="D145" s="1946"/>
      <c r="E145" s="1946"/>
      <c r="F145" s="1946"/>
      <c r="G145" s="1946"/>
      <c r="H145" s="1946"/>
      <c r="I145" s="1946"/>
      <c r="J145" s="1946"/>
      <c r="K145" s="1946"/>
      <c r="L145" s="1946"/>
      <c r="M145" s="1946"/>
      <c r="N145" s="1946"/>
      <c r="O145" s="1946"/>
      <c r="P145" s="1946"/>
      <c r="Q145" s="1946"/>
      <c r="R145" s="1946"/>
      <c r="S145" s="1946"/>
      <c r="T145" s="1946"/>
      <c r="U145" s="1946"/>
    </row>
    <row r="146" spans="2:21" s="1947" customFormat="1">
      <c r="B146" s="1942" t="s">
        <v>2395</v>
      </c>
      <c r="C146" s="1942" t="s">
        <v>2396</v>
      </c>
      <c r="D146" s="1946"/>
      <c r="E146" s="1946"/>
      <c r="F146" s="1946"/>
      <c r="G146" s="1946"/>
      <c r="H146" s="1946"/>
      <c r="I146" s="1946"/>
      <c r="J146" s="1946"/>
      <c r="K146" s="1946"/>
      <c r="L146" s="1946"/>
      <c r="M146" s="1946"/>
      <c r="N146" s="1946"/>
      <c r="O146" s="1946"/>
      <c r="P146" s="1946"/>
      <c r="Q146" s="1946"/>
      <c r="R146" s="1946"/>
      <c r="S146" s="1946"/>
      <c r="T146" s="1946"/>
      <c r="U146" s="1946"/>
    </row>
    <row r="147" spans="2:21" s="1947" customFormat="1">
      <c r="B147" s="1942" t="s">
        <v>2398</v>
      </c>
      <c r="C147" s="1942" t="s">
        <v>2399</v>
      </c>
      <c r="D147" s="1946"/>
      <c r="E147" s="1946"/>
      <c r="F147" s="1946"/>
      <c r="G147" s="1946"/>
      <c r="H147" s="1946"/>
      <c r="I147" s="1946"/>
      <c r="J147" s="1946"/>
      <c r="K147" s="1946"/>
      <c r="L147" s="1946"/>
      <c r="M147" s="1946"/>
      <c r="N147" s="1946"/>
      <c r="O147" s="1946"/>
      <c r="P147" s="1946"/>
      <c r="Q147" s="1946"/>
      <c r="R147" s="1946"/>
      <c r="S147" s="1946"/>
      <c r="T147" s="1946"/>
      <c r="U147" s="1946"/>
    </row>
    <row r="148" spans="2:21" s="1947" customFormat="1">
      <c r="B148" s="1942" t="s">
        <v>2401</v>
      </c>
      <c r="C148" s="1942" t="s">
        <v>2402</v>
      </c>
      <c r="D148" s="1946"/>
      <c r="E148" s="1946"/>
      <c r="F148" s="1946"/>
      <c r="G148" s="1946"/>
      <c r="H148" s="1946"/>
      <c r="I148" s="1946"/>
      <c r="J148" s="1946"/>
      <c r="K148" s="1946"/>
      <c r="L148" s="1946"/>
      <c r="M148" s="1946"/>
      <c r="N148" s="1946"/>
      <c r="O148" s="1946"/>
      <c r="P148" s="1946"/>
      <c r="Q148" s="1946"/>
      <c r="R148" s="1946"/>
      <c r="S148" s="1946"/>
      <c r="T148" s="1946"/>
      <c r="U148" s="1946"/>
    </row>
    <row r="149" spans="2:21" s="1947" customFormat="1">
      <c r="B149" s="1942" t="s">
        <v>2404</v>
      </c>
      <c r="C149" s="1942" t="s">
        <v>2405</v>
      </c>
      <c r="D149" s="1946"/>
      <c r="E149" s="1946"/>
      <c r="F149" s="1946"/>
      <c r="G149" s="1946"/>
      <c r="H149" s="1946"/>
      <c r="I149" s="1946"/>
      <c r="J149" s="1946"/>
      <c r="K149" s="1946"/>
      <c r="L149" s="1946"/>
      <c r="M149" s="1946"/>
      <c r="N149" s="1946"/>
      <c r="O149" s="1946"/>
      <c r="P149" s="1946"/>
      <c r="Q149" s="1946"/>
      <c r="R149" s="1946"/>
      <c r="S149" s="1946"/>
      <c r="T149" s="1946"/>
      <c r="U149" s="1946"/>
    </row>
    <row r="150" spans="2:21" s="1947" customFormat="1">
      <c r="B150" s="1942" t="s">
        <v>2407</v>
      </c>
      <c r="C150" s="1942" t="s">
        <v>2408</v>
      </c>
      <c r="D150" s="1946"/>
      <c r="E150" s="1946"/>
      <c r="F150" s="1946"/>
      <c r="G150" s="1946"/>
      <c r="H150" s="1946"/>
      <c r="I150" s="1946"/>
      <c r="J150" s="1946"/>
      <c r="K150" s="1946"/>
      <c r="L150" s="1946"/>
      <c r="M150" s="1946"/>
      <c r="N150" s="1946"/>
      <c r="O150" s="1946"/>
      <c r="P150" s="1946"/>
      <c r="Q150" s="1946"/>
      <c r="R150" s="1946"/>
      <c r="S150" s="1946"/>
      <c r="T150" s="1946"/>
      <c r="U150" s="1946"/>
    </row>
    <row r="151" spans="2:21" s="1947" customFormat="1">
      <c r="B151" s="1942" t="s">
        <v>2410</v>
      </c>
      <c r="C151" s="1942" t="s">
        <v>2411</v>
      </c>
      <c r="D151" s="1946"/>
      <c r="E151" s="1946"/>
      <c r="F151" s="1946"/>
      <c r="G151" s="1946"/>
      <c r="H151" s="1946"/>
      <c r="I151" s="1946"/>
      <c r="J151" s="1946"/>
      <c r="K151" s="1946"/>
      <c r="L151" s="1946"/>
      <c r="M151" s="1946"/>
      <c r="N151" s="1946"/>
      <c r="O151" s="1946"/>
      <c r="P151" s="1946"/>
      <c r="Q151" s="1946"/>
      <c r="R151" s="1946"/>
      <c r="S151" s="1946"/>
      <c r="T151" s="1946"/>
      <c r="U151" s="1946"/>
    </row>
    <row r="152" spans="2:21" s="1947" customFormat="1">
      <c r="B152" s="1942" t="s">
        <v>2413</v>
      </c>
      <c r="C152" s="1942" t="s">
        <v>1973</v>
      </c>
      <c r="D152" s="1946"/>
      <c r="E152" s="1946"/>
      <c r="F152" s="1946"/>
      <c r="G152" s="1946"/>
      <c r="H152" s="1946"/>
      <c r="I152" s="1946"/>
      <c r="J152" s="1946"/>
      <c r="K152" s="1946"/>
      <c r="L152" s="1946"/>
      <c r="M152" s="1946"/>
      <c r="N152" s="1946"/>
      <c r="O152" s="1946"/>
      <c r="P152" s="1946"/>
      <c r="Q152" s="1946"/>
      <c r="R152" s="1946"/>
      <c r="S152" s="1946"/>
      <c r="T152" s="1946"/>
      <c r="U152" s="1946"/>
    </row>
    <row r="153" spans="2:21" s="1947" customFormat="1">
      <c r="B153" s="1942" t="s">
        <v>2415</v>
      </c>
      <c r="C153" s="1942" t="s">
        <v>2416</v>
      </c>
      <c r="D153" s="1946"/>
      <c r="E153" s="1946"/>
      <c r="F153" s="1946"/>
      <c r="G153" s="1946"/>
      <c r="H153" s="1946"/>
      <c r="I153" s="1946"/>
      <c r="J153" s="1946"/>
      <c r="K153" s="1946"/>
      <c r="L153" s="1946"/>
      <c r="M153" s="1946"/>
      <c r="N153" s="1946"/>
      <c r="O153" s="1946"/>
      <c r="P153" s="1946"/>
      <c r="Q153" s="1946"/>
      <c r="R153" s="1946"/>
      <c r="S153" s="1946"/>
      <c r="T153" s="1946"/>
      <c r="U153" s="1946"/>
    </row>
    <row r="154" spans="2:21" s="1947" customFormat="1">
      <c r="B154" s="1942" t="s">
        <v>2418</v>
      </c>
      <c r="C154" s="1942" t="s">
        <v>2419</v>
      </c>
      <c r="D154" s="1946"/>
      <c r="E154" s="1946"/>
      <c r="F154" s="1946"/>
      <c r="G154" s="1946"/>
      <c r="H154" s="1946"/>
      <c r="I154" s="1946"/>
      <c r="J154" s="1946"/>
      <c r="K154" s="1946"/>
      <c r="L154" s="1946"/>
      <c r="M154" s="1946"/>
      <c r="N154" s="1946"/>
      <c r="O154" s="1946"/>
      <c r="P154" s="1946"/>
      <c r="Q154" s="1946"/>
      <c r="R154" s="1946"/>
      <c r="S154" s="1946"/>
      <c r="T154" s="1946"/>
      <c r="U154" s="1946"/>
    </row>
    <row r="155" spans="2:21" s="1947" customFormat="1">
      <c r="B155" s="1942" t="s">
        <v>2421</v>
      </c>
      <c r="C155" s="1942" t="s">
        <v>2422</v>
      </c>
      <c r="D155" s="1946"/>
      <c r="E155" s="1946"/>
      <c r="F155" s="1946"/>
      <c r="G155" s="1946"/>
      <c r="H155" s="1946"/>
      <c r="I155" s="1946"/>
      <c r="J155" s="1946"/>
      <c r="K155" s="1946"/>
      <c r="L155" s="1946"/>
      <c r="M155" s="1946"/>
      <c r="N155" s="1946"/>
      <c r="O155" s="1946"/>
      <c r="P155" s="1946"/>
      <c r="Q155" s="1946"/>
      <c r="R155" s="1946"/>
      <c r="S155" s="1946"/>
      <c r="T155" s="1946"/>
      <c r="U155" s="1946"/>
    </row>
    <row r="156" spans="2:21" s="1947" customFormat="1">
      <c r="B156" s="1942" t="s">
        <v>2424</v>
      </c>
      <c r="C156" s="1942" t="s">
        <v>2425</v>
      </c>
      <c r="D156" s="1946"/>
      <c r="E156" s="1946"/>
      <c r="F156" s="1946"/>
      <c r="G156" s="1946"/>
      <c r="H156" s="1946"/>
      <c r="I156" s="1946"/>
      <c r="J156" s="1946"/>
      <c r="K156" s="1946"/>
      <c r="L156" s="1946"/>
      <c r="M156" s="1946"/>
      <c r="N156" s="1946"/>
      <c r="O156" s="1946"/>
      <c r="P156" s="1946"/>
      <c r="Q156" s="1946"/>
      <c r="R156" s="1946"/>
      <c r="S156" s="1946"/>
      <c r="T156" s="1946"/>
      <c r="U156" s="1946"/>
    </row>
    <row r="157" spans="2:21" s="1947" customFormat="1">
      <c r="B157" s="1942" t="s">
        <v>2427</v>
      </c>
      <c r="C157" s="1942" t="s">
        <v>2428</v>
      </c>
      <c r="D157" s="1946"/>
      <c r="E157" s="1946"/>
      <c r="F157" s="1946"/>
      <c r="G157" s="1946"/>
      <c r="H157" s="1946"/>
      <c r="I157" s="1946"/>
      <c r="J157" s="1946"/>
      <c r="K157" s="1946"/>
      <c r="L157" s="1946"/>
      <c r="M157" s="1946"/>
      <c r="N157" s="1946"/>
      <c r="O157" s="1946"/>
      <c r="P157" s="1946"/>
      <c r="Q157" s="1946"/>
      <c r="R157" s="1946"/>
      <c r="S157" s="1946"/>
      <c r="T157" s="1946"/>
      <c r="U157" s="1946"/>
    </row>
    <row r="158" spans="2:21" s="1947" customFormat="1">
      <c r="B158" s="1942" t="s">
        <v>2430</v>
      </c>
      <c r="C158" s="1942" t="s">
        <v>2431</v>
      </c>
      <c r="D158" s="1946"/>
      <c r="E158" s="1946"/>
      <c r="F158" s="1946"/>
      <c r="G158" s="1946"/>
      <c r="H158" s="1946"/>
      <c r="I158" s="1946"/>
      <c r="J158" s="1946"/>
      <c r="K158" s="1946"/>
      <c r="L158" s="1946"/>
      <c r="M158" s="1946"/>
      <c r="N158" s="1946"/>
      <c r="O158" s="1946"/>
      <c r="P158" s="1946"/>
      <c r="Q158" s="1946"/>
      <c r="R158" s="1946"/>
      <c r="S158" s="1946"/>
      <c r="T158" s="1946"/>
      <c r="U158" s="1946"/>
    </row>
    <row r="159" spans="2:21" s="1947" customFormat="1">
      <c r="B159" s="1942" t="s">
        <v>2434</v>
      </c>
      <c r="C159" s="1942" t="s">
        <v>2435</v>
      </c>
      <c r="D159" s="1946"/>
      <c r="E159" s="1946"/>
      <c r="F159" s="1946"/>
      <c r="G159" s="1946"/>
      <c r="H159" s="1946"/>
      <c r="I159" s="1946"/>
      <c r="J159" s="1946"/>
      <c r="K159" s="1946"/>
      <c r="L159" s="1946"/>
      <c r="M159" s="1946"/>
      <c r="N159" s="1946"/>
      <c r="O159" s="1946"/>
      <c r="P159" s="1946"/>
      <c r="Q159" s="1946"/>
      <c r="R159" s="1946"/>
      <c r="S159" s="1946"/>
      <c r="T159" s="1946"/>
      <c r="U159" s="1946"/>
    </row>
    <row r="160" spans="2:21" s="1947" customFormat="1">
      <c r="B160" s="1942" t="s">
        <v>2437</v>
      </c>
      <c r="C160" s="1942" t="s">
        <v>1943</v>
      </c>
      <c r="D160" s="1946"/>
      <c r="E160" s="1946"/>
      <c r="F160" s="1946"/>
      <c r="G160" s="1946"/>
      <c r="H160" s="1946"/>
      <c r="I160" s="1946"/>
      <c r="J160" s="1946"/>
      <c r="K160" s="1946"/>
      <c r="L160" s="1946"/>
      <c r="M160" s="1946"/>
      <c r="N160" s="1946"/>
      <c r="O160" s="1946"/>
      <c r="P160" s="1946"/>
      <c r="Q160" s="1946"/>
      <c r="R160" s="1946"/>
      <c r="S160" s="1946"/>
      <c r="T160" s="1946"/>
      <c r="U160" s="1946"/>
    </row>
    <row r="161" spans="2:21" s="1947" customFormat="1">
      <c r="B161" s="1942" t="s">
        <v>2439</v>
      </c>
      <c r="C161" s="1942" t="s">
        <v>2440</v>
      </c>
      <c r="D161" s="1946"/>
      <c r="E161" s="1946"/>
      <c r="F161" s="1946"/>
      <c r="G161" s="1946"/>
      <c r="H161" s="1946"/>
      <c r="I161" s="1946"/>
      <c r="J161" s="1946"/>
      <c r="K161" s="1946"/>
      <c r="L161" s="1946"/>
      <c r="M161" s="1946"/>
      <c r="N161" s="1946"/>
      <c r="O161" s="1946"/>
      <c r="P161" s="1946"/>
      <c r="Q161" s="1946"/>
      <c r="R161" s="1946"/>
      <c r="S161" s="1946"/>
      <c r="T161" s="1946"/>
      <c r="U161" s="1946"/>
    </row>
    <row r="162" spans="2:21" s="1947" customFormat="1">
      <c r="B162" s="1942" t="s">
        <v>2442</v>
      </c>
      <c r="C162" s="1942" t="s">
        <v>2443</v>
      </c>
      <c r="D162" s="1946"/>
      <c r="E162" s="1946"/>
      <c r="F162" s="1946"/>
      <c r="G162" s="1946"/>
      <c r="H162" s="1946"/>
      <c r="I162" s="1946"/>
      <c r="J162" s="1946"/>
      <c r="K162" s="1946"/>
      <c r="L162" s="1946"/>
      <c r="M162" s="1946"/>
      <c r="N162" s="1946"/>
      <c r="O162" s="1946"/>
      <c r="P162" s="1946"/>
      <c r="Q162" s="1946"/>
      <c r="R162" s="1946"/>
      <c r="S162" s="1946"/>
      <c r="T162" s="1946"/>
      <c r="U162" s="1946"/>
    </row>
    <row r="163" spans="2:21" s="1947" customFormat="1">
      <c r="B163" s="1942" t="s">
        <v>2445</v>
      </c>
      <c r="C163" s="1942" t="s">
        <v>2446</v>
      </c>
      <c r="D163" s="1946"/>
      <c r="E163" s="1946"/>
      <c r="F163" s="1946"/>
      <c r="G163" s="1946"/>
      <c r="H163" s="1946"/>
      <c r="I163" s="1946"/>
      <c r="J163" s="1946"/>
      <c r="K163" s="1946"/>
      <c r="L163" s="1946"/>
      <c r="M163" s="1946"/>
      <c r="N163" s="1946"/>
      <c r="O163" s="1946"/>
      <c r="P163" s="1946"/>
      <c r="Q163" s="1946"/>
      <c r="R163" s="1946"/>
      <c r="S163" s="1946"/>
      <c r="T163" s="1946"/>
      <c r="U163" s="1946"/>
    </row>
    <row r="164" spans="2:21" s="1947" customFormat="1">
      <c r="B164" s="1942" t="s">
        <v>2448</v>
      </c>
      <c r="C164" s="1942" t="s">
        <v>2449</v>
      </c>
      <c r="D164" s="1946"/>
      <c r="E164" s="1946"/>
      <c r="F164" s="1946"/>
      <c r="G164" s="1946"/>
      <c r="H164" s="1946"/>
      <c r="I164" s="1946"/>
      <c r="J164" s="1946"/>
      <c r="K164" s="1946"/>
      <c r="L164" s="1946"/>
      <c r="M164" s="1946"/>
      <c r="N164" s="1946"/>
      <c r="O164" s="1946"/>
      <c r="P164" s="1946"/>
      <c r="Q164" s="1946"/>
      <c r="R164" s="1946"/>
      <c r="S164" s="1946"/>
      <c r="T164" s="1946"/>
      <c r="U164" s="1946"/>
    </row>
    <row r="165" spans="2:21" s="1947" customFormat="1">
      <c r="B165" s="1942" t="s">
        <v>2451</v>
      </c>
      <c r="C165" s="1942" t="s">
        <v>2452</v>
      </c>
      <c r="D165" s="1946"/>
      <c r="E165" s="1946"/>
      <c r="F165" s="1946"/>
      <c r="G165" s="1946"/>
      <c r="H165" s="1946"/>
      <c r="I165" s="1946"/>
      <c r="J165" s="1946"/>
      <c r="K165" s="1946"/>
      <c r="L165" s="1946"/>
      <c r="M165" s="1946"/>
      <c r="N165" s="1946"/>
      <c r="O165" s="1946"/>
      <c r="P165" s="1946"/>
      <c r="Q165" s="1946"/>
      <c r="R165" s="1946"/>
      <c r="S165" s="1946"/>
      <c r="T165" s="1946"/>
      <c r="U165" s="1946"/>
    </row>
    <row r="166" spans="2:21" s="1947" customFormat="1">
      <c r="B166" s="1942" t="s">
        <v>2455</v>
      </c>
      <c r="C166" s="1942" t="s">
        <v>2456</v>
      </c>
      <c r="D166" s="1946"/>
      <c r="E166" s="1946"/>
      <c r="F166" s="1946"/>
      <c r="G166" s="1946"/>
      <c r="H166" s="1946"/>
      <c r="I166" s="1946"/>
      <c r="J166" s="1946"/>
      <c r="K166" s="1946"/>
      <c r="L166" s="1946"/>
      <c r="M166" s="1946"/>
      <c r="N166" s="1946"/>
      <c r="O166" s="1946"/>
      <c r="P166" s="1946"/>
      <c r="Q166" s="1946"/>
      <c r="R166" s="1946"/>
      <c r="S166" s="1946"/>
      <c r="T166" s="1946"/>
      <c r="U166" s="1946"/>
    </row>
    <row r="167" spans="2:21" s="1947" customFormat="1">
      <c r="B167" s="1942" t="s">
        <v>2458</v>
      </c>
      <c r="C167" s="1942" t="s">
        <v>2459</v>
      </c>
      <c r="D167" s="1946"/>
      <c r="E167" s="1946"/>
      <c r="F167" s="1946"/>
      <c r="G167" s="1946"/>
      <c r="H167" s="1946"/>
      <c r="I167" s="1946"/>
      <c r="J167" s="1946"/>
      <c r="K167" s="1946"/>
      <c r="L167" s="1946"/>
      <c r="M167" s="1946"/>
      <c r="N167" s="1946"/>
      <c r="O167" s="1946"/>
      <c r="P167" s="1946"/>
      <c r="Q167" s="1946"/>
      <c r="R167" s="1946"/>
      <c r="S167" s="1946"/>
      <c r="T167" s="1946"/>
      <c r="U167" s="1946"/>
    </row>
    <row r="168" spans="2:21" s="1947" customFormat="1">
      <c r="B168" s="1942" t="s">
        <v>2461</v>
      </c>
      <c r="C168" s="1942" t="s">
        <v>2462</v>
      </c>
      <c r="D168" s="1946"/>
      <c r="E168" s="1946"/>
      <c r="F168" s="1946"/>
      <c r="G168" s="1946"/>
      <c r="H168" s="1946"/>
      <c r="I168" s="1946"/>
      <c r="J168" s="1946"/>
      <c r="K168" s="1946"/>
      <c r="L168" s="1946"/>
      <c r="M168" s="1946"/>
      <c r="N168" s="1946"/>
      <c r="O168" s="1946"/>
      <c r="P168" s="1946"/>
      <c r="Q168" s="1946"/>
      <c r="R168" s="1946"/>
      <c r="S168" s="1946"/>
      <c r="T168" s="1946"/>
      <c r="U168" s="1946"/>
    </row>
    <row r="169" spans="2:21" s="1947" customFormat="1">
      <c r="B169" s="1942" t="s">
        <v>2464</v>
      </c>
      <c r="C169" s="1942" t="s">
        <v>2465</v>
      </c>
      <c r="D169" s="1946"/>
      <c r="E169" s="1946"/>
      <c r="F169" s="1946"/>
      <c r="G169" s="1946"/>
      <c r="H169" s="1946"/>
      <c r="I169" s="1946"/>
      <c r="J169" s="1946"/>
      <c r="K169" s="1946"/>
      <c r="L169" s="1946"/>
      <c r="M169" s="1946"/>
      <c r="N169" s="1946"/>
      <c r="O169" s="1946"/>
      <c r="P169" s="1946"/>
      <c r="Q169" s="1946"/>
      <c r="R169" s="1946"/>
      <c r="S169" s="1946"/>
      <c r="T169" s="1946"/>
      <c r="U169" s="1946"/>
    </row>
    <row r="170" spans="2:21" s="1947" customFormat="1">
      <c r="B170" s="1942" t="s">
        <v>2467</v>
      </c>
      <c r="C170" s="1942" t="s">
        <v>2468</v>
      </c>
      <c r="D170" s="1946"/>
      <c r="E170" s="1946"/>
      <c r="F170" s="1946"/>
      <c r="G170" s="1946"/>
      <c r="H170" s="1946"/>
      <c r="I170" s="1946"/>
      <c r="J170" s="1946"/>
      <c r="K170" s="1946"/>
      <c r="L170" s="1946"/>
      <c r="M170" s="1946"/>
      <c r="N170" s="1946"/>
      <c r="O170" s="1946"/>
      <c r="P170" s="1946"/>
      <c r="Q170" s="1946"/>
      <c r="R170" s="1946"/>
      <c r="S170" s="1946"/>
      <c r="T170" s="1946"/>
      <c r="U170" s="1946"/>
    </row>
    <row r="171" spans="2:21" s="1947" customFormat="1">
      <c r="B171" s="1942" t="s">
        <v>2470</v>
      </c>
      <c r="C171" s="1942" t="s">
        <v>2471</v>
      </c>
      <c r="D171" s="1946"/>
      <c r="E171" s="1946"/>
      <c r="F171" s="1946"/>
      <c r="G171" s="1946"/>
      <c r="H171" s="1946"/>
      <c r="I171" s="1946"/>
      <c r="J171" s="1946"/>
      <c r="K171" s="1946"/>
      <c r="L171" s="1946"/>
      <c r="M171" s="1946"/>
      <c r="N171" s="1946"/>
      <c r="O171" s="1946"/>
      <c r="P171" s="1946"/>
      <c r="Q171" s="1946"/>
      <c r="R171" s="1946"/>
      <c r="S171" s="1946"/>
      <c r="T171" s="1946"/>
      <c r="U171" s="1946"/>
    </row>
    <row r="172" spans="2:21" s="1947" customFormat="1">
      <c r="B172" s="1942" t="s">
        <v>2473</v>
      </c>
      <c r="C172" s="1942" t="s">
        <v>2474</v>
      </c>
      <c r="D172" s="1946"/>
      <c r="E172" s="1946"/>
      <c r="F172" s="1946"/>
      <c r="G172" s="1946"/>
      <c r="H172" s="1946"/>
      <c r="I172" s="1946"/>
      <c r="J172" s="1946"/>
      <c r="K172" s="1946"/>
      <c r="L172" s="1946"/>
      <c r="M172" s="1946"/>
      <c r="N172" s="1946"/>
      <c r="O172" s="1946"/>
      <c r="P172" s="1946"/>
      <c r="Q172" s="1946"/>
      <c r="R172" s="1946"/>
      <c r="S172" s="1946"/>
      <c r="T172" s="1946"/>
      <c r="U172" s="1946"/>
    </row>
    <row r="173" spans="2:21" s="1947" customFormat="1">
      <c r="B173" s="1942" t="s">
        <v>2476</v>
      </c>
      <c r="C173" s="1942" t="s">
        <v>2477</v>
      </c>
      <c r="D173" s="1946"/>
      <c r="E173" s="1946"/>
      <c r="F173" s="1946"/>
      <c r="G173" s="1946"/>
      <c r="H173" s="1946"/>
      <c r="I173" s="1946"/>
      <c r="J173" s="1946"/>
      <c r="K173" s="1946"/>
      <c r="L173" s="1946"/>
      <c r="M173" s="1946"/>
      <c r="N173" s="1946"/>
      <c r="O173" s="1946"/>
      <c r="P173" s="1946"/>
      <c r="Q173" s="1946"/>
      <c r="R173" s="1946"/>
      <c r="S173" s="1946"/>
      <c r="T173" s="1946"/>
      <c r="U173" s="1946"/>
    </row>
    <row r="174" spans="2:21" s="1947" customFormat="1">
      <c r="B174" s="1942" t="s">
        <v>2479</v>
      </c>
      <c r="C174" s="1942" t="s">
        <v>2053</v>
      </c>
      <c r="D174" s="1946"/>
      <c r="E174" s="1946"/>
      <c r="F174" s="1946"/>
      <c r="G174" s="1946"/>
      <c r="H174" s="1946"/>
      <c r="I174" s="1946"/>
      <c r="J174" s="1946"/>
      <c r="K174" s="1946"/>
      <c r="L174" s="1946"/>
      <c r="M174" s="1946"/>
      <c r="N174" s="1946"/>
      <c r="O174" s="1946"/>
      <c r="P174" s="1946"/>
      <c r="Q174" s="1946"/>
      <c r="R174" s="1946"/>
      <c r="S174" s="1946"/>
      <c r="T174" s="1946"/>
      <c r="U174" s="1946"/>
    </row>
    <row r="175" spans="2:21" s="1947" customFormat="1">
      <c r="B175" s="1942" t="s">
        <v>2481</v>
      </c>
      <c r="C175" s="1942" t="s">
        <v>2482</v>
      </c>
      <c r="D175" s="1946"/>
      <c r="E175" s="1946"/>
      <c r="F175" s="1946"/>
      <c r="G175" s="1946"/>
      <c r="H175" s="1946"/>
      <c r="I175" s="1946"/>
      <c r="J175" s="1946"/>
      <c r="K175" s="1946"/>
      <c r="L175" s="1946"/>
      <c r="M175" s="1946"/>
      <c r="N175" s="1946"/>
      <c r="O175" s="1946"/>
      <c r="P175" s="1946"/>
      <c r="Q175" s="1946"/>
      <c r="R175" s="1946"/>
      <c r="S175" s="1946"/>
      <c r="T175" s="1946"/>
      <c r="U175" s="1946"/>
    </row>
    <row r="176" spans="2:21" s="1947" customFormat="1">
      <c r="B176" s="1942" t="s">
        <v>2484</v>
      </c>
      <c r="C176" s="1942" t="s">
        <v>2485</v>
      </c>
      <c r="D176" s="1946"/>
      <c r="E176" s="1946"/>
      <c r="F176" s="1946"/>
      <c r="G176" s="1946"/>
      <c r="H176" s="1946"/>
      <c r="I176" s="1946"/>
      <c r="J176" s="1946"/>
      <c r="K176" s="1946"/>
      <c r="L176" s="1946"/>
      <c r="M176" s="1946"/>
      <c r="N176" s="1946"/>
      <c r="O176" s="1946"/>
      <c r="P176" s="1946"/>
      <c r="Q176" s="1946"/>
      <c r="R176" s="1946"/>
      <c r="S176" s="1946"/>
      <c r="T176" s="1946"/>
      <c r="U176" s="1946"/>
    </row>
    <row r="177" spans="2:21" s="1947" customFormat="1">
      <c r="B177" s="1942" t="s">
        <v>2487</v>
      </c>
      <c r="C177" s="1942" t="s">
        <v>2488</v>
      </c>
      <c r="D177" s="1946"/>
      <c r="E177" s="1946"/>
      <c r="F177" s="1946"/>
      <c r="G177" s="1946"/>
      <c r="H177" s="1946"/>
      <c r="I177" s="1946"/>
      <c r="J177" s="1946"/>
      <c r="K177" s="1946"/>
      <c r="L177" s="1946"/>
      <c r="M177" s="1946"/>
      <c r="N177" s="1946"/>
      <c r="O177" s="1946"/>
      <c r="P177" s="1946"/>
      <c r="Q177" s="1946"/>
      <c r="R177" s="1946"/>
      <c r="S177" s="1946"/>
      <c r="T177" s="1946"/>
      <c r="U177" s="1946"/>
    </row>
    <row r="178" spans="2:21" s="1947" customFormat="1">
      <c r="B178" s="1942" t="s">
        <v>2490</v>
      </c>
      <c r="C178" s="1942" t="s">
        <v>2491</v>
      </c>
      <c r="D178" s="1946"/>
      <c r="E178" s="1946"/>
      <c r="F178" s="1946"/>
      <c r="G178" s="1946"/>
      <c r="H178" s="1946"/>
      <c r="I178" s="1946"/>
      <c r="J178" s="1946"/>
      <c r="K178" s="1946"/>
      <c r="L178" s="1946"/>
      <c r="M178" s="1946"/>
      <c r="N178" s="1946"/>
      <c r="O178" s="1946"/>
      <c r="P178" s="1946"/>
      <c r="Q178" s="1946"/>
      <c r="R178" s="1946"/>
      <c r="S178" s="1946"/>
      <c r="T178" s="1946"/>
      <c r="U178" s="1946"/>
    </row>
    <row r="179" spans="2:21" s="1947" customFormat="1">
      <c r="B179" s="1942" t="s">
        <v>2493</v>
      </c>
      <c r="C179" s="1942" t="s">
        <v>2494</v>
      </c>
      <c r="D179" s="1946"/>
      <c r="E179" s="1946"/>
      <c r="F179" s="1946"/>
      <c r="G179" s="1946"/>
      <c r="H179" s="1946"/>
      <c r="I179" s="1946"/>
      <c r="J179" s="1946"/>
      <c r="K179" s="1946"/>
      <c r="L179" s="1946"/>
      <c r="M179" s="1946"/>
      <c r="N179" s="1946"/>
      <c r="O179" s="1946"/>
      <c r="P179" s="1946"/>
      <c r="Q179" s="1946"/>
      <c r="R179" s="1946"/>
      <c r="S179" s="1946"/>
      <c r="T179" s="1946"/>
      <c r="U179" s="1946"/>
    </row>
    <row r="180" spans="2:21" s="1947" customFormat="1">
      <c r="B180" s="1942" t="s">
        <v>2496</v>
      </c>
      <c r="C180" s="1942" t="s">
        <v>2497</v>
      </c>
      <c r="D180" s="1946"/>
      <c r="E180" s="1946"/>
      <c r="F180" s="1946"/>
      <c r="G180" s="1946"/>
      <c r="H180" s="1946"/>
      <c r="I180" s="1946"/>
      <c r="J180" s="1946"/>
      <c r="K180" s="1946"/>
      <c r="L180" s="1946"/>
      <c r="M180" s="1946"/>
      <c r="N180" s="1946"/>
      <c r="O180" s="1946"/>
      <c r="P180" s="1946"/>
      <c r="Q180" s="1946"/>
      <c r="R180" s="1946"/>
      <c r="S180" s="1946"/>
      <c r="T180" s="1946"/>
      <c r="U180" s="1946"/>
    </row>
    <row r="181" spans="2:21" s="1947" customFormat="1">
      <c r="B181" s="1942" t="s">
        <v>2499</v>
      </c>
      <c r="C181" s="1942" t="s">
        <v>2500</v>
      </c>
      <c r="D181" s="1946"/>
      <c r="E181" s="1946"/>
      <c r="F181" s="1946"/>
      <c r="G181" s="1946"/>
      <c r="H181" s="1946"/>
      <c r="I181" s="1946"/>
      <c r="J181" s="1946"/>
      <c r="K181" s="1946"/>
      <c r="L181" s="1946"/>
      <c r="M181" s="1946"/>
      <c r="N181" s="1946"/>
      <c r="O181" s="1946"/>
      <c r="P181" s="1946"/>
      <c r="Q181" s="1946"/>
      <c r="R181" s="1946"/>
      <c r="S181" s="1946"/>
      <c r="T181" s="1946"/>
      <c r="U181" s="1946"/>
    </row>
    <row r="182" spans="2:21" s="1947" customFormat="1">
      <c r="B182" s="1942" t="s">
        <v>2502</v>
      </c>
      <c r="C182" s="1942" t="s">
        <v>2503</v>
      </c>
      <c r="D182" s="1946"/>
      <c r="E182" s="1946"/>
      <c r="F182" s="1946"/>
      <c r="G182" s="1946"/>
      <c r="H182" s="1946"/>
      <c r="I182" s="1946"/>
      <c r="J182" s="1946"/>
      <c r="K182" s="1946"/>
      <c r="L182" s="1946"/>
      <c r="M182" s="1946"/>
      <c r="N182" s="1946"/>
      <c r="O182" s="1946"/>
      <c r="P182" s="1946"/>
      <c r="Q182" s="1946"/>
      <c r="R182" s="1946"/>
      <c r="S182" s="1946"/>
      <c r="T182" s="1946"/>
      <c r="U182" s="1946"/>
    </row>
    <row r="183" spans="2:21" s="1947" customFormat="1">
      <c r="B183" s="1942" t="s">
        <v>2505</v>
      </c>
      <c r="C183" s="1942" t="s">
        <v>2506</v>
      </c>
      <c r="D183" s="1946"/>
      <c r="E183" s="1946"/>
      <c r="F183" s="1946"/>
      <c r="G183" s="1946"/>
      <c r="H183" s="1946"/>
      <c r="I183" s="1946"/>
      <c r="J183" s="1946"/>
      <c r="K183" s="1946"/>
      <c r="L183" s="1946"/>
      <c r="M183" s="1946"/>
      <c r="N183" s="1946"/>
      <c r="O183" s="1946"/>
      <c r="P183" s="1946"/>
      <c r="Q183" s="1946"/>
      <c r="R183" s="1946"/>
      <c r="S183" s="1946"/>
      <c r="T183" s="1946"/>
      <c r="U183" s="1946"/>
    </row>
    <row r="184" spans="2:21" s="1947" customFormat="1">
      <c r="B184" s="1942" t="s">
        <v>2508</v>
      </c>
      <c r="C184" s="1942" t="s">
        <v>2509</v>
      </c>
      <c r="D184" s="1946"/>
      <c r="E184" s="1946"/>
      <c r="F184" s="1946"/>
      <c r="G184" s="1946"/>
      <c r="H184" s="1946"/>
      <c r="I184" s="1946"/>
      <c r="J184" s="1946"/>
      <c r="K184" s="1946"/>
      <c r="L184" s="1946"/>
      <c r="M184" s="1946"/>
      <c r="N184" s="1946"/>
      <c r="O184" s="1946"/>
      <c r="P184" s="1946"/>
      <c r="Q184" s="1946"/>
      <c r="R184" s="1946"/>
      <c r="S184" s="1946"/>
      <c r="T184" s="1946"/>
      <c r="U184" s="1946"/>
    </row>
    <row r="185" spans="2:21" s="1947" customFormat="1">
      <c r="B185" s="1942" t="s">
        <v>2511</v>
      </c>
      <c r="C185" s="1942" t="s">
        <v>2512</v>
      </c>
      <c r="D185" s="1946"/>
      <c r="E185" s="1946"/>
      <c r="F185" s="1946"/>
      <c r="G185" s="1946"/>
      <c r="H185" s="1946"/>
      <c r="I185" s="1946"/>
      <c r="J185" s="1946"/>
      <c r="K185" s="1946"/>
      <c r="L185" s="1946"/>
      <c r="M185" s="1946"/>
      <c r="N185" s="1946"/>
      <c r="O185" s="1946"/>
      <c r="P185" s="1946"/>
      <c r="Q185" s="1946"/>
      <c r="R185" s="1946"/>
      <c r="S185" s="1946"/>
      <c r="T185" s="1946"/>
      <c r="U185" s="1946"/>
    </row>
    <row r="186" spans="2:21" s="1947" customFormat="1">
      <c r="B186" s="1942" t="s">
        <v>2515</v>
      </c>
      <c r="C186" s="1942" t="s">
        <v>2516</v>
      </c>
      <c r="D186" s="1946"/>
      <c r="E186" s="1946"/>
      <c r="F186" s="1946"/>
      <c r="G186" s="1946"/>
      <c r="H186" s="1946"/>
      <c r="I186" s="1946"/>
      <c r="J186" s="1946"/>
      <c r="K186" s="1946"/>
      <c r="L186" s="1946"/>
      <c r="M186" s="1946"/>
      <c r="N186" s="1946"/>
      <c r="O186" s="1946"/>
      <c r="P186" s="1946"/>
      <c r="Q186" s="1946"/>
      <c r="R186" s="1946"/>
      <c r="S186" s="1946"/>
      <c r="T186" s="1946"/>
      <c r="U186" s="1946"/>
    </row>
    <row r="187" spans="2:21" s="1947" customFormat="1">
      <c r="B187" s="1942" t="s">
        <v>2518</v>
      </c>
      <c r="C187" s="1942" t="s">
        <v>2519</v>
      </c>
      <c r="D187" s="1946"/>
      <c r="E187" s="1946"/>
      <c r="F187" s="1946"/>
      <c r="G187" s="1946"/>
      <c r="H187" s="1946"/>
      <c r="I187" s="1946"/>
      <c r="J187" s="1946"/>
      <c r="K187" s="1946"/>
      <c r="L187" s="1946"/>
      <c r="M187" s="1946"/>
      <c r="N187" s="1946"/>
      <c r="O187" s="1946"/>
      <c r="P187" s="1946"/>
      <c r="Q187" s="1946"/>
      <c r="R187" s="1946"/>
      <c r="S187" s="1946"/>
      <c r="T187" s="1946"/>
      <c r="U187" s="1946"/>
    </row>
    <row r="188" spans="2:21" s="1947" customFormat="1">
      <c r="B188" s="1942" t="s">
        <v>2521</v>
      </c>
      <c r="C188" s="1942" t="s">
        <v>2522</v>
      </c>
      <c r="D188" s="1946"/>
      <c r="E188" s="1946"/>
      <c r="F188" s="1946"/>
      <c r="G188" s="1946"/>
      <c r="H188" s="1946"/>
      <c r="I188" s="1946"/>
      <c r="J188" s="1946"/>
      <c r="K188" s="1946"/>
      <c r="L188" s="1946"/>
      <c r="M188" s="1946"/>
      <c r="N188" s="1946"/>
      <c r="O188" s="1946"/>
      <c r="P188" s="1946"/>
      <c r="Q188" s="1946"/>
      <c r="R188" s="1946"/>
      <c r="S188" s="1946"/>
      <c r="T188" s="1946"/>
      <c r="U188" s="1946"/>
    </row>
    <row r="189" spans="2:21" s="1947" customFormat="1">
      <c r="B189" s="1942" t="s">
        <v>2524</v>
      </c>
      <c r="C189" s="1942" t="s">
        <v>2525</v>
      </c>
      <c r="D189" s="1946"/>
      <c r="E189" s="1946"/>
      <c r="F189" s="1946"/>
      <c r="G189" s="1946"/>
      <c r="H189" s="1946"/>
      <c r="I189" s="1946"/>
      <c r="J189" s="1946"/>
      <c r="K189" s="1946"/>
      <c r="L189" s="1946"/>
      <c r="M189" s="1946"/>
      <c r="N189" s="1946"/>
      <c r="O189" s="1946"/>
      <c r="P189" s="1946"/>
      <c r="Q189" s="1946"/>
      <c r="R189" s="1946"/>
      <c r="S189" s="1946"/>
      <c r="T189" s="1946"/>
      <c r="U189" s="1946"/>
    </row>
    <row r="190" spans="2:21" s="1947" customFormat="1">
      <c r="B190" s="1942" t="s">
        <v>2527</v>
      </c>
      <c r="C190" s="1942" t="s">
        <v>2528</v>
      </c>
      <c r="D190" s="1946"/>
      <c r="E190" s="1946"/>
      <c r="F190" s="1946"/>
      <c r="G190" s="1946"/>
      <c r="H190" s="1946"/>
      <c r="I190" s="1946"/>
      <c r="J190" s="1946"/>
      <c r="K190" s="1946"/>
      <c r="L190" s="1946"/>
      <c r="M190" s="1946"/>
      <c r="N190" s="1946"/>
      <c r="O190" s="1946"/>
      <c r="P190" s="1946"/>
      <c r="Q190" s="1946"/>
      <c r="R190" s="1946"/>
      <c r="S190" s="1946"/>
      <c r="T190" s="1946"/>
      <c r="U190" s="1946"/>
    </row>
    <row r="191" spans="2:21" s="1947" customFormat="1">
      <c r="B191" s="1942" t="s">
        <v>2530</v>
      </c>
      <c r="C191" s="1942" t="s">
        <v>2531</v>
      </c>
      <c r="D191" s="1946"/>
      <c r="E191" s="1946"/>
      <c r="F191" s="1946"/>
      <c r="G191" s="1946"/>
      <c r="H191" s="1946"/>
      <c r="I191" s="1946"/>
      <c r="J191" s="1946"/>
      <c r="K191" s="1946"/>
      <c r="L191" s="1946"/>
      <c r="M191" s="1946"/>
      <c r="N191" s="1946"/>
      <c r="O191" s="1946"/>
      <c r="P191" s="1946"/>
      <c r="Q191" s="1946"/>
      <c r="R191" s="1946"/>
      <c r="S191" s="1946"/>
      <c r="T191" s="1946"/>
      <c r="U191" s="1946"/>
    </row>
    <row r="192" spans="2:21" s="1947" customFormat="1">
      <c r="B192" s="1942" t="s">
        <v>2533</v>
      </c>
      <c r="C192" s="1942" t="s">
        <v>2534</v>
      </c>
      <c r="D192" s="1946"/>
      <c r="E192" s="1946"/>
      <c r="F192" s="1946"/>
      <c r="G192" s="1946"/>
      <c r="H192" s="1946"/>
      <c r="I192" s="1946"/>
      <c r="J192" s="1946"/>
      <c r="K192" s="1946"/>
      <c r="L192" s="1946"/>
      <c r="M192" s="1946"/>
      <c r="N192" s="1946"/>
      <c r="O192" s="1946"/>
      <c r="P192" s="1946"/>
      <c r="Q192" s="1946"/>
      <c r="R192" s="1946"/>
      <c r="S192" s="1946"/>
      <c r="T192" s="1946"/>
      <c r="U192" s="1946"/>
    </row>
    <row r="193" spans="2:21" s="1947" customFormat="1">
      <c r="B193" s="1942" t="s">
        <v>2536</v>
      </c>
      <c r="C193" s="1942" t="s">
        <v>2537</v>
      </c>
      <c r="D193" s="1946"/>
      <c r="E193" s="1946"/>
      <c r="F193" s="1946"/>
      <c r="G193" s="1946"/>
      <c r="H193" s="1946"/>
      <c r="I193" s="1946"/>
      <c r="J193" s="1946"/>
      <c r="K193" s="1946"/>
      <c r="L193" s="1946"/>
      <c r="M193" s="1946"/>
      <c r="N193" s="1946"/>
      <c r="O193" s="1946"/>
      <c r="P193" s="1946"/>
      <c r="Q193" s="1946"/>
      <c r="R193" s="1946"/>
      <c r="S193" s="1946"/>
      <c r="T193" s="1946"/>
      <c r="U193" s="1946"/>
    </row>
    <row r="194" spans="2:21" s="1947" customFormat="1">
      <c r="B194" s="1942" t="s">
        <v>2539</v>
      </c>
      <c r="C194" s="1942" t="s">
        <v>2540</v>
      </c>
      <c r="D194" s="1946"/>
      <c r="E194" s="1946"/>
      <c r="F194" s="1946"/>
      <c r="G194" s="1946"/>
      <c r="H194" s="1946"/>
      <c r="I194" s="1946"/>
      <c r="J194" s="1946"/>
      <c r="K194" s="1946"/>
      <c r="L194" s="1946"/>
      <c r="M194" s="1946"/>
      <c r="N194" s="1946"/>
      <c r="O194" s="1946"/>
      <c r="P194" s="1946"/>
      <c r="Q194" s="1946"/>
      <c r="R194" s="1946"/>
      <c r="S194" s="1946"/>
      <c r="T194" s="1946"/>
      <c r="U194" s="1946"/>
    </row>
    <row r="195" spans="2:21" s="1947" customFormat="1">
      <c r="B195" s="1942" t="s">
        <v>2542</v>
      </c>
      <c r="C195" s="1942" t="s">
        <v>2543</v>
      </c>
      <c r="D195" s="1946"/>
      <c r="E195" s="1946"/>
      <c r="F195" s="1946"/>
      <c r="G195" s="1946"/>
      <c r="H195" s="1946"/>
      <c r="I195" s="1946"/>
      <c r="J195" s="1946"/>
      <c r="K195" s="1946"/>
      <c r="L195" s="1946"/>
      <c r="M195" s="1946"/>
      <c r="N195" s="1946"/>
      <c r="O195" s="1946"/>
      <c r="P195" s="1946"/>
      <c r="Q195" s="1946"/>
      <c r="R195" s="1946"/>
      <c r="S195" s="1946"/>
      <c r="T195" s="1946"/>
      <c r="U195" s="1946"/>
    </row>
    <row r="196" spans="2:21" s="1947" customFormat="1">
      <c r="B196" s="1942" t="s">
        <v>2545</v>
      </c>
      <c r="C196" s="1942" t="s">
        <v>2546</v>
      </c>
      <c r="D196" s="1946"/>
      <c r="E196" s="1946"/>
      <c r="F196" s="1946"/>
      <c r="G196" s="1946"/>
      <c r="H196" s="1946"/>
      <c r="I196" s="1946"/>
      <c r="J196" s="1946"/>
      <c r="K196" s="1946"/>
      <c r="L196" s="1946"/>
      <c r="M196" s="1946"/>
      <c r="N196" s="1946"/>
      <c r="O196" s="1946"/>
      <c r="P196" s="1946"/>
      <c r="Q196" s="1946"/>
      <c r="R196" s="1946"/>
      <c r="S196" s="1946"/>
      <c r="T196" s="1946"/>
      <c r="U196" s="1946"/>
    </row>
    <row r="197" spans="2:21" s="1947" customFormat="1">
      <c r="B197" s="1942" t="s">
        <v>2548</v>
      </c>
      <c r="C197" s="1942" t="s">
        <v>2549</v>
      </c>
      <c r="D197" s="1946"/>
      <c r="E197" s="1946"/>
      <c r="F197" s="1946"/>
      <c r="G197" s="1946"/>
      <c r="H197" s="1946"/>
      <c r="I197" s="1946"/>
      <c r="J197" s="1946"/>
      <c r="K197" s="1946"/>
      <c r="L197" s="1946"/>
      <c r="M197" s="1946"/>
      <c r="N197" s="1946"/>
      <c r="O197" s="1946"/>
      <c r="P197" s="1946"/>
      <c r="Q197" s="1946"/>
      <c r="R197" s="1946"/>
      <c r="S197" s="1946"/>
      <c r="T197" s="1946"/>
      <c r="U197" s="1946"/>
    </row>
    <row r="198" spans="2:21" s="1947" customFormat="1">
      <c r="B198" s="1942" t="s">
        <v>2551</v>
      </c>
      <c r="C198" s="1942" t="s">
        <v>2552</v>
      </c>
      <c r="D198" s="1946"/>
      <c r="E198" s="1946"/>
      <c r="F198" s="1946"/>
      <c r="G198" s="1946"/>
      <c r="H198" s="1946"/>
      <c r="I198" s="1946"/>
      <c r="J198" s="1946"/>
      <c r="K198" s="1946"/>
      <c r="L198" s="1946"/>
      <c r="M198" s="1946"/>
      <c r="N198" s="1946"/>
      <c r="O198" s="1946"/>
      <c r="P198" s="1946"/>
      <c r="Q198" s="1946"/>
      <c r="R198" s="1946"/>
      <c r="S198" s="1946"/>
      <c r="T198" s="1946"/>
      <c r="U198" s="1946"/>
    </row>
    <row r="199" spans="2:21" s="1947" customFormat="1">
      <c r="B199" s="1942" t="s">
        <v>2554</v>
      </c>
      <c r="C199" s="1942" t="s">
        <v>2555</v>
      </c>
      <c r="D199" s="1946"/>
      <c r="E199" s="1946"/>
      <c r="F199" s="1946"/>
      <c r="G199" s="1946"/>
      <c r="H199" s="1946"/>
      <c r="I199" s="1946"/>
      <c r="J199" s="1946"/>
      <c r="K199" s="1946"/>
      <c r="L199" s="1946"/>
      <c r="M199" s="1946"/>
      <c r="N199" s="1946"/>
      <c r="O199" s="1946"/>
      <c r="P199" s="1946"/>
      <c r="Q199" s="1946"/>
      <c r="R199" s="1946"/>
      <c r="S199" s="1946"/>
      <c r="T199" s="1946"/>
      <c r="U199" s="1946"/>
    </row>
    <row r="200" spans="2:21" s="1947" customFormat="1">
      <c r="B200" s="1942" t="s">
        <v>2557</v>
      </c>
      <c r="C200" s="1942" t="s">
        <v>2558</v>
      </c>
      <c r="D200" s="1946"/>
      <c r="E200" s="1946"/>
      <c r="F200" s="1946"/>
      <c r="G200" s="1946"/>
      <c r="H200" s="1946"/>
      <c r="I200" s="1946"/>
      <c r="J200" s="1946"/>
      <c r="K200" s="1946"/>
      <c r="L200" s="1946"/>
      <c r="M200" s="1946"/>
      <c r="N200" s="1946"/>
      <c r="O200" s="1946"/>
      <c r="P200" s="1946"/>
      <c r="Q200" s="1946"/>
      <c r="R200" s="1946"/>
      <c r="S200" s="1946"/>
      <c r="T200" s="1946"/>
      <c r="U200" s="1946"/>
    </row>
    <row r="201" spans="2:21" s="1947" customFormat="1">
      <c r="B201" s="1942" t="s">
        <v>2560</v>
      </c>
      <c r="C201" s="1942" t="s">
        <v>2561</v>
      </c>
      <c r="D201" s="1946"/>
      <c r="E201" s="1946"/>
      <c r="F201" s="1946"/>
      <c r="G201" s="1946"/>
      <c r="H201" s="1946"/>
      <c r="I201" s="1946"/>
      <c r="J201" s="1946"/>
      <c r="K201" s="1946"/>
      <c r="L201" s="1946"/>
      <c r="M201" s="1946"/>
      <c r="N201" s="1946"/>
      <c r="O201" s="1946"/>
      <c r="P201" s="1946"/>
      <c r="Q201" s="1946"/>
      <c r="R201" s="1946"/>
      <c r="S201" s="1946"/>
      <c r="T201" s="1946"/>
      <c r="U201" s="1946"/>
    </row>
    <row r="202" spans="2:21" s="1947" customFormat="1">
      <c r="B202" s="1942" t="s">
        <v>2563</v>
      </c>
      <c r="C202" s="1942" t="s">
        <v>2564</v>
      </c>
      <c r="D202" s="1946"/>
      <c r="E202" s="1946"/>
      <c r="F202" s="1946"/>
      <c r="G202" s="1946"/>
      <c r="H202" s="1946"/>
      <c r="I202" s="1946"/>
      <c r="J202" s="1946"/>
      <c r="K202" s="1946"/>
      <c r="L202" s="1946"/>
      <c r="M202" s="1946"/>
      <c r="N202" s="1946"/>
      <c r="O202" s="1946"/>
      <c r="P202" s="1946"/>
      <c r="Q202" s="1946"/>
      <c r="R202" s="1946"/>
      <c r="S202" s="1946"/>
      <c r="T202" s="1946"/>
      <c r="U202" s="1946"/>
    </row>
    <row r="203" spans="2:21" s="1947" customFormat="1">
      <c r="B203" s="1942" t="s">
        <v>2566</v>
      </c>
      <c r="C203" s="1942" t="s">
        <v>2567</v>
      </c>
      <c r="D203" s="1946"/>
      <c r="E203" s="1946"/>
      <c r="F203" s="1946"/>
      <c r="G203" s="1946"/>
      <c r="H203" s="1946"/>
      <c r="I203" s="1946"/>
      <c r="J203" s="1946"/>
      <c r="K203" s="1946"/>
      <c r="L203" s="1946"/>
      <c r="M203" s="1946"/>
      <c r="N203" s="1946"/>
      <c r="O203" s="1946"/>
      <c r="P203" s="1946"/>
      <c r="Q203" s="1946"/>
      <c r="R203" s="1946"/>
      <c r="S203" s="1946"/>
      <c r="T203" s="1946"/>
      <c r="U203" s="1946"/>
    </row>
    <row r="204" spans="2:21" s="1947" customFormat="1">
      <c r="B204" s="1942" t="s">
        <v>2569</v>
      </c>
      <c r="C204" s="1942" t="s">
        <v>2570</v>
      </c>
      <c r="D204" s="1946"/>
      <c r="E204" s="1946"/>
      <c r="F204" s="1946"/>
      <c r="G204" s="1946"/>
      <c r="H204" s="1946"/>
      <c r="I204" s="1946"/>
      <c r="J204" s="1946"/>
      <c r="K204" s="1946"/>
      <c r="L204" s="1946"/>
      <c r="M204" s="1946"/>
      <c r="N204" s="1946"/>
      <c r="O204" s="1946"/>
      <c r="P204" s="1946"/>
      <c r="Q204" s="1946"/>
      <c r="R204" s="1946"/>
      <c r="S204" s="1946"/>
      <c r="T204" s="1946"/>
      <c r="U204" s="1946"/>
    </row>
    <row r="205" spans="2:21" s="1947" customFormat="1">
      <c r="B205" s="1942" t="s">
        <v>2572</v>
      </c>
      <c r="C205" s="1942" t="s">
        <v>2573</v>
      </c>
      <c r="D205" s="1946"/>
      <c r="E205" s="1946"/>
      <c r="F205" s="1946"/>
      <c r="G205" s="1946"/>
      <c r="H205" s="1946"/>
      <c r="I205" s="1946"/>
      <c r="J205" s="1946"/>
      <c r="K205" s="1946"/>
      <c r="L205" s="1946"/>
      <c r="M205" s="1946"/>
      <c r="N205" s="1946"/>
      <c r="O205" s="1946"/>
      <c r="P205" s="1946"/>
      <c r="Q205" s="1946"/>
      <c r="R205" s="1946"/>
      <c r="S205" s="1946"/>
      <c r="T205" s="1946"/>
      <c r="U205" s="1946"/>
    </row>
    <row r="206" spans="2:21" s="1947" customFormat="1">
      <c r="B206" s="1942" t="s">
        <v>2575</v>
      </c>
      <c r="C206" s="1942" t="s">
        <v>2576</v>
      </c>
      <c r="D206" s="1946"/>
      <c r="E206" s="1946"/>
      <c r="F206" s="1946"/>
      <c r="G206" s="1946"/>
      <c r="H206" s="1946"/>
      <c r="I206" s="1946"/>
      <c r="J206" s="1946"/>
      <c r="K206" s="1946"/>
      <c r="L206" s="1946"/>
      <c r="M206" s="1946"/>
      <c r="N206" s="1946"/>
      <c r="O206" s="1946"/>
      <c r="P206" s="1946"/>
      <c r="Q206" s="1946"/>
      <c r="R206" s="1946"/>
      <c r="S206" s="1946"/>
      <c r="T206" s="1946"/>
      <c r="U206" s="1946"/>
    </row>
    <row r="207" spans="2:21" s="1947" customFormat="1">
      <c r="B207" s="1942" t="s">
        <v>2578</v>
      </c>
      <c r="C207" s="1942" t="s">
        <v>2579</v>
      </c>
      <c r="D207" s="1946"/>
      <c r="E207" s="1946"/>
      <c r="F207" s="1946"/>
      <c r="G207" s="1946"/>
      <c r="H207" s="1946"/>
      <c r="I207" s="1946"/>
      <c r="J207" s="1946"/>
      <c r="K207" s="1946"/>
      <c r="L207" s="1946"/>
      <c r="M207" s="1946"/>
      <c r="N207" s="1946"/>
      <c r="O207" s="1946"/>
      <c r="P207" s="1946"/>
      <c r="Q207" s="1946"/>
      <c r="R207" s="1946"/>
      <c r="S207" s="1946"/>
      <c r="T207" s="1946"/>
      <c r="U207" s="1946"/>
    </row>
    <row r="208" spans="2:21" s="1947" customFormat="1">
      <c r="B208" s="1942" t="s">
        <v>2581</v>
      </c>
      <c r="C208" s="1942" t="s">
        <v>2582</v>
      </c>
      <c r="D208" s="1946"/>
      <c r="E208" s="1946"/>
      <c r="F208" s="1946"/>
      <c r="G208" s="1946"/>
      <c r="H208" s="1946"/>
      <c r="I208" s="1946"/>
      <c r="J208" s="1946"/>
      <c r="K208" s="1946"/>
      <c r="L208" s="1946"/>
      <c r="M208" s="1946"/>
      <c r="N208" s="1946"/>
      <c r="O208" s="1946"/>
      <c r="P208" s="1946"/>
      <c r="Q208" s="1946"/>
      <c r="R208" s="1946"/>
      <c r="S208" s="1946"/>
      <c r="T208" s="1946"/>
      <c r="U208" s="1946"/>
    </row>
    <row r="209" spans="2:21" s="1947" customFormat="1">
      <c r="B209" s="1942" t="s">
        <v>2584</v>
      </c>
      <c r="C209" s="1942" t="s">
        <v>2585</v>
      </c>
      <c r="D209" s="1946"/>
      <c r="E209" s="1946"/>
      <c r="F209" s="1946"/>
      <c r="G209" s="1946"/>
      <c r="H209" s="1946"/>
      <c r="I209" s="1946"/>
      <c r="J209" s="1946"/>
      <c r="K209" s="1946"/>
      <c r="L209" s="1946"/>
      <c r="M209" s="1946"/>
      <c r="N209" s="1946"/>
      <c r="O209" s="1946"/>
      <c r="P209" s="1946"/>
      <c r="Q209" s="1946"/>
      <c r="R209" s="1946"/>
      <c r="S209" s="1946"/>
      <c r="T209" s="1946"/>
      <c r="U209" s="1946"/>
    </row>
    <row r="210" spans="2:21" s="1947" customFormat="1">
      <c r="B210" s="1942" t="s">
        <v>2587</v>
      </c>
      <c r="C210" s="1942" t="s">
        <v>2588</v>
      </c>
      <c r="D210" s="1946"/>
      <c r="E210" s="1946"/>
      <c r="F210" s="1946"/>
      <c r="G210" s="1946"/>
      <c r="H210" s="1946"/>
      <c r="I210" s="1946"/>
      <c r="J210" s="1946"/>
      <c r="K210" s="1946"/>
      <c r="L210" s="1946"/>
      <c r="M210" s="1946"/>
      <c r="N210" s="1946"/>
      <c r="O210" s="1946"/>
      <c r="P210" s="1946"/>
      <c r="Q210" s="1946"/>
      <c r="R210" s="1946"/>
      <c r="S210" s="1946"/>
      <c r="T210" s="1946"/>
      <c r="U210" s="1946"/>
    </row>
    <row r="211" spans="2:21" s="1947" customFormat="1">
      <c r="B211" s="1942" t="s">
        <v>2590</v>
      </c>
      <c r="C211" s="1942" t="s">
        <v>2591</v>
      </c>
      <c r="D211" s="1946"/>
      <c r="E211" s="1946"/>
      <c r="F211" s="1946"/>
      <c r="G211" s="1946"/>
      <c r="H211" s="1946"/>
      <c r="I211" s="1946"/>
      <c r="J211" s="1946"/>
      <c r="K211" s="1946"/>
      <c r="L211" s="1946"/>
      <c r="M211" s="1946"/>
      <c r="N211" s="1946"/>
      <c r="O211" s="1946"/>
      <c r="P211" s="1946"/>
      <c r="Q211" s="1946"/>
      <c r="R211" s="1946"/>
      <c r="S211" s="1946"/>
      <c r="T211" s="1946"/>
      <c r="U211" s="1946"/>
    </row>
    <row r="212" spans="2:21" s="1947" customFormat="1">
      <c r="B212" s="1942" t="s">
        <v>2593</v>
      </c>
      <c r="C212" s="1942" t="s">
        <v>2594</v>
      </c>
      <c r="D212" s="1946"/>
      <c r="E212" s="1946"/>
      <c r="F212" s="1946"/>
      <c r="G212" s="1946"/>
      <c r="H212" s="1946"/>
      <c r="I212" s="1946"/>
      <c r="J212" s="1946"/>
      <c r="K212" s="1946"/>
      <c r="L212" s="1946"/>
      <c r="M212" s="1946"/>
      <c r="N212" s="1946"/>
      <c r="O212" s="1946"/>
      <c r="P212" s="1946"/>
      <c r="Q212" s="1946"/>
      <c r="R212" s="1946"/>
      <c r="S212" s="1946"/>
      <c r="T212" s="1946"/>
      <c r="U212" s="1946"/>
    </row>
    <row r="213" spans="2:21" s="1947" customFormat="1">
      <c r="B213" s="1942" t="s">
        <v>2596</v>
      </c>
      <c r="C213" s="1942" t="s">
        <v>2597</v>
      </c>
      <c r="D213" s="1946"/>
      <c r="E213" s="1946"/>
      <c r="F213" s="1946"/>
      <c r="G213" s="1946"/>
      <c r="H213" s="1946"/>
      <c r="I213" s="1946"/>
      <c r="J213" s="1946"/>
      <c r="K213" s="1946"/>
      <c r="L213" s="1946"/>
      <c r="M213" s="1946"/>
      <c r="N213" s="1946"/>
      <c r="O213" s="1946"/>
      <c r="P213" s="1946"/>
      <c r="Q213" s="1946"/>
      <c r="R213" s="1946"/>
      <c r="S213" s="1946"/>
      <c r="T213" s="1946"/>
      <c r="U213" s="1946"/>
    </row>
    <row r="214" spans="2:21" s="1947" customFormat="1">
      <c r="B214" s="1942" t="s">
        <v>2599</v>
      </c>
      <c r="C214" s="1942" t="s">
        <v>2600</v>
      </c>
      <c r="D214" s="1946"/>
      <c r="E214" s="1946"/>
      <c r="F214" s="1946"/>
      <c r="G214" s="1946"/>
      <c r="H214" s="1946"/>
      <c r="I214" s="1946"/>
      <c r="J214" s="1946"/>
      <c r="K214" s="1946"/>
      <c r="L214" s="1946"/>
      <c r="M214" s="1946"/>
      <c r="N214" s="1946"/>
      <c r="O214" s="1946"/>
      <c r="P214" s="1946"/>
      <c r="Q214" s="1946"/>
      <c r="R214" s="1946"/>
      <c r="S214" s="1946"/>
      <c r="T214" s="1946"/>
      <c r="U214" s="1946"/>
    </row>
    <row r="215" spans="2:21" s="1947" customFormat="1">
      <c r="B215" s="1942" t="s">
        <v>2602</v>
      </c>
      <c r="C215" s="1942" t="s">
        <v>2603</v>
      </c>
      <c r="D215" s="1946"/>
      <c r="E215" s="1946"/>
      <c r="F215" s="1946"/>
      <c r="G215" s="1946"/>
      <c r="H215" s="1946"/>
      <c r="I215" s="1946"/>
      <c r="J215" s="1946"/>
      <c r="K215" s="1946"/>
      <c r="L215" s="1946"/>
      <c r="M215" s="1946"/>
      <c r="N215" s="1946"/>
      <c r="O215" s="1946"/>
      <c r="P215" s="1946"/>
      <c r="Q215" s="1946"/>
      <c r="R215" s="1946"/>
      <c r="S215" s="1946"/>
      <c r="T215" s="1946"/>
      <c r="U215" s="1946"/>
    </row>
    <row r="216" spans="2:21" s="1947" customFormat="1">
      <c r="B216" s="1942" t="s">
        <v>2605</v>
      </c>
      <c r="C216" s="1942" t="s">
        <v>2606</v>
      </c>
      <c r="D216" s="1946"/>
      <c r="E216" s="1946"/>
      <c r="F216" s="1946"/>
      <c r="G216" s="1946"/>
      <c r="H216" s="1946"/>
      <c r="I216" s="1946"/>
      <c r="J216" s="1946"/>
      <c r="K216" s="1946"/>
      <c r="L216" s="1946"/>
      <c r="M216" s="1946"/>
      <c r="N216" s="1946"/>
      <c r="O216" s="1946"/>
      <c r="P216" s="1946"/>
      <c r="Q216" s="1946"/>
      <c r="R216" s="1946"/>
      <c r="S216" s="1946"/>
      <c r="T216" s="1946"/>
      <c r="U216" s="1946"/>
    </row>
    <row r="217" spans="2:21" s="1947" customFormat="1">
      <c r="B217" s="1942" t="s">
        <v>2608</v>
      </c>
      <c r="C217" s="1942" t="s">
        <v>2609</v>
      </c>
      <c r="D217" s="1946"/>
      <c r="E217" s="1946"/>
      <c r="F217" s="1946"/>
      <c r="G217" s="1946"/>
      <c r="H217" s="1946"/>
      <c r="I217" s="1946"/>
      <c r="J217" s="1946"/>
      <c r="K217" s="1946"/>
      <c r="L217" s="1946"/>
      <c r="M217" s="1946"/>
      <c r="N217" s="1946"/>
      <c r="O217" s="1946"/>
      <c r="P217" s="1946"/>
      <c r="Q217" s="1946"/>
      <c r="R217" s="1946"/>
      <c r="S217" s="1946"/>
      <c r="T217" s="1946"/>
      <c r="U217" s="1946"/>
    </row>
    <row r="218" spans="2:21" s="1947" customFormat="1">
      <c r="B218" s="1942" t="s">
        <v>2611</v>
      </c>
      <c r="C218" s="1942" t="s">
        <v>2612</v>
      </c>
      <c r="D218" s="1946"/>
      <c r="E218" s="1946"/>
      <c r="F218" s="1946"/>
      <c r="G218" s="1946"/>
      <c r="H218" s="1946"/>
      <c r="I218" s="1946"/>
      <c r="J218" s="1946"/>
      <c r="K218" s="1946"/>
      <c r="L218" s="1946"/>
      <c r="M218" s="1946"/>
      <c r="N218" s="1946"/>
      <c r="O218" s="1946"/>
      <c r="P218" s="1946"/>
      <c r="Q218" s="1946"/>
      <c r="R218" s="1946"/>
      <c r="S218" s="1946"/>
      <c r="T218" s="1946"/>
      <c r="U218" s="1946"/>
    </row>
    <row r="219" spans="2:21" s="1947" customFormat="1">
      <c r="B219" s="1942" t="s">
        <v>2614</v>
      </c>
      <c r="C219" s="1942" t="s">
        <v>2615</v>
      </c>
      <c r="D219" s="1946"/>
      <c r="E219" s="1946"/>
      <c r="F219" s="1946"/>
      <c r="G219" s="1946"/>
      <c r="H219" s="1946"/>
      <c r="I219" s="1946"/>
      <c r="J219" s="1946"/>
      <c r="K219" s="1946"/>
      <c r="L219" s="1946"/>
      <c r="M219" s="1946"/>
      <c r="N219" s="1946"/>
      <c r="O219" s="1946"/>
      <c r="P219" s="1946"/>
      <c r="Q219" s="1946"/>
      <c r="R219" s="1946"/>
      <c r="S219" s="1946"/>
      <c r="T219" s="1946"/>
      <c r="U219" s="1946"/>
    </row>
    <row r="220" spans="2:21" s="1947" customFormat="1">
      <c r="B220" s="1942" t="s">
        <v>2617</v>
      </c>
      <c r="C220" s="1942" t="s">
        <v>2618</v>
      </c>
      <c r="D220" s="1946"/>
      <c r="E220" s="1946"/>
      <c r="F220" s="1946"/>
      <c r="G220" s="1946"/>
      <c r="H220" s="1946"/>
      <c r="I220" s="1946"/>
      <c r="J220" s="1946"/>
      <c r="K220" s="1946"/>
      <c r="L220" s="1946"/>
      <c r="M220" s="1946"/>
      <c r="N220" s="1946"/>
      <c r="O220" s="1946"/>
      <c r="P220" s="1946"/>
      <c r="Q220" s="1946"/>
      <c r="R220" s="1946"/>
      <c r="S220" s="1946"/>
      <c r="T220" s="1946"/>
      <c r="U220" s="1946"/>
    </row>
    <row r="221" spans="2:21" s="1947" customFormat="1">
      <c r="B221" s="1942" t="s">
        <v>2620</v>
      </c>
      <c r="C221" s="1942" t="s">
        <v>2621</v>
      </c>
      <c r="D221" s="1946"/>
      <c r="E221" s="1946"/>
      <c r="F221" s="1946"/>
      <c r="G221" s="1946"/>
      <c r="H221" s="1946"/>
      <c r="I221" s="1946"/>
      <c r="J221" s="1946"/>
      <c r="K221" s="1946"/>
      <c r="L221" s="1946"/>
      <c r="M221" s="1946"/>
      <c r="N221" s="1946"/>
      <c r="O221" s="1946"/>
      <c r="P221" s="1946"/>
      <c r="Q221" s="1946"/>
      <c r="R221" s="1946"/>
      <c r="S221" s="1946"/>
      <c r="T221" s="1946"/>
      <c r="U221" s="1946"/>
    </row>
    <row r="222" spans="2:21" s="1947" customFormat="1">
      <c r="B222" s="1942" t="s">
        <v>2624</v>
      </c>
      <c r="C222" s="1942" t="s">
        <v>2625</v>
      </c>
      <c r="D222" s="1946"/>
      <c r="E222" s="1946"/>
      <c r="F222" s="1946"/>
      <c r="G222" s="1946"/>
      <c r="H222" s="1946"/>
      <c r="I222" s="1946"/>
      <c r="J222" s="1946"/>
      <c r="K222" s="1946"/>
      <c r="L222" s="1946"/>
      <c r="M222" s="1946"/>
      <c r="N222" s="1946"/>
      <c r="O222" s="1946"/>
      <c r="P222" s="1946"/>
      <c r="Q222" s="1946"/>
      <c r="R222" s="1946"/>
      <c r="S222" s="1946"/>
      <c r="T222" s="1946"/>
      <c r="U222" s="1946"/>
    </row>
    <row r="223" spans="2:21" s="1947" customFormat="1">
      <c r="B223" s="1942" t="s">
        <v>2627</v>
      </c>
      <c r="C223" s="1942" t="s">
        <v>2628</v>
      </c>
      <c r="D223" s="1946"/>
      <c r="E223" s="1946"/>
      <c r="F223" s="1946"/>
      <c r="G223" s="1946"/>
      <c r="H223" s="1946"/>
      <c r="I223" s="1946"/>
      <c r="J223" s="1946"/>
      <c r="K223" s="1946"/>
      <c r="L223" s="1946"/>
      <c r="M223" s="1946"/>
      <c r="N223" s="1946"/>
      <c r="O223" s="1946"/>
      <c r="P223" s="1946"/>
      <c r="Q223" s="1946"/>
      <c r="R223" s="1946"/>
      <c r="S223" s="1946"/>
      <c r="T223" s="1946"/>
      <c r="U223" s="1946"/>
    </row>
    <row r="224" spans="2:21" s="1947" customFormat="1">
      <c r="B224" s="1942" t="s">
        <v>2630</v>
      </c>
      <c r="C224" s="1942" t="s">
        <v>2230</v>
      </c>
      <c r="D224" s="1946"/>
      <c r="E224" s="1946"/>
      <c r="F224" s="1946"/>
      <c r="G224" s="1946"/>
      <c r="H224" s="1946"/>
      <c r="I224" s="1946"/>
      <c r="J224" s="1946"/>
      <c r="K224" s="1946"/>
      <c r="L224" s="1946"/>
      <c r="M224" s="1946"/>
      <c r="N224" s="1946"/>
      <c r="O224" s="1946"/>
      <c r="P224" s="1946"/>
      <c r="Q224" s="1946"/>
      <c r="R224" s="1946"/>
      <c r="S224" s="1946"/>
      <c r="T224" s="1946"/>
      <c r="U224" s="1946"/>
    </row>
    <row r="225" spans="2:21" s="1947" customFormat="1">
      <c r="B225" s="1942" t="s">
        <v>2632</v>
      </c>
      <c r="C225" s="1942" t="s">
        <v>2633</v>
      </c>
      <c r="D225" s="1946"/>
      <c r="E225" s="1946"/>
      <c r="F225" s="1946"/>
      <c r="G225" s="1946"/>
      <c r="H225" s="1946"/>
      <c r="I225" s="1946"/>
      <c r="J225" s="1946"/>
      <c r="K225" s="1946"/>
      <c r="L225" s="1946"/>
      <c r="M225" s="1946"/>
      <c r="N225" s="1946"/>
      <c r="O225" s="1946"/>
      <c r="P225" s="1946"/>
      <c r="Q225" s="1946"/>
      <c r="R225" s="1946"/>
      <c r="S225" s="1946"/>
      <c r="T225" s="1946"/>
      <c r="U225" s="1946"/>
    </row>
    <row r="226" spans="2:21" s="1947" customFormat="1">
      <c r="B226" s="1942" t="s">
        <v>2635</v>
      </c>
      <c r="C226" s="1942" t="s">
        <v>2636</v>
      </c>
      <c r="D226" s="1946"/>
      <c r="E226" s="1946"/>
      <c r="F226" s="1946"/>
      <c r="G226" s="1946"/>
      <c r="H226" s="1946"/>
      <c r="I226" s="1946"/>
      <c r="J226" s="1946"/>
      <c r="K226" s="1946"/>
      <c r="L226" s="1946"/>
      <c r="M226" s="1946"/>
      <c r="N226" s="1946"/>
      <c r="O226" s="1946"/>
      <c r="P226" s="1946"/>
      <c r="Q226" s="1946"/>
      <c r="R226" s="1946"/>
      <c r="S226" s="1946"/>
      <c r="T226" s="1946"/>
      <c r="U226" s="1946"/>
    </row>
    <row r="227" spans="2:21" s="1947" customFormat="1">
      <c r="B227" s="1942" t="s">
        <v>2638</v>
      </c>
      <c r="C227" s="1942" t="s">
        <v>2639</v>
      </c>
      <c r="D227" s="1946"/>
      <c r="E227" s="1946"/>
      <c r="F227" s="1946"/>
      <c r="G227" s="1946"/>
      <c r="H227" s="1946"/>
      <c r="I227" s="1946"/>
      <c r="J227" s="1946"/>
      <c r="K227" s="1946"/>
      <c r="L227" s="1946"/>
      <c r="M227" s="1946"/>
      <c r="N227" s="1946"/>
      <c r="O227" s="1946"/>
      <c r="P227" s="1946"/>
      <c r="Q227" s="1946"/>
      <c r="R227" s="1946"/>
      <c r="S227" s="1946"/>
      <c r="T227" s="1946"/>
      <c r="U227" s="1946"/>
    </row>
    <row r="228" spans="2:21" s="1947" customFormat="1">
      <c r="B228" s="1942" t="s">
        <v>2641</v>
      </c>
      <c r="C228" s="1942" t="s">
        <v>2642</v>
      </c>
      <c r="D228" s="1946"/>
      <c r="E228" s="1946"/>
      <c r="F228" s="1946"/>
      <c r="G228" s="1946"/>
      <c r="H228" s="1946"/>
      <c r="I228" s="1946"/>
      <c r="J228" s="1946"/>
      <c r="K228" s="1946"/>
      <c r="L228" s="1946"/>
      <c r="M228" s="1946"/>
      <c r="N228" s="1946"/>
      <c r="O228" s="1946"/>
      <c r="P228" s="1946"/>
      <c r="Q228" s="1946"/>
      <c r="R228" s="1946"/>
      <c r="S228" s="1946"/>
      <c r="T228" s="1946"/>
      <c r="U228" s="1946"/>
    </row>
    <row r="229" spans="2:21" s="1947" customFormat="1">
      <c r="B229" s="1942" t="s">
        <v>2644</v>
      </c>
      <c r="C229" s="1942" t="s">
        <v>2645</v>
      </c>
      <c r="D229" s="1946"/>
      <c r="E229" s="1946"/>
      <c r="F229" s="1946"/>
      <c r="G229" s="1946"/>
      <c r="H229" s="1946"/>
      <c r="I229" s="1946"/>
      <c r="J229" s="1946"/>
      <c r="K229" s="1946"/>
      <c r="L229" s="1946"/>
      <c r="M229" s="1946"/>
      <c r="N229" s="1946"/>
      <c r="O229" s="1946"/>
      <c r="P229" s="1946"/>
      <c r="Q229" s="1946"/>
      <c r="R229" s="1946"/>
      <c r="S229" s="1946"/>
      <c r="T229" s="1946"/>
      <c r="U229" s="1946"/>
    </row>
    <row r="230" spans="2:21" s="1947" customFormat="1">
      <c r="B230" s="1942" t="s">
        <v>2647</v>
      </c>
      <c r="C230" s="1942" t="s">
        <v>2648</v>
      </c>
      <c r="D230" s="1946"/>
      <c r="E230" s="1946"/>
      <c r="F230" s="1946"/>
      <c r="G230" s="1946"/>
      <c r="H230" s="1946"/>
      <c r="I230" s="1946"/>
      <c r="J230" s="1946"/>
      <c r="K230" s="1946"/>
      <c r="L230" s="1946"/>
      <c r="M230" s="1946"/>
      <c r="N230" s="1946"/>
      <c r="O230" s="1946"/>
      <c r="P230" s="1946"/>
      <c r="Q230" s="1946"/>
      <c r="R230" s="1946"/>
      <c r="S230" s="1946"/>
      <c r="T230" s="1946"/>
      <c r="U230" s="1946"/>
    </row>
    <row r="231" spans="2:21" s="1947" customFormat="1">
      <c r="B231" s="1942" t="s">
        <v>2650</v>
      </c>
      <c r="C231" s="1942" t="s">
        <v>2651</v>
      </c>
      <c r="D231" s="1946"/>
      <c r="E231" s="1946"/>
      <c r="F231" s="1946"/>
      <c r="G231" s="1946"/>
      <c r="H231" s="1946"/>
      <c r="I231" s="1946"/>
      <c r="J231" s="1946"/>
      <c r="K231" s="1946"/>
      <c r="L231" s="1946"/>
      <c r="M231" s="1946"/>
      <c r="N231" s="1946"/>
      <c r="O231" s="1946"/>
      <c r="P231" s="1946"/>
      <c r="Q231" s="1946"/>
      <c r="R231" s="1946"/>
      <c r="S231" s="1946"/>
      <c r="T231" s="1946"/>
      <c r="U231" s="1946"/>
    </row>
    <row r="232" spans="2:21" s="1947" customFormat="1">
      <c r="B232" s="1942" t="s">
        <v>2653</v>
      </c>
      <c r="C232" s="1942" t="s">
        <v>2654</v>
      </c>
      <c r="D232" s="1946"/>
      <c r="E232" s="1946"/>
      <c r="F232" s="1946"/>
      <c r="G232" s="1946"/>
      <c r="H232" s="1946"/>
      <c r="I232" s="1946"/>
      <c r="J232" s="1946"/>
      <c r="K232" s="1946"/>
      <c r="L232" s="1946"/>
      <c r="M232" s="1946"/>
      <c r="N232" s="1946"/>
      <c r="O232" s="1946"/>
      <c r="P232" s="1946"/>
      <c r="Q232" s="1946"/>
      <c r="R232" s="1946"/>
      <c r="S232" s="1946"/>
      <c r="T232" s="1946"/>
      <c r="U232" s="1946"/>
    </row>
    <row r="233" spans="2:21" s="1947" customFormat="1">
      <c r="B233" s="1942" t="s">
        <v>2656</v>
      </c>
      <c r="C233" s="1942" t="s">
        <v>2657</v>
      </c>
      <c r="D233" s="1946"/>
      <c r="E233" s="1946"/>
      <c r="F233" s="1946"/>
      <c r="G233" s="1946"/>
      <c r="H233" s="1946"/>
      <c r="I233" s="1946"/>
      <c r="J233" s="1946"/>
      <c r="K233" s="1946"/>
      <c r="L233" s="1946"/>
      <c r="M233" s="1946"/>
      <c r="N233" s="1946"/>
      <c r="O233" s="1946"/>
      <c r="P233" s="1946"/>
      <c r="Q233" s="1946"/>
      <c r="R233" s="1946"/>
      <c r="S233" s="1946"/>
      <c r="T233" s="1946"/>
      <c r="U233" s="1946"/>
    </row>
    <row r="234" spans="2:21" s="1947" customFormat="1">
      <c r="B234" s="1942" t="s">
        <v>2659</v>
      </c>
      <c r="C234" s="1942" t="s">
        <v>2182</v>
      </c>
      <c r="D234" s="1946"/>
      <c r="E234" s="1946"/>
      <c r="F234" s="1946"/>
      <c r="G234" s="1946"/>
      <c r="H234" s="1946"/>
      <c r="I234" s="1946"/>
      <c r="J234" s="1946"/>
      <c r="K234" s="1946"/>
      <c r="L234" s="1946"/>
      <c r="M234" s="1946"/>
      <c r="N234" s="1946"/>
      <c r="O234" s="1946"/>
      <c r="P234" s="1946"/>
      <c r="Q234" s="1946"/>
      <c r="R234" s="1946"/>
      <c r="S234" s="1946"/>
      <c r="T234" s="1946"/>
      <c r="U234" s="1946"/>
    </row>
    <row r="235" spans="2:21" s="1947" customFormat="1">
      <c r="B235" s="1942" t="s">
        <v>2661</v>
      </c>
      <c r="C235" s="1942" t="s">
        <v>2662</v>
      </c>
      <c r="D235" s="1946"/>
      <c r="E235" s="1946"/>
      <c r="F235" s="1946"/>
      <c r="G235" s="1946"/>
      <c r="H235" s="1946"/>
      <c r="I235" s="1946"/>
      <c r="J235" s="1946"/>
      <c r="K235" s="1946"/>
      <c r="L235" s="1946"/>
      <c r="M235" s="1946"/>
      <c r="N235" s="1946"/>
      <c r="O235" s="1946"/>
      <c r="P235" s="1946"/>
      <c r="Q235" s="1946"/>
      <c r="R235" s="1946"/>
      <c r="S235" s="1946"/>
      <c r="T235" s="1946"/>
      <c r="U235" s="1946"/>
    </row>
    <row r="236" spans="2:21" s="1947" customFormat="1">
      <c r="B236" s="1942" t="s">
        <v>2664</v>
      </c>
      <c r="C236" s="1942" t="s">
        <v>2665</v>
      </c>
      <c r="D236" s="1946"/>
      <c r="E236" s="1946"/>
      <c r="F236" s="1946"/>
      <c r="G236" s="1946"/>
      <c r="H236" s="1946"/>
      <c r="I236" s="1946"/>
      <c r="J236" s="1946"/>
      <c r="K236" s="1946"/>
      <c r="L236" s="1946"/>
      <c r="M236" s="1946"/>
      <c r="N236" s="1946"/>
      <c r="O236" s="1946"/>
      <c r="P236" s="1946"/>
      <c r="Q236" s="1946"/>
      <c r="R236" s="1946"/>
      <c r="S236" s="1946"/>
      <c r="T236" s="1946"/>
      <c r="U236" s="1946"/>
    </row>
    <row r="237" spans="2:21" s="1947" customFormat="1">
      <c r="B237" s="1942" t="s">
        <v>2667</v>
      </c>
      <c r="C237" s="1942" t="s">
        <v>2210</v>
      </c>
      <c r="D237" s="1946"/>
      <c r="E237" s="1946"/>
      <c r="F237" s="1946"/>
      <c r="G237" s="1946"/>
      <c r="H237" s="1946"/>
      <c r="I237" s="1946"/>
      <c r="J237" s="1946"/>
      <c r="K237" s="1946"/>
      <c r="L237" s="1946"/>
      <c r="M237" s="1946"/>
      <c r="N237" s="1946"/>
      <c r="O237" s="1946"/>
      <c r="P237" s="1946"/>
      <c r="Q237" s="1946"/>
      <c r="R237" s="1946"/>
      <c r="S237" s="1946"/>
      <c r="T237" s="1946"/>
      <c r="U237" s="1946"/>
    </row>
    <row r="238" spans="2:21" s="1947" customFormat="1">
      <c r="B238" s="1942" t="s">
        <v>2669</v>
      </c>
      <c r="C238" s="1942" t="s">
        <v>2670</v>
      </c>
      <c r="D238" s="1946"/>
      <c r="E238" s="1946"/>
      <c r="F238" s="1946"/>
      <c r="G238" s="1946"/>
      <c r="H238" s="1946"/>
      <c r="I238" s="1946"/>
      <c r="J238" s="1946"/>
      <c r="K238" s="1946"/>
      <c r="L238" s="1946"/>
      <c r="M238" s="1946"/>
      <c r="N238" s="1946"/>
      <c r="O238" s="1946"/>
      <c r="P238" s="1946"/>
      <c r="Q238" s="1946"/>
      <c r="R238" s="1946"/>
      <c r="S238" s="1946"/>
      <c r="T238" s="1946"/>
      <c r="U238" s="1946"/>
    </row>
    <row r="239" spans="2:21" s="1947" customFormat="1">
      <c r="B239" s="1942" t="s">
        <v>2672</v>
      </c>
      <c r="C239" s="1942" t="s">
        <v>2673</v>
      </c>
      <c r="D239" s="1946"/>
      <c r="E239" s="1946"/>
      <c r="F239" s="1946"/>
      <c r="G239" s="1946"/>
      <c r="H239" s="1946"/>
      <c r="I239" s="1946"/>
      <c r="J239" s="1946"/>
      <c r="K239" s="1946"/>
      <c r="L239" s="1946"/>
      <c r="M239" s="1946"/>
      <c r="N239" s="1946"/>
      <c r="O239" s="1946"/>
      <c r="P239" s="1946"/>
      <c r="Q239" s="1946"/>
      <c r="R239" s="1946"/>
      <c r="S239" s="1946"/>
      <c r="T239" s="1946"/>
      <c r="U239" s="1946"/>
    </row>
    <row r="240" spans="2:21" s="1947" customFormat="1">
      <c r="B240" s="1942" t="s">
        <v>2676</v>
      </c>
      <c r="C240" s="1942" t="s">
        <v>2677</v>
      </c>
      <c r="D240" s="1946"/>
      <c r="E240" s="1946"/>
      <c r="F240" s="1946"/>
      <c r="G240" s="1946"/>
      <c r="H240" s="1946"/>
      <c r="I240" s="1946"/>
      <c r="J240" s="1946"/>
      <c r="K240" s="1946"/>
      <c r="L240" s="1946"/>
      <c r="M240" s="1946"/>
      <c r="N240" s="1946"/>
      <c r="O240" s="1946"/>
      <c r="P240" s="1946"/>
      <c r="Q240" s="1946"/>
      <c r="R240" s="1946"/>
      <c r="S240" s="1946"/>
      <c r="T240" s="1946"/>
      <c r="U240" s="1946"/>
    </row>
    <row r="241" spans="2:21" s="1947" customFormat="1">
      <c r="B241" s="1942" t="s">
        <v>2680</v>
      </c>
      <c r="C241" s="1942" t="s">
        <v>2681</v>
      </c>
      <c r="D241" s="1946"/>
      <c r="E241" s="1946"/>
      <c r="F241" s="1946"/>
      <c r="G241" s="1946"/>
      <c r="H241" s="1946"/>
      <c r="I241" s="1946"/>
      <c r="J241" s="1946"/>
      <c r="K241" s="1946"/>
      <c r="L241" s="1946"/>
      <c r="M241" s="1946"/>
      <c r="N241" s="1946"/>
      <c r="O241" s="1946"/>
      <c r="P241" s="1946"/>
      <c r="Q241" s="1946"/>
      <c r="R241" s="1946"/>
      <c r="S241" s="1946"/>
      <c r="T241" s="1946"/>
      <c r="U241" s="1946"/>
    </row>
    <row r="242" spans="2:21" s="1947" customFormat="1">
      <c r="B242" s="1942" t="s">
        <v>2683</v>
      </c>
      <c r="C242" s="1942" t="s">
        <v>2684</v>
      </c>
      <c r="D242" s="1946"/>
      <c r="E242" s="1946"/>
      <c r="F242" s="1946"/>
      <c r="G242" s="1946"/>
      <c r="H242" s="1946"/>
      <c r="I242" s="1946"/>
      <c r="J242" s="1946"/>
      <c r="K242" s="1946"/>
      <c r="L242" s="1946"/>
      <c r="M242" s="1946"/>
      <c r="N242" s="1946"/>
      <c r="O242" s="1946"/>
      <c r="P242" s="1946"/>
      <c r="Q242" s="1946"/>
      <c r="R242" s="1946"/>
      <c r="S242" s="1946"/>
      <c r="T242" s="1946"/>
      <c r="U242" s="1946"/>
    </row>
    <row r="243" spans="2:21" s="1947" customFormat="1">
      <c r="B243" s="1942" t="s">
        <v>2686</v>
      </c>
      <c r="C243" s="1942" t="s">
        <v>2687</v>
      </c>
      <c r="D243" s="1946"/>
      <c r="E243" s="1946"/>
      <c r="F243" s="1946"/>
      <c r="G243" s="1946"/>
      <c r="H243" s="1946"/>
      <c r="I243" s="1946"/>
      <c r="J243" s="1946"/>
      <c r="K243" s="1946"/>
      <c r="L243" s="1946"/>
      <c r="M243" s="1946"/>
      <c r="N243" s="1946"/>
      <c r="O243" s="1946"/>
      <c r="P243" s="1946"/>
      <c r="Q243" s="1946"/>
      <c r="R243" s="1946"/>
      <c r="S243" s="1946"/>
      <c r="T243" s="1946"/>
      <c r="U243" s="1946"/>
    </row>
    <row r="244" spans="2:21" s="1947" customFormat="1">
      <c r="B244" s="1942" t="s">
        <v>2689</v>
      </c>
      <c r="C244" s="1942" t="s">
        <v>2690</v>
      </c>
      <c r="D244" s="1946"/>
      <c r="E244" s="1946"/>
      <c r="F244" s="1946"/>
      <c r="G244" s="1946"/>
      <c r="H244" s="1946"/>
      <c r="I244" s="1946"/>
      <c r="J244" s="1946"/>
      <c r="K244" s="1946"/>
      <c r="L244" s="1946"/>
      <c r="M244" s="1946"/>
      <c r="N244" s="1946"/>
      <c r="O244" s="1946"/>
      <c r="P244" s="1946"/>
      <c r="Q244" s="1946"/>
      <c r="R244" s="1946"/>
      <c r="S244" s="1946"/>
      <c r="T244" s="1946"/>
      <c r="U244" s="1946"/>
    </row>
    <row r="245" spans="2:21" s="1947" customFormat="1">
      <c r="B245" s="1942" t="s">
        <v>2692</v>
      </c>
      <c r="C245" s="1942" t="s">
        <v>2693</v>
      </c>
      <c r="D245" s="1946"/>
      <c r="E245" s="1946"/>
      <c r="F245" s="1946"/>
      <c r="G245" s="1946"/>
      <c r="H245" s="1946"/>
      <c r="I245" s="1946"/>
      <c r="J245" s="1946"/>
      <c r="K245" s="1946"/>
      <c r="L245" s="1946"/>
      <c r="M245" s="1946"/>
      <c r="N245" s="1946"/>
      <c r="O245" s="1946"/>
      <c r="P245" s="1946"/>
      <c r="Q245" s="1946"/>
      <c r="R245" s="1946"/>
      <c r="S245" s="1946"/>
      <c r="T245" s="1946"/>
      <c r="U245" s="1946"/>
    </row>
    <row r="246" spans="2:21" s="1947" customFormat="1">
      <c r="B246" s="1942" t="s">
        <v>2695</v>
      </c>
      <c r="C246" s="1942" t="s">
        <v>2696</v>
      </c>
      <c r="D246" s="1946"/>
      <c r="E246" s="1946"/>
      <c r="F246" s="1946"/>
      <c r="G246" s="1946"/>
      <c r="H246" s="1946"/>
      <c r="I246" s="1946"/>
      <c r="J246" s="1946"/>
      <c r="K246" s="1946"/>
      <c r="L246" s="1946"/>
      <c r="M246" s="1946"/>
      <c r="N246" s="1946"/>
      <c r="O246" s="1946"/>
      <c r="P246" s="1946"/>
      <c r="Q246" s="1946"/>
      <c r="R246" s="1946"/>
      <c r="S246" s="1946"/>
      <c r="T246" s="1946"/>
      <c r="U246" s="1946"/>
    </row>
    <row r="247" spans="2:21" s="1947" customFormat="1">
      <c r="B247" s="1942" t="s">
        <v>2699</v>
      </c>
      <c r="C247" s="1942" t="s">
        <v>2700</v>
      </c>
      <c r="D247" s="1946"/>
      <c r="E247" s="1946"/>
      <c r="F247" s="1946"/>
      <c r="G247" s="1946"/>
      <c r="H247" s="1946"/>
      <c r="I247" s="1946"/>
      <c r="J247" s="1946"/>
      <c r="K247" s="1946"/>
      <c r="L247" s="1946"/>
      <c r="M247" s="1946"/>
      <c r="N247" s="1946"/>
      <c r="O247" s="1946"/>
      <c r="P247" s="1946"/>
      <c r="Q247" s="1946"/>
      <c r="R247" s="1946"/>
      <c r="S247" s="1946"/>
      <c r="T247" s="1946"/>
      <c r="U247" s="1946"/>
    </row>
    <row r="248" spans="2:21" s="1947" customFormat="1">
      <c r="B248" s="1942" t="s">
        <v>2702</v>
      </c>
      <c r="C248" s="1942" t="s">
        <v>2703</v>
      </c>
      <c r="D248" s="1946"/>
      <c r="E248" s="1946"/>
      <c r="F248" s="1946"/>
      <c r="G248" s="1946"/>
      <c r="H248" s="1946"/>
      <c r="I248" s="1946"/>
      <c r="J248" s="1946"/>
      <c r="K248" s="1946"/>
      <c r="L248" s="1946"/>
      <c r="M248" s="1946"/>
      <c r="N248" s="1946"/>
      <c r="O248" s="1946"/>
      <c r="P248" s="1946"/>
      <c r="Q248" s="1946"/>
      <c r="R248" s="1946"/>
      <c r="S248" s="1946"/>
      <c r="T248" s="1946"/>
      <c r="U248" s="1946"/>
    </row>
    <row r="249" spans="2:21" s="1947" customFormat="1">
      <c r="B249" s="1942" t="s">
        <v>2705</v>
      </c>
      <c r="C249" s="1942" t="s">
        <v>2706</v>
      </c>
      <c r="D249" s="1946"/>
      <c r="E249" s="1946"/>
      <c r="F249" s="1946"/>
      <c r="G249" s="1946"/>
      <c r="H249" s="1946"/>
      <c r="I249" s="1946"/>
      <c r="J249" s="1946"/>
      <c r="K249" s="1946"/>
      <c r="L249" s="1946"/>
      <c r="M249" s="1946"/>
      <c r="N249" s="1946"/>
      <c r="O249" s="1946"/>
      <c r="P249" s="1946"/>
      <c r="Q249" s="1946"/>
      <c r="R249" s="1946"/>
      <c r="S249" s="1946"/>
      <c r="T249" s="1946"/>
      <c r="U249" s="1946"/>
    </row>
    <row r="250" spans="2:21" s="1947" customFormat="1">
      <c r="B250" s="1942" t="s">
        <v>2708</v>
      </c>
      <c r="C250" s="1942" t="s">
        <v>2709</v>
      </c>
      <c r="D250" s="1946"/>
      <c r="E250" s="1946"/>
      <c r="F250" s="1946"/>
      <c r="G250" s="1946"/>
      <c r="H250" s="1946"/>
      <c r="I250" s="1946"/>
      <c r="J250" s="1946"/>
      <c r="K250" s="1946"/>
      <c r="L250" s="1946"/>
      <c r="M250" s="1946"/>
      <c r="N250" s="1946"/>
      <c r="O250" s="1946"/>
      <c r="P250" s="1946"/>
      <c r="Q250" s="1946"/>
      <c r="R250" s="1946"/>
      <c r="S250" s="1946"/>
      <c r="T250" s="1946"/>
      <c r="U250" s="1946"/>
    </row>
    <row r="251" spans="2:21" s="1947" customFormat="1">
      <c r="B251" s="1942" t="s">
        <v>2711</v>
      </c>
      <c r="C251" s="1942" t="s">
        <v>2712</v>
      </c>
      <c r="D251" s="1946"/>
      <c r="E251" s="1946"/>
      <c r="F251" s="1946"/>
      <c r="G251" s="1946"/>
      <c r="H251" s="1946"/>
      <c r="I251" s="1946"/>
      <c r="J251" s="1946"/>
      <c r="K251" s="1946"/>
      <c r="L251" s="1946"/>
      <c r="M251" s="1946"/>
      <c r="N251" s="1946"/>
      <c r="O251" s="1946"/>
      <c r="P251" s="1946"/>
      <c r="Q251" s="1946"/>
      <c r="R251" s="1946"/>
      <c r="S251" s="1946"/>
      <c r="T251" s="1946"/>
      <c r="U251" s="1946"/>
    </row>
    <row r="252" spans="2:21" s="1947" customFormat="1">
      <c r="B252" s="1942" t="s">
        <v>2714</v>
      </c>
      <c r="C252" s="1942" t="s">
        <v>2715</v>
      </c>
      <c r="D252" s="1946"/>
      <c r="E252" s="1946"/>
      <c r="F252" s="1946"/>
      <c r="G252" s="1946"/>
      <c r="H252" s="1946"/>
      <c r="I252" s="1946"/>
      <c r="J252" s="1946"/>
      <c r="K252" s="1946"/>
      <c r="L252" s="1946"/>
      <c r="M252" s="1946"/>
      <c r="N252" s="1946"/>
      <c r="O252" s="1946"/>
      <c r="P252" s="1946"/>
      <c r="Q252" s="1946"/>
      <c r="R252" s="1946"/>
      <c r="S252" s="1946"/>
      <c r="T252" s="1946"/>
      <c r="U252" s="1946"/>
    </row>
    <row r="253" spans="2:21" s="1947" customFormat="1">
      <c r="B253" s="1942" t="s">
        <v>2717</v>
      </c>
      <c r="C253" s="1942" t="s">
        <v>1988</v>
      </c>
      <c r="D253" s="1946"/>
      <c r="E253" s="1946"/>
      <c r="F253" s="1946"/>
      <c r="G253" s="1946"/>
      <c r="H253" s="1946"/>
      <c r="I253" s="1946"/>
      <c r="J253" s="1946"/>
      <c r="K253" s="1946"/>
      <c r="L253" s="1946"/>
      <c r="M253" s="1946"/>
      <c r="N253" s="1946"/>
      <c r="O253" s="1946"/>
      <c r="P253" s="1946"/>
      <c r="Q253" s="1946"/>
      <c r="R253" s="1946"/>
      <c r="S253" s="1946"/>
      <c r="T253" s="1946"/>
      <c r="U253" s="1946"/>
    </row>
    <row r="254" spans="2:21" s="1947" customFormat="1">
      <c r="B254" s="1942" t="s">
        <v>2719</v>
      </c>
      <c r="C254" s="1942" t="s">
        <v>2720</v>
      </c>
      <c r="D254" s="1946"/>
      <c r="E254" s="1946"/>
      <c r="F254" s="1946"/>
      <c r="G254" s="1946"/>
      <c r="H254" s="1946"/>
      <c r="I254" s="1946"/>
      <c r="J254" s="1946"/>
      <c r="K254" s="1946"/>
      <c r="L254" s="1946"/>
      <c r="M254" s="1946"/>
      <c r="N254" s="1946"/>
      <c r="O254" s="1946"/>
      <c r="P254" s="1946"/>
      <c r="Q254" s="1946"/>
      <c r="R254" s="1946"/>
      <c r="S254" s="1946"/>
      <c r="T254" s="1946"/>
      <c r="U254" s="1946"/>
    </row>
    <row r="255" spans="2:21" s="1947" customFormat="1">
      <c r="B255" s="1942" t="s">
        <v>2722</v>
      </c>
      <c r="C255" s="1942" t="s">
        <v>2723</v>
      </c>
      <c r="D255" s="1946"/>
      <c r="E255" s="1946"/>
      <c r="F255" s="1946"/>
      <c r="G255" s="1946"/>
      <c r="H255" s="1946"/>
      <c r="I255" s="1946"/>
      <c r="J255" s="1946"/>
      <c r="K255" s="1946"/>
      <c r="L255" s="1946"/>
      <c r="M255" s="1946"/>
      <c r="N255" s="1946"/>
      <c r="O255" s="1946"/>
      <c r="P255" s="1946"/>
      <c r="Q255" s="1946"/>
      <c r="R255" s="1946"/>
      <c r="S255" s="1946"/>
      <c r="T255" s="1946"/>
      <c r="U255" s="1946"/>
    </row>
    <row r="256" spans="2:21" s="1947" customFormat="1">
      <c r="B256" s="1942" t="s">
        <v>2725</v>
      </c>
      <c r="C256" s="1942" t="s">
        <v>2726</v>
      </c>
      <c r="D256" s="1946"/>
      <c r="E256" s="1946"/>
      <c r="F256" s="1946"/>
      <c r="G256" s="1946"/>
      <c r="H256" s="1946"/>
      <c r="I256" s="1946"/>
      <c r="J256" s="1946"/>
      <c r="K256" s="1946"/>
      <c r="L256" s="1946"/>
      <c r="M256" s="1946"/>
      <c r="N256" s="1946"/>
      <c r="O256" s="1946"/>
      <c r="P256" s="1946"/>
      <c r="Q256" s="1946"/>
      <c r="R256" s="1946"/>
      <c r="S256" s="1946"/>
      <c r="T256" s="1946"/>
      <c r="U256" s="1946"/>
    </row>
    <row r="257" spans="2:21" s="1947" customFormat="1">
      <c r="B257" s="1942" t="s">
        <v>2728</v>
      </c>
      <c r="C257" s="1942" t="s">
        <v>2729</v>
      </c>
      <c r="D257" s="1946"/>
      <c r="E257" s="1946"/>
      <c r="F257" s="1946"/>
      <c r="G257" s="1946"/>
      <c r="H257" s="1946"/>
      <c r="I257" s="1946"/>
      <c r="J257" s="1946"/>
      <c r="K257" s="1946"/>
      <c r="L257" s="1946"/>
      <c r="M257" s="1946"/>
      <c r="N257" s="1946"/>
      <c r="O257" s="1946"/>
      <c r="P257" s="1946"/>
      <c r="Q257" s="1946"/>
      <c r="R257" s="1946"/>
      <c r="S257" s="1946"/>
      <c r="T257" s="1946"/>
      <c r="U257" s="1946"/>
    </row>
    <row r="258" spans="2:21" s="1947" customFormat="1">
      <c r="B258" s="1942" t="s">
        <v>2731</v>
      </c>
      <c r="C258" s="1942" t="s">
        <v>2732</v>
      </c>
      <c r="D258" s="1946"/>
      <c r="E258" s="1946"/>
      <c r="F258" s="1946"/>
      <c r="G258" s="1946"/>
      <c r="H258" s="1946"/>
      <c r="I258" s="1946"/>
      <c r="J258" s="1946"/>
      <c r="K258" s="1946"/>
      <c r="L258" s="1946"/>
      <c r="M258" s="1946"/>
      <c r="N258" s="1946"/>
      <c r="O258" s="1946"/>
      <c r="P258" s="1946"/>
      <c r="Q258" s="1946"/>
      <c r="R258" s="1946"/>
      <c r="S258" s="1946"/>
      <c r="T258" s="1946"/>
      <c r="U258" s="1946"/>
    </row>
    <row r="259" spans="2:21" s="1947" customFormat="1">
      <c r="B259" s="1942" t="s">
        <v>2734</v>
      </c>
      <c r="C259" s="1942" t="s">
        <v>2735</v>
      </c>
      <c r="D259" s="1946"/>
      <c r="E259" s="1946"/>
      <c r="F259" s="1946"/>
      <c r="G259" s="1946"/>
      <c r="H259" s="1946"/>
      <c r="I259" s="1946"/>
      <c r="J259" s="1946"/>
      <c r="K259" s="1946"/>
      <c r="L259" s="1946"/>
      <c r="M259" s="1946"/>
      <c r="N259" s="1946"/>
      <c r="O259" s="1946"/>
      <c r="P259" s="1946"/>
      <c r="Q259" s="1946"/>
      <c r="R259" s="1946"/>
      <c r="S259" s="1946"/>
      <c r="T259" s="1946"/>
      <c r="U259" s="1946"/>
    </row>
    <row r="260" spans="2:21" s="1947" customFormat="1">
      <c r="B260" s="1942" t="s">
        <v>2737</v>
      </c>
      <c r="C260" s="1942" t="s">
        <v>2048</v>
      </c>
      <c r="D260" s="1946"/>
      <c r="E260" s="1946"/>
      <c r="F260" s="1946"/>
      <c r="G260" s="1946"/>
      <c r="H260" s="1946"/>
      <c r="I260" s="1946"/>
      <c r="J260" s="1946"/>
      <c r="K260" s="1946"/>
      <c r="L260" s="1946"/>
      <c r="M260" s="1946"/>
      <c r="N260" s="1946"/>
      <c r="O260" s="1946"/>
      <c r="P260" s="1946"/>
      <c r="Q260" s="1946"/>
      <c r="R260" s="1946"/>
      <c r="S260" s="1946"/>
      <c r="T260" s="1946"/>
      <c r="U260" s="1946"/>
    </row>
    <row r="261" spans="2:21" s="1947" customFormat="1">
      <c r="B261" s="1942" t="s">
        <v>2740</v>
      </c>
      <c r="C261" s="1942" t="s">
        <v>2741</v>
      </c>
      <c r="D261" s="1946"/>
      <c r="E261" s="1946"/>
      <c r="F261" s="1946"/>
      <c r="G261" s="1946"/>
      <c r="H261" s="1946"/>
      <c r="I261" s="1946"/>
      <c r="J261" s="1946"/>
      <c r="K261" s="1946"/>
      <c r="L261" s="1946"/>
      <c r="M261" s="1946"/>
      <c r="N261" s="1946"/>
      <c r="O261" s="1946"/>
      <c r="P261" s="1946"/>
      <c r="Q261" s="1946"/>
      <c r="R261" s="1946"/>
      <c r="S261" s="1946"/>
      <c r="T261" s="1946"/>
      <c r="U261" s="1946"/>
    </row>
    <row r="262" spans="2:21" s="1947" customFormat="1">
      <c r="B262" s="1942" t="s">
        <v>2743</v>
      </c>
      <c r="C262" s="1942" t="s">
        <v>2744</v>
      </c>
      <c r="D262" s="1946"/>
      <c r="E262" s="1946"/>
      <c r="F262" s="1946"/>
      <c r="G262" s="1946"/>
      <c r="H262" s="1946"/>
      <c r="I262" s="1946"/>
      <c r="J262" s="1946"/>
      <c r="K262" s="1946"/>
      <c r="L262" s="1946"/>
      <c r="M262" s="1946"/>
      <c r="N262" s="1946"/>
      <c r="O262" s="1946"/>
      <c r="P262" s="1946"/>
      <c r="Q262" s="1946"/>
      <c r="R262" s="1946"/>
      <c r="S262" s="1946"/>
      <c r="T262" s="1946"/>
      <c r="U262" s="1946"/>
    </row>
  </sheetData>
  <sheetProtection selectLockedCells="1"/>
  <mergeCells count="14">
    <mergeCell ref="S5:S6"/>
    <mergeCell ref="T5:T6"/>
    <mergeCell ref="U5:U6"/>
    <mergeCell ref="B18:U18"/>
    <mergeCell ref="B2:U2"/>
    <mergeCell ref="B3:U3"/>
    <mergeCell ref="B4:T4"/>
    <mergeCell ref="B5:B7"/>
    <mergeCell ref="C5:C6"/>
    <mergeCell ref="D5:K5"/>
    <mergeCell ref="L5:O5"/>
    <mergeCell ref="P5:P6"/>
    <mergeCell ref="Q5:Q6"/>
    <mergeCell ref="R5:R6"/>
  </mergeCells>
  <phoneticPr fontId="7" type="noConversion"/>
  <dataValidations count="10">
    <dataValidation operator="lessThan" allowBlank="1" showInputMessage="1" showErrorMessage="1" sqref="C17"/>
    <dataValidation type="list" allowBlank="1" showInputMessage="1" sqref="C15">
      <formula1>OFFSET($B$24,MATCH(C15&amp;"*",$B24:$B262,0)-1,,COUNTIF($B24:$B262,C15&amp;"*"))</formula1>
    </dataValidation>
    <dataValidation type="decimal" operator="lessThan" allowBlank="1" showInputMessage="1" showErrorMessage="1" sqref="D8:J16 L8:N16">
      <formula1>10000000000000000</formula1>
    </dataValidation>
    <dataValidation type="list" allowBlank="1" showInputMessage="1" sqref="C8">
      <formula1>OFFSET($B$24,MATCH(C8&amp;"*",$B24:$B262,0)-1,,COUNTIF($B24:$B262,C8&amp;"*"))</formula1>
    </dataValidation>
    <dataValidation type="list" allowBlank="1" showInputMessage="1" sqref="C9">
      <formula1>OFFSET($B$24,MATCH(C9&amp;"*",$B24:$B262,0)-1,,COUNTIF($B25:$B263,C9&amp;"*"))</formula1>
    </dataValidation>
    <dataValidation type="list" allowBlank="1" showInputMessage="1" sqref="C10">
      <formula1>OFFSET($B$24,MATCH(C10&amp;"*",$B24:$B262,0)-1,,COUNTIF($B24:$B262,C10&amp;"*"))</formula1>
    </dataValidation>
    <dataValidation type="list" allowBlank="1" showInputMessage="1" sqref="C11">
      <formula1>OFFSET($B$24,MATCH(C11&amp;"*",$B24:$B262,0)-1,,COUNTIF($B24:$B262,C11&amp;"*"))</formula1>
    </dataValidation>
    <dataValidation type="list" allowBlank="1" showInputMessage="1" sqref="C12">
      <formula1>OFFSET($B$24,MATCH(C12&amp;"*",$B24:$B262,0)-1,,COUNTIF($B24:$B262,C12&amp;"*"))</formula1>
    </dataValidation>
    <dataValidation type="list" allowBlank="1" showInputMessage="1" sqref="C13">
      <formula1>OFFSET($B$24,MATCH(C13&amp;"*",$B24:$B262,0)-1,,COUNTIF($B24:$B262,C13&amp;"*"))</formula1>
    </dataValidation>
    <dataValidation type="list" allowBlank="1" showInputMessage="1" sqref="C14">
      <formula1>OFFSET($B$24,MATCH(C14&amp;"*",$B24:$B262,0)-1,,COUNTIF($B24:$B262,C14&amp;"*"))</formula1>
    </dataValidation>
  </dataValidations>
  <printOptions horizontalCentered="1"/>
  <pageMargins left="0.54" right="0.44" top="0.74803149606299213" bottom="0.74803149606299213" header="0.31496062992125984" footer="0.31496062992125984"/>
  <pageSetup paperSize="9" scale="66" fitToHeight="0" orientation="landscape" blackAndWhite="1" r:id="rId1"/>
  <legacyDrawing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1">
    <pageSetUpPr fitToPage="1"/>
  </sheetPr>
  <dimension ref="B1:J29"/>
  <sheetViews>
    <sheetView showGridLines="0" topLeftCell="B1" zoomScaleNormal="100" workbookViewId="0">
      <selection activeCell="B5" sqref="B5:B6"/>
    </sheetView>
  </sheetViews>
  <sheetFormatPr defaultRowHeight="14.25"/>
  <cols>
    <col min="1" max="1" width="0" style="422" hidden="1" customWidth="1"/>
    <col min="2" max="2" width="4.75" style="422" bestFit="1" customWidth="1"/>
    <col min="3" max="3" width="12" style="422" customWidth="1"/>
    <col min="4" max="4" width="9.625" style="422" bestFit="1" customWidth="1"/>
    <col min="5" max="5" width="15" style="422" customWidth="1"/>
    <col min="6" max="6" width="12.375" style="422" customWidth="1"/>
    <col min="7" max="7" width="10.875" style="422" customWidth="1"/>
    <col min="8" max="9" width="11.375" style="422" bestFit="1" customWidth="1"/>
    <col min="10" max="16384" width="9" style="422"/>
  </cols>
  <sheetData>
    <row r="1" spans="2:10" s="377" customFormat="1" ht="24.95" customHeight="1">
      <c r="B1" s="421"/>
      <c r="C1" s="421"/>
      <c r="D1" s="421"/>
      <c r="E1" s="421"/>
      <c r="F1" s="421"/>
      <c r="G1" s="421"/>
      <c r="H1" s="421"/>
      <c r="I1" s="421"/>
      <c r="J1" s="421"/>
    </row>
    <row r="2" spans="2:10" s="377" customFormat="1" ht="24.95" customHeight="1">
      <c r="B2" s="2421" t="s">
        <v>5660</v>
      </c>
      <c r="C2" s="2421"/>
      <c r="D2" s="2421"/>
      <c r="E2" s="2421"/>
      <c r="F2" s="2421"/>
      <c r="G2" s="2421"/>
      <c r="H2" s="2421"/>
      <c r="I2" s="2421"/>
      <c r="J2" s="2421"/>
    </row>
    <row r="3" spans="2:10" s="379" customFormat="1" ht="39.950000000000003" customHeight="1">
      <c r="B3" s="2963"/>
      <c r="C3" s="2964"/>
      <c r="D3" s="2964"/>
      <c r="E3" s="2964"/>
      <c r="F3" s="2964"/>
      <c r="G3" s="2964"/>
      <c r="H3" s="2964"/>
      <c r="I3" s="2964"/>
      <c r="J3" s="2965"/>
    </row>
    <row r="4" spans="2:10" s="379" customFormat="1" ht="12" customHeight="1">
      <c r="B4" s="2966"/>
      <c r="C4" s="2966"/>
      <c r="D4" s="2966"/>
      <c r="E4" s="2966"/>
      <c r="F4" s="2966"/>
      <c r="G4" s="2966"/>
      <c r="H4" s="2966"/>
      <c r="I4" s="3177"/>
      <c r="J4" s="3177"/>
    </row>
    <row r="5" spans="2:10" ht="23.25" customHeight="1">
      <c r="B5" s="2436" t="s">
        <v>4063</v>
      </c>
      <c r="C5" s="3176" t="s">
        <v>5661</v>
      </c>
      <c r="D5" s="3176"/>
      <c r="E5" s="2436" t="s">
        <v>5662</v>
      </c>
      <c r="F5" s="2436"/>
      <c r="G5" s="2436" t="s">
        <v>5663</v>
      </c>
      <c r="H5" s="2436"/>
      <c r="I5" s="2436" t="s">
        <v>4275</v>
      </c>
      <c r="J5" s="2436"/>
    </row>
    <row r="6" spans="2:10" ht="23.25" customHeight="1">
      <c r="B6" s="2436"/>
      <c r="C6" s="3176">
        <v>1</v>
      </c>
      <c r="D6" s="3176"/>
      <c r="E6" s="2436">
        <v>2</v>
      </c>
      <c r="F6" s="2436"/>
      <c r="G6" s="2436">
        <v>3</v>
      </c>
      <c r="H6" s="2436"/>
      <c r="I6" s="2436">
        <v>4</v>
      </c>
      <c r="J6" s="2436"/>
    </row>
    <row r="7" spans="2:10" ht="23.25" customHeight="1">
      <c r="B7" s="1547">
        <f>ROW()-7</f>
        <v>0</v>
      </c>
      <c r="C7" s="3178">
        <f>境外——境外所得税收抵免审核表!C8</f>
        <v>0</v>
      </c>
      <c r="D7" s="3178"/>
      <c r="E7" s="3179">
        <f>F21</f>
        <v>0</v>
      </c>
      <c r="F7" s="3179"/>
      <c r="G7" s="2431">
        <f>I21</f>
        <v>0</v>
      </c>
      <c r="H7" s="2431"/>
      <c r="I7" s="3180"/>
      <c r="J7" s="3180"/>
    </row>
    <row r="8" spans="2:10" ht="23.25" customHeight="1">
      <c r="B8" s="1547">
        <f t="shared" ref="B8:B16" si="0">ROW()-7</f>
        <v>1</v>
      </c>
      <c r="C8" s="3178"/>
      <c r="D8" s="3178"/>
      <c r="E8" s="3181"/>
      <c r="F8" s="3181"/>
      <c r="G8" s="2431"/>
      <c r="H8" s="2431"/>
      <c r="I8" s="3180"/>
      <c r="J8" s="3180"/>
    </row>
    <row r="9" spans="2:10" ht="23.25" customHeight="1">
      <c r="B9" s="1547">
        <f t="shared" si="0"/>
        <v>2</v>
      </c>
      <c r="C9" s="3178"/>
      <c r="D9" s="3178"/>
      <c r="E9" s="3181"/>
      <c r="F9" s="3181"/>
      <c r="G9" s="2431"/>
      <c r="H9" s="2431"/>
      <c r="I9" s="3180"/>
      <c r="J9" s="3180"/>
    </row>
    <row r="10" spans="2:10" ht="23.25" customHeight="1">
      <c r="B10" s="1547">
        <f t="shared" si="0"/>
        <v>3</v>
      </c>
      <c r="C10" s="3178"/>
      <c r="D10" s="3178"/>
      <c r="E10" s="3181"/>
      <c r="F10" s="3181"/>
      <c r="G10" s="2431"/>
      <c r="H10" s="2431"/>
      <c r="I10" s="3180"/>
      <c r="J10" s="3180"/>
    </row>
    <row r="11" spans="2:10" ht="23.25" customHeight="1">
      <c r="B11" s="1547">
        <f t="shared" si="0"/>
        <v>4</v>
      </c>
      <c r="C11" s="3178"/>
      <c r="D11" s="3178"/>
      <c r="E11" s="3181"/>
      <c r="F11" s="3181"/>
      <c r="G11" s="2431"/>
      <c r="H11" s="2431"/>
      <c r="I11" s="3180"/>
      <c r="J11" s="3180"/>
    </row>
    <row r="12" spans="2:10" ht="23.25" customHeight="1">
      <c r="B12" s="1547">
        <f t="shared" si="0"/>
        <v>5</v>
      </c>
      <c r="C12" s="3178"/>
      <c r="D12" s="3178"/>
      <c r="E12" s="3181"/>
      <c r="F12" s="3181"/>
      <c r="G12" s="2431"/>
      <c r="H12" s="2431"/>
      <c r="I12" s="3180"/>
      <c r="J12" s="3180"/>
    </row>
    <row r="13" spans="2:10" ht="23.25" customHeight="1">
      <c r="B13" s="1547">
        <f t="shared" si="0"/>
        <v>6</v>
      </c>
      <c r="C13" s="3178"/>
      <c r="D13" s="3178"/>
      <c r="E13" s="3181"/>
      <c r="F13" s="3181"/>
      <c r="G13" s="2431"/>
      <c r="H13" s="2431"/>
      <c r="I13" s="3180"/>
      <c r="J13" s="3180"/>
    </row>
    <row r="14" spans="2:10" ht="23.25" customHeight="1">
      <c r="B14" s="1547">
        <f t="shared" si="0"/>
        <v>7</v>
      </c>
      <c r="C14" s="3178"/>
      <c r="D14" s="3178"/>
      <c r="E14" s="3181"/>
      <c r="F14" s="3181"/>
      <c r="G14" s="2431"/>
      <c r="H14" s="2431"/>
      <c r="I14" s="3180"/>
      <c r="J14" s="3180"/>
    </row>
    <row r="15" spans="2:10" ht="23.25" customHeight="1">
      <c r="B15" s="1547">
        <f t="shared" si="0"/>
        <v>8</v>
      </c>
      <c r="C15" s="3178"/>
      <c r="D15" s="3178"/>
      <c r="E15" s="3181"/>
      <c r="F15" s="3181"/>
      <c r="G15" s="2431"/>
      <c r="H15" s="2431"/>
      <c r="I15" s="3180"/>
      <c r="J15" s="3180"/>
    </row>
    <row r="16" spans="2:10" s="382" customFormat="1" ht="23.25" customHeight="1">
      <c r="B16" s="1547">
        <f t="shared" si="0"/>
        <v>9</v>
      </c>
      <c r="C16" s="3182" t="s">
        <v>4282</v>
      </c>
      <c r="D16" s="3182"/>
      <c r="E16" s="3183">
        <f>SUM(E7:E10)</f>
        <v>0</v>
      </c>
      <c r="F16" s="3183"/>
      <c r="G16" s="3183">
        <f>SUM(G7:G10)</f>
        <v>0</v>
      </c>
      <c r="H16" s="3183"/>
      <c r="I16" s="3184" t="s">
        <v>1663</v>
      </c>
      <c r="J16" s="3184"/>
    </row>
    <row r="17" spans="2:10" s="382" customFormat="1" ht="17.25" customHeight="1">
      <c r="B17" s="3185" t="s">
        <v>5664</v>
      </c>
      <c r="C17" s="3185"/>
      <c r="D17" s="3185"/>
      <c r="E17" s="3185"/>
      <c r="F17" s="3185"/>
      <c r="G17" s="3185"/>
      <c r="H17" s="3185"/>
      <c r="I17" s="3185"/>
      <c r="J17" s="3185"/>
    </row>
    <row r="18" spans="2:10" s="473" customFormat="1" ht="21" customHeight="1">
      <c r="B18" s="397" t="s">
        <v>4063</v>
      </c>
      <c r="C18" s="397" t="s">
        <v>4271</v>
      </c>
      <c r="D18" s="397" t="s">
        <v>5665</v>
      </c>
      <c r="E18" s="397" t="s">
        <v>5666</v>
      </c>
      <c r="F18" s="397" t="s">
        <v>5667</v>
      </c>
      <c r="G18" s="397" t="s">
        <v>5668</v>
      </c>
      <c r="H18" s="397" t="s">
        <v>5669</v>
      </c>
      <c r="I18" s="397" t="s">
        <v>5670</v>
      </c>
      <c r="J18" s="397" t="s">
        <v>3692</v>
      </c>
    </row>
    <row r="19" spans="2:10" s="382" customFormat="1" ht="21" customHeight="1">
      <c r="B19" s="1547">
        <v>1</v>
      </c>
      <c r="C19" s="1948"/>
      <c r="D19" s="1949"/>
      <c r="E19" s="1949"/>
      <c r="F19" s="1525">
        <f>E19-D19</f>
        <v>0</v>
      </c>
      <c r="G19" s="1949"/>
      <c r="H19" s="1950"/>
      <c r="I19" s="1525">
        <f>H19-G19</f>
        <v>0</v>
      </c>
      <c r="J19" s="1951"/>
    </row>
    <row r="20" spans="2:10" s="382" customFormat="1" ht="21" customHeight="1">
      <c r="B20" s="1547">
        <f ca="1">INDIRECT(ADDRESS(ROW()-1,COLUMN(),4))+1</f>
        <v>2</v>
      </c>
      <c r="C20" s="1948"/>
      <c r="D20" s="1949"/>
      <c r="E20" s="1949"/>
      <c r="F20" s="1525">
        <f>E20-D20</f>
        <v>0</v>
      </c>
      <c r="G20" s="1949"/>
      <c r="H20" s="1950"/>
      <c r="I20" s="1525">
        <f>H20-G20</f>
        <v>0</v>
      </c>
      <c r="J20" s="1951"/>
    </row>
    <row r="21" spans="2:10" s="382" customFormat="1" ht="21" customHeight="1">
      <c r="B21" s="1547">
        <f ca="1">INDIRECT(ADDRESS(ROW()-1,COLUMN(),4))+1</f>
        <v>3</v>
      </c>
      <c r="C21" s="1547" t="s">
        <v>4000</v>
      </c>
      <c r="D21" s="3186"/>
      <c r="E21" s="3186"/>
      <c r="F21" s="1525">
        <f>SUM(F19:F20)</f>
        <v>0</v>
      </c>
      <c r="G21" s="3187"/>
      <c r="H21" s="3187"/>
      <c r="I21" s="1525">
        <f>SUM(I19:I20)</f>
        <v>0</v>
      </c>
      <c r="J21" s="1546"/>
    </row>
    <row r="22" spans="2:10" s="382" customFormat="1" ht="31.5" customHeight="1">
      <c r="B22" s="2465" t="s">
        <v>3977</v>
      </c>
      <c r="C22" s="2465"/>
      <c r="D22" s="2465"/>
      <c r="E22" s="2465"/>
      <c r="F22" s="2465"/>
      <c r="G22" s="2465"/>
      <c r="H22" s="2465"/>
      <c r="I22" s="2465"/>
      <c r="J22" s="2465"/>
    </row>
    <row r="23" spans="2:10" s="382" customFormat="1" ht="12.75">
      <c r="B23" s="428"/>
      <c r="C23" s="428"/>
      <c r="D23" s="428"/>
      <c r="E23" s="428"/>
      <c r="F23" s="428"/>
      <c r="G23" s="428"/>
      <c r="H23" s="428"/>
      <c r="I23" s="428"/>
      <c r="J23" s="428"/>
    </row>
    <row r="24" spans="2:10" s="382" customFormat="1" ht="12.75">
      <c r="B24" s="428"/>
      <c r="C24" s="428"/>
      <c r="D24" s="428"/>
      <c r="E24" s="428"/>
      <c r="F24" s="428"/>
      <c r="G24" s="428"/>
      <c r="H24" s="428"/>
      <c r="I24" s="428"/>
      <c r="J24" s="428"/>
    </row>
    <row r="25" spans="2:10" s="382" customFormat="1" ht="12.75">
      <c r="B25" s="430"/>
      <c r="C25" s="430"/>
      <c r="D25" s="430"/>
      <c r="E25" s="430"/>
      <c r="F25" s="430"/>
      <c r="G25" s="430"/>
      <c r="H25" s="430"/>
      <c r="I25" s="430"/>
      <c r="J25" s="430"/>
    </row>
    <row r="26" spans="2:10" s="382" customFormat="1" ht="12.75">
      <c r="B26" s="430"/>
      <c r="C26" s="430"/>
      <c r="D26" s="430"/>
      <c r="E26" s="430"/>
      <c r="F26" s="430"/>
      <c r="G26" s="430"/>
      <c r="H26" s="430"/>
      <c r="I26" s="430"/>
      <c r="J26" s="430"/>
    </row>
    <row r="27" spans="2:10" s="382" customFormat="1" ht="12.75">
      <c r="B27" s="430"/>
      <c r="C27" s="430"/>
      <c r="D27" s="430"/>
      <c r="E27" s="430"/>
      <c r="F27" s="430"/>
      <c r="G27" s="430"/>
      <c r="H27" s="430"/>
      <c r="I27" s="430"/>
      <c r="J27" s="430"/>
    </row>
    <row r="28" spans="2:10" s="382" customFormat="1" ht="12.75">
      <c r="B28" s="430"/>
      <c r="C28" s="430"/>
      <c r="D28" s="430"/>
      <c r="E28" s="430"/>
      <c r="F28" s="430"/>
      <c r="G28" s="430"/>
      <c r="H28" s="430"/>
      <c r="I28" s="430"/>
      <c r="J28" s="430"/>
    </row>
    <row r="29" spans="2:10" s="382" customFormat="1" ht="12.75">
      <c r="B29" s="430"/>
      <c r="C29" s="430"/>
      <c r="D29" s="430"/>
      <c r="E29" s="430"/>
      <c r="F29" s="430"/>
      <c r="G29" s="430"/>
      <c r="H29" s="430"/>
      <c r="I29" s="430"/>
      <c r="J29" s="430"/>
    </row>
  </sheetData>
  <sheetProtection formatColumns="0" formatRows="0" selectLockedCells="1"/>
  <mergeCells count="57">
    <mergeCell ref="C15:D15"/>
    <mergeCell ref="E15:F15"/>
    <mergeCell ref="G15:H15"/>
    <mergeCell ref="I15:J15"/>
    <mergeCell ref="B22:J22"/>
    <mergeCell ref="C16:D16"/>
    <mergeCell ref="E16:F16"/>
    <mergeCell ref="G16:H16"/>
    <mergeCell ref="I16:J16"/>
    <mergeCell ref="B17:J17"/>
    <mergeCell ref="D21:E21"/>
    <mergeCell ref="G21:H21"/>
    <mergeCell ref="C13:D13"/>
    <mergeCell ref="E13:F13"/>
    <mergeCell ref="G13:H13"/>
    <mergeCell ref="I13:J13"/>
    <mergeCell ref="C14:D14"/>
    <mergeCell ref="E14:F14"/>
    <mergeCell ref="G14:H14"/>
    <mergeCell ref="I14:J14"/>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7:D7"/>
    <mergeCell ref="E7:F7"/>
    <mergeCell ref="G7:H7"/>
    <mergeCell ref="I7:J7"/>
    <mergeCell ref="C8:D8"/>
    <mergeCell ref="E8:F8"/>
    <mergeCell ref="G8:H8"/>
    <mergeCell ref="I8:J8"/>
    <mergeCell ref="B2:J2"/>
    <mergeCell ref="B3:J3"/>
    <mergeCell ref="B4:H4"/>
    <mergeCell ref="I4:J4"/>
    <mergeCell ref="B5:B6"/>
    <mergeCell ref="C5:D5"/>
    <mergeCell ref="E5:F5"/>
    <mergeCell ref="G5:H5"/>
    <mergeCell ref="I5:J5"/>
    <mergeCell ref="C6:D6"/>
    <mergeCell ref="E6:F6"/>
    <mergeCell ref="G6:H6"/>
    <mergeCell ref="I6:J6"/>
  </mergeCells>
  <phoneticPr fontId="7" type="noConversion"/>
  <printOptions horizontalCentered="1"/>
  <pageMargins left="0.70866141732283472" right="0.70866141732283472" top="0.74803149606299213" bottom="0.74803149606299213" header="0.31496062992125984" footer="0.31496062992125984"/>
  <pageSetup paperSize="9" scale="85" fitToHeight="0" orientation="portrait" blackAndWhite="1" r:id="rId1"/>
  <legacyDrawing r:id="rId2"/>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2">
    <pageSetUpPr fitToPage="1"/>
  </sheetPr>
  <dimension ref="B1:J24"/>
  <sheetViews>
    <sheetView showGridLines="0" topLeftCell="B1" zoomScaleNormal="100" workbookViewId="0">
      <selection activeCell="B5" sqref="B5:B6"/>
    </sheetView>
  </sheetViews>
  <sheetFormatPr defaultRowHeight="12"/>
  <cols>
    <col min="1" max="1" width="0" style="382" hidden="1" customWidth="1"/>
    <col min="2" max="2" width="6.625" style="382" bestFit="1" customWidth="1"/>
    <col min="3" max="3" width="13.75" style="382" customWidth="1"/>
    <col min="4" max="4" width="18.25" style="382" customWidth="1"/>
    <col min="5" max="5" width="20.25" style="382" customWidth="1"/>
    <col min="6" max="6" width="16.125" style="382" customWidth="1"/>
    <col min="7" max="7" width="18.875" style="382" customWidth="1"/>
    <col min="8" max="8" width="13.5" style="382" customWidth="1"/>
    <col min="9" max="9" width="15.5" style="382" bestFit="1" customWidth="1"/>
    <col min="10" max="10" width="11.875" style="382" bestFit="1" customWidth="1"/>
    <col min="11" max="258" width="9" style="382"/>
    <col min="259" max="259" width="6.625" style="382" bestFit="1" customWidth="1"/>
    <col min="260" max="260" width="11.5" style="382" bestFit="1" customWidth="1"/>
    <col min="261" max="261" width="12" style="382" bestFit="1" customWidth="1"/>
    <col min="262" max="262" width="18" style="382" bestFit="1" customWidth="1"/>
    <col min="263" max="263" width="11.875" style="382" bestFit="1" customWidth="1"/>
    <col min="264" max="264" width="17.25" style="382" bestFit="1" customWidth="1"/>
    <col min="265" max="265" width="15.5" style="382" bestFit="1" customWidth="1"/>
    <col min="266" max="266" width="11.875" style="382" bestFit="1" customWidth="1"/>
    <col min="267" max="514" width="9" style="382"/>
    <col min="515" max="515" width="6.625" style="382" bestFit="1" customWidth="1"/>
    <col min="516" max="516" width="11.5" style="382" bestFit="1" customWidth="1"/>
    <col min="517" max="517" width="12" style="382" bestFit="1" customWidth="1"/>
    <col min="518" max="518" width="18" style="382" bestFit="1" customWidth="1"/>
    <col min="519" max="519" width="11.875" style="382" bestFit="1" customWidth="1"/>
    <col min="520" max="520" width="17.25" style="382" bestFit="1" customWidth="1"/>
    <col min="521" max="521" width="15.5" style="382" bestFit="1" customWidth="1"/>
    <col min="522" max="522" width="11.875" style="382" bestFit="1" customWidth="1"/>
    <col min="523" max="770" width="9" style="382"/>
    <col min="771" max="771" width="6.625" style="382" bestFit="1" customWidth="1"/>
    <col min="772" max="772" width="11.5" style="382" bestFit="1" customWidth="1"/>
    <col min="773" max="773" width="12" style="382" bestFit="1" customWidth="1"/>
    <col min="774" max="774" width="18" style="382" bestFit="1" customWidth="1"/>
    <col min="775" max="775" width="11.875" style="382" bestFit="1" customWidth="1"/>
    <col min="776" max="776" width="17.25" style="382" bestFit="1" customWidth="1"/>
    <col min="777" max="777" width="15.5" style="382" bestFit="1" customWidth="1"/>
    <col min="778" max="778" width="11.875" style="382" bestFit="1" customWidth="1"/>
    <col min="779" max="1026" width="9" style="382"/>
    <col min="1027" max="1027" width="6.625" style="382" bestFit="1" customWidth="1"/>
    <col min="1028" max="1028" width="11.5" style="382" bestFit="1" customWidth="1"/>
    <col min="1029" max="1029" width="12" style="382" bestFit="1" customWidth="1"/>
    <col min="1030" max="1030" width="18" style="382" bestFit="1" customWidth="1"/>
    <col min="1031" max="1031" width="11.875" style="382" bestFit="1" customWidth="1"/>
    <col min="1032" max="1032" width="17.25" style="382" bestFit="1" customWidth="1"/>
    <col min="1033" max="1033" width="15.5" style="382" bestFit="1" customWidth="1"/>
    <col min="1034" max="1034" width="11.875" style="382" bestFit="1" customWidth="1"/>
    <col min="1035" max="1282" width="9" style="382"/>
    <col min="1283" max="1283" width="6.625" style="382" bestFit="1" customWidth="1"/>
    <col min="1284" max="1284" width="11.5" style="382" bestFit="1" customWidth="1"/>
    <col min="1285" max="1285" width="12" style="382" bestFit="1" customWidth="1"/>
    <col min="1286" max="1286" width="18" style="382" bestFit="1" customWidth="1"/>
    <col min="1287" max="1287" width="11.875" style="382" bestFit="1" customWidth="1"/>
    <col min="1288" max="1288" width="17.25" style="382" bestFit="1" customWidth="1"/>
    <col min="1289" max="1289" width="15.5" style="382" bestFit="1" customWidth="1"/>
    <col min="1290" max="1290" width="11.875" style="382" bestFit="1" customWidth="1"/>
    <col min="1291" max="1538" width="9" style="382"/>
    <col min="1539" max="1539" width="6.625" style="382" bestFit="1" customWidth="1"/>
    <col min="1540" max="1540" width="11.5" style="382" bestFit="1" customWidth="1"/>
    <col min="1541" max="1541" width="12" style="382" bestFit="1" customWidth="1"/>
    <col min="1542" max="1542" width="18" style="382" bestFit="1" customWidth="1"/>
    <col min="1543" max="1543" width="11.875" style="382" bestFit="1" customWidth="1"/>
    <col min="1544" max="1544" width="17.25" style="382" bestFit="1" customWidth="1"/>
    <col min="1545" max="1545" width="15.5" style="382" bestFit="1" customWidth="1"/>
    <col min="1546" max="1546" width="11.875" style="382" bestFit="1" customWidth="1"/>
    <col min="1547" max="1794" width="9" style="382"/>
    <col min="1795" max="1795" width="6.625" style="382" bestFit="1" customWidth="1"/>
    <col min="1796" max="1796" width="11.5" style="382" bestFit="1" customWidth="1"/>
    <col min="1797" max="1797" width="12" style="382" bestFit="1" customWidth="1"/>
    <col min="1798" max="1798" width="18" style="382" bestFit="1" customWidth="1"/>
    <col min="1799" max="1799" width="11.875" style="382" bestFit="1" customWidth="1"/>
    <col min="1800" max="1800" width="17.25" style="382" bestFit="1" customWidth="1"/>
    <col min="1801" max="1801" width="15.5" style="382" bestFit="1" customWidth="1"/>
    <col min="1802" max="1802" width="11.875" style="382" bestFit="1" customWidth="1"/>
    <col min="1803" max="2050" width="9" style="382"/>
    <col min="2051" max="2051" width="6.625" style="382" bestFit="1" customWidth="1"/>
    <col min="2052" max="2052" width="11.5" style="382" bestFit="1" customWidth="1"/>
    <col min="2053" max="2053" width="12" style="382" bestFit="1" customWidth="1"/>
    <col min="2054" max="2054" width="18" style="382" bestFit="1" customWidth="1"/>
    <col min="2055" max="2055" width="11.875" style="382" bestFit="1" customWidth="1"/>
    <col min="2056" max="2056" width="17.25" style="382" bestFit="1" customWidth="1"/>
    <col min="2057" max="2057" width="15.5" style="382" bestFit="1" customWidth="1"/>
    <col min="2058" max="2058" width="11.875" style="382" bestFit="1" customWidth="1"/>
    <col min="2059" max="2306" width="9" style="382"/>
    <col min="2307" max="2307" width="6.625" style="382" bestFit="1" customWidth="1"/>
    <col min="2308" max="2308" width="11.5" style="382" bestFit="1" customWidth="1"/>
    <col min="2309" max="2309" width="12" style="382" bestFit="1" customWidth="1"/>
    <col min="2310" max="2310" width="18" style="382" bestFit="1" customWidth="1"/>
    <col min="2311" max="2311" width="11.875" style="382" bestFit="1" customWidth="1"/>
    <col min="2312" max="2312" width="17.25" style="382" bestFit="1" customWidth="1"/>
    <col min="2313" max="2313" width="15.5" style="382" bestFit="1" customWidth="1"/>
    <col min="2314" max="2314" width="11.875" style="382" bestFit="1" customWidth="1"/>
    <col min="2315" max="2562" width="9" style="382"/>
    <col min="2563" max="2563" width="6.625" style="382" bestFit="1" customWidth="1"/>
    <col min="2564" max="2564" width="11.5" style="382" bestFit="1" customWidth="1"/>
    <col min="2565" max="2565" width="12" style="382" bestFit="1" customWidth="1"/>
    <col min="2566" max="2566" width="18" style="382" bestFit="1" customWidth="1"/>
    <col min="2567" max="2567" width="11.875" style="382" bestFit="1" customWidth="1"/>
    <col min="2568" max="2568" width="17.25" style="382" bestFit="1" customWidth="1"/>
    <col min="2569" max="2569" width="15.5" style="382" bestFit="1" customWidth="1"/>
    <col min="2570" max="2570" width="11.875" style="382" bestFit="1" customWidth="1"/>
    <col min="2571" max="2818" width="9" style="382"/>
    <col min="2819" max="2819" width="6.625" style="382" bestFit="1" customWidth="1"/>
    <col min="2820" max="2820" width="11.5" style="382" bestFit="1" customWidth="1"/>
    <col min="2821" max="2821" width="12" style="382" bestFit="1" customWidth="1"/>
    <col min="2822" max="2822" width="18" style="382" bestFit="1" customWidth="1"/>
    <col min="2823" max="2823" width="11.875" style="382" bestFit="1" customWidth="1"/>
    <col min="2824" max="2824" width="17.25" style="382" bestFit="1" customWidth="1"/>
    <col min="2825" max="2825" width="15.5" style="382" bestFit="1" customWidth="1"/>
    <col min="2826" max="2826" width="11.875" style="382" bestFit="1" customWidth="1"/>
    <col min="2827" max="3074" width="9" style="382"/>
    <col min="3075" max="3075" width="6.625" style="382" bestFit="1" customWidth="1"/>
    <col min="3076" max="3076" width="11.5" style="382" bestFit="1" customWidth="1"/>
    <col min="3077" max="3077" width="12" style="382" bestFit="1" customWidth="1"/>
    <col min="3078" max="3078" width="18" style="382" bestFit="1" customWidth="1"/>
    <col min="3079" max="3079" width="11.875" style="382" bestFit="1" customWidth="1"/>
    <col min="3080" max="3080" width="17.25" style="382" bestFit="1" customWidth="1"/>
    <col min="3081" max="3081" width="15.5" style="382" bestFit="1" customWidth="1"/>
    <col min="3082" max="3082" width="11.875" style="382" bestFit="1" customWidth="1"/>
    <col min="3083" max="3330" width="9" style="382"/>
    <col min="3331" max="3331" width="6.625" style="382" bestFit="1" customWidth="1"/>
    <col min="3332" max="3332" width="11.5" style="382" bestFit="1" customWidth="1"/>
    <col min="3333" max="3333" width="12" style="382" bestFit="1" customWidth="1"/>
    <col min="3334" max="3334" width="18" style="382" bestFit="1" customWidth="1"/>
    <col min="3335" max="3335" width="11.875" style="382" bestFit="1" customWidth="1"/>
    <col min="3336" max="3336" width="17.25" style="382" bestFit="1" customWidth="1"/>
    <col min="3337" max="3337" width="15.5" style="382" bestFit="1" customWidth="1"/>
    <col min="3338" max="3338" width="11.875" style="382" bestFit="1" customWidth="1"/>
    <col min="3339" max="3586" width="9" style="382"/>
    <col min="3587" max="3587" width="6.625" style="382" bestFit="1" customWidth="1"/>
    <col min="3588" max="3588" width="11.5" style="382" bestFit="1" customWidth="1"/>
    <col min="3589" max="3589" width="12" style="382" bestFit="1" customWidth="1"/>
    <col min="3590" max="3590" width="18" style="382" bestFit="1" customWidth="1"/>
    <col min="3591" max="3591" width="11.875" style="382" bestFit="1" customWidth="1"/>
    <col min="3592" max="3592" width="17.25" style="382" bestFit="1" customWidth="1"/>
    <col min="3593" max="3593" width="15.5" style="382" bestFit="1" customWidth="1"/>
    <col min="3594" max="3594" width="11.875" style="382" bestFit="1" customWidth="1"/>
    <col min="3595" max="3842" width="9" style="382"/>
    <col min="3843" max="3843" width="6.625" style="382" bestFit="1" customWidth="1"/>
    <col min="3844" max="3844" width="11.5" style="382" bestFit="1" customWidth="1"/>
    <col min="3845" max="3845" width="12" style="382" bestFit="1" customWidth="1"/>
    <col min="3846" max="3846" width="18" style="382" bestFit="1" customWidth="1"/>
    <col min="3847" max="3847" width="11.875" style="382" bestFit="1" customWidth="1"/>
    <col min="3848" max="3848" width="17.25" style="382" bestFit="1" customWidth="1"/>
    <col min="3849" max="3849" width="15.5" style="382" bestFit="1" customWidth="1"/>
    <col min="3850" max="3850" width="11.875" style="382" bestFit="1" customWidth="1"/>
    <col min="3851" max="4098" width="9" style="382"/>
    <col min="4099" max="4099" width="6.625" style="382" bestFit="1" customWidth="1"/>
    <col min="4100" max="4100" width="11.5" style="382" bestFit="1" customWidth="1"/>
    <col min="4101" max="4101" width="12" style="382" bestFit="1" customWidth="1"/>
    <col min="4102" max="4102" width="18" style="382" bestFit="1" customWidth="1"/>
    <col min="4103" max="4103" width="11.875" style="382" bestFit="1" customWidth="1"/>
    <col min="4104" max="4104" width="17.25" style="382" bestFit="1" customWidth="1"/>
    <col min="4105" max="4105" width="15.5" style="382" bestFit="1" customWidth="1"/>
    <col min="4106" max="4106" width="11.875" style="382" bestFit="1" customWidth="1"/>
    <col min="4107" max="4354" width="9" style="382"/>
    <col min="4355" max="4355" width="6.625" style="382" bestFit="1" customWidth="1"/>
    <col min="4356" max="4356" width="11.5" style="382" bestFit="1" customWidth="1"/>
    <col min="4357" max="4357" width="12" style="382" bestFit="1" customWidth="1"/>
    <col min="4358" max="4358" width="18" style="382" bestFit="1" customWidth="1"/>
    <col min="4359" max="4359" width="11.875" style="382" bestFit="1" customWidth="1"/>
    <col min="4360" max="4360" width="17.25" style="382" bestFit="1" customWidth="1"/>
    <col min="4361" max="4361" width="15.5" style="382" bestFit="1" customWidth="1"/>
    <col min="4362" max="4362" width="11.875" style="382" bestFit="1" customWidth="1"/>
    <col min="4363" max="4610" width="9" style="382"/>
    <col min="4611" max="4611" width="6.625" style="382" bestFit="1" customWidth="1"/>
    <col min="4612" max="4612" width="11.5" style="382" bestFit="1" customWidth="1"/>
    <col min="4613" max="4613" width="12" style="382" bestFit="1" customWidth="1"/>
    <col min="4614" max="4614" width="18" style="382" bestFit="1" customWidth="1"/>
    <col min="4615" max="4615" width="11.875" style="382" bestFit="1" customWidth="1"/>
    <col min="4616" max="4616" width="17.25" style="382" bestFit="1" customWidth="1"/>
    <col min="4617" max="4617" width="15.5" style="382" bestFit="1" customWidth="1"/>
    <col min="4618" max="4618" width="11.875" style="382" bestFit="1" customWidth="1"/>
    <col min="4619" max="4866" width="9" style="382"/>
    <col min="4867" max="4867" width="6.625" style="382" bestFit="1" customWidth="1"/>
    <col min="4868" max="4868" width="11.5" style="382" bestFit="1" customWidth="1"/>
    <col min="4869" max="4869" width="12" style="382" bestFit="1" customWidth="1"/>
    <col min="4870" max="4870" width="18" style="382" bestFit="1" customWidth="1"/>
    <col min="4871" max="4871" width="11.875" style="382" bestFit="1" customWidth="1"/>
    <col min="4872" max="4872" width="17.25" style="382" bestFit="1" customWidth="1"/>
    <col min="4873" max="4873" width="15.5" style="382" bestFit="1" customWidth="1"/>
    <col min="4874" max="4874" width="11.875" style="382" bestFit="1" customWidth="1"/>
    <col min="4875" max="5122" width="9" style="382"/>
    <col min="5123" max="5123" width="6.625" style="382" bestFit="1" customWidth="1"/>
    <col min="5124" max="5124" width="11.5" style="382" bestFit="1" customWidth="1"/>
    <col min="5125" max="5125" width="12" style="382" bestFit="1" customWidth="1"/>
    <col min="5126" max="5126" width="18" style="382" bestFit="1" customWidth="1"/>
    <col min="5127" max="5127" width="11.875" style="382" bestFit="1" customWidth="1"/>
    <col min="5128" max="5128" width="17.25" style="382" bestFit="1" customWidth="1"/>
    <col min="5129" max="5129" width="15.5" style="382" bestFit="1" customWidth="1"/>
    <col min="5130" max="5130" width="11.875" style="382" bestFit="1" customWidth="1"/>
    <col min="5131" max="5378" width="9" style="382"/>
    <col min="5379" max="5379" width="6.625" style="382" bestFit="1" customWidth="1"/>
    <col min="5380" max="5380" width="11.5" style="382" bestFit="1" customWidth="1"/>
    <col min="5381" max="5381" width="12" style="382" bestFit="1" customWidth="1"/>
    <col min="5382" max="5382" width="18" style="382" bestFit="1" customWidth="1"/>
    <col min="5383" max="5383" width="11.875" style="382" bestFit="1" customWidth="1"/>
    <col min="5384" max="5384" width="17.25" style="382" bestFit="1" customWidth="1"/>
    <col min="5385" max="5385" width="15.5" style="382" bestFit="1" customWidth="1"/>
    <col min="5386" max="5386" width="11.875" style="382" bestFit="1" customWidth="1"/>
    <col min="5387" max="5634" width="9" style="382"/>
    <col min="5635" max="5635" width="6.625" style="382" bestFit="1" customWidth="1"/>
    <col min="5636" max="5636" width="11.5" style="382" bestFit="1" customWidth="1"/>
    <col min="5637" max="5637" width="12" style="382" bestFit="1" customWidth="1"/>
    <col min="5638" max="5638" width="18" style="382" bestFit="1" customWidth="1"/>
    <col min="5639" max="5639" width="11.875" style="382" bestFit="1" customWidth="1"/>
    <col min="5640" max="5640" width="17.25" style="382" bestFit="1" customWidth="1"/>
    <col min="5641" max="5641" width="15.5" style="382" bestFit="1" customWidth="1"/>
    <col min="5642" max="5642" width="11.875" style="382" bestFit="1" customWidth="1"/>
    <col min="5643" max="5890" width="9" style="382"/>
    <col min="5891" max="5891" width="6.625" style="382" bestFit="1" customWidth="1"/>
    <col min="5892" max="5892" width="11.5" style="382" bestFit="1" customWidth="1"/>
    <col min="5893" max="5893" width="12" style="382" bestFit="1" customWidth="1"/>
    <col min="5894" max="5894" width="18" style="382" bestFit="1" customWidth="1"/>
    <col min="5895" max="5895" width="11.875" style="382" bestFit="1" customWidth="1"/>
    <col min="5896" max="5896" width="17.25" style="382" bestFit="1" customWidth="1"/>
    <col min="5897" max="5897" width="15.5" style="382" bestFit="1" customWidth="1"/>
    <col min="5898" max="5898" width="11.875" style="382" bestFit="1" customWidth="1"/>
    <col min="5899" max="6146" width="9" style="382"/>
    <col min="6147" max="6147" width="6.625" style="382" bestFit="1" customWidth="1"/>
    <col min="6148" max="6148" width="11.5" style="382" bestFit="1" customWidth="1"/>
    <col min="6149" max="6149" width="12" style="382" bestFit="1" customWidth="1"/>
    <col min="6150" max="6150" width="18" style="382" bestFit="1" customWidth="1"/>
    <col min="6151" max="6151" width="11.875" style="382" bestFit="1" customWidth="1"/>
    <col min="6152" max="6152" width="17.25" style="382" bestFit="1" customWidth="1"/>
    <col min="6153" max="6153" width="15.5" style="382" bestFit="1" customWidth="1"/>
    <col min="6154" max="6154" width="11.875" style="382" bestFit="1" customWidth="1"/>
    <col min="6155" max="6402" width="9" style="382"/>
    <col min="6403" max="6403" width="6.625" style="382" bestFit="1" customWidth="1"/>
    <col min="6404" max="6404" width="11.5" style="382" bestFit="1" customWidth="1"/>
    <col min="6405" max="6405" width="12" style="382" bestFit="1" customWidth="1"/>
    <col min="6406" max="6406" width="18" style="382" bestFit="1" customWidth="1"/>
    <col min="6407" max="6407" width="11.875" style="382" bestFit="1" customWidth="1"/>
    <col min="6408" max="6408" width="17.25" style="382" bestFit="1" customWidth="1"/>
    <col min="6409" max="6409" width="15.5" style="382" bestFit="1" customWidth="1"/>
    <col min="6410" max="6410" width="11.875" style="382" bestFit="1" customWidth="1"/>
    <col min="6411" max="6658" width="9" style="382"/>
    <col min="6659" max="6659" width="6.625" style="382" bestFit="1" customWidth="1"/>
    <col min="6660" max="6660" width="11.5" style="382" bestFit="1" customWidth="1"/>
    <col min="6661" max="6661" width="12" style="382" bestFit="1" customWidth="1"/>
    <col min="6662" max="6662" width="18" style="382" bestFit="1" customWidth="1"/>
    <col min="6663" max="6663" width="11.875" style="382" bestFit="1" customWidth="1"/>
    <col min="6664" max="6664" width="17.25" style="382" bestFit="1" customWidth="1"/>
    <col min="6665" max="6665" width="15.5" style="382" bestFit="1" customWidth="1"/>
    <col min="6666" max="6666" width="11.875" style="382" bestFit="1" customWidth="1"/>
    <col min="6667" max="6914" width="9" style="382"/>
    <col min="6915" max="6915" width="6.625" style="382" bestFit="1" customWidth="1"/>
    <col min="6916" max="6916" width="11.5" style="382" bestFit="1" customWidth="1"/>
    <col min="6917" max="6917" width="12" style="382" bestFit="1" customWidth="1"/>
    <col min="6918" max="6918" width="18" style="382" bestFit="1" customWidth="1"/>
    <col min="6919" max="6919" width="11.875" style="382" bestFit="1" customWidth="1"/>
    <col min="6920" max="6920" width="17.25" style="382" bestFit="1" customWidth="1"/>
    <col min="6921" max="6921" width="15.5" style="382" bestFit="1" customWidth="1"/>
    <col min="6922" max="6922" width="11.875" style="382" bestFit="1" customWidth="1"/>
    <col min="6923" max="7170" width="9" style="382"/>
    <col min="7171" max="7171" width="6.625" style="382" bestFit="1" customWidth="1"/>
    <col min="7172" max="7172" width="11.5" style="382" bestFit="1" customWidth="1"/>
    <col min="7173" max="7173" width="12" style="382" bestFit="1" customWidth="1"/>
    <col min="7174" max="7174" width="18" style="382" bestFit="1" customWidth="1"/>
    <col min="7175" max="7175" width="11.875" style="382" bestFit="1" customWidth="1"/>
    <col min="7176" max="7176" width="17.25" style="382" bestFit="1" customWidth="1"/>
    <col min="7177" max="7177" width="15.5" style="382" bestFit="1" customWidth="1"/>
    <col min="7178" max="7178" width="11.875" style="382" bestFit="1" customWidth="1"/>
    <col min="7179" max="7426" width="9" style="382"/>
    <col min="7427" max="7427" width="6.625" style="382" bestFit="1" customWidth="1"/>
    <col min="7428" max="7428" width="11.5" style="382" bestFit="1" customWidth="1"/>
    <col min="7429" max="7429" width="12" style="382" bestFit="1" customWidth="1"/>
    <col min="7430" max="7430" width="18" style="382" bestFit="1" customWidth="1"/>
    <col min="7431" max="7431" width="11.875" style="382" bestFit="1" customWidth="1"/>
    <col min="7432" max="7432" width="17.25" style="382" bestFit="1" customWidth="1"/>
    <col min="7433" max="7433" width="15.5" style="382" bestFit="1" customWidth="1"/>
    <col min="7434" max="7434" width="11.875" style="382" bestFit="1" customWidth="1"/>
    <col min="7435" max="7682" width="9" style="382"/>
    <col min="7683" max="7683" width="6.625" style="382" bestFit="1" customWidth="1"/>
    <col min="7684" max="7684" width="11.5" style="382" bestFit="1" customWidth="1"/>
    <col min="7685" max="7685" width="12" style="382" bestFit="1" customWidth="1"/>
    <col min="7686" max="7686" width="18" style="382" bestFit="1" customWidth="1"/>
    <col min="7687" max="7687" width="11.875" style="382" bestFit="1" customWidth="1"/>
    <col min="7688" max="7688" width="17.25" style="382" bestFit="1" customWidth="1"/>
    <col min="7689" max="7689" width="15.5" style="382" bestFit="1" customWidth="1"/>
    <col min="7690" max="7690" width="11.875" style="382" bestFit="1" customWidth="1"/>
    <col min="7691" max="7938" width="9" style="382"/>
    <col min="7939" max="7939" width="6.625" style="382" bestFit="1" customWidth="1"/>
    <col min="7940" max="7940" width="11.5" style="382" bestFit="1" customWidth="1"/>
    <col min="7941" max="7941" width="12" style="382" bestFit="1" customWidth="1"/>
    <col min="7942" max="7942" width="18" style="382" bestFit="1" customWidth="1"/>
    <col min="7943" max="7943" width="11.875" style="382" bestFit="1" customWidth="1"/>
    <col min="7944" max="7944" width="17.25" style="382" bestFit="1" customWidth="1"/>
    <col min="7945" max="7945" width="15.5" style="382" bestFit="1" customWidth="1"/>
    <col min="7946" max="7946" width="11.875" style="382" bestFit="1" customWidth="1"/>
    <col min="7947" max="8194" width="9" style="382"/>
    <col min="8195" max="8195" width="6.625" style="382" bestFit="1" customWidth="1"/>
    <col min="8196" max="8196" width="11.5" style="382" bestFit="1" customWidth="1"/>
    <col min="8197" max="8197" width="12" style="382" bestFit="1" customWidth="1"/>
    <col min="8198" max="8198" width="18" style="382" bestFit="1" customWidth="1"/>
    <col min="8199" max="8199" width="11.875" style="382" bestFit="1" customWidth="1"/>
    <col min="8200" max="8200" width="17.25" style="382" bestFit="1" customWidth="1"/>
    <col min="8201" max="8201" width="15.5" style="382" bestFit="1" customWidth="1"/>
    <col min="8202" max="8202" width="11.875" style="382" bestFit="1" customWidth="1"/>
    <col min="8203" max="8450" width="9" style="382"/>
    <col min="8451" max="8451" width="6.625" style="382" bestFit="1" customWidth="1"/>
    <col min="8452" max="8452" width="11.5" style="382" bestFit="1" customWidth="1"/>
    <col min="8453" max="8453" width="12" style="382" bestFit="1" customWidth="1"/>
    <col min="8454" max="8454" width="18" style="382" bestFit="1" customWidth="1"/>
    <col min="8455" max="8455" width="11.875" style="382" bestFit="1" customWidth="1"/>
    <col min="8456" max="8456" width="17.25" style="382" bestFit="1" customWidth="1"/>
    <col min="8457" max="8457" width="15.5" style="382" bestFit="1" customWidth="1"/>
    <col min="8458" max="8458" width="11.875" style="382" bestFit="1" customWidth="1"/>
    <col min="8459" max="8706" width="9" style="382"/>
    <col min="8707" max="8707" width="6.625" style="382" bestFit="1" customWidth="1"/>
    <col min="8708" max="8708" width="11.5" style="382" bestFit="1" customWidth="1"/>
    <col min="8709" max="8709" width="12" style="382" bestFit="1" customWidth="1"/>
    <col min="8710" max="8710" width="18" style="382" bestFit="1" customWidth="1"/>
    <col min="8711" max="8711" width="11.875" style="382" bestFit="1" customWidth="1"/>
    <col min="8712" max="8712" width="17.25" style="382" bestFit="1" customWidth="1"/>
    <col min="8713" max="8713" width="15.5" style="382" bestFit="1" customWidth="1"/>
    <col min="8714" max="8714" width="11.875" style="382" bestFit="1" customWidth="1"/>
    <col min="8715" max="8962" width="9" style="382"/>
    <col min="8963" max="8963" width="6.625" style="382" bestFit="1" customWidth="1"/>
    <col min="8964" max="8964" width="11.5" style="382" bestFit="1" customWidth="1"/>
    <col min="8965" max="8965" width="12" style="382" bestFit="1" customWidth="1"/>
    <col min="8966" max="8966" width="18" style="382" bestFit="1" customWidth="1"/>
    <col min="8967" max="8967" width="11.875" style="382" bestFit="1" customWidth="1"/>
    <col min="8968" max="8968" width="17.25" style="382" bestFit="1" customWidth="1"/>
    <col min="8969" max="8969" width="15.5" style="382" bestFit="1" customWidth="1"/>
    <col min="8970" max="8970" width="11.875" style="382" bestFit="1" customWidth="1"/>
    <col min="8971" max="9218" width="9" style="382"/>
    <col min="9219" max="9219" width="6.625" style="382" bestFit="1" customWidth="1"/>
    <col min="9220" max="9220" width="11.5" style="382" bestFit="1" customWidth="1"/>
    <col min="9221" max="9221" width="12" style="382" bestFit="1" customWidth="1"/>
    <col min="9222" max="9222" width="18" style="382" bestFit="1" customWidth="1"/>
    <col min="9223" max="9223" width="11.875" style="382" bestFit="1" customWidth="1"/>
    <col min="9224" max="9224" width="17.25" style="382" bestFit="1" customWidth="1"/>
    <col min="9225" max="9225" width="15.5" style="382" bestFit="1" customWidth="1"/>
    <col min="9226" max="9226" width="11.875" style="382" bestFit="1" customWidth="1"/>
    <col min="9227" max="9474" width="9" style="382"/>
    <col min="9475" max="9475" width="6.625" style="382" bestFit="1" customWidth="1"/>
    <col min="9476" max="9476" width="11.5" style="382" bestFit="1" customWidth="1"/>
    <col min="9477" max="9477" width="12" style="382" bestFit="1" customWidth="1"/>
    <col min="9478" max="9478" width="18" style="382" bestFit="1" customWidth="1"/>
    <col min="9479" max="9479" width="11.875" style="382" bestFit="1" customWidth="1"/>
    <col min="9480" max="9480" width="17.25" style="382" bestFit="1" customWidth="1"/>
    <col min="9481" max="9481" width="15.5" style="382" bestFit="1" customWidth="1"/>
    <col min="9482" max="9482" width="11.875" style="382" bestFit="1" customWidth="1"/>
    <col min="9483" max="9730" width="9" style="382"/>
    <col min="9731" max="9731" width="6.625" style="382" bestFit="1" customWidth="1"/>
    <col min="9732" max="9732" width="11.5" style="382" bestFit="1" customWidth="1"/>
    <col min="9733" max="9733" width="12" style="382" bestFit="1" customWidth="1"/>
    <col min="9734" max="9734" width="18" style="382" bestFit="1" customWidth="1"/>
    <col min="9735" max="9735" width="11.875" style="382" bestFit="1" customWidth="1"/>
    <col min="9736" max="9736" width="17.25" style="382" bestFit="1" customWidth="1"/>
    <col min="9737" max="9737" width="15.5" style="382" bestFit="1" customWidth="1"/>
    <col min="9738" max="9738" width="11.875" style="382" bestFit="1" customWidth="1"/>
    <col min="9739" max="9986" width="9" style="382"/>
    <col min="9987" max="9987" width="6.625" style="382" bestFit="1" customWidth="1"/>
    <col min="9988" max="9988" width="11.5" style="382" bestFit="1" customWidth="1"/>
    <col min="9989" max="9989" width="12" style="382" bestFit="1" customWidth="1"/>
    <col min="9990" max="9990" width="18" style="382" bestFit="1" customWidth="1"/>
    <col min="9991" max="9991" width="11.875" style="382" bestFit="1" customWidth="1"/>
    <col min="9992" max="9992" width="17.25" style="382" bestFit="1" customWidth="1"/>
    <col min="9993" max="9993" width="15.5" style="382" bestFit="1" customWidth="1"/>
    <col min="9994" max="9994" width="11.875" style="382" bestFit="1" customWidth="1"/>
    <col min="9995" max="10242" width="9" style="382"/>
    <col min="10243" max="10243" width="6.625" style="382" bestFit="1" customWidth="1"/>
    <col min="10244" max="10244" width="11.5" style="382" bestFit="1" customWidth="1"/>
    <col min="10245" max="10245" width="12" style="382" bestFit="1" customWidth="1"/>
    <col min="10246" max="10246" width="18" style="382" bestFit="1" customWidth="1"/>
    <col min="10247" max="10247" width="11.875" style="382" bestFit="1" customWidth="1"/>
    <col min="10248" max="10248" width="17.25" style="382" bestFit="1" customWidth="1"/>
    <col min="10249" max="10249" width="15.5" style="382" bestFit="1" customWidth="1"/>
    <col min="10250" max="10250" width="11.875" style="382" bestFit="1" customWidth="1"/>
    <col min="10251" max="10498" width="9" style="382"/>
    <col min="10499" max="10499" width="6.625" style="382" bestFit="1" customWidth="1"/>
    <col min="10500" max="10500" width="11.5" style="382" bestFit="1" customWidth="1"/>
    <col min="10501" max="10501" width="12" style="382" bestFit="1" customWidth="1"/>
    <col min="10502" max="10502" width="18" style="382" bestFit="1" customWidth="1"/>
    <col min="10503" max="10503" width="11.875" style="382" bestFit="1" customWidth="1"/>
    <col min="10504" max="10504" width="17.25" style="382" bestFit="1" customWidth="1"/>
    <col min="10505" max="10505" width="15.5" style="382" bestFit="1" customWidth="1"/>
    <col min="10506" max="10506" width="11.875" style="382" bestFit="1" customWidth="1"/>
    <col min="10507" max="10754" width="9" style="382"/>
    <col min="10755" max="10755" width="6.625" style="382" bestFit="1" customWidth="1"/>
    <col min="10756" max="10756" width="11.5" style="382" bestFit="1" customWidth="1"/>
    <col min="10757" max="10757" width="12" style="382" bestFit="1" customWidth="1"/>
    <col min="10758" max="10758" width="18" style="382" bestFit="1" customWidth="1"/>
    <col min="10759" max="10759" width="11.875" style="382" bestFit="1" customWidth="1"/>
    <col min="10760" max="10760" width="17.25" style="382" bestFit="1" customWidth="1"/>
    <col min="10761" max="10761" width="15.5" style="382" bestFit="1" customWidth="1"/>
    <col min="10762" max="10762" width="11.875" style="382" bestFit="1" customWidth="1"/>
    <col min="10763" max="11010" width="9" style="382"/>
    <col min="11011" max="11011" width="6.625" style="382" bestFit="1" customWidth="1"/>
    <col min="11012" max="11012" width="11.5" style="382" bestFit="1" customWidth="1"/>
    <col min="11013" max="11013" width="12" style="382" bestFit="1" customWidth="1"/>
    <col min="11014" max="11014" width="18" style="382" bestFit="1" customWidth="1"/>
    <col min="11015" max="11015" width="11.875" style="382" bestFit="1" customWidth="1"/>
    <col min="11016" max="11016" width="17.25" style="382" bestFit="1" customWidth="1"/>
    <col min="11017" max="11017" width="15.5" style="382" bestFit="1" customWidth="1"/>
    <col min="11018" max="11018" width="11.875" style="382" bestFit="1" customWidth="1"/>
    <col min="11019" max="11266" width="9" style="382"/>
    <col min="11267" max="11267" width="6.625" style="382" bestFit="1" customWidth="1"/>
    <col min="11268" max="11268" width="11.5" style="382" bestFit="1" customWidth="1"/>
    <col min="11269" max="11269" width="12" style="382" bestFit="1" customWidth="1"/>
    <col min="11270" max="11270" width="18" style="382" bestFit="1" customWidth="1"/>
    <col min="11271" max="11271" width="11.875" style="382" bestFit="1" customWidth="1"/>
    <col min="11272" max="11272" width="17.25" style="382" bestFit="1" customWidth="1"/>
    <col min="11273" max="11273" width="15.5" style="382" bestFit="1" customWidth="1"/>
    <col min="11274" max="11274" width="11.875" style="382" bestFit="1" customWidth="1"/>
    <col min="11275" max="11522" width="9" style="382"/>
    <col min="11523" max="11523" width="6.625" style="382" bestFit="1" customWidth="1"/>
    <col min="11524" max="11524" width="11.5" style="382" bestFit="1" customWidth="1"/>
    <col min="11525" max="11525" width="12" style="382" bestFit="1" customWidth="1"/>
    <col min="11526" max="11526" width="18" style="382" bestFit="1" customWidth="1"/>
    <col min="11527" max="11527" width="11.875" style="382" bestFit="1" customWidth="1"/>
    <col min="11528" max="11528" width="17.25" style="382" bestFit="1" customWidth="1"/>
    <col min="11529" max="11529" width="15.5" style="382" bestFit="1" customWidth="1"/>
    <col min="11530" max="11530" width="11.875" style="382" bestFit="1" customWidth="1"/>
    <col min="11531" max="11778" width="9" style="382"/>
    <col min="11779" max="11779" width="6.625" style="382" bestFit="1" customWidth="1"/>
    <col min="11780" max="11780" width="11.5" style="382" bestFit="1" customWidth="1"/>
    <col min="11781" max="11781" width="12" style="382" bestFit="1" customWidth="1"/>
    <col min="11782" max="11782" width="18" style="382" bestFit="1" customWidth="1"/>
    <col min="11783" max="11783" width="11.875" style="382" bestFit="1" customWidth="1"/>
    <col min="11784" max="11784" width="17.25" style="382" bestFit="1" customWidth="1"/>
    <col min="11785" max="11785" width="15.5" style="382" bestFit="1" customWidth="1"/>
    <col min="11786" max="11786" width="11.875" style="382" bestFit="1" customWidth="1"/>
    <col min="11787" max="12034" width="9" style="382"/>
    <col min="12035" max="12035" width="6.625" style="382" bestFit="1" customWidth="1"/>
    <col min="12036" max="12036" width="11.5" style="382" bestFit="1" customWidth="1"/>
    <col min="12037" max="12037" width="12" style="382" bestFit="1" customWidth="1"/>
    <col min="12038" max="12038" width="18" style="382" bestFit="1" customWidth="1"/>
    <col min="12039" max="12039" width="11.875" style="382" bestFit="1" customWidth="1"/>
    <col min="12040" max="12040" width="17.25" style="382" bestFit="1" customWidth="1"/>
    <col min="12041" max="12041" width="15.5" style="382" bestFit="1" customWidth="1"/>
    <col min="12042" max="12042" width="11.875" style="382" bestFit="1" customWidth="1"/>
    <col min="12043" max="12290" width="9" style="382"/>
    <col min="12291" max="12291" width="6.625" style="382" bestFit="1" customWidth="1"/>
    <col min="12292" max="12292" width="11.5" style="382" bestFit="1" customWidth="1"/>
    <col min="12293" max="12293" width="12" style="382" bestFit="1" customWidth="1"/>
    <col min="12294" max="12294" width="18" style="382" bestFit="1" customWidth="1"/>
    <col min="12295" max="12295" width="11.875" style="382" bestFit="1" customWidth="1"/>
    <col min="12296" max="12296" width="17.25" style="382" bestFit="1" customWidth="1"/>
    <col min="12297" max="12297" width="15.5" style="382" bestFit="1" customWidth="1"/>
    <col min="12298" max="12298" width="11.875" style="382" bestFit="1" customWidth="1"/>
    <col min="12299" max="12546" width="9" style="382"/>
    <col min="12547" max="12547" width="6.625" style="382" bestFit="1" customWidth="1"/>
    <col min="12548" max="12548" width="11.5" style="382" bestFit="1" customWidth="1"/>
    <col min="12549" max="12549" width="12" style="382" bestFit="1" customWidth="1"/>
    <col min="12550" max="12550" width="18" style="382" bestFit="1" customWidth="1"/>
    <col min="12551" max="12551" width="11.875" style="382" bestFit="1" customWidth="1"/>
    <col min="12552" max="12552" width="17.25" style="382" bestFit="1" customWidth="1"/>
    <col min="12553" max="12553" width="15.5" style="382" bestFit="1" customWidth="1"/>
    <col min="12554" max="12554" width="11.875" style="382" bestFit="1" customWidth="1"/>
    <col min="12555" max="12802" width="9" style="382"/>
    <col min="12803" max="12803" width="6.625" style="382" bestFit="1" customWidth="1"/>
    <col min="12804" max="12804" width="11.5" style="382" bestFit="1" customWidth="1"/>
    <col min="12805" max="12805" width="12" style="382" bestFit="1" customWidth="1"/>
    <col min="12806" max="12806" width="18" style="382" bestFit="1" customWidth="1"/>
    <col min="12807" max="12807" width="11.875" style="382" bestFit="1" customWidth="1"/>
    <col min="12808" max="12808" width="17.25" style="382" bestFit="1" customWidth="1"/>
    <col min="12809" max="12809" width="15.5" style="382" bestFit="1" customWidth="1"/>
    <col min="12810" max="12810" width="11.875" style="382" bestFit="1" customWidth="1"/>
    <col min="12811" max="13058" width="9" style="382"/>
    <col min="13059" max="13059" width="6.625" style="382" bestFit="1" customWidth="1"/>
    <col min="13060" max="13060" width="11.5" style="382" bestFit="1" customWidth="1"/>
    <col min="13061" max="13061" width="12" style="382" bestFit="1" customWidth="1"/>
    <col min="13062" max="13062" width="18" style="382" bestFit="1" customWidth="1"/>
    <col min="13063" max="13063" width="11.875" style="382" bestFit="1" customWidth="1"/>
    <col min="13064" max="13064" width="17.25" style="382" bestFit="1" customWidth="1"/>
    <col min="13065" max="13065" width="15.5" style="382" bestFit="1" customWidth="1"/>
    <col min="13066" max="13066" width="11.875" style="382" bestFit="1" customWidth="1"/>
    <col min="13067" max="13314" width="9" style="382"/>
    <col min="13315" max="13315" width="6.625" style="382" bestFit="1" customWidth="1"/>
    <col min="13316" max="13316" width="11.5" style="382" bestFit="1" customWidth="1"/>
    <col min="13317" max="13317" width="12" style="382" bestFit="1" customWidth="1"/>
    <col min="13318" max="13318" width="18" style="382" bestFit="1" customWidth="1"/>
    <col min="13319" max="13319" width="11.875" style="382" bestFit="1" customWidth="1"/>
    <col min="13320" max="13320" width="17.25" style="382" bestFit="1" customWidth="1"/>
    <col min="13321" max="13321" width="15.5" style="382" bestFit="1" customWidth="1"/>
    <col min="13322" max="13322" width="11.875" style="382" bestFit="1" customWidth="1"/>
    <col min="13323" max="13570" width="9" style="382"/>
    <col min="13571" max="13571" width="6.625" style="382" bestFit="1" customWidth="1"/>
    <col min="13572" max="13572" width="11.5" style="382" bestFit="1" customWidth="1"/>
    <col min="13573" max="13573" width="12" style="382" bestFit="1" customWidth="1"/>
    <col min="13574" max="13574" width="18" style="382" bestFit="1" customWidth="1"/>
    <col min="13575" max="13575" width="11.875" style="382" bestFit="1" customWidth="1"/>
    <col min="13576" max="13576" width="17.25" style="382" bestFit="1" customWidth="1"/>
    <col min="13577" max="13577" width="15.5" style="382" bestFit="1" customWidth="1"/>
    <col min="13578" max="13578" width="11.875" style="382" bestFit="1" customWidth="1"/>
    <col min="13579" max="13826" width="9" style="382"/>
    <col min="13827" max="13827" width="6.625" style="382" bestFit="1" customWidth="1"/>
    <col min="13828" max="13828" width="11.5" style="382" bestFit="1" customWidth="1"/>
    <col min="13829" max="13829" width="12" style="382" bestFit="1" customWidth="1"/>
    <col min="13830" max="13830" width="18" style="382" bestFit="1" customWidth="1"/>
    <col min="13831" max="13831" width="11.875" style="382" bestFit="1" customWidth="1"/>
    <col min="13832" max="13832" width="17.25" style="382" bestFit="1" customWidth="1"/>
    <col min="13833" max="13833" width="15.5" style="382" bestFit="1" customWidth="1"/>
    <col min="13834" max="13834" width="11.875" style="382" bestFit="1" customWidth="1"/>
    <col min="13835" max="14082" width="9" style="382"/>
    <col min="14083" max="14083" width="6.625" style="382" bestFit="1" customWidth="1"/>
    <col min="14084" max="14084" width="11.5" style="382" bestFit="1" customWidth="1"/>
    <col min="14085" max="14085" width="12" style="382" bestFit="1" customWidth="1"/>
    <col min="14086" max="14086" width="18" style="382" bestFit="1" customWidth="1"/>
    <col min="14087" max="14087" width="11.875" style="382" bestFit="1" customWidth="1"/>
    <col min="14088" max="14088" width="17.25" style="382" bestFit="1" customWidth="1"/>
    <col min="14089" max="14089" width="15.5" style="382" bestFit="1" customWidth="1"/>
    <col min="14090" max="14090" width="11.875" style="382" bestFit="1" customWidth="1"/>
    <col min="14091" max="14338" width="9" style="382"/>
    <col min="14339" max="14339" width="6.625" style="382" bestFit="1" customWidth="1"/>
    <col min="14340" max="14340" width="11.5" style="382" bestFit="1" customWidth="1"/>
    <col min="14341" max="14341" width="12" style="382" bestFit="1" customWidth="1"/>
    <col min="14342" max="14342" width="18" style="382" bestFit="1" customWidth="1"/>
    <col min="14343" max="14343" width="11.875" style="382" bestFit="1" customWidth="1"/>
    <col min="14344" max="14344" width="17.25" style="382" bestFit="1" customWidth="1"/>
    <col min="14345" max="14345" width="15.5" style="382" bestFit="1" customWidth="1"/>
    <col min="14346" max="14346" width="11.875" style="382" bestFit="1" customWidth="1"/>
    <col min="14347" max="14594" width="9" style="382"/>
    <col min="14595" max="14595" width="6.625" style="382" bestFit="1" customWidth="1"/>
    <col min="14596" max="14596" width="11.5" style="382" bestFit="1" customWidth="1"/>
    <col min="14597" max="14597" width="12" style="382" bestFit="1" customWidth="1"/>
    <col min="14598" max="14598" width="18" style="382" bestFit="1" customWidth="1"/>
    <col min="14599" max="14599" width="11.875" style="382" bestFit="1" customWidth="1"/>
    <col min="14600" max="14600" width="17.25" style="382" bestFit="1" customWidth="1"/>
    <col min="14601" max="14601" width="15.5" style="382" bestFit="1" customWidth="1"/>
    <col min="14602" max="14602" width="11.875" style="382" bestFit="1" customWidth="1"/>
    <col min="14603" max="14850" width="9" style="382"/>
    <col min="14851" max="14851" width="6.625" style="382" bestFit="1" customWidth="1"/>
    <col min="14852" max="14852" width="11.5" style="382" bestFit="1" customWidth="1"/>
    <col min="14853" max="14853" width="12" style="382" bestFit="1" customWidth="1"/>
    <col min="14854" max="14854" width="18" style="382" bestFit="1" customWidth="1"/>
    <col min="14855" max="14855" width="11.875" style="382" bestFit="1" customWidth="1"/>
    <col min="14856" max="14856" width="17.25" style="382" bestFit="1" customWidth="1"/>
    <col min="14857" max="14857" width="15.5" style="382" bestFit="1" customWidth="1"/>
    <col min="14858" max="14858" width="11.875" style="382" bestFit="1" customWidth="1"/>
    <col min="14859" max="15106" width="9" style="382"/>
    <col min="15107" max="15107" width="6.625" style="382" bestFit="1" customWidth="1"/>
    <col min="15108" max="15108" width="11.5" style="382" bestFit="1" customWidth="1"/>
    <col min="15109" max="15109" width="12" style="382" bestFit="1" customWidth="1"/>
    <col min="15110" max="15110" width="18" style="382" bestFit="1" customWidth="1"/>
    <col min="15111" max="15111" width="11.875" style="382" bestFit="1" customWidth="1"/>
    <col min="15112" max="15112" width="17.25" style="382" bestFit="1" customWidth="1"/>
    <col min="15113" max="15113" width="15.5" style="382" bestFit="1" customWidth="1"/>
    <col min="15114" max="15114" width="11.875" style="382" bestFit="1" customWidth="1"/>
    <col min="15115" max="15362" width="9" style="382"/>
    <col min="15363" max="15363" width="6.625" style="382" bestFit="1" customWidth="1"/>
    <col min="15364" max="15364" width="11.5" style="382" bestFit="1" customWidth="1"/>
    <col min="15365" max="15365" width="12" style="382" bestFit="1" customWidth="1"/>
    <col min="15366" max="15366" width="18" style="382" bestFit="1" customWidth="1"/>
    <col min="15367" max="15367" width="11.875" style="382" bestFit="1" customWidth="1"/>
    <col min="15368" max="15368" width="17.25" style="382" bestFit="1" customWidth="1"/>
    <col min="15369" max="15369" width="15.5" style="382" bestFit="1" customWidth="1"/>
    <col min="15370" max="15370" width="11.875" style="382" bestFit="1" customWidth="1"/>
    <col min="15371" max="15618" width="9" style="382"/>
    <col min="15619" max="15619" width="6.625" style="382" bestFit="1" customWidth="1"/>
    <col min="15620" max="15620" width="11.5" style="382" bestFit="1" customWidth="1"/>
    <col min="15621" max="15621" width="12" style="382" bestFit="1" customWidth="1"/>
    <col min="15622" max="15622" width="18" style="382" bestFit="1" customWidth="1"/>
    <col min="15623" max="15623" width="11.875" style="382" bestFit="1" customWidth="1"/>
    <col min="15624" max="15624" width="17.25" style="382" bestFit="1" customWidth="1"/>
    <col min="15625" max="15625" width="15.5" style="382" bestFit="1" customWidth="1"/>
    <col min="15626" max="15626" width="11.875" style="382" bestFit="1" customWidth="1"/>
    <col min="15627" max="15874" width="9" style="382"/>
    <col min="15875" max="15875" width="6.625" style="382" bestFit="1" customWidth="1"/>
    <col min="15876" max="15876" width="11.5" style="382" bestFit="1" customWidth="1"/>
    <col min="15877" max="15877" width="12" style="382" bestFit="1" customWidth="1"/>
    <col min="15878" max="15878" width="18" style="382" bestFit="1" customWidth="1"/>
    <col min="15879" max="15879" width="11.875" style="382" bestFit="1" customWidth="1"/>
    <col min="15880" max="15880" width="17.25" style="382" bestFit="1" customWidth="1"/>
    <col min="15881" max="15881" width="15.5" style="382" bestFit="1" customWidth="1"/>
    <col min="15882" max="15882" width="11.875" style="382" bestFit="1" customWidth="1"/>
    <col min="15883" max="16130" width="9" style="382"/>
    <col min="16131" max="16131" width="6.625" style="382" bestFit="1" customWidth="1"/>
    <col min="16132" max="16132" width="11.5" style="382" bestFit="1" customWidth="1"/>
    <col min="16133" max="16133" width="12" style="382" bestFit="1" customWidth="1"/>
    <col min="16134" max="16134" width="18" style="382" bestFit="1" customWidth="1"/>
    <col min="16135" max="16135" width="11.875" style="382" bestFit="1" customWidth="1"/>
    <col min="16136" max="16136" width="17.25" style="382" bestFit="1" customWidth="1"/>
    <col min="16137" max="16137" width="15.5" style="382" bestFit="1" customWidth="1"/>
    <col min="16138" max="16138" width="11.875" style="382" bestFit="1" customWidth="1"/>
    <col min="16139" max="16384" width="9" style="382"/>
  </cols>
  <sheetData>
    <row r="1" spans="2:10" s="377" customFormat="1" ht="24.95" customHeight="1">
      <c r="B1" s="376"/>
      <c r="C1" s="376"/>
      <c r="D1" s="376"/>
      <c r="E1" s="376"/>
      <c r="F1" s="376"/>
      <c r="G1" s="376"/>
      <c r="H1" s="376"/>
    </row>
    <row r="2" spans="2:10" s="377" customFormat="1" ht="24.95" customHeight="1">
      <c r="B2" s="2421" t="s">
        <v>5671</v>
      </c>
      <c r="C2" s="2421"/>
      <c r="D2" s="2421"/>
      <c r="E2" s="2421"/>
      <c r="F2" s="2421"/>
      <c r="G2" s="2421"/>
      <c r="H2" s="2421"/>
      <c r="I2" s="469"/>
      <c r="J2" s="469"/>
    </row>
    <row r="3" spans="2:10" s="379" customFormat="1" ht="39.950000000000003" customHeight="1">
      <c r="B3" s="2422"/>
      <c r="C3" s="2422"/>
      <c r="D3" s="2422"/>
      <c r="E3" s="2422"/>
      <c r="F3" s="2422"/>
      <c r="G3" s="2422"/>
      <c r="H3" s="2422"/>
      <c r="I3" s="454"/>
      <c r="J3" s="454"/>
    </row>
    <row r="4" spans="2:10" s="379" customFormat="1" ht="12" customHeight="1">
      <c r="B4" s="1944"/>
      <c r="C4" s="2966"/>
      <c r="D4" s="2966"/>
      <c r="E4" s="2966"/>
      <c r="F4" s="2966"/>
      <c r="G4" s="2966"/>
      <c r="H4" s="1900"/>
      <c r="I4" s="454"/>
    </row>
    <row r="5" spans="2:10" ht="36" customHeight="1">
      <c r="B5" s="2436" t="s">
        <v>4063</v>
      </c>
      <c r="C5" s="3176" t="s">
        <v>5661</v>
      </c>
      <c r="D5" s="3176"/>
      <c r="E5" s="394" t="s">
        <v>5672</v>
      </c>
      <c r="F5" s="3188" t="s">
        <v>5673</v>
      </c>
      <c r="G5" s="3189"/>
      <c r="H5" s="394" t="s">
        <v>4275</v>
      </c>
    </row>
    <row r="6" spans="2:10" ht="21.75" customHeight="1">
      <c r="B6" s="2436"/>
      <c r="C6" s="3176">
        <v>1</v>
      </c>
      <c r="D6" s="3176"/>
      <c r="E6" s="397">
        <v>2</v>
      </c>
      <c r="F6" s="2434">
        <v>3</v>
      </c>
      <c r="G6" s="2434"/>
      <c r="H6" s="394">
        <v>4</v>
      </c>
    </row>
    <row r="7" spans="2:10" ht="21.75" customHeight="1">
      <c r="B7" s="1547">
        <f>ROW()-7</f>
        <v>0</v>
      </c>
      <c r="C7" s="3190">
        <f>境外——境外所得税收抵免审核表!C8</f>
        <v>0</v>
      </c>
      <c r="D7" s="3190"/>
      <c r="E7" s="1952">
        <f>E21</f>
        <v>0</v>
      </c>
      <c r="F7" s="3191">
        <f>G21</f>
        <v>0</v>
      </c>
      <c r="G7" s="3191"/>
      <c r="H7" s="1526"/>
    </row>
    <row r="8" spans="2:10" ht="21.75" customHeight="1">
      <c r="B8" s="1547">
        <f t="shared" ref="B8:B16" si="0">ROW()-7</f>
        <v>1</v>
      </c>
      <c r="C8" s="3192"/>
      <c r="D8" s="3192"/>
      <c r="E8" s="1952"/>
      <c r="F8" s="3191"/>
      <c r="G8" s="3191"/>
      <c r="H8" s="1526"/>
    </row>
    <row r="9" spans="2:10" ht="21.75" customHeight="1">
      <c r="B9" s="1547">
        <f t="shared" si="0"/>
        <v>2</v>
      </c>
      <c r="C9" s="3192"/>
      <c r="D9" s="3192"/>
      <c r="E9" s="1952"/>
      <c r="F9" s="3191"/>
      <c r="G9" s="3191"/>
      <c r="H9" s="1526"/>
    </row>
    <row r="10" spans="2:10" ht="21.75" customHeight="1">
      <c r="B10" s="1547">
        <f t="shared" si="0"/>
        <v>3</v>
      </c>
      <c r="C10" s="3192"/>
      <c r="D10" s="3192"/>
      <c r="E10" s="1952"/>
      <c r="F10" s="3191"/>
      <c r="G10" s="3191"/>
      <c r="H10" s="1526"/>
    </row>
    <row r="11" spans="2:10" ht="21.75" customHeight="1">
      <c r="B11" s="1547">
        <f t="shared" si="0"/>
        <v>4</v>
      </c>
      <c r="C11" s="3192"/>
      <c r="D11" s="3192"/>
      <c r="E11" s="1952"/>
      <c r="F11" s="3191"/>
      <c r="G11" s="3191"/>
      <c r="H11" s="1526"/>
    </row>
    <row r="12" spans="2:10" ht="21.75" customHeight="1">
      <c r="B12" s="1547">
        <f t="shared" si="0"/>
        <v>5</v>
      </c>
      <c r="C12" s="3192"/>
      <c r="D12" s="3192"/>
      <c r="E12" s="1952"/>
      <c r="F12" s="3191"/>
      <c r="G12" s="3191"/>
      <c r="H12" s="1526"/>
    </row>
    <row r="13" spans="2:10" ht="21.75" customHeight="1">
      <c r="B13" s="1547">
        <f t="shared" si="0"/>
        <v>6</v>
      </c>
      <c r="C13" s="3192"/>
      <c r="D13" s="3192"/>
      <c r="E13" s="1952"/>
      <c r="F13" s="3191"/>
      <c r="G13" s="3191"/>
      <c r="H13" s="1526"/>
    </row>
    <row r="14" spans="2:10" ht="21.75" customHeight="1">
      <c r="B14" s="1547">
        <f t="shared" si="0"/>
        <v>7</v>
      </c>
      <c r="C14" s="3192"/>
      <c r="D14" s="3192"/>
      <c r="E14" s="1952"/>
      <c r="F14" s="3191"/>
      <c r="G14" s="3191"/>
      <c r="H14" s="1526"/>
    </row>
    <row r="15" spans="2:10" ht="21.75" customHeight="1">
      <c r="B15" s="1547">
        <f t="shared" si="0"/>
        <v>8</v>
      </c>
      <c r="C15" s="3192"/>
      <c r="D15" s="3192"/>
      <c r="E15" s="1952"/>
      <c r="F15" s="3191"/>
      <c r="G15" s="3191"/>
      <c r="H15" s="1526"/>
    </row>
    <row r="16" spans="2:10" ht="21.75" customHeight="1">
      <c r="B16" s="1547">
        <f t="shared" si="0"/>
        <v>9</v>
      </c>
      <c r="C16" s="3182" t="s">
        <v>4282</v>
      </c>
      <c r="D16" s="3182"/>
      <c r="E16" s="1953">
        <f>SUM(E7:E15)</f>
        <v>0</v>
      </c>
      <c r="F16" s="3193">
        <f>SUM(F7:F15)</f>
        <v>0</v>
      </c>
      <c r="G16" s="3193"/>
      <c r="H16" s="1954"/>
    </row>
    <row r="17" spans="2:8" ht="21" customHeight="1">
      <c r="B17" s="3185" t="s">
        <v>5674</v>
      </c>
      <c r="C17" s="3185"/>
      <c r="D17" s="3185"/>
      <c r="E17" s="3185"/>
      <c r="F17" s="3185"/>
      <c r="G17" s="3185"/>
      <c r="H17" s="3185"/>
    </row>
    <row r="18" spans="2:8" s="1955" customFormat="1" ht="27" customHeight="1">
      <c r="B18" s="394" t="s">
        <v>4063</v>
      </c>
      <c r="C18" s="394" t="s">
        <v>4271</v>
      </c>
      <c r="D18" s="394" t="s">
        <v>5672</v>
      </c>
      <c r="E18" s="394" t="s">
        <v>5675</v>
      </c>
      <c r="F18" s="394" t="s">
        <v>5673</v>
      </c>
      <c r="G18" s="394" t="s">
        <v>5676</v>
      </c>
      <c r="H18" s="394" t="s">
        <v>3692</v>
      </c>
    </row>
    <row r="19" spans="2:8" ht="24" customHeight="1">
      <c r="B19" s="1547">
        <v>1</v>
      </c>
      <c r="C19" s="1948"/>
      <c r="D19" s="1949"/>
      <c r="E19" s="1949"/>
      <c r="F19" s="1949"/>
      <c r="G19" s="1949"/>
      <c r="H19" s="1950"/>
    </row>
    <row r="20" spans="2:8" ht="24" customHeight="1">
      <c r="B20" s="1547">
        <f ca="1">INDIRECT(ADDRESS(ROW()-1,COLUMN(),4))+1</f>
        <v>2</v>
      </c>
      <c r="C20" s="1948"/>
      <c r="D20" s="1949"/>
      <c r="E20" s="1949"/>
      <c r="F20" s="1949"/>
      <c r="G20" s="1949"/>
      <c r="H20" s="1950"/>
    </row>
    <row r="21" spans="2:8" ht="24" customHeight="1">
      <c r="B21" s="1547">
        <f ca="1">INDIRECT(ADDRESS(ROW()-1,COLUMN(),4))+1</f>
        <v>3</v>
      </c>
      <c r="C21" s="1547" t="s">
        <v>4000</v>
      </c>
      <c r="D21" s="1525">
        <f>SUM(D19:D20)</f>
        <v>0</v>
      </c>
      <c r="E21" s="1525">
        <f>SUM(E19:E20)</f>
        <v>0</v>
      </c>
      <c r="F21" s="1525">
        <f>SUM(F19:F20)</f>
        <v>0</v>
      </c>
      <c r="G21" s="1525">
        <f>SUM(G19:G20)</f>
        <v>0</v>
      </c>
      <c r="H21" s="1956"/>
    </row>
    <row r="22" spans="2:8" ht="29.25" customHeight="1">
      <c r="B22" s="3064" t="s">
        <v>3977</v>
      </c>
      <c r="C22" s="3065"/>
      <c r="D22" s="3065"/>
      <c r="E22" s="3065"/>
      <c r="F22" s="3065"/>
      <c r="G22" s="3065"/>
      <c r="H22" s="3076"/>
    </row>
    <row r="23" spans="2:8" ht="12.75">
      <c r="B23" s="403"/>
      <c r="C23" s="403"/>
      <c r="D23" s="403"/>
      <c r="E23" s="403"/>
      <c r="F23" s="403"/>
      <c r="G23" s="403"/>
      <c r="H23" s="403"/>
    </row>
    <row r="24" spans="2:8" ht="12.75">
      <c r="B24" s="403"/>
      <c r="C24" s="403"/>
      <c r="D24" s="403"/>
      <c r="E24" s="403"/>
      <c r="F24" s="403"/>
      <c r="G24" s="403"/>
      <c r="H24" s="403"/>
    </row>
  </sheetData>
  <sheetProtection formatColumns="0" formatRows="0" selectLockedCells="1"/>
  <mergeCells count="30">
    <mergeCell ref="C16:D16"/>
    <mergeCell ref="F16:G16"/>
    <mergeCell ref="B17:H17"/>
    <mergeCell ref="B22:H22"/>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B2:H2"/>
    <mergeCell ref="B3:H3"/>
    <mergeCell ref="C4:G4"/>
    <mergeCell ref="B5:B6"/>
    <mergeCell ref="C5:D5"/>
    <mergeCell ref="F5:G5"/>
    <mergeCell ref="C6:D6"/>
    <mergeCell ref="F6:G6"/>
  </mergeCells>
  <phoneticPr fontId="7" type="noConversion"/>
  <dataValidations count="1">
    <dataValidation type="decimal" operator="lessThan" allowBlank="1" showInputMessage="1" showErrorMessage="1" sqref="E8:G15">
      <formula1>10000000000000000</formula1>
    </dataValidation>
  </dataValidations>
  <printOptions horizontalCentered="1"/>
  <pageMargins left="0.70866141732283472" right="0.70866141732283472" top="0.74803149606299213" bottom="0.74803149606299213" header="0.31496062992125984" footer="0.31496062992125984"/>
  <pageSetup paperSize="9" scale="76" fitToHeight="0" orientation="portrait" blackAndWhite="1" r:id="rId1"/>
  <legacyDrawing r:id="rId2"/>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3">
    <pageSetUpPr fitToPage="1"/>
  </sheetPr>
  <dimension ref="B1:V262"/>
  <sheetViews>
    <sheetView showGridLines="0" topLeftCell="B1" zoomScaleNormal="100" zoomScaleSheetLayoutView="100" workbookViewId="0">
      <selection activeCell="B5" sqref="B5:B8"/>
    </sheetView>
  </sheetViews>
  <sheetFormatPr defaultColWidth="8.75" defaultRowHeight="19.899999999999999" customHeight="1"/>
  <cols>
    <col min="1" max="1" width="0" style="1960" hidden="1" customWidth="1"/>
    <col min="2" max="2" width="5.25" style="1968" customWidth="1"/>
    <col min="3" max="3" width="7.875" style="1968" customWidth="1"/>
    <col min="4" max="4" width="11.625" style="1968" customWidth="1"/>
    <col min="5" max="5" width="8.75" style="1968" customWidth="1"/>
    <col min="6" max="6" width="9.375" style="1968" customWidth="1"/>
    <col min="7" max="7" width="10.25" style="1968" customWidth="1"/>
    <col min="8" max="12" width="9" style="1968" customWidth="1"/>
    <col min="13" max="13" width="10.5" style="1968" customWidth="1"/>
    <col min="14" max="20" width="9.125" style="1968" customWidth="1"/>
    <col min="21" max="21" width="9.25" style="1968" customWidth="1"/>
    <col min="22" max="22" width="8.75" style="1968"/>
    <col min="23" max="16384" width="8.75" style="1960"/>
  </cols>
  <sheetData>
    <row r="1" spans="2:22" s="1958" customFormat="1" ht="24.95" customHeight="1">
      <c r="B1" s="1957"/>
      <c r="C1" s="1957"/>
      <c r="D1" s="1957"/>
      <c r="E1" s="1957"/>
      <c r="F1" s="1957"/>
      <c r="G1" s="1957"/>
      <c r="H1" s="1957"/>
      <c r="I1" s="1957"/>
      <c r="J1" s="1957"/>
      <c r="K1" s="1957"/>
      <c r="L1" s="1957"/>
      <c r="M1" s="1957"/>
      <c r="N1" s="1957"/>
      <c r="O1" s="1957"/>
      <c r="P1" s="1957"/>
      <c r="Q1" s="1957"/>
      <c r="R1" s="1957"/>
      <c r="S1" s="1957"/>
      <c r="T1" s="1957"/>
      <c r="U1" s="1957"/>
      <c r="V1" s="1957"/>
    </row>
    <row r="2" spans="2:22" s="1958" customFormat="1" ht="24.95" customHeight="1">
      <c r="B2" s="3194" t="s">
        <v>5677</v>
      </c>
      <c r="C2" s="3194"/>
      <c r="D2" s="3194"/>
      <c r="E2" s="3194"/>
      <c r="F2" s="3194"/>
      <c r="G2" s="3194"/>
      <c r="H2" s="3194"/>
      <c r="I2" s="3194"/>
      <c r="J2" s="3194"/>
      <c r="K2" s="3194"/>
      <c r="L2" s="3194"/>
      <c r="M2" s="3194"/>
      <c r="N2" s="3194"/>
      <c r="O2" s="3194"/>
      <c r="P2" s="3194"/>
      <c r="Q2" s="3194"/>
      <c r="R2" s="3194"/>
      <c r="S2" s="3194"/>
      <c r="T2" s="3194"/>
      <c r="U2" s="3194"/>
      <c r="V2" s="3194"/>
    </row>
    <row r="3" spans="2:22" s="1929" customFormat="1" ht="39.950000000000003" customHeight="1">
      <c r="B3" s="2963"/>
      <c r="C3" s="2964"/>
      <c r="D3" s="2964"/>
      <c r="E3" s="2964"/>
      <c r="F3" s="2964"/>
      <c r="G3" s="2964"/>
      <c r="H3" s="2964"/>
      <c r="I3" s="2964"/>
      <c r="J3" s="2964"/>
      <c r="K3" s="2964"/>
      <c r="L3" s="2964"/>
      <c r="M3" s="2964"/>
      <c r="N3" s="2964"/>
      <c r="O3" s="2964"/>
      <c r="P3" s="2964"/>
      <c r="Q3" s="2964"/>
      <c r="R3" s="2964"/>
      <c r="S3" s="2964"/>
      <c r="T3" s="2964"/>
      <c r="U3" s="2964"/>
      <c r="V3" s="2965"/>
    </row>
    <row r="4" spans="2:22" s="1929" customFormat="1" ht="12" customHeight="1">
      <c r="B4" s="2439"/>
      <c r="C4" s="2439"/>
      <c r="D4" s="2439"/>
      <c r="E4" s="2439"/>
      <c r="F4" s="2439"/>
      <c r="G4" s="2439"/>
      <c r="H4" s="2439"/>
      <c r="I4" s="2439"/>
      <c r="J4" s="2439"/>
      <c r="K4" s="2439"/>
      <c r="L4" s="2439"/>
      <c r="M4" s="2439"/>
      <c r="N4" s="2439"/>
      <c r="O4" s="2439"/>
      <c r="P4" s="2439"/>
      <c r="Q4" s="2439"/>
      <c r="R4" s="3195"/>
      <c r="S4" s="3195"/>
      <c r="T4" s="2967"/>
      <c r="U4" s="2967"/>
      <c r="V4" s="2967"/>
    </row>
    <row r="5" spans="2:22" s="1936" customFormat="1" ht="18.75" customHeight="1">
      <c r="B5" s="3176" t="s">
        <v>5134</v>
      </c>
      <c r="C5" s="3176" t="s">
        <v>5620</v>
      </c>
      <c r="D5" s="3176" t="s">
        <v>5678</v>
      </c>
      <c r="E5" s="3176"/>
      <c r="F5" s="3176"/>
      <c r="G5" s="3176"/>
      <c r="H5" s="3176" t="s">
        <v>5679</v>
      </c>
      <c r="I5" s="3176"/>
      <c r="J5" s="3176"/>
      <c r="K5" s="3176"/>
      <c r="L5" s="3176"/>
      <c r="M5" s="3176"/>
      <c r="N5" s="3176"/>
      <c r="O5" s="3176"/>
      <c r="P5" s="3176"/>
      <c r="Q5" s="3176"/>
      <c r="R5" s="3176"/>
      <c r="S5" s="3176"/>
      <c r="T5" s="3176"/>
      <c r="U5" s="3176"/>
      <c r="V5" s="3176" t="s">
        <v>4934</v>
      </c>
    </row>
    <row r="6" spans="2:22" s="1936" customFormat="1" ht="21" customHeight="1">
      <c r="B6" s="3176"/>
      <c r="C6" s="3176"/>
      <c r="D6" s="3176" t="s">
        <v>5680</v>
      </c>
      <c r="E6" s="3176" t="s">
        <v>5681</v>
      </c>
      <c r="F6" s="3176" t="s">
        <v>5682</v>
      </c>
      <c r="G6" s="3176" t="s">
        <v>5683</v>
      </c>
      <c r="H6" s="3176" t="s">
        <v>5684</v>
      </c>
      <c r="I6" s="3176"/>
      <c r="J6" s="3176"/>
      <c r="K6" s="3176"/>
      <c r="L6" s="3176"/>
      <c r="M6" s="3176"/>
      <c r="N6" s="3176" t="s">
        <v>5685</v>
      </c>
      <c r="O6" s="3176" t="s">
        <v>5686</v>
      </c>
      <c r="P6" s="3176" t="s">
        <v>5687</v>
      </c>
      <c r="Q6" s="3176"/>
      <c r="R6" s="3176"/>
      <c r="S6" s="3176"/>
      <c r="T6" s="3176"/>
      <c r="U6" s="3176"/>
      <c r="V6" s="3176"/>
    </row>
    <row r="7" spans="2:22" s="1936" customFormat="1" ht="22.5" customHeight="1">
      <c r="B7" s="3176"/>
      <c r="C7" s="3176"/>
      <c r="D7" s="3176"/>
      <c r="E7" s="3176"/>
      <c r="F7" s="3176"/>
      <c r="G7" s="3176"/>
      <c r="H7" s="1931" t="s">
        <v>5688</v>
      </c>
      <c r="I7" s="1931" t="s">
        <v>5689</v>
      </c>
      <c r="J7" s="1931" t="s">
        <v>5690</v>
      </c>
      <c r="K7" s="1931" t="s">
        <v>5691</v>
      </c>
      <c r="L7" s="1931" t="s">
        <v>5692</v>
      </c>
      <c r="M7" s="1931" t="s">
        <v>5693</v>
      </c>
      <c r="N7" s="3176"/>
      <c r="O7" s="3176"/>
      <c r="P7" s="1931" t="s">
        <v>5689</v>
      </c>
      <c r="Q7" s="1931" t="s">
        <v>5690</v>
      </c>
      <c r="R7" s="1931" t="s">
        <v>5691</v>
      </c>
      <c r="S7" s="1931" t="s">
        <v>5692</v>
      </c>
      <c r="T7" s="1931" t="s">
        <v>5694</v>
      </c>
      <c r="U7" s="1931" t="s">
        <v>5693</v>
      </c>
      <c r="V7" s="3176"/>
    </row>
    <row r="8" spans="2:22" ht="21" customHeight="1">
      <c r="B8" s="3176"/>
      <c r="C8" s="1959">
        <v>1</v>
      </c>
      <c r="D8" s="1959">
        <v>2</v>
      </c>
      <c r="E8" s="1959">
        <v>3</v>
      </c>
      <c r="F8" s="1959">
        <v>4</v>
      </c>
      <c r="G8" s="1959">
        <v>5</v>
      </c>
      <c r="H8" s="1959">
        <v>6</v>
      </c>
      <c r="I8" s="1959">
        <v>7</v>
      </c>
      <c r="J8" s="1959">
        <v>8</v>
      </c>
      <c r="K8" s="1959">
        <v>9</v>
      </c>
      <c r="L8" s="1959">
        <v>10</v>
      </c>
      <c r="M8" s="1959">
        <v>11</v>
      </c>
      <c r="N8" s="1959">
        <v>12</v>
      </c>
      <c r="O8" s="1959">
        <v>13</v>
      </c>
      <c r="P8" s="1959">
        <v>14</v>
      </c>
      <c r="Q8" s="1959">
        <v>15</v>
      </c>
      <c r="R8" s="1959">
        <v>16</v>
      </c>
      <c r="S8" s="1959">
        <v>17</v>
      </c>
      <c r="T8" s="1959">
        <v>18</v>
      </c>
      <c r="U8" s="1959">
        <v>19</v>
      </c>
      <c r="V8" s="1959">
        <v>20</v>
      </c>
    </row>
    <row r="9" spans="2:22" ht="21" customHeight="1">
      <c r="B9" s="1961">
        <f>ROW()-9</f>
        <v>0</v>
      </c>
      <c r="C9" s="1962"/>
      <c r="D9" s="1962"/>
      <c r="E9" s="1962"/>
      <c r="F9" s="1962"/>
      <c r="G9" s="1963">
        <f>D9+E9-F9</f>
        <v>0</v>
      </c>
      <c r="H9" s="1964"/>
      <c r="I9" s="1964"/>
      <c r="J9" s="1964"/>
      <c r="K9" s="1964"/>
      <c r="L9" s="1964"/>
      <c r="M9" s="1963">
        <f>SUM(H9:L9)</f>
        <v>0</v>
      </c>
      <c r="N9" s="1964"/>
      <c r="O9" s="1964"/>
      <c r="P9" s="1964"/>
      <c r="Q9" s="1964"/>
      <c r="R9" s="1964"/>
      <c r="S9" s="1964"/>
      <c r="T9" s="1964"/>
      <c r="U9" s="1965">
        <f>SUM(P9:T9)</f>
        <v>0</v>
      </c>
      <c r="V9" s="1526"/>
    </row>
    <row r="10" spans="2:22" ht="21" customHeight="1">
      <c r="B10" s="1961">
        <f>ROW()-9</f>
        <v>1</v>
      </c>
      <c r="C10" s="1962"/>
      <c r="D10" s="1962"/>
      <c r="E10" s="1962"/>
      <c r="F10" s="1962"/>
      <c r="G10" s="1963">
        <f t="shared" ref="G10:G17" si="0">D10+E10-F10</f>
        <v>0</v>
      </c>
      <c r="H10" s="1964"/>
      <c r="I10" s="1964"/>
      <c r="J10" s="1964"/>
      <c r="K10" s="1964"/>
      <c r="L10" s="1964"/>
      <c r="M10" s="1963">
        <f t="shared" ref="M10:M17" si="1">SUM(H10:L10)</f>
        <v>0</v>
      </c>
      <c r="N10" s="1964"/>
      <c r="O10" s="1964"/>
      <c r="P10" s="1964"/>
      <c r="Q10" s="1964"/>
      <c r="R10" s="1964"/>
      <c r="S10" s="1964"/>
      <c r="T10" s="1964"/>
      <c r="U10" s="1965">
        <f t="shared" ref="U10:U17" si="2">SUM(P10:T10)</f>
        <v>0</v>
      </c>
      <c r="V10" s="1526"/>
    </row>
    <row r="11" spans="2:22" ht="21" customHeight="1">
      <c r="B11" s="1961">
        <f t="shared" ref="B11:B18" si="3">ROW()-9</f>
        <v>2</v>
      </c>
      <c r="C11" s="1962"/>
      <c r="D11" s="1962"/>
      <c r="E11" s="1962"/>
      <c r="F11" s="1962"/>
      <c r="G11" s="1963">
        <f t="shared" si="0"/>
        <v>0</v>
      </c>
      <c r="H11" s="1964"/>
      <c r="I11" s="1964"/>
      <c r="J11" s="1964"/>
      <c r="K11" s="1964"/>
      <c r="L11" s="1964"/>
      <c r="M11" s="1963">
        <f t="shared" si="1"/>
        <v>0</v>
      </c>
      <c r="N11" s="1964"/>
      <c r="O11" s="1964"/>
      <c r="P11" s="1964"/>
      <c r="Q11" s="1964"/>
      <c r="R11" s="1964"/>
      <c r="S11" s="1964"/>
      <c r="T11" s="1964"/>
      <c r="U11" s="1965">
        <f t="shared" si="2"/>
        <v>0</v>
      </c>
      <c r="V11" s="1526"/>
    </row>
    <row r="12" spans="2:22" ht="21" customHeight="1">
      <c r="B12" s="1961">
        <f t="shared" si="3"/>
        <v>3</v>
      </c>
      <c r="C12" s="1962"/>
      <c r="D12" s="1962"/>
      <c r="E12" s="1962"/>
      <c r="F12" s="1962"/>
      <c r="G12" s="1963">
        <f t="shared" si="0"/>
        <v>0</v>
      </c>
      <c r="H12" s="1964"/>
      <c r="I12" s="1964"/>
      <c r="J12" s="1964"/>
      <c r="K12" s="1964"/>
      <c r="L12" s="1964"/>
      <c r="M12" s="1963">
        <f t="shared" si="1"/>
        <v>0</v>
      </c>
      <c r="N12" s="1964"/>
      <c r="O12" s="1964"/>
      <c r="P12" s="1964"/>
      <c r="Q12" s="1964"/>
      <c r="R12" s="1964"/>
      <c r="S12" s="1964"/>
      <c r="T12" s="1964"/>
      <c r="U12" s="1965">
        <f t="shared" si="2"/>
        <v>0</v>
      </c>
      <c r="V12" s="1526"/>
    </row>
    <row r="13" spans="2:22" ht="21" customHeight="1">
      <c r="B13" s="1961">
        <f t="shared" si="3"/>
        <v>4</v>
      </c>
      <c r="C13" s="1962"/>
      <c r="D13" s="1962"/>
      <c r="E13" s="1962"/>
      <c r="F13" s="1962"/>
      <c r="G13" s="1963">
        <f t="shared" si="0"/>
        <v>0</v>
      </c>
      <c r="H13" s="1964"/>
      <c r="I13" s="1964"/>
      <c r="J13" s="1964"/>
      <c r="K13" s="1964"/>
      <c r="L13" s="1964"/>
      <c r="M13" s="1963">
        <f t="shared" si="1"/>
        <v>0</v>
      </c>
      <c r="N13" s="1964"/>
      <c r="O13" s="1964"/>
      <c r="P13" s="1964"/>
      <c r="Q13" s="1964"/>
      <c r="R13" s="1964"/>
      <c r="S13" s="1964"/>
      <c r="T13" s="1964"/>
      <c r="U13" s="1965">
        <f t="shared" si="2"/>
        <v>0</v>
      </c>
      <c r="V13" s="1526"/>
    </row>
    <row r="14" spans="2:22" ht="21" customHeight="1">
      <c r="B14" s="1961">
        <f t="shared" si="3"/>
        <v>5</v>
      </c>
      <c r="C14" s="1962"/>
      <c r="D14" s="1962"/>
      <c r="E14" s="1962"/>
      <c r="F14" s="1962"/>
      <c r="G14" s="1963">
        <f t="shared" si="0"/>
        <v>0</v>
      </c>
      <c r="H14" s="1964"/>
      <c r="I14" s="1964"/>
      <c r="J14" s="1964"/>
      <c r="K14" s="1964"/>
      <c r="L14" s="1964"/>
      <c r="M14" s="1963">
        <f t="shared" si="1"/>
        <v>0</v>
      </c>
      <c r="N14" s="1964"/>
      <c r="O14" s="1964"/>
      <c r="P14" s="1964"/>
      <c r="Q14" s="1964"/>
      <c r="R14" s="1964"/>
      <c r="S14" s="1964"/>
      <c r="T14" s="1964"/>
      <c r="U14" s="1965">
        <f t="shared" si="2"/>
        <v>0</v>
      </c>
      <c r="V14" s="1526"/>
    </row>
    <row r="15" spans="2:22" ht="21" customHeight="1">
      <c r="B15" s="1961">
        <f t="shared" si="3"/>
        <v>6</v>
      </c>
      <c r="C15" s="1962"/>
      <c r="D15" s="1962"/>
      <c r="E15" s="1962"/>
      <c r="F15" s="1962"/>
      <c r="G15" s="1963">
        <f t="shared" si="0"/>
        <v>0</v>
      </c>
      <c r="H15" s="1964"/>
      <c r="I15" s="1964"/>
      <c r="J15" s="1964"/>
      <c r="K15" s="1964"/>
      <c r="L15" s="1964"/>
      <c r="M15" s="1963">
        <f t="shared" si="1"/>
        <v>0</v>
      </c>
      <c r="N15" s="1964"/>
      <c r="O15" s="1964"/>
      <c r="P15" s="1964"/>
      <c r="Q15" s="1964"/>
      <c r="R15" s="1964"/>
      <c r="S15" s="1964"/>
      <c r="T15" s="1964"/>
      <c r="U15" s="1965">
        <f t="shared" si="2"/>
        <v>0</v>
      </c>
      <c r="V15" s="1526"/>
    </row>
    <row r="16" spans="2:22" ht="21" customHeight="1">
      <c r="B16" s="1961">
        <f t="shared" si="3"/>
        <v>7</v>
      </c>
      <c r="C16" s="1962"/>
      <c r="D16" s="1962"/>
      <c r="E16" s="1962"/>
      <c r="F16" s="1962"/>
      <c r="G16" s="1963">
        <f t="shared" si="0"/>
        <v>0</v>
      </c>
      <c r="H16" s="1964"/>
      <c r="I16" s="1964"/>
      <c r="J16" s="1964"/>
      <c r="K16" s="1964"/>
      <c r="L16" s="1964"/>
      <c r="M16" s="1963">
        <f t="shared" si="1"/>
        <v>0</v>
      </c>
      <c r="N16" s="1964"/>
      <c r="O16" s="1964"/>
      <c r="P16" s="1964"/>
      <c r="Q16" s="1964"/>
      <c r="R16" s="1964"/>
      <c r="S16" s="1964"/>
      <c r="T16" s="1964"/>
      <c r="U16" s="1965">
        <f t="shared" si="2"/>
        <v>0</v>
      </c>
      <c r="V16" s="1526"/>
    </row>
    <row r="17" spans="2:22" ht="21" customHeight="1">
      <c r="B17" s="1961">
        <f t="shared" si="3"/>
        <v>8</v>
      </c>
      <c r="C17" s="1962"/>
      <c r="D17" s="1962"/>
      <c r="E17" s="1962"/>
      <c r="F17" s="1962"/>
      <c r="G17" s="1963">
        <f t="shared" si="0"/>
        <v>0</v>
      </c>
      <c r="H17" s="1964"/>
      <c r="I17" s="1964"/>
      <c r="J17" s="1964"/>
      <c r="K17" s="1964"/>
      <c r="L17" s="1964"/>
      <c r="M17" s="1963">
        <f t="shared" si="1"/>
        <v>0</v>
      </c>
      <c r="N17" s="1964"/>
      <c r="O17" s="1964"/>
      <c r="P17" s="1964"/>
      <c r="Q17" s="1964"/>
      <c r="R17" s="1964"/>
      <c r="S17" s="1964"/>
      <c r="T17" s="1964"/>
      <c r="U17" s="1965">
        <f t="shared" si="2"/>
        <v>0</v>
      </c>
      <c r="V17" s="1526"/>
    </row>
    <row r="18" spans="2:22" ht="21" customHeight="1">
      <c r="B18" s="1961">
        <f t="shared" si="3"/>
        <v>9</v>
      </c>
      <c r="C18" s="1961" t="s">
        <v>4000</v>
      </c>
      <c r="D18" s="1963">
        <f>SUM(D9:D17)</f>
        <v>0</v>
      </c>
      <c r="E18" s="1963">
        <f t="shared" ref="E18:U18" si="4">SUM(E9:E17)</f>
        <v>0</v>
      </c>
      <c r="F18" s="1963">
        <f t="shared" si="4"/>
        <v>0</v>
      </c>
      <c r="G18" s="1963">
        <f t="shared" si="4"/>
        <v>0</v>
      </c>
      <c r="H18" s="1963">
        <f t="shared" si="4"/>
        <v>0</v>
      </c>
      <c r="I18" s="1963">
        <f t="shared" si="4"/>
        <v>0</v>
      </c>
      <c r="J18" s="1963">
        <f t="shared" si="4"/>
        <v>0</v>
      </c>
      <c r="K18" s="1963">
        <f t="shared" si="4"/>
        <v>0</v>
      </c>
      <c r="L18" s="1963">
        <f t="shared" si="4"/>
        <v>0</v>
      </c>
      <c r="M18" s="1963">
        <f t="shared" si="4"/>
        <v>0</v>
      </c>
      <c r="N18" s="1963">
        <f t="shared" si="4"/>
        <v>0</v>
      </c>
      <c r="O18" s="1963">
        <f t="shared" si="4"/>
        <v>0</v>
      </c>
      <c r="P18" s="1963">
        <f t="shared" si="4"/>
        <v>0</v>
      </c>
      <c r="Q18" s="1963">
        <f t="shared" si="4"/>
        <v>0</v>
      </c>
      <c r="R18" s="1963">
        <f t="shared" si="4"/>
        <v>0</v>
      </c>
      <c r="S18" s="1963">
        <f t="shared" si="4"/>
        <v>0</v>
      </c>
      <c r="T18" s="1963">
        <f t="shared" si="4"/>
        <v>0</v>
      </c>
      <c r="U18" s="1963">
        <f t="shared" si="4"/>
        <v>0</v>
      </c>
      <c r="V18" s="1938"/>
    </row>
    <row r="19" spans="2:22" ht="36.75" customHeight="1">
      <c r="B19" s="3072" t="s">
        <v>3977</v>
      </c>
      <c r="C19" s="3073"/>
      <c r="D19" s="3073"/>
      <c r="E19" s="3073"/>
      <c r="F19" s="3073"/>
      <c r="G19" s="3073"/>
      <c r="H19" s="3073"/>
      <c r="I19" s="3073"/>
      <c r="J19" s="3073"/>
      <c r="K19" s="3073"/>
      <c r="L19" s="3073"/>
      <c r="M19" s="3073"/>
      <c r="N19" s="3073"/>
      <c r="O19" s="3073"/>
      <c r="P19" s="3073"/>
      <c r="Q19" s="3073"/>
      <c r="R19" s="3073"/>
      <c r="S19" s="3073"/>
      <c r="T19" s="3073"/>
      <c r="U19" s="3073"/>
      <c r="V19" s="3074"/>
    </row>
    <row r="20" spans="2:22" ht="19.899999999999999" customHeight="1">
      <c r="B20" s="1966"/>
      <c r="C20" s="1966"/>
      <c r="D20" s="1966"/>
      <c r="E20" s="1966"/>
      <c r="F20" s="1966"/>
      <c r="G20" s="1966"/>
      <c r="H20" s="1966"/>
      <c r="I20" s="1966"/>
      <c r="J20" s="1966"/>
      <c r="K20" s="1966"/>
      <c r="L20" s="1966"/>
      <c r="M20" s="1966"/>
      <c r="N20" s="1966"/>
      <c r="O20" s="1966"/>
      <c r="P20" s="1966"/>
      <c r="Q20" s="1966"/>
      <c r="R20" s="1966"/>
      <c r="S20" s="1966"/>
      <c r="T20" s="1966"/>
      <c r="U20" s="1966"/>
      <c r="V20" s="1966"/>
    </row>
    <row r="21" spans="2:22" ht="19.899999999999999" customHeight="1">
      <c r="B21" s="1967"/>
      <c r="C21" s="1967"/>
      <c r="D21" s="1967"/>
      <c r="E21" s="1967"/>
      <c r="F21" s="1967"/>
      <c r="G21" s="1967"/>
      <c r="H21" s="1967"/>
      <c r="I21" s="1967"/>
      <c r="J21" s="1967"/>
      <c r="K21" s="1967"/>
      <c r="L21" s="1967"/>
      <c r="M21" s="1967"/>
      <c r="N21" s="1967"/>
      <c r="O21" s="1967"/>
      <c r="P21" s="1967"/>
      <c r="Q21" s="1967"/>
      <c r="R21" s="1967"/>
      <c r="S21" s="1967"/>
      <c r="T21" s="1967"/>
      <c r="U21" s="1967"/>
      <c r="V21" s="1967"/>
    </row>
    <row r="22" spans="2:22" ht="19.899999999999999" customHeight="1">
      <c r="B22" s="1967"/>
      <c r="C22" s="1967"/>
      <c r="D22" s="1967"/>
      <c r="E22" s="1967"/>
      <c r="F22" s="1967"/>
      <c r="G22" s="1967"/>
      <c r="H22" s="1967"/>
      <c r="I22" s="1967"/>
      <c r="J22" s="1967"/>
      <c r="K22" s="1967"/>
      <c r="L22" s="1967"/>
      <c r="M22" s="1967"/>
      <c r="N22" s="1967"/>
      <c r="O22" s="1967"/>
      <c r="P22" s="1967"/>
      <c r="Q22" s="1967"/>
      <c r="R22" s="1967"/>
      <c r="S22" s="1967"/>
      <c r="T22" s="1967"/>
      <c r="U22" s="1967"/>
      <c r="V22" s="1967"/>
    </row>
    <row r="23" spans="2:22" ht="19.899999999999999" customHeight="1">
      <c r="B23" s="1967"/>
      <c r="C23" s="1967"/>
      <c r="D23" s="1967"/>
      <c r="E23" s="1967"/>
      <c r="F23" s="1967"/>
      <c r="G23" s="1967"/>
      <c r="H23" s="1967"/>
      <c r="I23" s="1967"/>
      <c r="J23" s="1967"/>
      <c r="K23" s="1967"/>
      <c r="L23" s="1967"/>
      <c r="M23" s="1967"/>
      <c r="N23" s="1967"/>
      <c r="O23" s="1967"/>
      <c r="P23" s="1967"/>
      <c r="Q23" s="1967"/>
      <c r="R23" s="1967"/>
      <c r="S23" s="1967"/>
      <c r="T23" s="1967"/>
      <c r="U23" s="1967"/>
      <c r="V23" s="1967"/>
    </row>
    <row r="24" spans="2:22" ht="19.899999999999999" customHeight="1">
      <c r="B24" s="1942" t="s">
        <v>1905</v>
      </c>
      <c r="C24" s="1942" t="s">
        <v>1906</v>
      </c>
      <c r="D24" s="1967"/>
      <c r="E24" s="1967"/>
      <c r="F24" s="1967"/>
      <c r="G24" s="1967"/>
      <c r="H24" s="1967"/>
      <c r="I24" s="1967"/>
      <c r="J24" s="1967"/>
      <c r="K24" s="1967"/>
      <c r="L24" s="1967"/>
      <c r="M24" s="1967"/>
      <c r="N24" s="1967"/>
      <c r="O24" s="1967"/>
      <c r="P24" s="1967"/>
      <c r="Q24" s="1967"/>
      <c r="R24" s="1967"/>
      <c r="S24" s="1967"/>
      <c r="T24" s="1967"/>
      <c r="U24" s="1967"/>
      <c r="V24" s="1967"/>
    </row>
    <row r="25" spans="2:22" ht="19.899999999999999" customHeight="1">
      <c r="B25" s="1942" t="s">
        <v>1910</v>
      </c>
      <c r="C25" s="1942" t="s">
        <v>1911</v>
      </c>
      <c r="D25" s="1967"/>
      <c r="E25" s="1967"/>
      <c r="F25" s="1967"/>
      <c r="G25" s="1967"/>
      <c r="H25" s="1967"/>
      <c r="I25" s="1967"/>
      <c r="J25" s="1967"/>
      <c r="K25" s="1967"/>
      <c r="L25" s="1967"/>
      <c r="M25" s="1967"/>
      <c r="N25" s="1967"/>
      <c r="O25" s="1967"/>
      <c r="P25" s="1967"/>
      <c r="Q25" s="1967"/>
      <c r="R25" s="1967"/>
      <c r="S25" s="1967"/>
      <c r="T25" s="1967"/>
      <c r="U25" s="1967"/>
      <c r="V25" s="1967"/>
    </row>
    <row r="26" spans="2:22" ht="19.899999999999999" customHeight="1">
      <c r="B26" s="1942" t="s">
        <v>1915</v>
      </c>
      <c r="C26" s="1942" t="s">
        <v>1916</v>
      </c>
      <c r="D26" s="1967"/>
      <c r="E26" s="1967"/>
      <c r="F26" s="1967"/>
      <c r="G26" s="1967"/>
      <c r="H26" s="1967"/>
      <c r="I26" s="1967"/>
      <c r="J26" s="1967"/>
      <c r="K26" s="1967"/>
      <c r="L26" s="1967"/>
      <c r="M26" s="1967"/>
      <c r="N26" s="1967"/>
      <c r="O26" s="1967"/>
      <c r="P26" s="1967"/>
      <c r="Q26" s="1967"/>
      <c r="R26" s="1967"/>
      <c r="S26" s="1967"/>
      <c r="T26" s="1967"/>
      <c r="U26" s="1967"/>
      <c r="V26" s="1967"/>
    </row>
    <row r="27" spans="2:22" ht="19.899999999999999" customHeight="1">
      <c r="B27" s="1942" t="s">
        <v>1920</v>
      </c>
      <c r="C27" s="1942" t="s">
        <v>1921</v>
      </c>
      <c r="D27" s="1967"/>
      <c r="E27" s="1967"/>
      <c r="F27" s="1967"/>
      <c r="G27" s="1967"/>
      <c r="H27" s="1967"/>
      <c r="I27" s="1967"/>
      <c r="J27" s="1967"/>
      <c r="K27" s="1967"/>
      <c r="L27" s="1967"/>
      <c r="M27" s="1967"/>
      <c r="N27" s="1967"/>
      <c r="O27" s="1967"/>
      <c r="P27" s="1967"/>
      <c r="Q27" s="1967"/>
      <c r="R27" s="1967"/>
      <c r="S27" s="1967"/>
      <c r="T27" s="1967"/>
      <c r="U27" s="1967"/>
      <c r="V27" s="1967"/>
    </row>
    <row r="28" spans="2:22" ht="19.899999999999999" customHeight="1">
      <c r="B28" s="1942" t="s">
        <v>1925</v>
      </c>
      <c r="C28" s="1942" t="s">
        <v>1926</v>
      </c>
      <c r="D28" s="1967"/>
      <c r="E28" s="1967"/>
      <c r="F28" s="1967"/>
      <c r="G28" s="1967"/>
      <c r="H28" s="1967"/>
      <c r="I28" s="1967"/>
      <c r="J28" s="1967"/>
      <c r="K28" s="1967"/>
      <c r="L28" s="1967"/>
      <c r="M28" s="1967"/>
      <c r="N28" s="1967"/>
      <c r="O28" s="1967"/>
      <c r="P28" s="1967"/>
      <c r="Q28" s="1967"/>
      <c r="R28" s="1967"/>
      <c r="S28" s="1967"/>
      <c r="T28" s="1967"/>
      <c r="U28" s="1967"/>
      <c r="V28" s="1967"/>
    </row>
    <row r="29" spans="2:22" ht="19.899999999999999" customHeight="1">
      <c r="B29" s="1942" t="s">
        <v>1930</v>
      </c>
      <c r="C29" s="1942" t="s">
        <v>1931</v>
      </c>
      <c r="D29" s="1967"/>
      <c r="E29" s="1967"/>
      <c r="F29" s="1967"/>
      <c r="G29" s="1967"/>
      <c r="H29" s="1967"/>
      <c r="I29" s="1967"/>
      <c r="J29" s="1967"/>
      <c r="K29" s="1967"/>
      <c r="L29" s="1967"/>
      <c r="M29" s="1967"/>
      <c r="N29" s="1967"/>
      <c r="O29" s="1967"/>
      <c r="P29" s="1967"/>
      <c r="Q29" s="1967"/>
      <c r="R29" s="1967"/>
      <c r="S29" s="1967"/>
      <c r="T29" s="1967"/>
      <c r="U29" s="1967"/>
      <c r="V29" s="1967"/>
    </row>
    <row r="30" spans="2:22" ht="19.899999999999999" customHeight="1">
      <c r="B30" s="1942" t="s">
        <v>1935</v>
      </c>
      <c r="C30" s="1942" t="s">
        <v>1936</v>
      </c>
      <c r="D30" s="1967"/>
      <c r="E30" s="1967"/>
      <c r="F30" s="1967"/>
      <c r="G30" s="1967"/>
      <c r="H30" s="1967"/>
      <c r="I30" s="1967"/>
      <c r="J30" s="1967"/>
      <c r="K30" s="1967"/>
      <c r="L30" s="1967"/>
      <c r="M30" s="1967"/>
      <c r="N30" s="1967"/>
      <c r="O30" s="1967"/>
      <c r="P30" s="1967"/>
      <c r="Q30" s="1967"/>
      <c r="R30" s="1967"/>
      <c r="S30" s="1967"/>
      <c r="T30" s="1967"/>
      <c r="U30" s="1967"/>
      <c r="V30" s="1967"/>
    </row>
    <row r="31" spans="2:22" ht="19.899999999999999" customHeight="1">
      <c r="B31" s="1942" t="s">
        <v>1940</v>
      </c>
      <c r="C31" s="1942" t="s">
        <v>1941</v>
      </c>
      <c r="D31" s="1967"/>
      <c r="E31" s="1967"/>
      <c r="F31" s="1967"/>
      <c r="G31" s="1967"/>
      <c r="H31" s="1967"/>
      <c r="I31" s="1967"/>
      <c r="J31" s="1967"/>
      <c r="K31" s="1967"/>
      <c r="L31" s="1967"/>
      <c r="M31" s="1967"/>
      <c r="N31" s="1967"/>
      <c r="O31" s="1967"/>
      <c r="P31" s="1967"/>
      <c r="Q31" s="1967"/>
      <c r="R31" s="1967"/>
      <c r="S31" s="1967"/>
      <c r="T31" s="1967"/>
      <c r="U31" s="1967"/>
      <c r="V31" s="1967"/>
    </row>
    <row r="32" spans="2:22" ht="19.899999999999999" customHeight="1">
      <c r="B32" s="1942" t="s">
        <v>1945</v>
      </c>
      <c r="C32" s="1942" t="s">
        <v>1946</v>
      </c>
      <c r="D32" s="1967"/>
      <c r="E32" s="1967"/>
      <c r="F32" s="1967"/>
      <c r="G32" s="1967"/>
      <c r="H32" s="1967"/>
      <c r="I32" s="1967"/>
      <c r="J32" s="1967"/>
      <c r="K32" s="1967"/>
      <c r="L32" s="1967"/>
      <c r="M32" s="1967"/>
      <c r="N32" s="1967"/>
      <c r="O32" s="1967"/>
      <c r="P32" s="1967"/>
      <c r="Q32" s="1967"/>
      <c r="R32" s="1967"/>
      <c r="S32" s="1967"/>
      <c r="T32" s="1967"/>
      <c r="U32" s="1967"/>
      <c r="V32" s="1967"/>
    </row>
    <row r="33" spans="2:22" ht="19.899999999999999" customHeight="1">
      <c r="B33" s="1942" t="s">
        <v>1950</v>
      </c>
      <c r="C33" s="1942" t="s">
        <v>1951</v>
      </c>
      <c r="D33" s="1967"/>
      <c r="E33" s="1967"/>
      <c r="F33" s="1967"/>
      <c r="G33" s="1967"/>
      <c r="H33" s="1967"/>
      <c r="I33" s="1967"/>
      <c r="J33" s="1967"/>
      <c r="K33" s="1967"/>
      <c r="L33" s="1967"/>
      <c r="M33" s="1967"/>
      <c r="N33" s="1967"/>
      <c r="O33" s="1967"/>
      <c r="P33" s="1967"/>
      <c r="Q33" s="1967"/>
      <c r="R33" s="1967"/>
      <c r="S33" s="1967"/>
      <c r="T33" s="1967"/>
      <c r="U33" s="1967"/>
      <c r="V33" s="1967"/>
    </row>
    <row r="34" spans="2:22" ht="19.899999999999999" customHeight="1">
      <c r="B34" s="1942" t="s">
        <v>1955</v>
      </c>
      <c r="C34" s="1942" t="s">
        <v>1956</v>
      </c>
      <c r="D34" s="1967"/>
      <c r="E34" s="1967"/>
      <c r="F34" s="1967"/>
      <c r="G34" s="1967"/>
      <c r="H34" s="1967"/>
      <c r="I34" s="1967"/>
      <c r="J34" s="1967"/>
      <c r="K34" s="1967"/>
      <c r="L34" s="1967"/>
      <c r="M34" s="1967"/>
      <c r="N34" s="1967"/>
      <c r="O34" s="1967"/>
      <c r="P34" s="1967"/>
      <c r="Q34" s="1967"/>
      <c r="R34" s="1967"/>
      <c r="S34" s="1967"/>
      <c r="T34" s="1967"/>
      <c r="U34" s="1967"/>
      <c r="V34" s="1967"/>
    </row>
    <row r="35" spans="2:22" ht="19.899999999999999" customHeight="1">
      <c r="B35" s="1942" t="s">
        <v>1960</v>
      </c>
      <c r="C35" s="1942" t="s">
        <v>1961</v>
      </c>
      <c r="D35" s="1967"/>
      <c r="E35" s="1967"/>
      <c r="F35" s="1967"/>
      <c r="G35" s="1967"/>
      <c r="H35" s="1967"/>
      <c r="I35" s="1967"/>
      <c r="J35" s="1967"/>
      <c r="K35" s="1967"/>
      <c r="L35" s="1967"/>
      <c r="M35" s="1967"/>
      <c r="N35" s="1967"/>
      <c r="O35" s="1967"/>
      <c r="P35" s="1967"/>
      <c r="Q35" s="1967"/>
      <c r="R35" s="1967"/>
      <c r="S35" s="1967"/>
      <c r="T35" s="1967"/>
      <c r="U35" s="1967"/>
      <c r="V35" s="1967"/>
    </row>
    <row r="36" spans="2:22" ht="19.899999999999999" customHeight="1">
      <c r="B36" s="1942" t="s">
        <v>1965</v>
      </c>
      <c r="C36" s="1942" t="s">
        <v>1966</v>
      </c>
      <c r="D36" s="1967"/>
      <c r="E36" s="1967"/>
      <c r="F36" s="1967"/>
      <c r="G36" s="1967"/>
      <c r="H36" s="1967"/>
      <c r="I36" s="1967"/>
      <c r="J36" s="1967"/>
      <c r="K36" s="1967"/>
      <c r="L36" s="1967"/>
      <c r="M36" s="1967"/>
      <c r="N36" s="1967"/>
      <c r="O36" s="1967"/>
      <c r="P36" s="1967"/>
      <c r="Q36" s="1967"/>
      <c r="R36" s="1967"/>
      <c r="S36" s="1967"/>
      <c r="T36" s="1967"/>
      <c r="U36" s="1967"/>
      <c r="V36" s="1967"/>
    </row>
    <row r="37" spans="2:22" ht="19.899999999999999" customHeight="1">
      <c r="B37" s="1942" t="s">
        <v>1970</v>
      </c>
      <c r="C37" s="1942" t="s">
        <v>1971</v>
      </c>
      <c r="D37" s="1967"/>
      <c r="E37" s="1967"/>
      <c r="F37" s="1967"/>
      <c r="G37" s="1967"/>
      <c r="H37" s="1967"/>
      <c r="I37" s="1967"/>
      <c r="J37" s="1967"/>
      <c r="K37" s="1967"/>
      <c r="L37" s="1967"/>
      <c r="M37" s="1967"/>
      <c r="N37" s="1967"/>
      <c r="O37" s="1967"/>
      <c r="P37" s="1967"/>
      <c r="Q37" s="1967"/>
      <c r="R37" s="1967"/>
      <c r="S37" s="1967"/>
      <c r="T37" s="1967"/>
      <c r="U37" s="1967"/>
      <c r="V37" s="1967"/>
    </row>
    <row r="38" spans="2:22" ht="19.899999999999999" customHeight="1">
      <c r="B38" s="1942" t="s">
        <v>1975</v>
      </c>
      <c r="C38" s="1942" t="s">
        <v>1976</v>
      </c>
      <c r="D38" s="1967"/>
      <c r="E38" s="1967"/>
      <c r="F38" s="1967"/>
      <c r="G38" s="1967"/>
      <c r="H38" s="1967"/>
      <c r="I38" s="1967"/>
      <c r="J38" s="1967"/>
      <c r="K38" s="1967"/>
      <c r="L38" s="1967"/>
      <c r="M38" s="1967"/>
      <c r="N38" s="1967"/>
      <c r="O38" s="1967"/>
      <c r="P38" s="1967"/>
      <c r="Q38" s="1967"/>
      <c r="R38" s="1967"/>
      <c r="S38" s="1967"/>
      <c r="T38" s="1967"/>
      <c r="U38" s="1967"/>
      <c r="V38" s="1967"/>
    </row>
    <row r="39" spans="2:22" ht="19.899999999999999" customHeight="1">
      <c r="B39" s="1942" t="s">
        <v>1980</v>
      </c>
      <c r="C39" s="1942" t="s">
        <v>1981</v>
      </c>
      <c r="D39" s="1967"/>
      <c r="E39" s="1967"/>
      <c r="F39" s="1967"/>
      <c r="G39" s="1967"/>
      <c r="H39" s="1967"/>
      <c r="I39" s="1967"/>
      <c r="J39" s="1967"/>
      <c r="K39" s="1967"/>
      <c r="L39" s="1967"/>
      <c r="M39" s="1967"/>
      <c r="N39" s="1967"/>
      <c r="O39" s="1967"/>
      <c r="P39" s="1967"/>
      <c r="Q39" s="1967"/>
      <c r="R39" s="1967"/>
      <c r="S39" s="1967"/>
      <c r="T39" s="1967"/>
      <c r="U39" s="1967"/>
      <c r="V39" s="1967"/>
    </row>
    <row r="40" spans="2:22" ht="19.899999999999999" customHeight="1">
      <c r="B40" s="1942" t="s">
        <v>1985</v>
      </c>
      <c r="C40" s="1942" t="s">
        <v>1986</v>
      </c>
      <c r="D40" s="1967"/>
      <c r="E40" s="1967"/>
      <c r="F40" s="1967"/>
      <c r="G40" s="1967"/>
      <c r="H40" s="1967"/>
      <c r="I40" s="1967"/>
      <c r="J40" s="1967"/>
      <c r="K40" s="1967"/>
      <c r="L40" s="1967"/>
      <c r="M40" s="1967"/>
      <c r="N40" s="1967"/>
      <c r="O40" s="1967"/>
      <c r="P40" s="1967"/>
      <c r="Q40" s="1967"/>
      <c r="R40" s="1967"/>
      <c r="S40" s="1967"/>
      <c r="T40" s="1967"/>
      <c r="U40" s="1967"/>
      <c r="V40" s="1967"/>
    </row>
    <row r="41" spans="2:22" ht="19.899999999999999" customHeight="1">
      <c r="B41" s="1942" t="s">
        <v>1990</v>
      </c>
      <c r="C41" s="1942" t="s">
        <v>1991</v>
      </c>
      <c r="D41" s="1967"/>
      <c r="E41" s="1967"/>
      <c r="F41" s="1967"/>
      <c r="G41" s="1967"/>
      <c r="H41" s="1967"/>
      <c r="I41" s="1967"/>
      <c r="J41" s="1967"/>
      <c r="K41" s="1967"/>
      <c r="L41" s="1967"/>
      <c r="M41" s="1967"/>
      <c r="N41" s="1967"/>
      <c r="O41" s="1967"/>
      <c r="P41" s="1967"/>
      <c r="Q41" s="1967"/>
      <c r="R41" s="1967"/>
      <c r="S41" s="1967"/>
      <c r="T41" s="1967"/>
      <c r="U41" s="1967"/>
      <c r="V41" s="1967"/>
    </row>
    <row r="42" spans="2:22" ht="19.899999999999999" customHeight="1">
      <c r="B42" s="1942" t="s">
        <v>1995</v>
      </c>
      <c r="C42" s="1942" t="s">
        <v>1996</v>
      </c>
      <c r="D42" s="1967"/>
      <c r="E42" s="1967"/>
      <c r="F42" s="1967"/>
      <c r="G42" s="1967"/>
      <c r="H42" s="1967"/>
      <c r="I42" s="1967"/>
      <c r="J42" s="1967"/>
      <c r="K42" s="1967"/>
      <c r="L42" s="1967"/>
      <c r="M42" s="1967"/>
      <c r="N42" s="1967"/>
      <c r="O42" s="1967"/>
      <c r="P42" s="1967"/>
      <c r="Q42" s="1967"/>
      <c r="R42" s="1967"/>
      <c r="S42" s="1967"/>
      <c r="T42" s="1967"/>
      <c r="U42" s="1967"/>
      <c r="V42" s="1967"/>
    </row>
    <row r="43" spans="2:22" ht="19.899999999999999" customHeight="1">
      <c r="B43" s="1942" t="s">
        <v>2000</v>
      </c>
      <c r="C43" s="1942" t="s">
        <v>2001</v>
      </c>
      <c r="D43" s="1967"/>
      <c r="E43" s="1967"/>
      <c r="F43" s="1967"/>
      <c r="G43" s="1967"/>
      <c r="H43" s="1967"/>
      <c r="I43" s="1967"/>
      <c r="J43" s="1967"/>
      <c r="K43" s="1967"/>
      <c r="L43" s="1967"/>
      <c r="M43" s="1967"/>
      <c r="N43" s="1967"/>
      <c r="O43" s="1967"/>
      <c r="P43" s="1967"/>
      <c r="Q43" s="1967"/>
      <c r="R43" s="1967"/>
      <c r="S43" s="1967"/>
      <c r="T43" s="1967"/>
      <c r="U43" s="1967"/>
      <c r="V43" s="1967"/>
    </row>
    <row r="44" spans="2:22" ht="19.899999999999999" customHeight="1">
      <c r="B44" s="1942" t="s">
        <v>2005</v>
      </c>
      <c r="C44" s="1942" t="s">
        <v>2006</v>
      </c>
      <c r="D44" s="1967"/>
      <c r="E44" s="1967"/>
      <c r="F44" s="1967"/>
      <c r="G44" s="1967"/>
      <c r="H44" s="1967"/>
      <c r="I44" s="1967"/>
      <c r="J44" s="1967"/>
      <c r="K44" s="1967"/>
      <c r="L44" s="1967"/>
      <c r="M44" s="1967"/>
      <c r="N44" s="1967"/>
      <c r="O44" s="1967"/>
      <c r="P44" s="1967"/>
      <c r="Q44" s="1967"/>
      <c r="R44" s="1967"/>
      <c r="S44" s="1967"/>
      <c r="T44" s="1967"/>
      <c r="U44" s="1967"/>
      <c r="V44" s="1967"/>
    </row>
    <row r="45" spans="2:22" ht="19.899999999999999" customHeight="1">
      <c r="B45" s="1942" t="s">
        <v>2010</v>
      </c>
      <c r="C45" s="1942" t="s">
        <v>2011</v>
      </c>
      <c r="D45" s="1967"/>
      <c r="E45" s="1967"/>
      <c r="F45" s="1967"/>
      <c r="G45" s="1967"/>
      <c r="H45" s="1967"/>
      <c r="I45" s="1967"/>
      <c r="J45" s="1967"/>
      <c r="K45" s="1967"/>
      <c r="L45" s="1967"/>
      <c r="M45" s="1967"/>
      <c r="N45" s="1967"/>
      <c r="O45" s="1967"/>
      <c r="P45" s="1967"/>
      <c r="Q45" s="1967"/>
      <c r="R45" s="1967"/>
      <c r="S45" s="1967"/>
      <c r="T45" s="1967"/>
      <c r="U45" s="1967"/>
      <c r="V45" s="1967"/>
    </row>
    <row r="46" spans="2:22" ht="19.899999999999999" customHeight="1">
      <c r="B46" s="1942" t="s">
        <v>2015</v>
      </c>
      <c r="C46" s="1942" t="s">
        <v>2016</v>
      </c>
      <c r="D46" s="1967"/>
      <c r="E46" s="1967"/>
      <c r="F46" s="1967"/>
      <c r="G46" s="1967"/>
      <c r="H46" s="1967"/>
      <c r="I46" s="1967"/>
      <c r="J46" s="1967"/>
      <c r="K46" s="1967"/>
      <c r="L46" s="1967"/>
      <c r="M46" s="1967"/>
      <c r="N46" s="1967"/>
      <c r="O46" s="1967"/>
      <c r="P46" s="1967"/>
      <c r="Q46" s="1967"/>
      <c r="R46" s="1967"/>
      <c r="S46" s="1967"/>
      <c r="T46" s="1967"/>
      <c r="U46" s="1967"/>
      <c r="V46" s="1967"/>
    </row>
    <row r="47" spans="2:22" ht="19.899999999999999" customHeight="1">
      <c r="B47" s="1942" t="s">
        <v>2020</v>
      </c>
      <c r="C47" s="1942" t="s">
        <v>2021</v>
      </c>
      <c r="D47" s="1967"/>
      <c r="E47" s="1967"/>
      <c r="F47" s="1967"/>
      <c r="G47" s="1967"/>
      <c r="H47" s="1967"/>
      <c r="I47" s="1967"/>
      <c r="J47" s="1967"/>
      <c r="K47" s="1967"/>
      <c r="L47" s="1967"/>
      <c r="M47" s="1967"/>
      <c r="N47" s="1967"/>
      <c r="O47" s="1967"/>
      <c r="P47" s="1967"/>
      <c r="Q47" s="1967"/>
      <c r="R47" s="1967"/>
      <c r="S47" s="1967"/>
      <c r="T47" s="1967"/>
      <c r="U47" s="1967"/>
      <c r="V47" s="1967"/>
    </row>
    <row r="48" spans="2:22" ht="19.899999999999999" customHeight="1">
      <c r="B48" s="1942" t="s">
        <v>2025</v>
      </c>
      <c r="C48" s="1942" t="s">
        <v>2026</v>
      </c>
      <c r="D48" s="1967"/>
      <c r="E48" s="1967"/>
      <c r="F48" s="1967"/>
      <c r="G48" s="1967"/>
      <c r="H48" s="1967"/>
      <c r="I48" s="1967"/>
      <c r="J48" s="1967"/>
      <c r="K48" s="1967"/>
      <c r="L48" s="1967"/>
      <c r="M48" s="1967"/>
      <c r="N48" s="1967"/>
      <c r="O48" s="1967"/>
      <c r="P48" s="1967"/>
      <c r="Q48" s="1967"/>
      <c r="R48" s="1967"/>
      <c r="S48" s="1967"/>
      <c r="T48" s="1967"/>
      <c r="U48" s="1967"/>
      <c r="V48" s="1967"/>
    </row>
    <row r="49" spans="2:22" ht="19.899999999999999" customHeight="1">
      <c r="B49" s="1942" t="s">
        <v>2030</v>
      </c>
      <c r="C49" s="1942" t="s">
        <v>2031</v>
      </c>
      <c r="D49" s="1967"/>
      <c r="E49" s="1967"/>
      <c r="F49" s="1967"/>
      <c r="G49" s="1967"/>
      <c r="H49" s="1967"/>
      <c r="I49" s="1967"/>
      <c r="J49" s="1967"/>
      <c r="K49" s="1967"/>
      <c r="L49" s="1967"/>
      <c r="M49" s="1967"/>
      <c r="N49" s="1967"/>
      <c r="O49" s="1967"/>
      <c r="P49" s="1967"/>
      <c r="Q49" s="1967"/>
      <c r="R49" s="1967"/>
      <c r="S49" s="1967"/>
      <c r="T49" s="1967"/>
      <c r="U49" s="1967"/>
      <c r="V49" s="1967"/>
    </row>
    <row r="50" spans="2:22" ht="19.899999999999999" customHeight="1">
      <c r="B50" s="1942" t="s">
        <v>2035</v>
      </c>
      <c r="C50" s="1942" t="s">
        <v>2036</v>
      </c>
      <c r="D50" s="1967"/>
      <c r="E50" s="1967"/>
      <c r="F50" s="1967"/>
      <c r="G50" s="1967"/>
      <c r="H50" s="1967"/>
      <c r="I50" s="1967"/>
      <c r="J50" s="1967"/>
      <c r="K50" s="1967"/>
      <c r="L50" s="1967"/>
      <c r="M50" s="1967"/>
      <c r="N50" s="1967"/>
      <c r="O50" s="1967"/>
      <c r="P50" s="1967"/>
      <c r="Q50" s="1967"/>
      <c r="R50" s="1967"/>
      <c r="S50" s="1967"/>
      <c r="T50" s="1967"/>
      <c r="U50" s="1967"/>
      <c r="V50" s="1967"/>
    </row>
    <row r="51" spans="2:22" ht="19.899999999999999" customHeight="1">
      <c r="B51" s="1942" t="s">
        <v>2040</v>
      </c>
      <c r="C51" s="1942" t="s">
        <v>2041</v>
      </c>
      <c r="D51" s="1967"/>
      <c r="E51" s="1967"/>
      <c r="F51" s="1967"/>
      <c r="G51" s="1967"/>
      <c r="H51" s="1967"/>
      <c r="I51" s="1967"/>
      <c r="J51" s="1967"/>
      <c r="K51" s="1967"/>
      <c r="L51" s="1967"/>
      <c r="M51" s="1967"/>
      <c r="N51" s="1967"/>
      <c r="O51" s="1967"/>
      <c r="P51" s="1967"/>
      <c r="Q51" s="1967"/>
      <c r="R51" s="1967"/>
      <c r="S51" s="1967"/>
      <c r="T51" s="1967"/>
      <c r="U51" s="1967"/>
      <c r="V51" s="1967"/>
    </row>
    <row r="52" spans="2:22" ht="19.899999999999999" customHeight="1">
      <c r="B52" s="1942" t="s">
        <v>2045</v>
      </c>
      <c r="C52" s="1942" t="s">
        <v>2046</v>
      </c>
      <c r="D52" s="1967"/>
      <c r="E52" s="1967"/>
      <c r="F52" s="1967"/>
      <c r="G52" s="1967"/>
      <c r="H52" s="1967"/>
      <c r="I52" s="1967"/>
      <c r="J52" s="1967"/>
      <c r="K52" s="1967"/>
      <c r="L52" s="1967"/>
      <c r="M52" s="1967"/>
      <c r="N52" s="1967"/>
      <c r="O52" s="1967"/>
      <c r="P52" s="1967"/>
      <c r="Q52" s="1967"/>
      <c r="R52" s="1967"/>
      <c r="S52" s="1967"/>
      <c r="T52" s="1967"/>
      <c r="U52" s="1967"/>
      <c r="V52" s="1967"/>
    </row>
    <row r="53" spans="2:22" ht="19.899999999999999" customHeight="1">
      <c r="B53" s="1942" t="s">
        <v>2050</v>
      </c>
      <c r="C53" s="1942" t="s">
        <v>2051</v>
      </c>
      <c r="D53" s="1967"/>
      <c r="E53" s="1967"/>
      <c r="F53" s="1967"/>
      <c r="G53" s="1967"/>
      <c r="H53" s="1967"/>
      <c r="I53" s="1967"/>
      <c r="J53" s="1967"/>
      <c r="K53" s="1967"/>
      <c r="L53" s="1967"/>
      <c r="M53" s="1967"/>
      <c r="N53" s="1967"/>
      <c r="O53" s="1967"/>
      <c r="P53" s="1967"/>
      <c r="Q53" s="1967"/>
      <c r="R53" s="1967"/>
      <c r="S53" s="1967"/>
      <c r="T53" s="1967"/>
      <c r="U53" s="1967"/>
      <c r="V53" s="1967"/>
    </row>
    <row r="54" spans="2:22" ht="19.899999999999999" customHeight="1">
      <c r="B54" s="1942" t="s">
        <v>2055</v>
      </c>
      <c r="C54" s="1942" t="s">
        <v>2056</v>
      </c>
      <c r="D54" s="1967"/>
      <c r="E54" s="1967"/>
      <c r="F54" s="1967"/>
      <c r="G54" s="1967"/>
      <c r="H54" s="1967"/>
      <c r="I54" s="1967"/>
      <c r="J54" s="1967"/>
      <c r="K54" s="1967"/>
      <c r="L54" s="1967"/>
      <c r="M54" s="1967"/>
      <c r="N54" s="1967"/>
      <c r="O54" s="1967"/>
      <c r="P54" s="1967"/>
      <c r="Q54" s="1967"/>
      <c r="R54" s="1967"/>
      <c r="S54" s="1967"/>
      <c r="T54" s="1967"/>
      <c r="U54" s="1967"/>
      <c r="V54" s="1967"/>
    </row>
    <row r="55" spans="2:22" ht="19.899999999999999" customHeight="1">
      <c r="B55" s="1942" t="s">
        <v>2060</v>
      </c>
      <c r="C55" s="1942" t="s">
        <v>2061</v>
      </c>
      <c r="D55" s="1967"/>
      <c r="E55" s="1967"/>
      <c r="F55" s="1967"/>
      <c r="G55" s="1967"/>
      <c r="H55" s="1967"/>
      <c r="I55" s="1967"/>
      <c r="J55" s="1967"/>
      <c r="K55" s="1967"/>
      <c r="L55" s="1967"/>
      <c r="M55" s="1967"/>
      <c r="N55" s="1967"/>
      <c r="O55" s="1967"/>
      <c r="P55" s="1967"/>
      <c r="Q55" s="1967"/>
      <c r="R55" s="1967"/>
      <c r="S55" s="1967"/>
      <c r="T55" s="1967"/>
      <c r="U55" s="1967"/>
      <c r="V55" s="1967"/>
    </row>
    <row r="56" spans="2:22" ht="19.899999999999999" customHeight="1">
      <c r="B56" s="1942" t="s">
        <v>2065</v>
      </c>
      <c r="C56" s="1942" t="s">
        <v>2066</v>
      </c>
      <c r="D56" s="1967"/>
      <c r="E56" s="1967"/>
      <c r="F56" s="1967"/>
      <c r="G56" s="1967"/>
      <c r="H56" s="1967"/>
      <c r="I56" s="1967"/>
      <c r="J56" s="1967"/>
      <c r="K56" s="1967"/>
      <c r="L56" s="1967"/>
      <c r="M56" s="1967"/>
      <c r="N56" s="1967"/>
      <c r="O56" s="1967"/>
      <c r="P56" s="1967"/>
      <c r="Q56" s="1967"/>
      <c r="R56" s="1967"/>
      <c r="S56" s="1967"/>
      <c r="T56" s="1967"/>
      <c r="U56" s="1967"/>
      <c r="V56" s="1967"/>
    </row>
    <row r="57" spans="2:22" ht="19.899999999999999" customHeight="1">
      <c r="B57" s="1942" t="s">
        <v>2070</v>
      </c>
      <c r="C57" s="1942" t="s">
        <v>2071</v>
      </c>
      <c r="D57" s="1967"/>
      <c r="E57" s="1967"/>
      <c r="F57" s="1967"/>
      <c r="G57" s="1967"/>
      <c r="H57" s="1967"/>
      <c r="I57" s="1967"/>
      <c r="J57" s="1967"/>
      <c r="K57" s="1967"/>
      <c r="L57" s="1967"/>
      <c r="M57" s="1967"/>
      <c r="N57" s="1967"/>
      <c r="O57" s="1967"/>
      <c r="P57" s="1967"/>
      <c r="Q57" s="1967"/>
      <c r="R57" s="1967"/>
      <c r="S57" s="1967"/>
      <c r="T57" s="1967"/>
      <c r="U57" s="1967"/>
      <c r="V57" s="1967"/>
    </row>
    <row r="58" spans="2:22" ht="19.899999999999999" customHeight="1">
      <c r="B58" s="1942" t="s">
        <v>2075</v>
      </c>
      <c r="C58" s="1942" t="s">
        <v>2076</v>
      </c>
      <c r="D58" s="1967"/>
      <c r="E58" s="1967"/>
      <c r="F58" s="1967"/>
      <c r="G58" s="1967"/>
      <c r="H58" s="1967"/>
      <c r="I58" s="1967"/>
      <c r="J58" s="1967"/>
      <c r="K58" s="1967"/>
      <c r="L58" s="1967"/>
      <c r="M58" s="1967"/>
      <c r="N58" s="1967"/>
      <c r="O58" s="1967"/>
      <c r="P58" s="1967"/>
      <c r="Q58" s="1967"/>
      <c r="R58" s="1967"/>
      <c r="S58" s="1967"/>
      <c r="T58" s="1967"/>
      <c r="U58" s="1967"/>
      <c r="V58" s="1967"/>
    </row>
    <row r="59" spans="2:22" ht="19.899999999999999" customHeight="1">
      <c r="B59" s="1942" t="s">
        <v>2080</v>
      </c>
      <c r="C59" s="1942" t="s">
        <v>2081</v>
      </c>
      <c r="D59" s="1967"/>
      <c r="E59" s="1967"/>
      <c r="F59" s="1967"/>
      <c r="G59" s="1967"/>
      <c r="H59" s="1967"/>
      <c r="I59" s="1967"/>
      <c r="J59" s="1967"/>
      <c r="K59" s="1967"/>
      <c r="L59" s="1967"/>
      <c r="M59" s="1967"/>
      <c r="N59" s="1967"/>
      <c r="O59" s="1967"/>
      <c r="P59" s="1967"/>
      <c r="Q59" s="1967"/>
      <c r="R59" s="1967"/>
      <c r="S59" s="1967"/>
      <c r="T59" s="1967"/>
      <c r="U59" s="1967"/>
      <c r="V59" s="1967"/>
    </row>
    <row r="60" spans="2:22" ht="19.899999999999999" customHeight="1">
      <c r="B60" s="1942" t="s">
        <v>2085</v>
      </c>
      <c r="C60" s="1942" t="s">
        <v>2086</v>
      </c>
      <c r="D60" s="1967"/>
      <c r="E60" s="1967"/>
      <c r="F60" s="1967"/>
      <c r="G60" s="1967"/>
      <c r="H60" s="1967"/>
      <c r="I60" s="1967"/>
      <c r="J60" s="1967"/>
      <c r="K60" s="1967"/>
      <c r="L60" s="1967"/>
      <c r="M60" s="1967"/>
      <c r="N60" s="1967"/>
      <c r="O60" s="1967"/>
      <c r="P60" s="1967"/>
      <c r="Q60" s="1967"/>
      <c r="R60" s="1967"/>
      <c r="S60" s="1967"/>
      <c r="T60" s="1967"/>
      <c r="U60" s="1967"/>
      <c r="V60" s="1967"/>
    </row>
    <row r="61" spans="2:22" ht="19.899999999999999" customHeight="1">
      <c r="B61" s="1942" t="s">
        <v>2089</v>
      </c>
      <c r="C61" s="1942" t="s">
        <v>2090</v>
      </c>
      <c r="D61" s="1967"/>
      <c r="E61" s="1967"/>
      <c r="F61" s="1967"/>
      <c r="G61" s="1967"/>
      <c r="H61" s="1967"/>
      <c r="I61" s="1967"/>
      <c r="J61" s="1967"/>
      <c r="K61" s="1967"/>
      <c r="L61" s="1967"/>
      <c r="M61" s="1967"/>
      <c r="N61" s="1967"/>
      <c r="O61" s="1967"/>
      <c r="P61" s="1967"/>
      <c r="Q61" s="1967"/>
      <c r="R61" s="1967"/>
      <c r="S61" s="1967"/>
      <c r="T61" s="1967"/>
      <c r="U61" s="1967"/>
      <c r="V61" s="1967"/>
    </row>
    <row r="62" spans="2:22" ht="19.899999999999999" customHeight="1">
      <c r="B62" s="1942" t="s">
        <v>2094</v>
      </c>
      <c r="C62" s="1942" t="s">
        <v>2095</v>
      </c>
      <c r="D62" s="1967"/>
      <c r="E62" s="1967"/>
      <c r="F62" s="1967"/>
      <c r="G62" s="1967"/>
      <c r="H62" s="1967"/>
      <c r="I62" s="1967"/>
      <c r="J62" s="1967"/>
      <c r="K62" s="1967"/>
      <c r="L62" s="1967"/>
      <c r="M62" s="1967"/>
      <c r="N62" s="1967"/>
      <c r="O62" s="1967"/>
      <c r="P62" s="1967"/>
      <c r="Q62" s="1967"/>
      <c r="R62" s="1967"/>
      <c r="S62" s="1967"/>
      <c r="T62" s="1967"/>
      <c r="U62" s="1967"/>
      <c r="V62" s="1967"/>
    </row>
    <row r="63" spans="2:22" ht="19.899999999999999" customHeight="1">
      <c r="B63" s="1942" t="s">
        <v>2099</v>
      </c>
      <c r="C63" s="1942" t="s">
        <v>2100</v>
      </c>
      <c r="D63" s="1967"/>
      <c r="E63" s="1967"/>
      <c r="F63" s="1967"/>
      <c r="G63" s="1967"/>
      <c r="H63" s="1967"/>
      <c r="I63" s="1967"/>
      <c r="J63" s="1967"/>
      <c r="K63" s="1967"/>
      <c r="L63" s="1967"/>
      <c r="M63" s="1967"/>
      <c r="N63" s="1967"/>
      <c r="O63" s="1967"/>
      <c r="P63" s="1967"/>
      <c r="Q63" s="1967"/>
      <c r="R63" s="1967"/>
      <c r="S63" s="1967"/>
      <c r="T63" s="1967"/>
      <c r="U63" s="1967"/>
      <c r="V63" s="1967"/>
    </row>
    <row r="64" spans="2:22" ht="19.899999999999999" customHeight="1">
      <c r="B64" s="1942" t="s">
        <v>2105</v>
      </c>
      <c r="C64" s="1942" t="s">
        <v>2106</v>
      </c>
      <c r="D64" s="1967"/>
      <c r="E64" s="1967"/>
      <c r="F64" s="1967"/>
      <c r="G64" s="1967"/>
      <c r="H64" s="1967"/>
      <c r="I64" s="1967"/>
      <c r="J64" s="1967"/>
      <c r="K64" s="1967"/>
      <c r="L64" s="1967"/>
      <c r="M64" s="1967"/>
      <c r="N64" s="1967"/>
      <c r="O64" s="1967"/>
      <c r="P64" s="1967"/>
      <c r="Q64" s="1967"/>
      <c r="R64" s="1967"/>
      <c r="S64" s="1967"/>
      <c r="T64" s="1967"/>
      <c r="U64" s="1967"/>
      <c r="V64" s="1967"/>
    </row>
    <row r="65" spans="2:22" ht="19.899999999999999" customHeight="1">
      <c r="B65" s="1942" t="s">
        <v>2110</v>
      </c>
      <c r="C65" s="1942" t="s">
        <v>2111</v>
      </c>
      <c r="D65" s="1967"/>
      <c r="E65" s="1967"/>
      <c r="F65" s="1967"/>
      <c r="G65" s="1967"/>
      <c r="H65" s="1967"/>
      <c r="I65" s="1967"/>
      <c r="J65" s="1967"/>
      <c r="K65" s="1967"/>
      <c r="L65" s="1967"/>
      <c r="M65" s="1967"/>
      <c r="N65" s="1967"/>
      <c r="O65" s="1967"/>
      <c r="P65" s="1967"/>
      <c r="Q65" s="1967"/>
      <c r="R65" s="1967"/>
      <c r="S65" s="1967"/>
      <c r="T65" s="1967"/>
      <c r="U65" s="1967"/>
      <c r="V65" s="1967"/>
    </row>
    <row r="66" spans="2:22" ht="19.899999999999999" customHeight="1">
      <c r="B66" s="1942" t="s">
        <v>2115</v>
      </c>
      <c r="C66" s="1942" t="s">
        <v>2116</v>
      </c>
      <c r="D66" s="1967"/>
      <c r="E66" s="1967"/>
      <c r="F66" s="1967"/>
      <c r="G66" s="1967"/>
      <c r="H66" s="1967"/>
      <c r="I66" s="1967"/>
      <c r="J66" s="1967"/>
      <c r="K66" s="1967"/>
      <c r="L66" s="1967"/>
      <c r="M66" s="1967"/>
      <c r="N66" s="1967"/>
      <c r="O66" s="1967"/>
      <c r="P66" s="1967"/>
      <c r="Q66" s="1967"/>
      <c r="R66" s="1967"/>
      <c r="S66" s="1967"/>
      <c r="T66" s="1967"/>
      <c r="U66" s="1967"/>
      <c r="V66" s="1967"/>
    </row>
    <row r="67" spans="2:22" ht="19.899999999999999" customHeight="1">
      <c r="B67" s="1942" t="s">
        <v>2120</v>
      </c>
      <c r="C67" s="1942" t="s">
        <v>2121</v>
      </c>
      <c r="D67" s="1967"/>
      <c r="E67" s="1967"/>
      <c r="F67" s="1967"/>
      <c r="G67" s="1967"/>
      <c r="H67" s="1967"/>
      <c r="I67" s="1967"/>
      <c r="J67" s="1967"/>
      <c r="K67" s="1967"/>
      <c r="L67" s="1967"/>
      <c r="M67" s="1967"/>
      <c r="N67" s="1967"/>
      <c r="O67" s="1967"/>
      <c r="P67" s="1967"/>
      <c r="Q67" s="1967"/>
      <c r="R67" s="1967"/>
      <c r="S67" s="1967"/>
      <c r="T67" s="1967"/>
      <c r="U67" s="1967"/>
      <c r="V67" s="1967"/>
    </row>
    <row r="68" spans="2:22" ht="19.899999999999999" customHeight="1">
      <c r="B68" s="1942" t="s">
        <v>2125</v>
      </c>
      <c r="C68" s="1942" t="s">
        <v>2126</v>
      </c>
      <c r="D68" s="1967"/>
      <c r="E68" s="1967"/>
      <c r="F68" s="1967"/>
      <c r="G68" s="1967"/>
      <c r="H68" s="1967"/>
      <c r="I68" s="1967"/>
      <c r="J68" s="1967"/>
      <c r="K68" s="1967"/>
      <c r="L68" s="1967"/>
      <c r="M68" s="1967"/>
      <c r="N68" s="1967"/>
      <c r="O68" s="1967"/>
      <c r="P68" s="1967"/>
      <c r="Q68" s="1967"/>
      <c r="R68" s="1967"/>
      <c r="S68" s="1967"/>
      <c r="T68" s="1967"/>
      <c r="U68" s="1967"/>
      <c r="V68" s="1967"/>
    </row>
    <row r="69" spans="2:22" ht="19.899999999999999" customHeight="1">
      <c r="B69" s="1942" t="s">
        <v>2130</v>
      </c>
      <c r="C69" s="1942" t="s">
        <v>2131</v>
      </c>
      <c r="D69" s="1967"/>
      <c r="E69" s="1967"/>
      <c r="F69" s="1967"/>
      <c r="G69" s="1967"/>
      <c r="H69" s="1967"/>
      <c r="I69" s="1967"/>
      <c r="J69" s="1967"/>
      <c r="K69" s="1967"/>
      <c r="L69" s="1967"/>
      <c r="M69" s="1967"/>
      <c r="N69" s="1967"/>
      <c r="O69" s="1967"/>
      <c r="P69" s="1967"/>
      <c r="Q69" s="1967"/>
      <c r="R69" s="1967"/>
      <c r="S69" s="1967"/>
      <c r="T69" s="1967"/>
      <c r="U69" s="1967"/>
      <c r="V69" s="1967"/>
    </row>
    <row r="70" spans="2:22" ht="19.899999999999999" customHeight="1">
      <c r="B70" s="1942" t="s">
        <v>2135</v>
      </c>
      <c r="C70" s="1942" t="s">
        <v>2136</v>
      </c>
      <c r="D70" s="1967"/>
      <c r="E70" s="1967"/>
      <c r="F70" s="1967"/>
      <c r="G70" s="1967"/>
      <c r="H70" s="1967"/>
      <c r="I70" s="1967"/>
      <c r="J70" s="1967"/>
      <c r="K70" s="1967"/>
      <c r="L70" s="1967"/>
      <c r="M70" s="1967"/>
      <c r="N70" s="1967"/>
      <c r="O70" s="1967"/>
      <c r="P70" s="1967"/>
      <c r="Q70" s="1967"/>
      <c r="R70" s="1967"/>
      <c r="S70" s="1967"/>
      <c r="T70" s="1967"/>
      <c r="U70" s="1967"/>
      <c r="V70" s="1967"/>
    </row>
    <row r="71" spans="2:22" ht="19.899999999999999" customHeight="1">
      <c r="B71" s="1942" t="s">
        <v>2140</v>
      </c>
      <c r="C71" s="1942" t="s">
        <v>2141</v>
      </c>
      <c r="D71" s="1967"/>
      <c r="E71" s="1967"/>
      <c r="F71" s="1967"/>
      <c r="G71" s="1967"/>
      <c r="H71" s="1967"/>
      <c r="I71" s="1967"/>
      <c r="J71" s="1967"/>
      <c r="K71" s="1967"/>
      <c r="L71" s="1967"/>
      <c r="M71" s="1967"/>
      <c r="N71" s="1967"/>
      <c r="O71" s="1967"/>
      <c r="P71" s="1967"/>
      <c r="Q71" s="1967"/>
      <c r="R71" s="1967"/>
      <c r="S71" s="1967"/>
      <c r="T71" s="1967"/>
      <c r="U71" s="1967"/>
      <c r="V71" s="1967"/>
    </row>
    <row r="72" spans="2:22" ht="19.899999999999999" customHeight="1">
      <c r="B72" s="1942" t="s">
        <v>2145</v>
      </c>
      <c r="C72" s="1942" t="s">
        <v>2146</v>
      </c>
      <c r="D72" s="1967"/>
      <c r="E72" s="1967"/>
      <c r="F72" s="1967"/>
      <c r="G72" s="1967"/>
      <c r="H72" s="1967"/>
      <c r="I72" s="1967"/>
      <c r="J72" s="1967"/>
      <c r="K72" s="1967"/>
      <c r="L72" s="1967"/>
      <c r="M72" s="1967"/>
      <c r="N72" s="1967"/>
      <c r="O72" s="1967"/>
      <c r="P72" s="1967"/>
      <c r="Q72" s="1967"/>
      <c r="R72" s="1967"/>
      <c r="S72" s="1967"/>
      <c r="T72" s="1967"/>
      <c r="U72" s="1967"/>
      <c r="V72" s="1967"/>
    </row>
    <row r="73" spans="2:22" ht="19.899999999999999" customHeight="1">
      <c r="B73" s="1942" t="s">
        <v>2150</v>
      </c>
      <c r="C73" s="1942" t="s">
        <v>2151</v>
      </c>
      <c r="D73" s="1967"/>
      <c r="E73" s="1967"/>
      <c r="F73" s="1967"/>
      <c r="G73" s="1967"/>
      <c r="H73" s="1967"/>
      <c r="I73" s="1967"/>
      <c r="J73" s="1967"/>
      <c r="K73" s="1967"/>
      <c r="L73" s="1967"/>
      <c r="M73" s="1967"/>
      <c r="N73" s="1967"/>
      <c r="O73" s="1967"/>
      <c r="P73" s="1967"/>
      <c r="Q73" s="1967"/>
      <c r="R73" s="1967"/>
      <c r="S73" s="1967"/>
      <c r="T73" s="1967"/>
      <c r="U73" s="1967"/>
      <c r="V73" s="1967"/>
    </row>
    <row r="74" spans="2:22" ht="19.899999999999999" customHeight="1">
      <c r="B74" s="1942" t="s">
        <v>2155</v>
      </c>
      <c r="C74" s="1942" t="s">
        <v>2156</v>
      </c>
      <c r="D74" s="1967"/>
      <c r="E74" s="1967"/>
      <c r="F74" s="1967"/>
      <c r="G74" s="1967"/>
      <c r="H74" s="1967"/>
      <c r="I74" s="1967"/>
      <c r="J74" s="1967"/>
      <c r="K74" s="1967"/>
      <c r="L74" s="1967"/>
      <c r="M74" s="1967"/>
      <c r="N74" s="1967"/>
      <c r="O74" s="1967"/>
      <c r="P74" s="1967"/>
      <c r="Q74" s="1967"/>
      <c r="R74" s="1967"/>
      <c r="S74" s="1967"/>
      <c r="T74" s="1967"/>
      <c r="U74" s="1967"/>
      <c r="V74" s="1967"/>
    </row>
    <row r="75" spans="2:22" ht="19.899999999999999" customHeight="1">
      <c r="B75" s="1942" t="s">
        <v>2160</v>
      </c>
      <c r="C75" s="1942" t="s">
        <v>2161</v>
      </c>
      <c r="D75" s="1967"/>
      <c r="E75" s="1967"/>
      <c r="F75" s="1967"/>
      <c r="G75" s="1967"/>
      <c r="H75" s="1967"/>
      <c r="I75" s="1967"/>
      <c r="J75" s="1967"/>
      <c r="K75" s="1967"/>
      <c r="L75" s="1967"/>
      <c r="M75" s="1967"/>
      <c r="N75" s="1967"/>
      <c r="O75" s="1967"/>
      <c r="P75" s="1967"/>
      <c r="Q75" s="1967"/>
      <c r="R75" s="1967"/>
      <c r="S75" s="1967"/>
      <c r="T75" s="1967"/>
      <c r="U75" s="1967"/>
      <c r="V75" s="1967"/>
    </row>
    <row r="76" spans="2:22" ht="19.899999999999999" customHeight="1">
      <c r="B76" s="1942" t="s">
        <v>2164</v>
      </c>
      <c r="C76" s="1942" t="s">
        <v>2165</v>
      </c>
      <c r="D76" s="1967"/>
      <c r="E76" s="1967"/>
      <c r="F76" s="1967"/>
      <c r="G76" s="1967"/>
      <c r="H76" s="1967"/>
      <c r="I76" s="1967"/>
      <c r="J76" s="1967"/>
      <c r="K76" s="1967"/>
      <c r="L76" s="1967"/>
      <c r="M76" s="1967"/>
      <c r="N76" s="1967"/>
      <c r="O76" s="1967"/>
      <c r="P76" s="1967"/>
      <c r="Q76" s="1967"/>
      <c r="R76" s="1967"/>
      <c r="S76" s="1967"/>
      <c r="T76" s="1967"/>
      <c r="U76" s="1967"/>
      <c r="V76" s="1967"/>
    </row>
    <row r="77" spans="2:22" ht="19.899999999999999" customHeight="1">
      <c r="B77" s="1942" t="s">
        <v>2169</v>
      </c>
      <c r="C77" s="1942" t="s">
        <v>2170</v>
      </c>
      <c r="D77" s="1967"/>
      <c r="E77" s="1967"/>
      <c r="F77" s="1967"/>
      <c r="G77" s="1967"/>
      <c r="H77" s="1967"/>
      <c r="I77" s="1967"/>
      <c r="J77" s="1967"/>
      <c r="K77" s="1967"/>
      <c r="L77" s="1967"/>
      <c r="M77" s="1967"/>
      <c r="N77" s="1967"/>
      <c r="O77" s="1967"/>
      <c r="P77" s="1967"/>
      <c r="Q77" s="1967"/>
      <c r="R77" s="1967"/>
      <c r="S77" s="1967"/>
      <c r="T77" s="1967"/>
      <c r="U77" s="1967"/>
      <c r="V77" s="1967"/>
    </row>
    <row r="78" spans="2:22" ht="19.899999999999999" customHeight="1">
      <c r="B78" s="1942" t="s">
        <v>2174</v>
      </c>
      <c r="C78" s="1942" t="s">
        <v>2175</v>
      </c>
      <c r="D78" s="1967"/>
      <c r="E78" s="1967"/>
      <c r="F78" s="1967"/>
      <c r="G78" s="1967"/>
      <c r="H78" s="1967"/>
      <c r="I78" s="1967"/>
      <c r="J78" s="1967"/>
      <c r="K78" s="1967"/>
      <c r="L78" s="1967"/>
      <c r="M78" s="1967"/>
      <c r="N78" s="1967"/>
      <c r="O78" s="1967"/>
      <c r="P78" s="1967"/>
      <c r="Q78" s="1967"/>
      <c r="R78" s="1967"/>
      <c r="S78" s="1967"/>
      <c r="T78" s="1967"/>
      <c r="U78" s="1967"/>
      <c r="V78" s="1967"/>
    </row>
    <row r="79" spans="2:22" ht="19.899999999999999" customHeight="1">
      <c r="B79" s="1942" t="s">
        <v>2179</v>
      </c>
      <c r="C79" s="1942" t="s">
        <v>2180</v>
      </c>
      <c r="D79" s="1967"/>
      <c r="E79" s="1967"/>
      <c r="F79" s="1967"/>
      <c r="G79" s="1967"/>
      <c r="H79" s="1967"/>
      <c r="I79" s="1967"/>
      <c r="J79" s="1967"/>
      <c r="K79" s="1967"/>
      <c r="L79" s="1967"/>
      <c r="M79" s="1967"/>
      <c r="N79" s="1967"/>
      <c r="O79" s="1967"/>
      <c r="P79" s="1967"/>
      <c r="Q79" s="1967"/>
      <c r="R79" s="1967"/>
      <c r="S79" s="1967"/>
      <c r="T79" s="1967"/>
      <c r="U79" s="1967"/>
      <c r="V79" s="1967"/>
    </row>
    <row r="80" spans="2:22" ht="19.899999999999999" customHeight="1">
      <c r="B80" s="1942" t="s">
        <v>2184</v>
      </c>
      <c r="C80" s="1942" t="s">
        <v>2185</v>
      </c>
      <c r="D80" s="1967"/>
      <c r="E80" s="1967"/>
      <c r="F80" s="1967"/>
      <c r="G80" s="1967"/>
      <c r="H80" s="1967"/>
      <c r="I80" s="1967"/>
      <c r="J80" s="1967"/>
      <c r="K80" s="1967"/>
      <c r="L80" s="1967"/>
      <c r="M80" s="1967"/>
      <c r="N80" s="1967"/>
      <c r="O80" s="1967"/>
      <c r="P80" s="1967"/>
      <c r="Q80" s="1967"/>
      <c r="R80" s="1967"/>
      <c r="S80" s="1967"/>
      <c r="T80" s="1967"/>
      <c r="U80" s="1967"/>
      <c r="V80" s="1967"/>
    </row>
    <row r="81" spans="2:22" ht="19.899999999999999" customHeight="1">
      <c r="B81" s="1942" t="s">
        <v>2189</v>
      </c>
      <c r="C81" s="1942" t="s">
        <v>1933</v>
      </c>
      <c r="D81" s="1967"/>
      <c r="E81" s="1967"/>
      <c r="F81" s="1967"/>
      <c r="G81" s="1967"/>
      <c r="H81" s="1967"/>
      <c r="I81" s="1967"/>
      <c r="J81" s="1967"/>
      <c r="K81" s="1967"/>
      <c r="L81" s="1967"/>
      <c r="M81" s="1967"/>
      <c r="N81" s="1967"/>
      <c r="O81" s="1967"/>
      <c r="P81" s="1967"/>
      <c r="Q81" s="1967"/>
      <c r="R81" s="1967"/>
      <c r="S81" s="1967"/>
      <c r="T81" s="1967"/>
      <c r="U81" s="1967"/>
      <c r="V81" s="1967"/>
    </row>
    <row r="82" spans="2:22" ht="19.899999999999999" customHeight="1">
      <c r="B82" s="1942" t="s">
        <v>2193</v>
      </c>
      <c r="C82" s="1942" t="s">
        <v>2194</v>
      </c>
      <c r="D82" s="1967"/>
      <c r="E82" s="1967"/>
      <c r="F82" s="1967"/>
      <c r="G82" s="1967"/>
      <c r="H82" s="1967"/>
      <c r="I82" s="1967"/>
      <c r="J82" s="1967"/>
      <c r="K82" s="1967"/>
      <c r="L82" s="1967"/>
      <c r="M82" s="1967"/>
      <c r="N82" s="1967"/>
      <c r="O82" s="1967"/>
      <c r="P82" s="1967"/>
      <c r="Q82" s="1967"/>
      <c r="R82" s="1967"/>
      <c r="S82" s="1967"/>
      <c r="T82" s="1967"/>
      <c r="U82" s="1967"/>
      <c r="V82" s="1967"/>
    </row>
    <row r="83" spans="2:22" ht="19.899999999999999" customHeight="1">
      <c r="B83" s="1942" t="s">
        <v>2198</v>
      </c>
      <c r="C83" s="1942" t="s">
        <v>2199</v>
      </c>
      <c r="D83" s="1967"/>
      <c r="E83" s="1967"/>
      <c r="F83" s="1967"/>
      <c r="G83" s="1967"/>
      <c r="H83" s="1967"/>
      <c r="I83" s="1967"/>
      <c r="J83" s="1967"/>
      <c r="K83" s="1967"/>
      <c r="L83" s="1967"/>
      <c r="M83" s="1967"/>
      <c r="N83" s="1967"/>
      <c r="O83" s="1967"/>
      <c r="P83" s="1967"/>
      <c r="Q83" s="1967"/>
      <c r="R83" s="1967"/>
      <c r="S83" s="1967"/>
      <c r="T83" s="1967"/>
      <c r="U83" s="1967"/>
      <c r="V83" s="1967"/>
    </row>
    <row r="84" spans="2:22" ht="19.899999999999999" customHeight="1">
      <c r="B84" s="1942" t="s">
        <v>2203</v>
      </c>
      <c r="C84" s="1942" t="s">
        <v>1908</v>
      </c>
      <c r="D84" s="1967"/>
      <c r="E84" s="1967"/>
      <c r="F84" s="1967"/>
      <c r="G84" s="1967"/>
      <c r="H84" s="1967"/>
      <c r="I84" s="1967"/>
      <c r="J84" s="1967"/>
      <c r="K84" s="1967"/>
      <c r="L84" s="1967"/>
      <c r="M84" s="1967"/>
      <c r="N84" s="1967"/>
      <c r="O84" s="1967"/>
      <c r="P84" s="1967"/>
      <c r="Q84" s="1967"/>
      <c r="R84" s="1967"/>
      <c r="S84" s="1967"/>
      <c r="T84" s="1967"/>
      <c r="U84" s="1967"/>
      <c r="V84" s="1967"/>
    </row>
    <row r="85" spans="2:22" ht="19.899999999999999" customHeight="1">
      <c r="B85" s="1942" t="s">
        <v>2207</v>
      </c>
      <c r="C85" s="1942" t="s">
        <v>2208</v>
      </c>
      <c r="D85" s="1967"/>
      <c r="E85" s="1967"/>
      <c r="F85" s="1967"/>
      <c r="G85" s="1967"/>
      <c r="H85" s="1967"/>
      <c r="I85" s="1967"/>
      <c r="J85" s="1967"/>
      <c r="K85" s="1967"/>
      <c r="L85" s="1967"/>
      <c r="M85" s="1967"/>
      <c r="N85" s="1967"/>
      <c r="O85" s="1967"/>
      <c r="P85" s="1967"/>
      <c r="Q85" s="1967"/>
      <c r="R85" s="1967"/>
      <c r="S85" s="1967"/>
      <c r="T85" s="1967"/>
      <c r="U85" s="1967"/>
      <c r="V85" s="1967"/>
    </row>
    <row r="86" spans="2:22" ht="19.899999999999999" customHeight="1">
      <c r="B86" s="1942" t="s">
        <v>2212</v>
      </c>
      <c r="C86" s="1942" t="s">
        <v>2213</v>
      </c>
      <c r="D86" s="1967"/>
      <c r="E86" s="1967"/>
      <c r="F86" s="1967"/>
      <c r="G86" s="1967"/>
      <c r="H86" s="1967"/>
      <c r="I86" s="1967"/>
      <c r="J86" s="1967"/>
      <c r="K86" s="1967"/>
      <c r="L86" s="1967"/>
      <c r="M86" s="1967"/>
      <c r="N86" s="1967"/>
      <c r="O86" s="1967"/>
      <c r="P86" s="1967"/>
      <c r="Q86" s="1967"/>
      <c r="R86" s="1967"/>
      <c r="S86" s="1967"/>
      <c r="T86" s="1967"/>
      <c r="U86" s="1967"/>
      <c r="V86" s="1967"/>
    </row>
    <row r="87" spans="2:22" ht="19.899999999999999" customHeight="1">
      <c r="B87" s="1942" t="s">
        <v>2217</v>
      </c>
      <c r="C87" s="1942" t="s">
        <v>2218</v>
      </c>
      <c r="D87" s="1967"/>
      <c r="E87" s="1967"/>
      <c r="F87" s="1967"/>
      <c r="G87" s="1967"/>
      <c r="H87" s="1967"/>
      <c r="I87" s="1967"/>
      <c r="J87" s="1967"/>
      <c r="K87" s="1967"/>
      <c r="L87" s="1967"/>
      <c r="M87" s="1967"/>
      <c r="N87" s="1967"/>
      <c r="O87" s="1967"/>
      <c r="P87" s="1967"/>
      <c r="Q87" s="1967"/>
      <c r="R87" s="1967"/>
      <c r="S87" s="1967"/>
      <c r="T87" s="1967"/>
      <c r="U87" s="1967"/>
      <c r="V87" s="1967"/>
    </row>
    <row r="88" spans="2:22" ht="19.899999999999999" customHeight="1">
      <c r="B88" s="1942" t="s">
        <v>2222</v>
      </c>
      <c r="C88" s="1942" t="s">
        <v>2223</v>
      </c>
      <c r="D88" s="1967"/>
      <c r="E88" s="1967"/>
      <c r="F88" s="1967"/>
      <c r="G88" s="1967"/>
      <c r="H88" s="1967"/>
      <c r="I88" s="1967"/>
      <c r="J88" s="1967"/>
      <c r="K88" s="1967"/>
      <c r="L88" s="1967"/>
      <c r="M88" s="1967"/>
      <c r="N88" s="1967"/>
      <c r="O88" s="1967"/>
      <c r="P88" s="1967"/>
      <c r="Q88" s="1967"/>
      <c r="R88" s="1967"/>
      <c r="S88" s="1967"/>
      <c r="T88" s="1967"/>
      <c r="U88" s="1967"/>
      <c r="V88" s="1967"/>
    </row>
    <row r="89" spans="2:22" ht="19.899999999999999" customHeight="1">
      <c r="B89" s="1942" t="s">
        <v>2227</v>
      </c>
      <c r="C89" s="1942" t="s">
        <v>2228</v>
      </c>
      <c r="D89" s="1967"/>
      <c r="E89" s="1967"/>
      <c r="F89" s="1967"/>
      <c r="G89" s="1967"/>
      <c r="H89" s="1967"/>
      <c r="I89" s="1967"/>
      <c r="J89" s="1967"/>
      <c r="K89" s="1967"/>
      <c r="L89" s="1967"/>
      <c r="M89" s="1967"/>
      <c r="N89" s="1967"/>
      <c r="O89" s="1967"/>
      <c r="P89" s="1967"/>
      <c r="Q89" s="1967"/>
      <c r="R89" s="1967"/>
      <c r="S89" s="1967"/>
      <c r="T89" s="1967"/>
      <c r="U89" s="1967"/>
      <c r="V89" s="1967"/>
    </row>
    <row r="90" spans="2:22" ht="19.899999999999999" customHeight="1">
      <c r="B90" s="1942" t="s">
        <v>2232</v>
      </c>
      <c r="C90" s="1942" t="s">
        <v>2233</v>
      </c>
      <c r="D90" s="1967"/>
      <c r="E90" s="1967"/>
      <c r="F90" s="1967"/>
      <c r="G90" s="1967"/>
      <c r="H90" s="1967"/>
      <c r="I90" s="1967"/>
      <c r="J90" s="1967"/>
      <c r="K90" s="1967"/>
      <c r="L90" s="1967"/>
      <c r="M90" s="1967"/>
      <c r="N90" s="1967"/>
      <c r="O90" s="1967"/>
      <c r="P90" s="1967"/>
      <c r="Q90" s="1967"/>
      <c r="R90" s="1967"/>
      <c r="S90" s="1967"/>
      <c r="T90" s="1967"/>
      <c r="U90" s="1967"/>
      <c r="V90" s="1967"/>
    </row>
    <row r="91" spans="2:22" ht="19.899999999999999" customHeight="1">
      <c r="B91" s="1942" t="s">
        <v>2235</v>
      </c>
      <c r="C91" s="1942" t="s">
        <v>2236</v>
      </c>
      <c r="D91" s="1967"/>
      <c r="E91" s="1967"/>
      <c r="F91" s="1967"/>
      <c r="G91" s="1967"/>
      <c r="H91" s="1967"/>
      <c r="I91" s="1967"/>
      <c r="J91" s="1967"/>
      <c r="K91" s="1967"/>
      <c r="L91" s="1967"/>
      <c r="M91" s="1967"/>
      <c r="N91" s="1967"/>
      <c r="O91" s="1967"/>
      <c r="P91" s="1967"/>
      <c r="Q91" s="1967"/>
      <c r="R91" s="1967"/>
      <c r="S91" s="1967"/>
      <c r="T91" s="1967"/>
      <c r="U91" s="1967"/>
      <c r="V91" s="1967"/>
    </row>
    <row r="92" spans="2:22" ht="19.899999999999999" customHeight="1">
      <c r="B92" s="1942" t="s">
        <v>2238</v>
      </c>
      <c r="C92" s="1942" t="s">
        <v>2153</v>
      </c>
      <c r="D92" s="1967"/>
      <c r="E92" s="1967"/>
      <c r="F92" s="1967"/>
      <c r="G92" s="1967"/>
      <c r="H92" s="1967"/>
      <c r="I92" s="1967"/>
      <c r="J92" s="1967"/>
      <c r="K92" s="1967"/>
      <c r="L92" s="1967"/>
      <c r="M92" s="1967"/>
      <c r="N92" s="1967"/>
      <c r="O92" s="1967"/>
      <c r="P92" s="1967"/>
      <c r="Q92" s="1967"/>
      <c r="R92" s="1967"/>
      <c r="S92" s="1967"/>
      <c r="T92" s="1967"/>
      <c r="U92" s="1967"/>
      <c r="V92" s="1967"/>
    </row>
    <row r="93" spans="2:22" ht="19.899999999999999" customHeight="1">
      <c r="B93" s="1942" t="s">
        <v>2240</v>
      </c>
      <c r="C93" s="1942" t="s">
        <v>2241</v>
      </c>
      <c r="D93" s="1967"/>
      <c r="E93" s="1967"/>
      <c r="F93" s="1967"/>
      <c r="G93" s="1967"/>
      <c r="H93" s="1967"/>
      <c r="I93" s="1967"/>
      <c r="J93" s="1967"/>
      <c r="K93" s="1967"/>
      <c r="L93" s="1967"/>
      <c r="M93" s="1967"/>
      <c r="N93" s="1967"/>
      <c r="O93" s="1967"/>
      <c r="P93" s="1967"/>
      <c r="Q93" s="1967"/>
      <c r="R93" s="1967"/>
      <c r="S93" s="1967"/>
      <c r="T93" s="1967"/>
      <c r="U93" s="1967"/>
      <c r="V93" s="1967"/>
    </row>
    <row r="94" spans="2:22" ht="19.899999999999999" customHeight="1">
      <c r="B94" s="1942" t="s">
        <v>2243</v>
      </c>
      <c r="C94" s="1942" t="s">
        <v>2244</v>
      </c>
      <c r="D94" s="1967"/>
      <c r="E94" s="1967"/>
      <c r="F94" s="1967"/>
      <c r="G94" s="1967"/>
      <c r="H94" s="1967"/>
      <c r="I94" s="1967"/>
      <c r="J94" s="1967"/>
      <c r="K94" s="1967"/>
      <c r="L94" s="1967"/>
      <c r="M94" s="1967"/>
      <c r="N94" s="1967"/>
      <c r="O94" s="1967"/>
      <c r="P94" s="1967"/>
      <c r="Q94" s="1967"/>
      <c r="R94" s="1967"/>
      <c r="S94" s="1967"/>
      <c r="T94" s="1967"/>
      <c r="U94" s="1967"/>
      <c r="V94" s="1967"/>
    </row>
    <row r="95" spans="2:22" ht="19.899999999999999" customHeight="1">
      <c r="B95" s="1942" t="s">
        <v>2246</v>
      </c>
      <c r="C95" s="1942" t="s">
        <v>2247</v>
      </c>
      <c r="D95" s="1967"/>
      <c r="E95" s="1967"/>
      <c r="F95" s="1967"/>
      <c r="G95" s="1967"/>
      <c r="H95" s="1967"/>
      <c r="I95" s="1967"/>
      <c r="J95" s="1967"/>
      <c r="K95" s="1967"/>
      <c r="L95" s="1967"/>
      <c r="M95" s="1967"/>
      <c r="N95" s="1967"/>
      <c r="O95" s="1967"/>
      <c r="P95" s="1967"/>
      <c r="Q95" s="1967"/>
      <c r="R95" s="1967"/>
      <c r="S95" s="1967"/>
      <c r="T95" s="1967"/>
      <c r="U95" s="1967"/>
      <c r="V95" s="1967"/>
    </row>
    <row r="96" spans="2:22" ht="19.899999999999999" customHeight="1">
      <c r="B96" s="1942" t="s">
        <v>2249</v>
      </c>
      <c r="C96" s="1942" t="s">
        <v>2250</v>
      </c>
      <c r="D96" s="1967"/>
      <c r="E96" s="1967"/>
      <c r="F96" s="1967"/>
      <c r="G96" s="1967"/>
      <c r="H96" s="1967"/>
      <c r="I96" s="1967"/>
      <c r="J96" s="1967"/>
      <c r="K96" s="1967"/>
      <c r="L96" s="1967"/>
      <c r="M96" s="1967"/>
      <c r="N96" s="1967"/>
      <c r="O96" s="1967"/>
      <c r="P96" s="1967"/>
      <c r="Q96" s="1967"/>
      <c r="R96" s="1967"/>
      <c r="S96" s="1967"/>
      <c r="T96" s="1967"/>
      <c r="U96" s="1967"/>
      <c r="V96" s="1967"/>
    </row>
    <row r="97" spans="2:22" ht="19.899999999999999" customHeight="1">
      <c r="B97" s="1942" t="s">
        <v>2253</v>
      </c>
      <c r="C97" s="1942" t="s">
        <v>2254</v>
      </c>
      <c r="D97" s="1967"/>
      <c r="E97" s="1967"/>
      <c r="F97" s="1967"/>
      <c r="G97" s="1967"/>
      <c r="H97" s="1967"/>
      <c r="I97" s="1967"/>
      <c r="J97" s="1967"/>
      <c r="K97" s="1967"/>
      <c r="L97" s="1967"/>
      <c r="M97" s="1967"/>
      <c r="N97" s="1967"/>
      <c r="O97" s="1967"/>
      <c r="P97" s="1967"/>
      <c r="Q97" s="1967"/>
      <c r="R97" s="1967"/>
      <c r="S97" s="1967"/>
      <c r="T97" s="1967"/>
      <c r="U97" s="1967"/>
      <c r="V97" s="1967"/>
    </row>
    <row r="98" spans="2:22" ht="19.899999999999999" customHeight="1">
      <c r="B98" s="1942" t="s">
        <v>2256</v>
      </c>
      <c r="C98" s="1942" t="s">
        <v>2257</v>
      </c>
      <c r="D98" s="1967"/>
      <c r="E98" s="1967"/>
      <c r="F98" s="1967"/>
      <c r="G98" s="1967"/>
      <c r="H98" s="1967"/>
      <c r="I98" s="1967"/>
      <c r="J98" s="1967"/>
      <c r="K98" s="1967"/>
      <c r="L98" s="1967"/>
      <c r="M98" s="1967"/>
      <c r="N98" s="1967"/>
      <c r="O98" s="1967"/>
      <c r="P98" s="1967"/>
      <c r="Q98" s="1967"/>
      <c r="R98" s="1967"/>
      <c r="S98" s="1967"/>
      <c r="T98" s="1967"/>
      <c r="U98" s="1967"/>
      <c r="V98" s="1967"/>
    </row>
    <row r="99" spans="2:22" ht="19.899999999999999" customHeight="1">
      <c r="B99" s="1942" t="s">
        <v>2259</v>
      </c>
      <c r="C99" s="1942" t="s">
        <v>2260</v>
      </c>
      <c r="D99" s="1967"/>
      <c r="E99" s="1967"/>
      <c r="F99" s="1967"/>
      <c r="G99" s="1967"/>
      <c r="H99" s="1967"/>
      <c r="I99" s="1967"/>
      <c r="J99" s="1967"/>
      <c r="K99" s="1967"/>
      <c r="L99" s="1967"/>
      <c r="M99" s="1967"/>
      <c r="N99" s="1967"/>
      <c r="O99" s="1967"/>
      <c r="P99" s="1967"/>
      <c r="Q99" s="1967"/>
      <c r="R99" s="1967"/>
      <c r="S99" s="1967"/>
      <c r="T99" s="1967"/>
      <c r="U99" s="1967"/>
      <c r="V99" s="1967"/>
    </row>
    <row r="100" spans="2:22" ht="19.899999999999999" customHeight="1">
      <c r="B100" s="1942" t="s">
        <v>2262</v>
      </c>
      <c r="C100" s="1942" t="s">
        <v>2263</v>
      </c>
      <c r="D100" s="1967"/>
      <c r="E100" s="1967"/>
      <c r="F100" s="1967"/>
      <c r="G100" s="1967"/>
      <c r="H100" s="1967"/>
      <c r="I100" s="1967"/>
      <c r="J100" s="1967"/>
      <c r="K100" s="1967"/>
      <c r="L100" s="1967"/>
      <c r="M100" s="1967"/>
      <c r="N100" s="1967"/>
      <c r="O100" s="1967"/>
      <c r="P100" s="1967"/>
      <c r="Q100" s="1967"/>
      <c r="R100" s="1967"/>
      <c r="S100" s="1967"/>
      <c r="T100" s="1967"/>
      <c r="U100" s="1967"/>
      <c r="V100" s="1967"/>
    </row>
    <row r="101" spans="2:22" ht="19.899999999999999" customHeight="1">
      <c r="B101" s="1942" t="s">
        <v>2265</v>
      </c>
      <c r="C101" s="1942" t="s">
        <v>2266</v>
      </c>
      <c r="D101" s="1967"/>
      <c r="E101" s="1967"/>
      <c r="F101" s="1967"/>
      <c r="G101" s="1967"/>
      <c r="H101" s="1967"/>
      <c r="I101" s="1967"/>
      <c r="J101" s="1967"/>
      <c r="K101" s="1967"/>
      <c r="L101" s="1967"/>
      <c r="M101" s="1967"/>
      <c r="N101" s="1967"/>
      <c r="O101" s="1967"/>
      <c r="P101" s="1967"/>
      <c r="Q101" s="1967"/>
      <c r="R101" s="1967"/>
      <c r="S101" s="1967"/>
      <c r="T101" s="1967"/>
      <c r="U101" s="1967"/>
      <c r="V101" s="1967"/>
    </row>
    <row r="102" spans="2:22" ht="19.899999999999999" customHeight="1">
      <c r="B102" s="1942" t="s">
        <v>2268</v>
      </c>
      <c r="C102" s="1942" t="s">
        <v>2269</v>
      </c>
      <c r="D102" s="1967"/>
      <c r="E102" s="1967"/>
      <c r="F102" s="1967"/>
      <c r="G102" s="1967"/>
      <c r="H102" s="1967"/>
      <c r="I102" s="1967"/>
      <c r="J102" s="1967"/>
      <c r="K102" s="1967"/>
      <c r="L102" s="1967"/>
      <c r="M102" s="1967"/>
      <c r="N102" s="1967"/>
      <c r="O102" s="1967"/>
      <c r="P102" s="1967"/>
      <c r="Q102" s="1967"/>
      <c r="R102" s="1967"/>
      <c r="S102" s="1967"/>
      <c r="T102" s="1967"/>
      <c r="U102" s="1967"/>
      <c r="V102" s="1967"/>
    </row>
    <row r="103" spans="2:22" ht="19.899999999999999" customHeight="1">
      <c r="B103" s="1942" t="s">
        <v>2271</v>
      </c>
      <c r="C103" s="1942" t="s">
        <v>1983</v>
      </c>
      <c r="D103" s="1967"/>
      <c r="E103" s="1967"/>
      <c r="F103" s="1967"/>
      <c r="G103" s="1967"/>
      <c r="H103" s="1967"/>
      <c r="I103" s="1967"/>
      <c r="J103" s="1967"/>
      <c r="K103" s="1967"/>
      <c r="L103" s="1967"/>
      <c r="M103" s="1967"/>
      <c r="N103" s="1967"/>
      <c r="O103" s="1967"/>
      <c r="P103" s="1967"/>
      <c r="Q103" s="1967"/>
      <c r="R103" s="1967"/>
      <c r="S103" s="1967"/>
      <c r="T103" s="1967"/>
      <c r="U103" s="1967"/>
      <c r="V103" s="1967"/>
    </row>
    <row r="104" spans="2:22" ht="19.899999999999999" customHeight="1">
      <c r="B104" s="1942" t="s">
        <v>2273</v>
      </c>
      <c r="C104" s="1942" t="s">
        <v>2274</v>
      </c>
      <c r="D104" s="1967"/>
      <c r="E104" s="1967"/>
      <c r="F104" s="1967"/>
      <c r="G104" s="1967"/>
      <c r="H104" s="1967"/>
      <c r="I104" s="1967"/>
      <c r="J104" s="1967"/>
      <c r="K104" s="1967"/>
      <c r="L104" s="1967"/>
      <c r="M104" s="1967"/>
      <c r="N104" s="1967"/>
      <c r="O104" s="1967"/>
      <c r="P104" s="1967"/>
      <c r="Q104" s="1967"/>
      <c r="R104" s="1967"/>
      <c r="S104" s="1967"/>
      <c r="T104" s="1967"/>
      <c r="U104" s="1967"/>
      <c r="V104" s="1967"/>
    </row>
    <row r="105" spans="2:22" ht="19.899999999999999" customHeight="1">
      <c r="B105" s="1942" t="s">
        <v>2276</v>
      </c>
      <c r="C105" s="1942" t="s">
        <v>2008</v>
      </c>
      <c r="D105" s="1967"/>
      <c r="E105" s="1967"/>
      <c r="F105" s="1967"/>
      <c r="G105" s="1967"/>
      <c r="H105" s="1967"/>
      <c r="I105" s="1967"/>
      <c r="J105" s="1967"/>
      <c r="K105" s="1967"/>
      <c r="L105" s="1967"/>
      <c r="M105" s="1967"/>
      <c r="N105" s="1967"/>
      <c r="O105" s="1967"/>
      <c r="P105" s="1967"/>
      <c r="Q105" s="1967"/>
      <c r="R105" s="1967"/>
      <c r="S105" s="1967"/>
      <c r="T105" s="1967"/>
      <c r="U105" s="1967"/>
      <c r="V105" s="1967"/>
    </row>
    <row r="106" spans="2:22" ht="19.899999999999999" customHeight="1">
      <c r="B106" s="1942" t="s">
        <v>2278</v>
      </c>
      <c r="C106" s="1942" t="s">
        <v>2279</v>
      </c>
      <c r="D106" s="1967"/>
      <c r="E106" s="1967"/>
      <c r="F106" s="1967"/>
      <c r="G106" s="1967"/>
      <c r="H106" s="1967"/>
      <c r="I106" s="1967"/>
      <c r="J106" s="1967"/>
      <c r="K106" s="1967"/>
      <c r="L106" s="1967"/>
      <c r="M106" s="1967"/>
      <c r="N106" s="1967"/>
      <c r="O106" s="1967"/>
      <c r="P106" s="1967"/>
      <c r="Q106" s="1967"/>
      <c r="R106" s="1967"/>
      <c r="S106" s="1967"/>
      <c r="T106" s="1967"/>
      <c r="U106" s="1967"/>
      <c r="V106" s="1967"/>
    </row>
    <row r="107" spans="2:22" ht="19.899999999999999" customHeight="1">
      <c r="B107" s="1942" t="s">
        <v>2281</v>
      </c>
      <c r="C107" s="1942" t="s">
        <v>2282</v>
      </c>
      <c r="D107" s="1967"/>
      <c r="E107" s="1967"/>
      <c r="F107" s="1967"/>
      <c r="G107" s="1967"/>
      <c r="H107" s="1967"/>
      <c r="I107" s="1967"/>
      <c r="J107" s="1967"/>
      <c r="K107" s="1967"/>
      <c r="L107" s="1967"/>
      <c r="M107" s="1967"/>
      <c r="N107" s="1967"/>
      <c r="O107" s="1967"/>
      <c r="P107" s="1967"/>
      <c r="Q107" s="1967"/>
      <c r="R107" s="1967"/>
      <c r="S107" s="1967"/>
      <c r="T107" s="1967"/>
      <c r="U107" s="1967"/>
      <c r="V107" s="1967"/>
    </row>
    <row r="108" spans="2:22" ht="19.899999999999999" customHeight="1">
      <c r="B108" s="1942" t="s">
        <v>2284</v>
      </c>
      <c r="C108" s="1942" t="s">
        <v>2177</v>
      </c>
      <c r="D108" s="1967"/>
      <c r="E108" s="1967"/>
      <c r="F108" s="1967"/>
      <c r="G108" s="1967"/>
      <c r="H108" s="1967"/>
      <c r="I108" s="1967"/>
      <c r="J108" s="1967"/>
      <c r="K108" s="1967"/>
      <c r="L108" s="1967"/>
      <c r="M108" s="1967"/>
      <c r="N108" s="1967"/>
      <c r="O108" s="1967"/>
      <c r="P108" s="1967"/>
      <c r="Q108" s="1967"/>
      <c r="R108" s="1967"/>
      <c r="S108" s="1967"/>
      <c r="T108" s="1967"/>
      <c r="U108" s="1967"/>
      <c r="V108" s="1967"/>
    </row>
    <row r="109" spans="2:22" ht="19.899999999999999" customHeight="1">
      <c r="B109" s="1942" t="s">
        <v>2286</v>
      </c>
      <c r="C109" s="1942" t="s">
        <v>2287</v>
      </c>
      <c r="D109" s="1967"/>
      <c r="E109" s="1967"/>
      <c r="F109" s="1967"/>
      <c r="G109" s="1967"/>
      <c r="H109" s="1967"/>
      <c r="I109" s="1967"/>
      <c r="J109" s="1967"/>
      <c r="K109" s="1967"/>
      <c r="L109" s="1967"/>
      <c r="M109" s="1967"/>
      <c r="N109" s="1967"/>
      <c r="O109" s="1967"/>
      <c r="P109" s="1967"/>
      <c r="Q109" s="1967"/>
      <c r="R109" s="1967"/>
      <c r="S109" s="1967"/>
      <c r="T109" s="1967"/>
      <c r="U109" s="1967"/>
      <c r="V109" s="1967"/>
    </row>
    <row r="110" spans="2:22" ht="19.899999999999999" customHeight="1">
      <c r="B110" s="1942" t="s">
        <v>2289</v>
      </c>
      <c r="C110" s="1942" t="s">
        <v>2290</v>
      </c>
      <c r="D110" s="1967"/>
      <c r="E110" s="1967"/>
      <c r="F110" s="1967"/>
      <c r="G110" s="1967"/>
      <c r="H110" s="1967"/>
      <c r="I110" s="1967"/>
      <c r="J110" s="1967"/>
      <c r="K110" s="1967"/>
      <c r="L110" s="1967"/>
      <c r="M110" s="1967"/>
      <c r="N110" s="1967"/>
      <c r="O110" s="1967"/>
      <c r="P110" s="1967"/>
      <c r="Q110" s="1967"/>
      <c r="R110" s="1967"/>
      <c r="S110" s="1967"/>
      <c r="T110" s="1967"/>
      <c r="U110" s="1967"/>
      <c r="V110" s="1967"/>
    </row>
    <row r="111" spans="2:22" ht="19.899999999999999" customHeight="1">
      <c r="B111" s="1942" t="s">
        <v>2292</v>
      </c>
      <c r="C111" s="1942" t="s">
        <v>2293</v>
      </c>
      <c r="D111" s="1967"/>
      <c r="E111" s="1967"/>
      <c r="F111" s="1967"/>
      <c r="G111" s="1967"/>
      <c r="H111" s="1967"/>
      <c r="I111" s="1967"/>
      <c r="J111" s="1967"/>
      <c r="K111" s="1967"/>
      <c r="L111" s="1967"/>
      <c r="M111" s="1967"/>
      <c r="N111" s="1967"/>
      <c r="O111" s="1967"/>
      <c r="P111" s="1967"/>
      <c r="Q111" s="1967"/>
      <c r="R111" s="1967"/>
      <c r="S111" s="1967"/>
      <c r="T111" s="1967"/>
      <c r="U111" s="1967"/>
      <c r="V111" s="1967"/>
    </row>
    <row r="112" spans="2:22" ht="19.899999999999999" customHeight="1">
      <c r="B112" s="1942" t="s">
        <v>2295</v>
      </c>
      <c r="C112" s="1942" t="s">
        <v>2296</v>
      </c>
      <c r="D112" s="1967"/>
      <c r="E112" s="1967"/>
      <c r="F112" s="1967"/>
      <c r="G112" s="1967"/>
      <c r="H112" s="1967"/>
      <c r="I112" s="1967"/>
      <c r="J112" s="1967"/>
      <c r="K112" s="1967"/>
      <c r="L112" s="1967"/>
      <c r="M112" s="1967"/>
      <c r="N112" s="1967"/>
      <c r="O112" s="1967"/>
      <c r="P112" s="1967"/>
      <c r="Q112" s="1967"/>
      <c r="R112" s="1967"/>
      <c r="S112" s="1967"/>
      <c r="T112" s="1967"/>
      <c r="U112" s="1967"/>
      <c r="V112" s="1967"/>
    </row>
    <row r="113" spans="2:22" ht="19.899999999999999" customHeight="1">
      <c r="B113" s="1942" t="s">
        <v>2298</v>
      </c>
      <c r="C113" s="1942" t="s">
        <v>2299</v>
      </c>
      <c r="D113" s="1967"/>
      <c r="E113" s="1967"/>
      <c r="F113" s="1967"/>
      <c r="G113" s="1967"/>
      <c r="H113" s="1967"/>
      <c r="I113" s="1967"/>
      <c r="J113" s="1967"/>
      <c r="K113" s="1967"/>
      <c r="L113" s="1967"/>
      <c r="M113" s="1967"/>
      <c r="N113" s="1967"/>
      <c r="O113" s="1967"/>
      <c r="P113" s="1967"/>
      <c r="Q113" s="1967"/>
      <c r="R113" s="1967"/>
      <c r="S113" s="1967"/>
      <c r="T113" s="1967"/>
      <c r="U113" s="1967"/>
      <c r="V113" s="1967"/>
    </row>
    <row r="114" spans="2:22" ht="19.899999999999999" customHeight="1">
      <c r="B114" s="1942" t="s">
        <v>2301</v>
      </c>
      <c r="C114" s="1942" t="s">
        <v>2302</v>
      </c>
      <c r="D114" s="1967"/>
      <c r="E114" s="1967"/>
      <c r="F114" s="1967"/>
      <c r="G114" s="1967"/>
      <c r="H114" s="1967"/>
      <c r="I114" s="1967"/>
      <c r="J114" s="1967"/>
      <c r="K114" s="1967"/>
      <c r="L114" s="1967"/>
      <c r="M114" s="1967"/>
      <c r="N114" s="1967"/>
      <c r="O114" s="1967"/>
      <c r="P114" s="1967"/>
      <c r="Q114" s="1967"/>
      <c r="R114" s="1967"/>
      <c r="S114" s="1967"/>
      <c r="T114" s="1967"/>
      <c r="U114" s="1967"/>
      <c r="V114" s="1967"/>
    </row>
    <row r="115" spans="2:22" ht="19.899999999999999" customHeight="1">
      <c r="B115" s="1942" t="s">
        <v>2304</v>
      </c>
      <c r="C115" s="1942" t="s">
        <v>2305</v>
      </c>
      <c r="D115" s="1967"/>
      <c r="E115" s="1967"/>
      <c r="F115" s="1967"/>
      <c r="G115" s="1967"/>
      <c r="H115" s="1967"/>
      <c r="I115" s="1967"/>
      <c r="J115" s="1967"/>
      <c r="K115" s="1967"/>
      <c r="L115" s="1967"/>
      <c r="M115" s="1967"/>
      <c r="N115" s="1967"/>
      <c r="O115" s="1967"/>
      <c r="P115" s="1967"/>
      <c r="Q115" s="1967"/>
      <c r="R115" s="1967"/>
      <c r="S115" s="1967"/>
      <c r="T115" s="1967"/>
      <c r="U115" s="1967"/>
      <c r="V115" s="1967"/>
    </row>
    <row r="116" spans="2:22" ht="19.899999999999999" customHeight="1">
      <c r="B116" s="1942" t="s">
        <v>2307</v>
      </c>
      <c r="C116" s="1942" t="s">
        <v>2308</v>
      </c>
      <c r="D116" s="1967"/>
      <c r="E116" s="1967"/>
      <c r="F116" s="1967"/>
      <c r="G116" s="1967"/>
      <c r="H116" s="1967"/>
      <c r="I116" s="1967"/>
      <c r="J116" s="1967"/>
      <c r="K116" s="1967"/>
      <c r="L116" s="1967"/>
      <c r="M116" s="1967"/>
      <c r="N116" s="1967"/>
      <c r="O116" s="1967"/>
      <c r="P116" s="1967"/>
      <c r="Q116" s="1967"/>
      <c r="R116" s="1967"/>
      <c r="S116" s="1967"/>
      <c r="T116" s="1967"/>
      <c r="U116" s="1967"/>
      <c r="V116" s="1967"/>
    </row>
    <row r="117" spans="2:22" ht="19.899999999999999" customHeight="1">
      <c r="B117" s="1942" t="s">
        <v>2310</v>
      </c>
      <c r="C117" s="1942" t="s">
        <v>2311</v>
      </c>
      <c r="D117" s="1967"/>
      <c r="E117" s="1967"/>
      <c r="F117" s="1967"/>
      <c r="G117" s="1967"/>
      <c r="H117" s="1967"/>
      <c r="I117" s="1967"/>
      <c r="J117" s="1967"/>
      <c r="K117" s="1967"/>
      <c r="L117" s="1967"/>
      <c r="M117" s="1967"/>
      <c r="N117" s="1967"/>
      <c r="O117" s="1967"/>
      <c r="P117" s="1967"/>
      <c r="Q117" s="1967"/>
      <c r="R117" s="1967"/>
      <c r="S117" s="1967"/>
      <c r="T117" s="1967"/>
      <c r="U117" s="1967"/>
      <c r="V117" s="1967"/>
    </row>
    <row r="118" spans="2:22" ht="19.899999999999999" customHeight="1">
      <c r="B118" s="1942" t="s">
        <v>2313</v>
      </c>
      <c r="C118" s="1942" t="s">
        <v>2314</v>
      </c>
      <c r="D118" s="1967"/>
      <c r="E118" s="1967"/>
      <c r="F118" s="1967"/>
      <c r="G118" s="1967"/>
      <c r="H118" s="1967"/>
      <c r="I118" s="1967"/>
      <c r="J118" s="1967"/>
      <c r="K118" s="1967"/>
      <c r="L118" s="1967"/>
      <c r="M118" s="1967"/>
      <c r="N118" s="1967"/>
      <c r="O118" s="1967"/>
      <c r="P118" s="1967"/>
      <c r="Q118" s="1967"/>
      <c r="R118" s="1967"/>
      <c r="S118" s="1967"/>
      <c r="T118" s="1967"/>
      <c r="U118" s="1967"/>
      <c r="V118" s="1967"/>
    </row>
    <row r="119" spans="2:22" ht="19.899999999999999" customHeight="1">
      <c r="B119" s="1942" t="s">
        <v>2316</v>
      </c>
      <c r="C119" s="1942" t="s">
        <v>2317</v>
      </c>
      <c r="D119" s="1967"/>
      <c r="E119" s="1967"/>
      <c r="F119" s="1967"/>
      <c r="G119" s="1967"/>
      <c r="H119" s="1967"/>
      <c r="I119" s="1967"/>
      <c r="J119" s="1967"/>
      <c r="K119" s="1967"/>
      <c r="L119" s="1967"/>
      <c r="M119" s="1967"/>
      <c r="N119" s="1967"/>
      <c r="O119" s="1967"/>
      <c r="P119" s="1967"/>
      <c r="Q119" s="1967"/>
      <c r="R119" s="1967"/>
      <c r="S119" s="1967"/>
      <c r="T119" s="1967"/>
      <c r="U119" s="1967"/>
      <c r="V119" s="1967"/>
    </row>
    <row r="120" spans="2:22" ht="19.899999999999999" customHeight="1">
      <c r="B120" s="1942" t="s">
        <v>2319</v>
      </c>
      <c r="C120" s="1942" t="s">
        <v>2043</v>
      </c>
      <c r="D120" s="1967"/>
      <c r="E120" s="1967"/>
      <c r="F120" s="1967"/>
      <c r="G120" s="1967"/>
      <c r="H120" s="1967"/>
      <c r="I120" s="1967"/>
      <c r="J120" s="1967"/>
      <c r="K120" s="1967"/>
      <c r="L120" s="1967"/>
      <c r="M120" s="1967"/>
      <c r="N120" s="1967"/>
      <c r="O120" s="1967"/>
      <c r="P120" s="1967"/>
      <c r="Q120" s="1967"/>
      <c r="R120" s="1967"/>
      <c r="S120" s="1967"/>
      <c r="T120" s="1967"/>
      <c r="U120" s="1967"/>
      <c r="V120" s="1967"/>
    </row>
    <row r="121" spans="2:22" ht="19.899999999999999" customHeight="1">
      <c r="B121" s="1942" t="s">
        <v>2321</v>
      </c>
      <c r="C121" s="1942" t="s">
        <v>2322</v>
      </c>
      <c r="D121" s="1967"/>
      <c r="E121" s="1967"/>
      <c r="F121" s="1967"/>
      <c r="G121" s="1967"/>
      <c r="H121" s="1967"/>
      <c r="I121" s="1967"/>
      <c r="J121" s="1967"/>
      <c r="K121" s="1967"/>
      <c r="L121" s="1967"/>
      <c r="M121" s="1967"/>
      <c r="N121" s="1967"/>
      <c r="O121" s="1967"/>
      <c r="P121" s="1967"/>
      <c r="Q121" s="1967"/>
      <c r="R121" s="1967"/>
      <c r="S121" s="1967"/>
      <c r="T121" s="1967"/>
      <c r="U121" s="1967"/>
      <c r="V121" s="1967"/>
    </row>
    <row r="122" spans="2:22" ht="19.899999999999999" customHeight="1">
      <c r="B122" s="1942" t="s">
        <v>2324</v>
      </c>
      <c r="C122" s="1942" t="s">
        <v>2325</v>
      </c>
      <c r="D122" s="1967"/>
      <c r="E122" s="1967"/>
      <c r="F122" s="1967"/>
      <c r="G122" s="1967"/>
      <c r="H122" s="1967"/>
      <c r="I122" s="1967"/>
      <c r="J122" s="1967"/>
      <c r="K122" s="1967"/>
      <c r="L122" s="1967"/>
      <c r="M122" s="1967"/>
      <c r="N122" s="1967"/>
      <c r="O122" s="1967"/>
      <c r="P122" s="1967"/>
      <c r="Q122" s="1967"/>
      <c r="R122" s="1967"/>
      <c r="S122" s="1967"/>
      <c r="T122" s="1967"/>
      <c r="U122" s="1967"/>
      <c r="V122" s="1967"/>
    </row>
    <row r="123" spans="2:22" ht="19.899999999999999" customHeight="1">
      <c r="B123" s="1942" t="s">
        <v>2327</v>
      </c>
      <c r="C123" s="1942" t="s">
        <v>2328</v>
      </c>
      <c r="D123" s="1967"/>
      <c r="E123" s="1967"/>
      <c r="F123" s="1967"/>
      <c r="G123" s="1967"/>
      <c r="H123" s="1967"/>
      <c r="I123" s="1967"/>
      <c r="J123" s="1967"/>
      <c r="K123" s="1967"/>
      <c r="L123" s="1967"/>
      <c r="M123" s="1967"/>
      <c r="N123" s="1967"/>
      <c r="O123" s="1967"/>
      <c r="P123" s="1967"/>
      <c r="Q123" s="1967"/>
      <c r="R123" s="1967"/>
      <c r="S123" s="1967"/>
      <c r="T123" s="1967"/>
      <c r="U123" s="1967"/>
      <c r="V123" s="1967"/>
    </row>
    <row r="124" spans="2:22" ht="19.899999999999999" customHeight="1">
      <c r="B124" s="1942" t="s">
        <v>2330</v>
      </c>
      <c r="C124" s="1942" t="s">
        <v>2143</v>
      </c>
      <c r="D124" s="1967"/>
      <c r="E124" s="1967"/>
      <c r="F124" s="1967"/>
      <c r="G124" s="1967"/>
      <c r="H124" s="1967"/>
      <c r="I124" s="1967"/>
      <c r="J124" s="1967"/>
      <c r="K124" s="1967"/>
      <c r="L124" s="1967"/>
      <c r="M124" s="1967"/>
      <c r="N124" s="1967"/>
      <c r="O124" s="1967"/>
      <c r="P124" s="1967"/>
      <c r="Q124" s="1967"/>
      <c r="R124" s="1967"/>
      <c r="S124" s="1967"/>
      <c r="T124" s="1967"/>
      <c r="U124" s="1967"/>
      <c r="V124" s="1967"/>
    </row>
    <row r="125" spans="2:22" ht="19.899999999999999" customHeight="1">
      <c r="B125" s="1942" t="s">
        <v>2332</v>
      </c>
      <c r="C125" s="1942" t="s">
        <v>2333</v>
      </c>
      <c r="D125" s="1967"/>
      <c r="E125" s="1967"/>
      <c r="F125" s="1967"/>
      <c r="G125" s="1967"/>
      <c r="H125" s="1967"/>
      <c r="I125" s="1967"/>
      <c r="J125" s="1967"/>
      <c r="K125" s="1967"/>
      <c r="L125" s="1967"/>
      <c r="M125" s="1967"/>
      <c r="N125" s="1967"/>
      <c r="O125" s="1967"/>
      <c r="P125" s="1967"/>
      <c r="Q125" s="1967"/>
      <c r="R125" s="1967"/>
      <c r="S125" s="1967"/>
      <c r="T125" s="1967"/>
      <c r="U125" s="1967"/>
      <c r="V125" s="1967"/>
    </row>
    <row r="126" spans="2:22" ht="19.899999999999999" customHeight="1">
      <c r="B126" s="1942" t="s">
        <v>2335</v>
      </c>
      <c r="C126" s="1942" t="s">
        <v>2336</v>
      </c>
      <c r="D126" s="1967"/>
      <c r="E126" s="1967"/>
      <c r="F126" s="1967"/>
      <c r="G126" s="1967"/>
      <c r="H126" s="1967"/>
      <c r="I126" s="1967"/>
      <c r="J126" s="1967"/>
      <c r="K126" s="1967"/>
      <c r="L126" s="1967"/>
      <c r="M126" s="1967"/>
      <c r="N126" s="1967"/>
      <c r="O126" s="1967"/>
      <c r="P126" s="1967"/>
      <c r="Q126" s="1967"/>
      <c r="R126" s="1967"/>
      <c r="S126" s="1967"/>
      <c r="T126" s="1967"/>
      <c r="U126" s="1967"/>
      <c r="V126" s="1967"/>
    </row>
    <row r="127" spans="2:22" ht="19.899999999999999" customHeight="1">
      <c r="B127" s="1942" t="s">
        <v>2338</v>
      </c>
      <c r="C127" s="1942" t="s">
        <v>2339</v>
      </c>
      <c r="D127" s="1967"/>
      <c r="E127" s="1967"/>
      <c r="F127" s="1967"/>
      <c r="G127" s="1967"/>
      <c r="H127" s="1967"/>
      <c r="I127" s="1967"/>
      <c r="J127" s="1967"/>
      <c r="K127" s="1967"/>
      <c r="L127" s="1967"/>
      <c r="M127" s="1967"/>
      <c r="N127" s="1967"/>
      <c r="O127" s="1967"/>
      <c r="P127" s="1967"/>
      <c r="Q127" s="1967"/>
      <c r="R127" s="1967"/>
      <c r="S127" s="1967"/>
      <c r="T127" s="1967"/>
      <c r="U127" s="1967"/>
      <c r="V127" s="1967"/>
    </row>
    <row r="128" spans="2:22" ht="19.899999999999999" customHeight="1">
      <c r="B128" s="1942" t="s">
        <v>2341</v>
      </c>
      <c r="C128" s="1942" t="s">
        <v>2342</v>
      </c>
      <c r="D128" s="1967"/>
      <c r="E128" s="1967"/>
      <c r="F128" s="1967"/>
      <c r="G128" s="1967"/>
      <c r="H128" s="1967"/>
      <c r="I128" s="1967"/>
      <c r="J128" s="1967"/>
      <c r="K128" s="1967"/>
      <c r="L128" s="1967"/>
      <c r="M128" s="1967"/>
      <c r="N128" s="1967"/>
      <c r="O128" s="1967"/>
      <c r="P128" s="1967"/>
      <c r="Q128" s="1967"/>
      <c r="R128" s="1967"/>
      <c r="S128" s="1967"/>
      <c r="T128" s="1967"/>
      <c r="U128" s="1967"/>
      <c r="V128" s="1967"/>
    </row>
    <row r="129" spans="2:22" ht="19.899999999999999" customHeight="1">
      <c r="B129" s="1942" t="s">
        <v>2344</v>
      </c>
      <c r="C129" s="1942" t="s">
        <v>2345</v>
      </c>
      <c r="D129" s="1967"/>
      <c r="E129" s="1967"/>
      <c r="F129" s="1967"/>
      <c r="G129" s="1967"/>
      <c r="H129" s="1967"/>
      <c r="I129" s="1967"/>
      <c r="J129" s="1967"/>
      <c r="K129" s="1967"/>
      <c r="L129" s="1967"/>
      <c r="M129" s="1967"/>
      <c r="N129" s="1967"/>
      <c r="O129" s="1967"/>
      <c r="P129" s="1967"/>
      <c r="Q129" s="1967"/>
      <c r="R129" s="1967"/>
      <c r="S129" s="1967"/>
      <c r="T129" s="1967"/>
      <c r="U129" s="1967"/>
      <c r="V129" s="1967"/>
    </row>
    <row r="130" spans="2:22" ht="19.899999999999999" customHeight="1">
      <c r="B130" s="1942" t="s">
        <v>2347</v>
      </c>
      <c r="C130" s="1942" t="s">
        <v>2348</v>
      </c>
      <c r="D130" s="1967"/>
      <c r="E130" s="1967"/>
      <c r="F130" s="1967"/>
      <c r="G130" s="1967"/>
      <c r="H130" s="1967"/>
      <c r="I130" s="1967"/>
      <c r="J130" s="1967"/>
      <c r="K130" s="1967"/>
      <c r="L130" s="1967"/>
      <c r="M130" s="1967"/>
      <c r="N130" s="1967"/>
      <c r="O130" s="1967"/>
      <c r="P130" s="1967"/>
      <c r="Q130" s="1967"/>
      <c r="R130" s="1967"/>
      <c r="S130" s="1967"/>
      <c r="T130" s="1967"/>
      <c r="U130" s="1967"/>
      <c r="V130" s="1967"/>
    </row>
    <row r="131" spans="2:22" ht="19.899999999999999" customHeight="1">
      <c r="B131" s="1942" t="s">
        <v>2350</v>
      </c>
      <c r="C131" s="1942" t="s">
        <v>2351</v>
      </c>
      <c r="D131" s="1967"/>
      <c r="E131" s="1967"/>
      <c r="F131" s="1967"/>
      <c r="G131" s="1967"/>
      <c r="H131" s="1967"/>
      <c r="I131" s="1967"/>
      <c r="J131" s="1967"/>
      <c r="K131" s="1967"/>
      <c r="L131" s="1967"/>
      <c r="M131" s="1967"/>
      <c r="N131" s="1967"/>
      <c r="O131" s="1967"/>
      <c r="P131" s="1967"/>
      <c r="Q131" s="1967"/>
      <c r="R131" s="1967"/>
      <c r="S131" s="1967"/>
      <c r="T131" s="1967"/>
      <c r="U131" s="1967"/>
      <c r="V131" s="1967"/>
    </row>
    <row r="132" spans="2:22" ht="19.899999999999999" customHeight="1">
      <c r="B132" s="1942" t="s">
        <v>2353</v>
      </c>
      <c r="C132" s="1942" t="s">
        <v>2354</v>
      </c>
      <c r="D132" s="1967"/>
      <c r="E132" s="1967"/>
      <c r="F132" s="1967"/>
      <c r="G132" s="1967"/>
      <c r="H132" s="1967"/>
      <c r="I132" s="1967"/>
      <c r="J132" s="1967"/>
      <c r="K132" s="1967"/>
      <c r="L132" s="1967"/>
      <c r="M132" s="1967"/>
      <c r="N132" s="1967"/>
      <c r="O132" s="1967"/>
      <c r="P132" s="1967"/>
      <c r="Q132" s="1967"/>
      <c r="R132" s="1967"/>
      <c r="S132" s="1967"/>
      <c r="T132" s="1967"/>
      <c r="U132" s="1967"/>
      <c r="V132" s="1967"/>
    </row>
    <row r="133" spans="2:22" ht="19.899999999999999" customHeight="1">
      <c r="B133" s="1942" t="s">
        <v>2356</v>
      </c>
      <c r="C133" s="1942" t="s">
        <v>1963</v>
      </c>
      <c r="D133" s="1967"/>
      <c r="E133" s="1967"/>
      <c r="F133" s="1967"/>
      <c r="G133" s="1967"/>
      <c r="H133" s="1967"/>
      <c r="I133" s="1967"/>
      <c r="J133" s="1967"/>
      <c r="K133" s="1967"/>
      <c r="L133" s="1967"/>
      <c r="M133" s="1967"/>
      <c r="N133" s="1967"/>
      <c r="O133" s="1967"/>
      <c r="P133" s="1967"/>
      <c r="Q133" s="1967"/>
      <c r="R133" s="1967"/>
      <c r="S133" s="1967"/>
      <c r="T133" s="1967"/>
      <c r="U133" s="1967"/>
      <c r="V133" s="1967"/>
    </row>
    <row r="134" spans="2:22" ht="19.899999999999999" customHeight="1">
      <c r="B134" s="1942" t="s">
        <v>2358</v>
      </c>
      <c r="C134" s="1942" t="s">
        <v>2359</v>
      </c>
      <c r="D134" s="1967"/>
      <c r="E134" s="1967"/>
      <c r="F134" s="1967"/>
      <c r="G134" s="1967"/>
      <c r="H134" s="1967"/>
      <c r="I134" s="1967"/>
      <c r="J134" s="1967"/>
      <c r="K134" s="1967"/>
      <c r="L134" s="1967"/>
      <c r="M134" s="1967"/>
      <c r="N134" s="1967"/>
      <c r="O134" s="1967"/>
      <c r="P134" s="1967"/>
      <c r="Q134" s="1967"/>
      <c r="R134" s="1967"/>
      <c r="S134" s="1967"/>
      <c r="T134" s="1967"/>
      <c r="U134" s="1967"/>
      <c r="V134" s="1967"/>
    </row>
    <row r="135" spans="2:22" ht="19.899999999999999" customHeight="1">
      <c r="B135" s="1942" t="s">
        <v>2361</v>
      </c>
      <c r="C135" s="1942" t="s">
        <v>1968</v>
      </c>
      <c r="D135" s="1967"/>
      <c r="E135" s="1967"/>
      <c r="F135" s="1967"/>
      <c r="G135" s="1967"/>
      <c r="H135" s="1967"/>
      <c r="I135" s="1967"/>
      <c r="J135" s="1967"/>
      <c r="K135" s="1967"/>
      <c r="L135" s="1967"/>
      <c r="M135" s="1967"/>
      <c r="N135" s="1967"/>
      <c r="O135" s="1967"/>
      <c r="P135" s="1967"/>
      <c r="Q135" s="1967"/>
      <c r="R135" s="1967"/>
      <c r="S135" s="1967"/>
      <c r="T135" s="1967"/>
      <c r="U135" s="1967"/>
      <c r="V135" s="1967"/>
    </row>
    <row r="136" spans="2:22" ht="19.899999999999999" customHeight="1">
      <c r="B136" s="1942" t="s">
        <v>2363</v>
      </c>
      <c r="C136" s="1942" t="s">
        <v>2364</v>
      </c>
      <c r="D136" s="1967"/>
      <c r="E136" s="1967"/>
      <c r="F136" s="1967"/>
      <c r="G136" s="1967"/>
      <c r="H136" s="1967"/>
      <c r="I136" s="1967"/>
      <c r="J136" s="1967"/>
      <c r="K136" s="1967"/>
      <c r="L136" s="1967"/>
      <c r="M136" s="1967"/>
      <c r="N136" s="1967"/>
      <c r="O136" s="1967"/>
      <c r="P136" s="1967"/>
      <c r="Q136" s="1967"/>
      <c r="R136" s="1967"/>
      <c r="S136" s="1967"/>
      <c r="T136" s="1967"/>
      <c r="U136" s="1967"/>
      <c r="V136" s="1967"/>
    </row>
    <row r="137" spans="2:22" ht="19.899999999999999" customHeight="1">
      <c r="B137" s="1942" t="s">
        <v>2366</v>
      </c>
      <c r="C137" s="1942" t="s">
        <v>2367</v>
      </c>
      <c r="D137" s="1967"/>
      <c r="E137" s="1967"/>
      <c r="F137" s="1967"/>
      <c r="G137" s="1967"/>
      <c r="H137" s="1967"/>
      <c r="I137" s="1967"/>
      <c r="J137" s="1967"/>
      <c r="K137" s="1967"/>
      <c r="L137" s="1967"/>
      <c r="M137" s="1967"/>
      <c r="N137" s="1967"/>
      <c r="O137" s="1967"/>
      <c r="P137" s="1967"/>
      <c r="Q137" s="1967"/>
      <c r="R137" s="1967"/>
      <c r="S137" s="1967"/>
      <c r="T137" s="1967"/>
      <c r="U137" s="1967"/>
      <c r="V137" s="1967"/>
    </row>
    <row r="138" spans="2:22" ht="19.899999999999999" customHeight="1">
      <c r="B138" s="1942" t="s">
        <v>2369</v>
      </c>
      <c r="C138" s="1942" t="s">
        <v>2370</v>
      </c>
      <c r="D138" s="1967"/>
      <c r="E138" s="1967"/>
      <c r="F138" s="1967"/>
      <c r="G138" s="1967"/>
      <c r="H138" s="1967"/>
      <c r="I138" s="1967"/>
      <c r="J138" s="1967"/>
      <c r="K138" s="1967"/>
      <c r="L138" s="1967"/>
      <c r="M138" s="1967"/>
      <c r="N138" s="1967"/>
      <c r="O138" s="1967"/>
      <c r="P138" s="1967"/>
      <c r="Q138" s="1967"/>
      <c r="R138" s="1967"/>
      <c r="S138" s="1967"/>
      <c r="T138" s="1967"/>
      <c r="U138" s="1967"/>
      <c r="V138" s="1967"/>
    </row>
    <row r="139" spans="2:22" ht="19.899999999999999" customHeight="1">
      <c r="B139" s="1942" t="s">
        <v>2372</v>
      </c>
      <c r="C139" s="1942" t="s">
        <v>2373</v>
      </c>
      <c r="D139" s="1967"/>
      <c r="E139" s="1967"/>
      <c r="F139" s="1967"/>
      <c r="G139" s="1967"/>
      <c r="H139" s="1967"/>
      <c r="I139" s="1967"/>
      <c r="J139" s="1967"/>
      <c r="K139" s="1967"/>
      <c r="L139" s="1967"/>
      <c r="M139" s="1967"/>
      <c r="N139" s="1967"/>
      <c r="O139" s="1967"/>
      <c r="P139" s="1967"/>
      <c r="Q139" s="1967"/>
      <c r="R139" s="1967"/>
      <c r="S139" s="1967"/>
      <c r="T139" s="1967"/>
      <c r="U139" s="1967"/>
      <c r="V139" s="1967"/>
    </row>
    <row r="140" spans="2:22" ht="19.899999999999999" customHeight="1">
      <c r="B140" s="1942" t="s">
        <v>2376</v>
      </c>
      <c r="C140" s="1942" t="s">
        <v>2377</v>
      </c>
      <c r="D140" s="1967"/>
      <c r="E140" s="1967"/>
      <c r="F140" s="1967"/>
      <c r="G140" s="1967"/>
      <c r="H140" s="1967"/>
      <c r="I140" s="1967"/>
      <c r="J140" s="1967"/>
      <c r="K140" s="1967"/>
      <c r="L140" s="1967"/>
      <c r="M140" s="1967"/>
      <c r="N140" s="1967"/>
      <c r="O140" s="1967"/>
      <c r="P140" s="1967"/>
      <c r="Q140" s="1967"/>
      <c r="R140" s="1967"/>
      <c r="S140" s="1967"/>
      <c r="T140" s="1967"/>
      <c r="U140" s="1967"/>
      <c r="V140" s="1967"/>
    </row>
    <row r="141" spans="2:22" ht="19.899999999999999" customHeight="1">
      <c r="B141" s="1942" t="s">
        <v>2379</v>
      </c>
      <c r="C141" s="1942" t="s">
        <v>2380</v>
      </c>
      <c r="D141" s="1967"/>
      <c r="E141" s="1967"/>
      <c r="F141" s="1967"/>
      <c r="G141" s="1967"/>
      <c r="H141" s="1967"/>
      <c r="I141" s="1967"/>
      <c r="J141" s="1967"/>
      <c r="K141" s="1967"/>
      <c r="L141" s="1967"/>
      <c r="M141" s="1967"/>
      <c r="N141" s="1967"/>
      <c r="O141" s="1967"/>
      <c r="P141" s="1967"/>
      <c r="Q141" s="1967"/>
      <c r="R141" s="1967"/>
      <c r="S141" s="1967"/>
      <c r="T141" s="1967"/>
      <c r="U141" s="1967"/>
      <c r="V141" s="1967"/>
    </row>
    <row r="142" spans="2:22" ht="19.899999999999999" customHeight="1">
      <c r="B142" s="1942" t="s">
        <v>2382</v>
      </c>
      <c r="C142" s="1942" t="s">
        <v>2383</v>
      </c>
      <c r="D142" s="1967"/>
      <c r="E142" s="1967"/>
      <c r="F142" s="1967"/>
      <c r="G142" s="1967"/>
      <c r="H142" s="1967"/>
      <c r="I142" s="1967"/>
      <c r="J142" s="1967"/>
      <c r="K142" s="1967"/>
      <c r="L142" s="1967"/>
      <c r="M142" s="1967"/>
      <c r="N142" s="1967"/>
      <c r="O142" s="1967"/>
      <c r="P142" s="1967"/>
      <c r="Q142" s="1967"/>
      <c r="R142" s="1967"/>
      <c r="S142" s="1967"/>
      <c r="T142" s="1967"/>
      <c r="U142" s="1967"/>
      <c r="V142" s="1967"/>
    </row>
    <row r="143" spans="2:22" ht="19.899999999999999" customHeight="1">
      <c r="B143" s="1942" t="s">
        <v>2385</v>
      </c>
      <c r="C143" s="1942" t="s">
        <v>2386</v>
      </c>
      <c r="D143" s="1967"/>
      <c r="E143" s="1967"/>
      <c r="F143" s="1967"/>
      <c r="G143" s="1967"/>
      <c r="H143" s="1967"/>
      <c r="I143" s="1967"/>
      <c r="J143" s="1967"/>
      <c r="K143" s="1967"/>
      <c r="L143" s="1967"/>
      <c r="M143" s="1967"/>
      <c r="N143" s="1967"/>
      <c r="O143" s="1967"/>
      <c r="P143" s="1967"/>
      <c r="Q143" s="1967"/>
      <c r="R143" s="1967"/>
      <c r="S143" s="1967"/>
      <c r="T143" s="1967"/>
      <c r="U143" s="1967"/>
      <c r="V143" s="1967"/>
    </row>
    <row r="144" spans="2:22" ht="19.899999999999999" customHeight="1">
      <c r="B144" s="1942" t="s">
        <v>2389</v>
      </c>
      <c r="C144" s="1942" t="s">
        <v>2390</v>
      </c>
      <c r="D144" s="1967"/>
      <c r="E144" s="1967"/>
      <c r="F144" s="1967"/>
      <c r="G144" s="1967"/>
      <c r="H144" s="1967"/>
      <c r="I144" s="1967"/>
      <c r="J144" s="1967"/>
      <c r="K144" s="1967"/>
      <c r="L144" s="1967"/>
      <c r="M144" s="1967"/>
      <c r="N144" s="1967"/>
      <c r="O144" s="1967"/>
      <c r="P144" s="1967"/>
      <c r="Q144" s="1967"/>
      <c r="R144" s="1967"/>
      <c r="S144" s="1967"/>
      <c r="T144" s="1967"/>
      <c r="U144" s="1967"/>
      <c r="V144" s="1967"/>
    </row>
    <row r="145" spans="2:22" ht="19.899999999999999" customHeight="1">
      <c r="B145" s="1942" t="s">
        <v>2392</v>
      </c>
      <c r="C145" s="1942" t="s">
        <v>2393</v>
      </c>
      <c r="D145" s="1967"/>
      <c r="E145" s="1967"/>
      <c r="F145" s="1967"/>
      <c r="G145" s="1967"/>
      <c r="H145" s="1967"/>
      <c r="I145" s="1967"/>
      <c r="J145" s="1967"/>
      <c r="K145" s="1967"/>
      <c r="L145" s="1967"/>
      <c r="M145" s="1967"/>
      <c r="N145" s="1967"/>
      <c r="O145" s="1967"/>
      <c r="P145" s="1967"/>
      <c r="Q145" s="1967"/>
      <c r="R145" s="1967"/>
      <c r="S145" s="1967"/>
      <c r="T145" s="1967"/>
      <c r="U145" s="1967"/>
      <c r="V145" s="1967"/>
    </row>
    <row r="146" spans="2:22" ht="19.899999999999999" customHeight="1">
      <c r="B146" s="1942" t="s">
        <v>2395</v>
      </c>
      <c r="C146" s="1942" t="s">
        <v>2396</v>
      </c>
      <c r="D146" s="1967"/>
      <c r="E146" s="1967"/>
      <c r="F146" s="1967"/>
      <c r="G146" s="1967"/>
      <c r="H146" s="1967"/>
      <c r="I146" s="1967"/>
      <c r="J146" s="1967"/>
      <c r="K146" s="1967"/>
      <c r="L146" s="1967"/>
      <c r="M146" s="1967"/>
      <c r="N146" s="1967"/>
      <c r="O146" s="1967"/>
      <c r="P146" s="1967"/>
      <c r="Q146" s="1967"/>
      <c r="R146" s="1967"/>
      <c r="S146" s="1967"/>
      <c r="T146" s="1967"/>
      <c r="U146" s="1967"/>
      <c r="V146" s="1967"/>
    </row>
    <row r="147" spans="2:22" ht="19.899999999999999" customHeight="1">
      <c r="B147" s="1942" t="s">
        <v>2398</v>
      </c>
      <c r="C147" s="1942" t="s">
        <v>2399</v>
      </c>
      <c r="D147" s="1967"/>
      <c r="E147" s="1967"/>
      <c r="F147" s="1967"/>
      <c r="G147" s="1967"/>
      <c r="H147" s="1967"/>
      <c r="I147" s="1967"/>
      <c r="J147" s="1967"/>
      <c r="K147" s="1967"/>
      <c r="L147" s="1967"/>
      <c r="M147" s="1967"/>
      <c r="N147" s="1967"/>
      <c r="O147" s="1967"/>
      <c r="P147" s="1967"/>
      <c r="Q147" s="1967"/>
      <c r="R147" s="1967"/>
      <c r="S147" s="1967"/>
      <c r="T147" s="1967"/>
      <c r="U147" s="1967"/>
      <c r="V147" s="1967"/>
    </row>
    <row r="148" spans="2:22" ht="19.899999999999999" customHeight="1">
      <c r="B148" s="1942" t="s">
        <v>2401</v>
      </c>
      <c r="C148" s="1942" t="s">
        <v>2402</v>
      </c>
      <c r="D148" s="1967"/>
      <c r="E148" s="1967"/>
      <c r="F148" s="1967"/>
      <c r="G148" s="1967"/>
      <c r="H148" s="1967"/>
      <c r="I148" s="1967"/>
      <c r="J148" s="1967"/>
      <c r="K148" s="1967"/>
      <c r="L148" s="1967"/>
      <c r="M148" s="1967"/>
      <c r="N148" s="1967"/>
      <c r="O148" s="1967"/>
      <c r="P148" s="1967"/>
      <c r="Q148" s="1967"/>
      <c r="R148" s="1967"/>
      <c r="S148" s="1967"/>
      <c r="T148" s="1967"/>
      <c r="U148" s="1967"/>
      <c r="V148" s="1967"/>
    </row>
    <row r="149" spans="2:22" ht="19.899999999999999" customHeight="1">
      <c r="B149" s="1942" t="s">
        <v>2404</v>
      </c>
      <c r="C149" s="1942" t="s">
        <v>2405</v>
      </c>
      <c r="D149" s="1967"/>
      <c r="E149" s="1967"/>
      <c r="F149" s="1967"/>
      <c r="G149" s="1967"/>
      <c r="H149" s="1967"/>
      <c r="I149" s="1967"/>
      <c r="J149" s="1967"/>
      <c r="K149" s="1967"/>
      <c r="L149" s="1967"/>
      <c r="M149" s="1967"/>
      <c r="N149" s="1967"/>
      <c r="O149" s="1967"/>
      <c r="P149" s="1967"/>
      <c r="Q149" s="1967"/>
      <c r="R149" s="1967"/>
      <c r="S149" s="1967"/>
      <c r="T149" s="1967"/>
      <c r="U149" s="1967"/>
      <c r="V149" s="1967"/>
    </row>
    <row r="150" spans="2:22" ht="19.899999999999999" customHeight="1">
      <c r="B150" s="1942" t="s">
        <v>2407</v>
      </c>
      <c r="C150" s="1942" t="s">
        <v>2408</v>
      </c>
      <c r="D150" s="1967"/>
      <c r="E150" s="1967"/>
      <c r="F150" s="1967"/>
      <c r="G150" s="1967"/>
      <c r="H150" s="1967"/>
      <c r="I150" s="1967"/>
      <c r="J150" s="1967"/>
      <c r="K150" s="1967"/>
      <c r="L150" s="1967"/>
      <c r="M150" s="1967"/>
      <c r="N150" s="1967"/>
      <c r="O150" s="1967"/>
      <c r="P150" s="1967"/>
      <c r="Q150" s="1967"/>
      <c r="R150" s="1967"/>
      <c r="S150" s="1967"/>
      <c r="T150" s="1967"/>
      <c r="U150" s="1967"/>
      <c r="V150" s="1967"/>
    </row>
    <row r="151" spans="2:22" ht="19.899999999999999" customHeight="1">
      <c r="B151" s="1942" t="s">
        <v>2410</v>
      </c>
      <c r="C151" s="1942" t="s">
        <v>2411</v>
      </c>
      <c r="D151" s="1967"/>
      <c r="E151" s="1967"/>
      <c r="F151" s="1967"/>
      <c r="G151" s="1967"/>
      <c r="H151" s="1967"/>
      <c r="I151" s="1967"/>
      <c r="J151" s="1967"/>
      <c r="K151" s="1967"/>
      <c r="L151" s="1967"/>
      <c r="M151" s="1967"/>
      <c r="N151" s="1967"/>
      <c r="O151" s="1967"/>
      <c r="P151" s="1967"/>
      <c r="Q151" s="1967"/>
      <c r="R151" s="1967"/>
      <c r="S151" s="1967"/>
      <c r="T151" s="1967"/>
      <c r="U151" s="1967"/>
      <c r="V151" s="1967"/>
    </row>
    <row r="152" spans="2:22" ht="19.899999999999999" customHeight="1">
      <c r="B152" s="1942" t="s">
        <v>2413</v>
      </c>
      <c r="C152" s="1942" t="s">
        <v>1973</v>
      </c>
      <c r="D152" s="1967"/>
      <c r="E152" s="1967"/>
      <c r="F152" s="1967"/>
      <c r="G152" s="1967"/>
      <c r="H152" s="1967"/>
      <c r="I152" s="1967"/>
      <c r="J152" s="1967"/>
      <c r="K152" s="1967"/>
      <c r="L152" s="1967"/>
      <c r="M152" s="1967"/>
      <c r="N152" s="1967"/>
      <c r="O152" s="1967"/>
      <c r="P152" s="1967"/>
      <c r="Q152" s="1967"/>
      <c r="R152" s="1967"/>
      <c r="S152" s="1967"/>
      <c r="T152" s="1967"/>
      <c r="U152" s="1967"/>
      <c r="V152" s="1967"/>
    </row>
    <row r="153" spans="2:22" ht="19.899999999999999" customHeight="1">
      <c r="B153" s="1942" t="s">
        <v>2415</v>
      </c>
      <c r="C153" s="1942" t="s">
        <v>2416</v>
      </c>
      <c r="D153" s="1967"/>
      <c r="E153" s="1967"/>
      <c r="F153" s="1967"/>
      <c r="G153" s="1967"/>
      <c r="H153" s="1967"/>
      <c r="I153" s="1967"/>
      <c r="J153" s="1967"/>
      <c r="K153" s="1967"/>
      <c r="L153" s="1967"/>
      <c r="M153" s="1967"/>
      <c r="N153" s="1967"/>
      <c r="O153" s="1967"/>
      <c r="P153" s="1967"/>
      <c r="Q153" s="1967"/>
      <c r="R153" s="1967"/>
      <c r="S153" s="1967"/>
      <c r="T153" s="1967"/>
      <c r="U153" s="1967"/>
      <c r="V153" s="1967"/>
    </row>
    <row r="154" spans="2:22" ht="19.899999999999999" customHeight="1">
      <c r="B154" s="1942" t="s">
        <v>2418</v>
      </c>
      <c r="C154" s="1942" t="s">
        <v>2419</v>
      </c>
      <c r="D154" s="1967"/>
      <c r="E154" s="1967"/>
      <c r="F154" s="1967"/>
      <c r="G154" s="1967"/>
      <c r="H154" s="1967"/>
      <c r="I154" s="1967"/>
      <c r="J154" s="1967"/>
      <c r="K154" s="1967"/>
      <c r="L154" s="1967"/>
      <c r="M154" s="1967"/>
      <c r="N154" s="1967"/>
      <c r="O154" s="1967"/>
      <c r="P154" s="1967"/>
      <c r="Q154" s="1967"/>
      <c r="R154" s="1967"/>
      <c r="S154" s="1967"/>
      <c r="T154" s="1967"/>
      <c r="U154" s="1967"/>
      <c r="V154" s="1967"/>
    </row>
    <row r="155" spans="2:22" ht="19.899999999999999" customHeight="1">
      <c r="B155" s="1942" t="s">
        <v>2421</v>
      </c>
      <c r="C155" s="1942" t="s">
        <v>2422</v>
      </c>
      <c r="D155" s="1967"/>
      <c r="E155" s="1967"/>
      <c r="F155" s="1967"/>
      <c r="G155" s="1967"/>
      <c r="H155" s="1967"/>
      <c r="I155" s="1967"/>
      <c r="J155" s="1967"/>
      <c r="K155" s="1967"/>
      <c r="L155" s="1967"/>
      <c r="M155" s="1967"/>
      <c r="N155" s="1967"/>
      <c r="O155" s="1967"/>
      <c r="P155" s="1967"/>
      <c r="Q155" s="1967"/>
      <c r="R155" s="1967"/>
      <c r="S155" s="1967"/>
      <c r="T155" s="1967"/>
      <c r="U155" s="1967"/>
      <c r="V155" s="1967"/>
    </row>
    <row r="156" spans="2:22" ht="19.899999999999999" customHeight="1">
      <c r="B156" s="1942" t="s">
        <v>2424</v>
      </c>
      <c r="C156" s="1942" t="s">
        <v>2425</v>
      </c>
      <c r="D156" s="1967"/>
      <c r="E156" s="1967"/>
      <c r="F156" s="1967"/>
      <c r="G156" s="1967"/>
      <c r="H156" s="1967"/>
      <c r="I156" s="1967"/>
      <c r="J156" s="1967"/>
      <c r="K156" s="1967"/>
      <c r="L156" s="1967"/>
      <c r="M156" s="1967"/>
      <c r="N156" s="1967"/>
      <c r="O156" s="1967"/>
      <c r="P156" s="1967"/>
      <c r="Q156" s="1967"/>
      <c r="R156" s="1967"/>
      <c r="S156" s="1967"/>
      <c r="T156" s="1967"/>
      <c r="U156" s="1967"/>
      <c r="V156" s="1967"/>
    </row>
    <row r="157" spans="2:22" ht="19.899999999999999" customHeight="1">
      <c r="B157" s="1942" t="s">
        <v>2427</v>
      </c>
      <c r="C157" s="1942" t="s">
        <v>2428</v>
      </c>
      <c r="D157" s="1967"/>
      <c r="E157" s="1967"/>
      <c r="F157" s="1967"/>
      <c r="G157" s="1967"/>
      <c r="H157" s="1967"/>
      <c r="I157" s="1967"/>
      <c r="J157" s="1967"/>
      <c r="K157" s="1967"/>
      <c r="L157" s="1967"/>
      <c r="M157" s="1967"/>
      <c r="N157" s="1967"/>
      <c r="O157" s="1967"/>
      <c r="P157" s="1967"/>
      <c r="Q157" s="1967"/>
      <c r="R157" s="1967"/>
      <c r="S157" s="1967"/>
      <c r="T157" s="1967"/>
      <c r="U157" s="1967"/>
      <c r="V157" s="1967"/>
    </row>
    <row r="158" spans="2:22" ht="19.899999999999999" customHeight="1">
      <c r="B158" s="1942" t="s">
        <v>2430</v>
      </c>
      <c r="C158" s="1942" t="s">
        <v>2431</v>
      </c>
      <c r="D158" s="1967"/>
      <c r="E158" s="1967"/>
      <c r="F158" s="1967"/>
      <c r="G158" s="1967"/>
      <c r="H158" s="1967"/>
      <c r="I158" s="1967"/>
      <c r="J158" s="1967"/>
      <c r="K158" s="1967"/>
      <c r="L158" s="1967"/>
      <c r="M158" s="1967"/>
      <c r="N158" s="1967"/>
      <c r="O158" s="1967"/>
      <c r="P158" s="1967"/>
      <c r="Q158" s="1967"/>
      <c r="R158" s="1967"/>
      <c r="S158" s="1967"/>
      <c r="T158" s="1967"/>
      <c r="U158" s="1967"/>
      <c r="V158" s="1967"/>
    </row>
    <row r="159" spans="2:22" ht="19.899999999999999" customHeight="1">
      <c r="B159" s="1942" t="s">
        <v>2434</v>
      </c>
      <c r="C159" s="1942" t="s">
        <v>2435</v>
      </c>
      <c r="D159" s="1967"/>
      <c r="E159" s="1967"/>
      <c r="F159" s="1967"/>
      <c r="G159" s="1967"/>
      <c r="H159" s="1967"/>
      <c r="I159" s="1967"/>
      <c r="J159" s="1967"/>
      <c r="K159" s="1967"/>
      <c r="L159" s="1967"/>
      <c r="M159" s="1967"/>
      <c r="N159" s="1967"/>
      <c r="O159" s="1967"/>
      <c r="P159" s="1967"/>
      <c r="Q159" s="1967"/>
      <c r="R159" s="1967"/>
      <c r="S159" s="1967"/>
      <c r="T159" s="1967"/>
      <c r="U159" s="1967"/>
      <c r="V159" s="1967"/>
    </row>
    <row r="160" spans="2:22" ht="19.899999999999999" customHeight="1">
      <c r="B160" s="1942" t="s">
        <v>2437</v>
      </c>
      <c r="C160" s="1942" t="s">
        <v>1943</v>
      </c>
      <c r="D160" s="1967"/>
      <c r="E160" s="1967"/>
      <c r="F160" s="1967"/>
      <c r="G160" s="1967"/>
      <c r="H160" s="1967"/>
      <c r="I160" s="1967"/>
      <c r="J160" s="1967"/>
      <c r="K160" s="1967"/>
      <c r="L160" s="1967"/>
      <c r="M160" s="1967"/>
      <c r="N160" s="1967"/>
      <c r="O160" s="1967"/>
      <c r="P160" s="1967"/>
      <c r="Q160" s="1967"/>
      <c r="R160" s="1967"/>
      <c r="S160" s="1967"/>
      <c r="T160" s="1967"/>
      <c r="U160" s="1967"/>
      <c r="V160" s="1967"/>
    </row>
    <row r="161" spans="2:22" ht="19.899999999999999" customHeight="1">
      <c r="B161" s="1942" t="s">
        <v>2439</v>
      </c>
      <c r="C161" s="1942" t="s">
        <v>2440</v>
      </c>
      <c r="D161" s="1967"/>
      <c r="E161" s="1967"/>
      <c r="F161" s="1967"/>
      <c r="G161" s="1967"/>
      <c r="H161" s="1967"/>
      <c r="I161" s="1967"/>
      <c r="J161" s="1967"/>
      <c r="K161" s="1967"/>
      <c r="L161" s="1967"/>
      <c r="M161" s="1967"/>
      <c r="N161" s="1967"/>
      <c r="O161" s="1967"/>
      <c r="P161" s="1967"/>
      <c r="Q161" s="1967"/>
      <c r="R161" s="1967"/>
      <c r="S161" s="1967"/>
      <c r="T161" s="1967"/>
      <c r="U161" s="1967"/>
      <c r="V161" s="1967"/>
    </row>
    <row r="162" spans="2:22" ht="19.899999999999999" customHeight="1">
      <c r="B162" s="1942" t="s">
        <v>2442</v>
      </c>
      <c r="C162" s="1942" t="s">
        <v>2443</v>
      </c>
      <c r="D162" s="1967"/>
      <c r="E162" s="1967"/>
      <c r="F162" s="1967"/>
      <c r="G162" s="1967"/>
      <c r="H162" s="1967"/>
      <c r="I162" s="1967"/>
      <c r="J162" s="1967"/>
      <c r="K162" s="1967"/>
      <c r="L162" s="1967"/>
      <c r="M162" s="1967"/>
      <c r="N162" s="1967"/>
      <c r="O162" s="1967"/>
      <c r="P162" s="1967"/>
      <c r="Q162" s="1967"/>
      <c r="R162" s="1967"/>
      <c r="S162" s="1967"/>
      <c r="T162" s="1967"/>
      <c r="U162" s="1967"/>
      <c r="V162" s="1967"/>
    </row>
    <row r="163" spans="2:22" ht="19.899999999999999" customHeight="1">
      <c r="B163" s="1942" t="s">
        <v>2445</v>
      </c>
      <c r="C163" s="1942" t="s">
        <v>2446</v>
      </c>
      <c r="D163" s="1967"/>
      <c r="E163" s="1967"/>
      <c r="F163" s="1967"/>
      <c r="G163" s="1967"/>
      <c r="H163" s="1967"/>
      <c r="I163" s="1967"/>
      <c r="J163" s="1967"/>
      <c r="K163" s="1967"/>
      <c r="L163" s="1967"/>
      <c r="M163" s="1967"/>
      <c r="N163" s="1967"/>
      <c r="O163" s="1967"/>
      <c r="P163" s="1967"/>
      <c r="Q163" s="1967"/>
      <c r="R163" s="1967"/>
      <c r="S163" s="1967"/>
      <c r="T163" s="1967"/>
      <c r="U163" s="1967"/>
      <c r="V163" s="1967"/>
    </row>
    <row r="164" spans="2:22" ht="19.899999999999999" customHeight="1">
      <c r="B164" s="1942" t="s">
        <v>2448</v>
      </c>
      <c r="C164" s="1942" t="s">
        <v>2449</v>
      </c>
      <c r="D164" s="1967"/>
      <c r="E164" s="1967"/>
      <c r="F164" s="1967"/>
      <c r="G164" s="1967"/>
      <c r="H164" s="1967"/>
      <c r="I164" s="1967"/>
      <c r="J164" s="1967"/>
      <c r="K164" s="1967"/>
      <c r="L164" s="1967"/>
      <c r="M164" s="1967"/>
      <c r="N164" s="1967"/>
      <c r="O164" s="1967"/>
      <c r="P164" s="1967"/>
      <c r="Q164" s="1967"/>
      <c r="R164" s="1967"/>
      <c r="S164" s="1967"/>
      <c r="T164" s="1967"/>
      <c r="U164" s="1967"/>
      <c r="V164" s="1967"/>
    </row>
    <row r="165" spans="2:22" ht="19.899999999999999" customHeight="1">
      <c r="B165" s="1942" t="s">
        <v>2451</v>
      </c>
      <c r="C165" s="1942" t="s">
        <v>2452</v>
      </c>
      <c r="D165" s="1967"/>
      <c r="E165" s="1967"/>
      <c r="F165" s="1967"/>
      <c r="G165" s="1967"/>
      <c r="H165" s="1967"/>
      <c r="I165" s="1967"/>
      <c r="J165" s="1967"/>
      <c r="K165" s="1967"/>
      <c r="L165" s="1967"/>
      <c r="M165" s="1967"/>
      <c r="N165" s="1967"/>
      <c r="O165" s="1967"/>
      <c r="P165" s="1967"/>
      <c r="Q165" s="1967"/>
      <c r="R165" s="1967"/>
      <c r="S165" s="1967"/>
      <c r="T165" s="1967"/>
      <c r="U165" s="1967"/>
      <c r="V165" s="1967"/>
    </row>
    <row r="166" spans="2:22" ht="19.899999999999999" customHeight="1">
      <c r="B166" s="1942" t="s">
        <v>2455</v>
      </c>
      <c r="C166" s="1942" t="s">
        <v>2456</v>
      </c>
      <c r="D166" s="1967"/>
      <c r="E166" s="1967"/>
      <c r="F166" s="1967"/>
      <c r="G166" s="1967"/>
      <c r="H166" s="1967"/>
      <c r="I166" s="1967"/>
      <c r="J166" s="1967"/>
      <c r="K166" s="1967"/>
      <c r="L166" s="1967"/>
      <c r="M166" s="1967"/>
      <c r="N166" s="1967"/>
      <c r="O166" s="1967"/>
      <c r="P166" s="1967"/>
      <c r="Q166" s="1967"/>
      <c r="R166" s="1967"/>
      <c r="S166" s="1967"/>
      <c r="T166" s="1967"/>
      <c r="U166" s="1967"/>
      <c r="V166" s="1967"/>
    </row>
    <row r="167" spans="2:22" ht="19.899999999999999" customHeight="1">
      <c r="B167" s="1942" t="s">
        <v>2458</v>
      </c>
      <c r="C167" s="1942" t="s">
        <v>2459</v>
      </c>
      <c r="D167" s="1967"/>
      <c r="E167" s="1967"/>
      <c r="F167" s="1967"/>
      <c r="G167" s="1967"/>
      <c r="H167" s="1967"/>
      <c r="I167" s="1967"/>
      <c r="J167" s="1967"/>
      <c r="K167" s="1967"/>
      <c r="L167" s="1967"/>
      <c r="M167" s="1967"/>
      <c r="N167" s="1967"/>
      <c r="O167" s="1967"/>
      <c r="P167" s="1967"/>
      <c r="Q167" s="1967"/>
      <c r="R167" s="1967"/>
      <c r="S167" s="1967"/>
      <c r="T167" s="1967"/>
      <c r="U167" s="1967"/>
      <c r="V167" s="1967"/>
    </row>
    <row r="168" spans="2:22" ht="19.899999999999999" customHeight="1">
      <c r="B168" s="1942" t="s">
        <v>2461</v>
      </c>
      <c r="C168" s="1942" t="s">
        <v>2462</v>
      </c>
      <c r="D168" s="1967"/>
      <c r="E168" s="1967"/>
      <c r="F168" s="1967"/>
      <c r="G168" s="1967"/>
      <c r="H168" s="1967"/>
      <c r="I168" s="1967"/>
      <c r="J168" s="1967"/>
      <c r="K168" s="1967"/>
      <c r="L168" s="1967"/>
      <c r="M168" s="1967"/>
      <c r="N168" s="1967"/>
      <c r="O168" s="1967"/>
      <c r="P168" s="1967"/>
      <c r="Q168" s="1967"/>
      <c r="R168" s="1967"/>
      <c r="S168" s="1967"/>
      <c r="T168" s="1967"/>
      <c r="U168" s="1967"/>
      <c r="V168" s="1967"/>
    </row>
    <row r="169" spans="2:22" ht="19.899999999999999" customHeight="1">
      <c r="B169" s="1942" t="s">
        <v>2464</v>
      </c>
      <c r="C169" s="1942" t="s">
        <v>2465</v>
      </c>
      <c r="D169" s="1967"/>
      <c r="E169" s="1967"/>
      <c r="F169" s="1967"/>
      <c r="G169" s="1967"/>
      <c r="H169" s="1967"/>
      <c r="I169" s="1967"/>
      <c r="J169" s="1967"/>
      <c r="K169" s="1967"/>
      <c r="L169" s="1967"/>
      <c r="M169" s="1967"/>
      <c r="N169" s="1967"/>
      <c r="O169" s="1967"/>
      <c r="P169" s="1967"/>
      <c r="Q169" s="1967"/>
      <c r="R169" s="1967"/>
      <c r="S169" s="1967"/>
      <c r="T169" s="1967"/>
      <c r="U169" s="1967"/>
      <c r="V169" s="1967"/>
    </row>
    <row r="170" spans="2:22" ht="19.899999999999999" customHeight="1">
      <c r="B170" s="1942" t="s">
        <v>2467</v>
      </c>
      <c r="C170" s="1942" t="s">
        <v>2468</v>
      </c>
      <c r="D170" s="1967"/>
      <c r="E170" s="1967"/>
      <c r="F170" s="1967"/>
      <c r="G170" s="1967"/>
      <c r="H170" s="1967"/>
      <c r="I170" s="1967"/>
      <c r="J170" s="1967"/>
      <c r="K170" s="1967"/>
      <c r="L170" s="1967"/>
      <c r="M170" s="1967"/>
      <c r="N170" s="1967"/>
      <c r="O170" s="1967"/>
      <c r="P170" s="1967"/>
      <c r="Q170" s="1967"/>
      <c r="R170" s="1967"/>
      <c r="S170" s="1967"/>
      <c r="T170" s="1967"/>
      <c r="U170" s="1967"/>
      <c r="V170" s="1967"/>
    </row>
    <row r="171" spans="2:22" ht="19.899999999999999" customHeight="1">
      <c r="B171" s="1942" t="s">
        <v>2470</v>
      </c>
      <c r="C171" s="1942" t="s">
        <v>2471</v>
      </c>
      <c r="D171" s="1967"/>
      <c r="E171" s="1967"/>
      <c r="F171" s="1967"/>
      <c r="G171" s="1967"/>
      <c r="H171" s="1967"/>
      <c r="I171" s="1967"/>
      <c r="J171" s="1967"/>
      <c r="K171" s="1967"/>
      <c r="L171" s="1967"/>
      <c r="M171" s="1967"/>
      <c r="N171" s="1967"/>
      <c r="O171" s="1967"/>
      <c r="P171" s="1967"/>
      <c r="Q171" s="1967"/>
      <c r="R171" s="1967"/>
      <c r="S171" s="1967"/>
      <c r="T171" s="1967"/>
      <c r="U171" s="1967"/>
      <c r="V171" s="1967"/>
    </row>
    <row r="172" spans="2:22" ht="19.899999999999999" customHeight="1">
      <c r="B172" s="1942" t="s">
        <v>2473</v>
      </c>
      <c r="C172" s="1942" t="s">
        <v>2474</v>
      </c>
      <c r="D172" s="1967"/>
      <c r="E172" s="1967"/>
      <c r="F172" s="1967"/>
      <c r="G172" s="1967"/>
      <c r="H172" s="1967"/>
      <c r="I172" s="1967"/>
      <c r="J172" s="1967"/>
      <c r="K172" s="1967"/>
      <c r="L172" s="1967"/>
      <c r="M172" s="1967"/>
      <c r="N172" s="1967"/>
      <c r="O172" s="1967"/>
      <c r="P172" s="1967"/>
      <c r="Q172" s="1967"/>
      <c r="R172" s="1967"/>
      <c r="S172" s="1967"/>
      <c r="T172" s="1967"/>
      <c r="U172" s="1967"/>
      <c r="V172" s="1967"/>
    </row>
    <row r="173" spans="2:22" ht="19.899999999999999" customHeight="1">
      <c r="B173" s="1942" t="s">
        <v>2476</v>
      </c>
      <c r="C173" s="1942" t="s">
        <v>2477</v>
      </c>
      <c r="D173" s="1967"/>
      <c r="E173" s="1967"/>
      <c r="F173" s="1967"/>
      <c r="G173" s="1967"/>
      <c r="H173" s="1967"/>
      <c r="I173" s="1967"/>
      <c r="J173" s="1967"/>
      <c r="K173" s="1967"/>
      <c r="L173" s="1967"/>
      <c r="M173" s="1967"/>
      <c r="N173" s="1967"/>
      <c r="O173" s="1967"/>
      <c r="P173" s="1967"/>
      <c r="Q173" s="1967"/>
      <c r="R173" s="1967"/>
      <c r="S173" s="1967"/>
      <c r="T173" s="1967"/>
      <c r="U173" s="1967"/>
      <c r="V173" s="1967"/>
    </row>
    <row r="174" spans="2:22" ht="19.899999999999999" customHeight="1">
      <c r="B174" s="1942" t="s">
        <v>2479</v>
      </c>
      <c r="C174" s="1942" t="s">
        <v>2053</v>
      </c>
      <c r="D174" s="1967"/>
      <c r="E174" s="1967"/>
      <c r="F174" s="1967"/>
      <c r="G174" s="1967"/>
      <c r="H174" s="1967"/>
      <c r="I174" s="1967"/>
      <c r="J174" s="1967"/>
      <c r="K174" s="1967"/>
      <c r="L174" s="1967"/>
      <c r="M174" s="1967"/>
      <c r="N174" s="1967"/>
      <c r="O174" s="1967"/>
      <c r="P174" s="1967"/>
      <c r="Q174" s="1967"/>
      <c r="R174" s="1967"/>
      <c r="S174" s="1967"/>
      <c r="T174" s="1967"/>
      <c r="U174" s="1967"/>
      <c r="V174" s="1967"/>
    </row>
    <row r="175" spans="2:22" ht="19.899999999999999" customHeight="1">
      <c r="B175" s="1942" t="s">
        <v>2481</v>
      </c>
      <c r="C175" s="1942" t="s">
        <v>2482</v>
      </c>
      <c r="D175" s="1967"/>
      <c r="E175" s="1967"/>
      <c r="F175" s="1967"/>
      <c r="G175" s="1967"/>
      <c r="H175" s="1967"/>
      <c r="I175" s="1967"/>
      <c r="J175" s="1967"/>
      <c r="K175" s="1967"/>
      <c r="L175" s="1967"/>
      <c r="M175" s="1967"/>
      <c r="N175" s="1967"/>
      <c r="O175" s="1967"/>
      <c r="P175" s="1967"/>
      <c r="Q175" s="1967"/>
      <c r="R175" s="1967"/>
      <c r="S175" s="1967"/>
      <c r="T175" s="1967"/>
      <c r="U175" s="1967"/>
      <c r="V175" s="1967"/>
    </row>
    <row r="176" spans="2:22" ht="19.899999999999999" customHeight="1">
      <c r="B176" s="1942" t="s">
        <v>2484</v>
      </c>
      <c r="C176" s="1942" t="s">
        <v>2485</v>
      </c>
      <c r="D176" s="1967"/>
      <c r="E176" s="1967"/>
      <c r="F176" s="1967"/>
      <c r="G176" s="1967"/>
      <c r="H176" s="1967"/>
      <c r="I176" s="1967"/>
      <c r="J176" s="1967"/>
      <c r="K176" s="1967"/>
      <c r="L176" s="1967"/>
      <c r="M176" s="1967"/>
      <c r="N176" s="1967"/>
      <c r="O176" s="1967"/>
      <c r="P176" s="1967"/>
      <c r="Q176" s="1967"/>
      <c r="R176" s="1967"/>
      <c r="S176" s="1967"/>
      <c r="T176" s="1967"/>
      <c r="U176" s="1967"/>
      <c r="V176" s="1967"/>
    </row>
    <row r="177" spans="2:22" ht="19.899999999999999" customHeight="1">
      <c r="B177" s="1942" t="s">
        <v>2487</v>
      </c>
      <c r="C177" s="1942" t="s">
        <v>2488</v>
      </c>
      <c r="D177" s="1967"/>
      <c r="E177" s="1967"/>
      <c r="F177" s="1967"/>
      <c r="G177" s="1967"/>
      <c r="H177" s="1967"/>
      <c r="I177" s="1967"/>
      <c r="J177" s="1967"/>
      <c r="K177" s="1967"/>
      <c r="L177" s="1967"/>
      <c r="M177" s="1967"/>
      <c r="N177" s="1967"/>
      <c r="O177" s="1967"/>
      <c r="P177" s="1967"/>
      <c r="Q177" s="1967"/>
      <c r="R177" s="1967"/>
      <c r="S177" s="1967"/>
      <c r="T177" s="1967"/>
      <c r="U177" s="1967"/>
      <c r="V177" s="1967"/>
    </row>
    <row r="178" spans="2:22" ht="19.899999999999999" customHeight="1">
      <c r="B178" s="1942" t="s">
        <v>2490</v>
      </c>
      <c r="C178" s="1942" t="s">
        <v>2491</v>
      </c>
      <c r="D178" s="1967"/>
      <c r="E178" s="1967"/>
      <c r="F178" s="1967"/>
      <c r="G178" s="1967"/>
      <c r="H178" s="1967"/>
      <c r="I178" s="1967"/>
      <c r="J178" s="1967"/>
      <c r="K178" s="1967"/>
      <c r="L178" s="1967"/>
      <c r="M178" s="1967"/>
      <c r="N178" s="1967"/>
      <c r="O178" s="1967"/>
      <c r="P178" s="1967"/>
      <c r="Q178" s="1967"/>
      <c r="R178" s="1967"/>
      <c r="S178" s="1967"/>
      <c r="T178" s="1967"/>
      <c r="U178" s="1967"/>
      <c r="V178" s="1967"/>
    </row>
    <row r="179" spans="2:22" ht="19.899999999999999" customHeight="1">
      <c r="B179" s="1942" t="s">
        <v>2493</v>
      </c>
      <c r="C179" s="1942" t="s">
        <v>2494</v>
      </c>
      <c r="D179" s="1967"/>
      <c r="E179" s="1967"/>
      <c r="F179" s="1967"/>
      <c r="G179" s="1967"/>
      <c r="H179" s="1967"/>
      <c r="I179" s="1967"/>
      <c r="J179" s="1967"/>
      <c r="K179" s="1967"/>
      <c r="L179" s="1967"/>
      <c r="M179" s="1967"/>
      <c r="N179" s="1967"/>
      <c r="O179" s="1967"/>
      <c r="P179" s="1967"/>
      <c r="Q179" s="1967"/>
      <c r="R179" s="1967"/>
      <c r="S179" s="1967"/>
      <c r="T179" s="1967"/>
      <c r="U179" s="1967"/>
      <c r="V179" s="1967"/>
    </row>
    <row r="180" spans="2:22" ht="19.899999999999999" customHeight="1">
      <c r="B180" s="1942" t="s">
        <v>2496</v>
      </c>
      <c r="C180" s="1942" t="s">
        <v>2497</v>
      </c>
      <c r="D180" s="1967"/>
      <c r="E180" s="1967"/>
      <c r="F180" s="1967"/>
      <c r="G180" s="1967"/>
      <c r="H180" s="1967"/>
      <c r="I180" s="1967"/>
      <c r="J180" s="1967"/>
      <c r="K180" s="1967"/>
      <c r="L180" s="1967"/>
      <c r="M180" s="1967"/>
      <c r="N180" s="1967"/>
      <c r="O180" s="1967"/>
      <c r="P180" s="1967"/>
      <c r="Q180" s="1967"/>
      <c r="R180" s="1967"/>
      <c r="S180" s="1967"/>
      <c r="T180" s="1967"/>
      <c r="U180" s="1967"/>
      <c r="V180" s="1967"/>
    </row>
    <row r="181" spans="2:22" ht="19.899999999999999" customHeight="1">
      <c r="B181" s="1942" t="s">
        <v>2499</v>
      </c>
      <c r="C181" s="1942" t="s">
        <v>2500</v>
      </c>
      <c r="D181" s="1967"/>
      <c r="E181" s="1967"/>
      <c r="F181" s="1967"/>
      <c r="G181" s="1967"/>
      <c r="H181" s="1967"/>
      <c r="I181" s="1967"/>
      <c r="J181" s="1967"/>
      <c r="K181" s="1967"/>
      <c r="L181" s="1967"/>
      <c r="M181" s="1967"/>
      <c r="N181" s="1967"/>
      <c r="O181" s="1967"/>
      <c r="P181" s="1967"/>
      <c r="Q181" s="1967"/>
      <c r="R181" s="1967"/>
      <c r="S181" s="1967"/>
      <c r="T181" s="1967"/>
      <c r="U181" s="1967"/>
      <c r="V181" s="1967"/>
    </row>
    <row r="182" spans="2:22" ht="19.899999999999999" customHeight="1">
      <c r="B182" s="1942" t="s">
        <v>2502</v>
      </c>
      <c r="C182" s="1942" t="s">
        <v>2503</v>
      </c>
      <c r="D182" s="1967"/>
      <c r="E182" s="1967"/>
      <c r="F182" s="1967"/>
      <c r="G182" s="1967"/>
      <c r="H182" s="1967"/>
      <c r="I182" s="1967"/>
      <c r="J182" s="1967"/>
      <c r="K182" s="1967"/>
      <c r="L182" s="1967"/>
      <c r="M182" s="1967"/>
      <c r="N182" s="1967"/>
      <c r="O182" s="1967"/>
      <c r="P182" s="1967"/>
      <c r="Q182" s="1967"/>
      <c r="R182" s="1967"/>
      <c r="S182" s="1967"/>
      <c r="T182" s="1967"/>
      <c r="U182" s="1967"/>
      <c r="V182" s="1967"/>
    </row>
    <row r="183" spans="2:22" ht="19.899999999999999" customHeight="1">
      <c r="B183" s="1942" t="s">
        <v>2505</v>
      </c>
      <c r="C183" s="1942" t="s">
        <v>2506</v>
      </c>
      <c r="D183" s="1967"/>
      <c r="E183" s="1967"/>
      <c r="F183" s="1967"/>
      <c r="G183" s="1967"/>
      <c r="H183" s="1967"/>
      <c r="I183" s="1967"/>
      <c r="J183" s="1967"/>
      <c r="K183" s="1967"/>
      <c r="L183" s="1967"/>
      <c r="M183" s="1967"/>
      <c r="N183" s="1967"/>
      <c r="O183" s="1967"/>
      <c r="P183" s="1967"/>
      <c r="Q183" s="1967"/>
      <c r="R183" s="1967"/>
      <c r="S183" s="1967"/>
      <c r="T183" s="1967"/>
      <c r="U183" s="1967"/>
      <c r="V183" s="1967"/>
    </row>
    <row r="184" spans="2:22" ht="19.899999999999999" customHeight="1">
      <c r="B184" s="1942" t="s">
        <v>2508</v>
      </c>
      <c r="C184" s="1942" t="s">
        <v>2509</v>
      </c>
      <c r="D184" s="1967"/>
      <c r="E184" s="1967"/>
      <c r="F184" s="1967"/>
      <c r="G184" s="1967"/>
      <c r="H184" s="1967"/>
      <c r="I184" s="1967"/>
      <c r="J184" s="1967"/>
      <c r="K184" s="1967"/>
      <c r="L184" s="1967"/>
      <c r="M184" s="1967"/>
      <c r="N184" s="1967"/>
      <c r="O184" s="1967"/>
      <c r="P184" s="1967"/>
      <c r="Q184" s="1967"/>
      <c r="R184" s="1967"/>
      <c r="S184" s="1967"/>
      <c r="T184" s="1967"/>
      <c r="U184" s="1967"/>
      <c r="V184" s="1967"/>
    </row>
    <row r="185" spans="2:22" ht="19.899999999999999" customHeight="1">
      <c r="B185" s="1942" t="s">
        <v>2511</v>
      </c>
      <c r="C185" s="1942" t="s">
        <v>2512</v>
      </c>
      <c r="D185" s="1967"/>
      <c r="E185" s="1967"/>
      <c r="F185" s="1967"/>
      <c r="G185" s="1967"/>
      <c r="H185" s="1967"/>
      <c r="I185" s="1967"/>
      <c r="J185" s="1967"/>
      <c r="K185" s="1967"/>
      <c r="L185" s="1967"/>
      <c r="M185" s="1967"/>
      <c r="N185" s="1967"/>
      <c r="O185" s="1967"/>
      <c r="P185" s="1967"/>
      <c r="Q185" s="1967"/>
      <c r="R185" s="1967"/>
      <c r="S185" s="1967"/>
      <c r="T185" s="1967"/>
      <c r="U185" s="1967"/>
      <c r="V185" s="1967"/>
    </row>
    <row r="186" spans="2:22" ht="19.899999999999999" customHeight="1">
      <c r="B186" s="1942" t="s">
        <v>2515</v>
      </c>
      <c r="C186" s="1942" t="s">
        <v>2516</v>
      </c>
      <c r="D186" s="1967"/>
      <c r="E186" s="1967"/>
      <c r="F186" s="1967"/>
      <c r="G186" s="1967"/>
      <c r="H186" s="1967"/>
      <c r="I186" s="1967"/>
      <c r="J186" s="1967"/>
      <c r="K186" s="1967"/>
      <c r="L186" s="1967"/>
      <c r="M186" s="1967"/>
      <c r="N186" s="1967"/>
      <c r="O186" s="1967"/>
      <c r="P186" s="1967"/>
      <c r="Q186" s="1967"/>
      <c r="R186" s="1967"/>
      <c r="S186" s="1967"/>
      <c r="T186" s="1967"/>
      <c r="U186" s="1967"/>
      <c r="V186" s="1967"/>
    </row>
    <row r="187" spans="2:22" ht="19.899999999999999" customHeight="1">
      <c r="B187" s="1942" t="s">
        <v>2518</v>
      </c>
      <c r="C187" s="1942" t="s">
        <v>2519</v>
      </c>
      <c r="D187" s="1967"/>
      <c r="E187" s="1967"/>
      <c r="F187" s="1967"/>
      <c r="G187" s="1967"/>
      <c r="H187" s="1967"/>
      <c r="I187" s="1967"/>
      <c r="J187" s="1967"/>
      <c r="K187" s="1967"/>
      <c r="L187" s="1967"/>
      <c r="M187" s="1967"/>
      <c r="N187" s="1967"/>
      <c r="O187" s="1967"/>
      <c r="P187" s="1967"/>
      <c r="Q187" s="1967"/>
      <c r="R187" s="1967"/>
      <c r="S187" s="1967"/>
      <c r="T187" s="1967"/>
      <c r="U187" s="1967"/>
      <c r="V187" s="1967"/>
    </row>
    <row r="188" spans="2:22" ht="19.899999999999999" customHeight="1">
      <c r="B188" s="1942" t="s">
        <v>2521</v>
      </c>
      <c r="C188" s="1942" t="s">
        <v>2522</v>
      </c>
      <c r="D188" s="1967"/>
      <c r="E188" s="1967"/>
      <c r="F188" s="1967"/>
      <c r="G188" s="1967"/>
      <c r="H188" s="1967"/>
      <c r="I188" s="1967"/>
      <c r="J188" s="1967"/>
      <c r="K188" s="1967"/>
      <c r="L188" s="1967"/>
      <c r="M188" s="1967"/>
      <c r="N188" s="1967"/>
      <c r="O188" s="1967"/>
      <c r="P188" s="1967"/>
      <c r="Q188" s="1967"/>
      <c r="R188" s="1967"/>
      <c r="S188" s="1967"/>
      <c r="T188" s="1967"/>
      <c r="U188" s="1967"/>
      <c r="V188" s="1967"/>
    </row>
    <row r="189" spans="2:22" ht="19.899999999999999" customHeight="1">
      <c r="B189" s="1942" t="s">
        <v>2524</v>
      </c>
      <c r="C189" s="1942" t="s">
        <v>2525</v>
      </c>
      <c r="D189" s="1967"/>
      <c r="E189" s="1967"/>
      <c r="F189" s="1967"/>
      <c r="G189" s="1967"/>
      <c r="H189" s="1967"/>
      <c r="I189" s="1967"/>
      <c r="J189" s="1967"/>
      <c r="K189" s="1967"/>
      <c r="L189" s="1967"/>
      <c r="M189" s="1967"/>
      <c r="N189" s="1967"/>
      <c r="O189" s="1967"/>
      <c r="P189" s="1967"/>
      <c r="Q189" s="1967"/>
      <c r="R189" s="1967"/>
      <c r="S189" s="1967"/>
      <c r="T189" s="1967"/>
      <c r="U189" s="1967"/>
      <c r="V189" s="1967"/>
    </row>
    <row r="190" spans="2:22" ht="19.899999999999999" customHeight="1">
      <c r="B190" s="1942" t="s">
        <v>2527</v>
      </c>
      <c r="C190" s="1942" t="s">
        <v>2528</v>
      </c>
      <c r="D190" s="1967"/>
      <c r="E190" s="1967"/>
      <c r="F190" s="1967"/>
      <c r="G190" s="1967"/>
      <c r="H190" s="1967"/>
      <c r="I190" s="1967"/>
      <c r="J190" s="1967"/>
      <c r="K190" s="1967"/>
      <c r="L190" s="1967"/>
      <c r="M190" s="1967"/>
      <c r="N190" s="1967"/>
      <c r="O190" s="1967"/>
      <c r="P190" s="1967"/>
      <c r="Q190" s="1967"/>
      <c r="R190" s="1967"/>
      <c r="S190" s="1967"/>
      <c r="T190" s="1967"/>
      <c r="U190" s="1967"/>
      <c r="V190" s="1967"/>
    </row>
    <row r="191" spans="2:22" ht="19.899999999999999" customHeight="1">
      <c r="B191" s="1942" t="s">
        <v>2530</v>
      </c>
      <c r="C191" s="1942" t="s">
        <v>2531</v>
      </c>
      <c r="D191" s="1967"/>
      <c r="E191" s="1967"/>
      <c r="F191" s="1967"/>
      <c r="G191" s="1967"/>
      <c r="H191" s="1967"/>
      <c r="I191" s="1967"/>
      <c r="J191" s="1967"/>
      <c r="K191" s="1967"/>
      <c r="L191" s="1967"/>
      <c r="M191" s="1967"/>
      <c r="N191" s="1967"/>
      <c r="O191" s="1967"/>
      <c r="P191" s="1967"/>
      <c r="Q191" s="1967"/>
      <c r="R191" s="1967"/>
      <c r="S191" s="1967"/>
      <c r="T191" s="1967"/>
      <c r="U191" s="1967"/>
      <c r="V191" s="1967"/>
    </row>
    <row r="192" spans="2:22" ht="19.899999999999999" customHeight="1">
      <c r="B192" s="1942" t="s">
        <v>2533</v>
      </c>
      <c r="C192" s="1942" t="s">
        <v>2534</v>
      </c>
      <c r="D192" s="1967"/>
      <c r="E192" s="1967"/>
      <c r="F192" s="1967"/>
      <c r="G192" s="1967"/>
      <c r="H192" s="1967"/>
      <c r="I192" s="1967"/>
      <c r="J192" s="1967"/>
      <c r="K192" s="1967"/>
      <c r="L192" s="1967"/>
      <c r="M192" s="1967"/>
      <c r="N192" s="1967"/>
      <c r="O192" s="1967"/>
      <c r="P192" s="1967"/>
      <c r="Q192" s="1967"/>
      <c r="R192" s="1967"/>
      <c r="S192" s="1967"/>
      <c r="T192" s="1967"/>
      <c r="U192" s="1967"/>
      <c r="V192" s="1967"/>
    </row>
    <row r="193" spans="2:22" ht="19.899999999999999" customHeight="1">
      <c r="B193" s="1942" t="s">
        <v>2536</v>
      </c>
      <c r="C193" s="1942" t="s">
        <v>2537</v>
      </c>
      <c r="D193" s="1967"/>
      <c r="E193" s="1967"/>
      <c r="F193" s="1967"/>
      <c r="G193" s="1967"/>
      <c r="H193" s="1967"/>
      <c r="I193" s="1967"/>
      <c r="J193" s="1967"/>
      <c r="K193" s="1967"/>
      <c r="L193" s="1967"/>
      <c r="M193" s="1967"/>
      <c r="N193" s="1967"/>
      <c r="O193" s="1967"/>
      <c r="P193" s="1967"/>
      <c r="Q193" s="1967"/>
      <c r="R193" s="1967"/>
      <c r="S193" s="1967"/>
      <c r="T193" s="1967"/>
      <c r="U193" s="1967"/>
      <c r="V193" s="1967"/>
    </row>
    <row r="194" spans="2:22" ht="19.899999999999999" customHeight="1">
      <c r="B194" s="1942" t="s">
        <v>2539</v>
      </c>
      <c r="C194" s="1942" t="s">
        <v>2540</v>
      </c>
      <c r="D194" s="1967"/>
      <c r="E194" s="1967"/>
      <c r="F194" s="1967"/>
      <c r="G194" s="1967"/>
      <c r="H194" s="1967"/>
      <c r="I194" s="1967"/>
      <c r="J194" s="1967"/>
      <c r="K194" s="1967"/>
      <c r="L194" s="1967"/>
      <c r="M194" s="1967"/>
      <c r="N194" s="1967"/>
      <c r="O194" s="1967"/>
      <c r="P194" s="1967"/>
      <c r="Q194" s="1967"/>
      <c r="R194" s="1967"/>
      <c r="S194" s="1967"/>
      <c r="T194" s="1967"/>
      <c r="U194" s="1967"/>
      <c r="V194" s="1967"/>
    </row>
    <row r="195" spans="2:22" ht="19.899999999999999" customHeight="1">
      <c r="B195" s="1942" t="s">
        <v>2542</v>
      </c>
      <c r="C195" s="1942" t="s">
        <v>2543</v>
      </c>
      <c r="D195" s="1967"/>
      <c r="E195" s="1967"/>
      <c r="F195" s="1967"/>
      <c r="G195" s="1967"/>
      <c r="H195" s="1967"/>
      <c r="I195" s="1967"/>
      <c r="J195" s="1967"/>
      <c r="K195" s="1967"/>
      <c r="L195" s="1967"/>
      <c r="M195" s="1967"/>
      <c r="N195" s="1967"/>
      <c r="O195" s="1967"/>
      <c r="P195" s="1967"/>
      <c r="Q195" s="1967"/>
      <c r="R195" s="1967"/>
      <c r="S195" s="1967"/>
      <c r="T195" s="1967"/>
      <c r="U195" s="1967"/>
      <c r="V195" s="1967"/>
    </row>
    <row r="196" spans="2:22" ht="19.899999999999999" customHeight="1">
      <c r="B196" s="1942" t="s">
        <v>2545</v>
      </c>
      <c r="C196" s="1942" t="s">
        <v>2546</v>
      </c>
      <c r="D196" s="1967"/>
      <c r="E196" s="1967"/>
      <c r="F196" s="1967"/>
      <c r="G196" s="1967"/>
      <c r="H196" s="1967"/>
      <c r="I196" s="1967"/>
      <c r="J196" s="1967"/>
      <c r="K196" s="1967"/>
      <c r="L196" s="1967"/>
      <c r="M196" s="1967"/>
      <c r="N196" s="1967"/>
      <c r="O196" s="1967"/>
      <c r="P196" s="1967"/>
      <c r="Q196" s="1967"/>
      <c r="R196" s="1967"/>
      <c r="S196" s="1967"/>
      <c r="T196" s="1967"/>
      <c r="U196" s="1967"/>
      <c r="V196" s="1967"/>
    </row>
    <row r="197" spans="2:22" ht="19.899999999999999" customHeight="1">
      <c r="B197" s="1942" t="s">
        <v>2548</v>
      </c>
      <c r="C197" s="1942" t="s">
        <v>2549</v>
      </c>
      <c r="D197" s="1967"/>
      <c r="E197" s="1967"/>
      <c r="F197" s="1967"/>
      <c r="G197" s="1967"/>
      <c r="H197" s="1967"/>
      <c r="I197" s="1967"/>
      <c r="J197" s="1967"/>
      <c r="K197" s="1967"/>
      <c r="L197" s="1967"/>
      <c r="M197" s="1967"/>
      <c r="N197" s="1967"/>
      <c r="O197" s="1967"/>
      <c r="P197" s="1967"/>
      <c r="Q197" s="1967"/>
      <c r="R197" s="1967"/>
      <c r="S197" s="1967"/>
      <c r="T197" s="1967"/>
      <c r="U197" s="1967"/>
      <c r="V197" s="1967"/>
    </row>
    <row r="198" spans="2:22" ht="19.899999999999999" customHeight="1">
      <c r="B198" s="1942" t="s">
        <v>2551</v>
      </c>
      <c r="C198" s="1942" t="s">
        <v>2552</v>
      </c>
      <c r="D198" s="1967"/>
      <c r="E198" s="1967"/>
      <c r="F198" s="1967"/>
      <c r="G198" s="1967"/>
      <c r="H198" s="1967"/>
      <c r="I198" s="1967"/>
      <c r="J198" s="1967"/>
      <c r="K198" s="1967"/>
      <c r="L198" s="1967"/>
      <c r="M198" s="1967"/>
      <c r="N198" s="1967"/>
      <c r="O198" s="1967"/>
      <c r="P198" s="1967"/>
      <c r="Q198" s="1967"/>
      <c r="R198" s="1967"/>
      <c r="S198" s="1967"/>
      <c r="T198" s="1967"/>
      <c r="U198" s="1967"/>
      <c r="V198" s="1967"/>
    </row>
    <row r="199" spans="2:22" ht="19.899999999999999" customHeight="1">
      <c r="B199" s="1942" t="s">
        <v>2554</v>
      </c>
      <c r="C199" s="1942" t="s">
        <v>2555</v>
      </c>
      <c r="D199" s="1967"/>
      <c r="E199" s="1967"/>
      <c r="F199" s="1967"/>
      <c r="G199" s="1967"/>
      <c r="H199" s="1967"/>
      <c r="I199" s="1967"/>
      <c r="J199" s="1967"/>
      <c r="K199" s="1967"/>
      <c r="L199" s="1967"/>
      <c r="M199" s="1967"/>
      <c r="N199" s="1967"/>
      <c r="O199" s="1967"/>
      <c r="P199" s="1967"/>
      <c r="Q199" s="1967"/>
      <c r="R199" s="1967"/>
      <c r="S199" s="1967"/>
      <c r="T199" s="1967"/>
      <c r="U199" s="1967"/>
      <c r="V199" s="1967"/>
    </row>
    <row r="200" spans="2:22" ht="19.899999999999999" customHeight="1">
      <c r="B200" s="1942" t="s">
        <v>2557</v>
      </c>
      <c r="C200" s="1942" t="s">
        <v>2558</v>
      </c>
      <c r="D200" s="1967"/>
      <c r="E200" s="1967"/>
      <c r="F200" s="1967"/>
      <c r="G200" s="1967"/>
      <c r="H200" s="1967"/>
      <c r="I200" s="1967"/>
      <c r="J200" s="1967"/>
      <c r="K200" s="1967"/>
      <c r="L200" s="1967"/>
      <c r="M200" s="1967"/>
      <c r="N200" s="1967"/>
      <c r="O200" s="1967"/>
      <c r="P200" s="1967"/>
      <c r="Q200" s="1967"/>
      <c r="R200" s="1967"/>
      <c r="S200" s="1967"/>
      <c r="T200" s="1967"/>
      <c r="U200" s="1967"/>
      <c r="V200" s="1967"/>
    </row>
    <row r="201" spans="2:22" ht="19.899999999999999" customHeight="1">
      <c r="B201" s="1942" t="s">
        <v>2560</v>
      </c>
      <c r="C201" s="1942" t="s">
        <v>2561</v>
      </c>
      <c r="D201" s="1967"/>
      <c r="E201" s="1967"/>
      <c r="F201" s="1967"/>
      <c r="G201" s="1967"/>
      <c r="H201" s="1967"/>
      <c r="I201" s="1967"/>
      <c r="J201" s="1967"/>
      <c r="K201" s="1967"/>
      <c r="L201" s="1967"/>
      <c r="M201" s="1967"/>
      <c r="N201" s="1967"/>
      <c r="O201" s="1967"/>
      <c r="P201" s="1967"/>
      <c r="Q201" s="1967"/>
      <c r="R201" s="1967"/>
      <c r="S201" s="1967"/>
      <c r="T201" s="1967"/>
      <c r="U201" s="1967"/>
      <c r="V201" s="1967"/>
    </row>
    <row r="202" spans="2:22" ht="19.899999999999999" customHeight="1">
      <c r="B202" s="1942" t="s">
        <v>2563</v>
      </c>
      <c r="C202" s="1942" t="s">
        <v>2564</v>
      </c>
      <c r="D202" s="1967"/>
      <c r="E202" s="1967"/>
      <c r="F202" s="1967"/>
      <c r="G202" s="1967"/>
      <c r="H202" s="1967"/>
      <c r="I202" s="1967"/>
      <c r="J202" s="1967"/>
      <c r="K202" s="1967"/>
      <c r="L202" s="1967"/>
      <c r="M202" s="1967"/>
      <c r="N202" s="1967"/>
      <c r="O202" s="1967"/>
      <c r="P202" s="1967"/>
      <c r="Q202" s="1967"/>
      <c r="R202" s="1967"/>
      <c r="S202" s="1967"/>
      <c r="T202" s="1967"/>
      <c r="U202" s="1967"/>
      <c r="V202" s="1967"/>
    </row>
    <row r="203" spans="2:22" ht="19.899999999999999" customHeight="1">
      <c r="B203" s="1942" t="s">
        <v>2566</v>
      </c>
      <c r="C203" s="1942" t="s">
        <v>2567</v>
      </c>
      <c r="D203" s="1967"/>
      <c r="E203" s="1967"/>
      <c r="F203" s="1967"/>
      <c r="G203" s="1967"/>
      <c r="H203" s="1967"/>
      <c r="I203" s="1967"/>
      <c r="J203" s="1967"/>
      <c r="K203" s="1967"/>
      <c r="L203" s="1967"/>
      <c r="M203" s="1967"/>
      <c r="N203" s="1967"/>
      <c r="O203" s="1967"/>
      <c r="P203" s="1967"/>
      <c r="Q203" s="1967"/>
      <c r="R203" s="1967"/>
      <c r="S203" s="1967"/>
      <c r="T203" s="1967"/>
      <c r="U203" s="1967"/>
      <c r="V203" s="1967"/>
    </row>
    <row r="204" spans="2:22" ht="19.899999999999999" customHeight="1">
      <c r="B204" s="1942" t="s">
        <v>2569</v>
      </c>
      <c r="C204" s="1942" t="s">
        <v>2570</v>
      </c>
      <c r="D204" s="1967"/>
      <c r="E204" s="1967"/>
      <c r="F204" s="1967"/>
      <c r="G204" s="1967"/>
      <c r="H204" s="1967"/>
      <c r="I204" s="1967"/>
      <c r="J204" s="1967"/>
      <c r="K204" s="1967"/>
      <c r="L204" s="1967"/>
      <c r="M204" s="1967"/>
      <c r="N204" s="1967"/>
      <c r="O204" s="1967"/>
      <c r="P204" s="1967"/>
      <c r="Q204" s="1967"/>
      <c r="R204" s="1967"/>
      <c r="S204" s="1967"/>
      <c r="T204" s="1967"/>
      <c r="U204" s="1967"/>
      <c r="V204" s="1967"/>
    </row>
    <row r="205" spans="2:22" ht="19.899999999999999" customHeight="1">
      <c r="B205" s="1942" t="s">
        <v>2572</v>
      </c>
      <c r="C205" s="1942" t="s">
        <v>2573</v>
      </c>
      <c r="D205" s="1967"/>
      <c r="E205" s="1967"/>
      <c r="F205" s="1967"/>
      <c r="G205" s="1967"/>
      <c r="H205" s="1967"/>
      <c r="I205" s="1967"/>
      <c r="J205" s="1967"/>
      <c r="K205" s="1967"/>
      <c r="L205" s="1967"/>
      <c r="M205" s="1967"/>
      <c r="N205" s="1967"/>
      <c r="O205" s="1967"/>
      <c r="P205" s="1967"/>
      <c r="Q205" s="1967"/>
      <c r="R205" s="1967"/>
      <c r="S205" s="1967"/>
      <c r="T205" s="1967"/>
      <c r="U205" s="1967"/>
      <c r="V205" s="1967"/>
    </row>
    <row r="206" spans="2:22" ht="19.899999999999999" customHeight="1">
      <c r="B206" s="1942" t="s">
        <v>2575</v>
      </c>
      <c r="C206" s="1942" t="s">
        <v>2576</v>
      </c>
      <c r="D206" s="1967"/>
      <c r="E206" s="1967"/>
      <c r="F206" s="1967"/>
      <c r="G206" s="1967"/>
      <c r="H206" s="1967"/>
      <c r="I206" s="1967"/>
      <c r="J206" s="1967"/>
      <c r="K206" s="1967"/>
      <c r="L206" s="1967"/>
      <c r="M206" s="1967"/>
      <c r="N206" s="1967"/>
      <c r="O206" s="1967"/>
      <c r="P206" s="1967"/>
      <c r="Q206" s="1967"/>
      <c r="R206" s="1967"/>
      <c r="S206" s="1967"/>
      <c r="T206" s="1967"/>
      <c r="U206" s="1967"/>
      <c r="V206" s="1967"/>
    </row>
    <row r="207" spans="2:22" ht="19.899999999999999" customHeight="1">
      <c r="B207" s="1942" t="s">
        <v>2578</v>
      </c>
      <c r="C207" s="1942" t="s">
        <v>2579</v>
      </c>
      <c r="D207" s="1967"/>
      <c r="E207" s="1967"/>
      <c r="F207" s="1967"/>
      <c r="G207" s="1967"/>
      <c r="H207" s="1967"/>
      <c r="I207" s="1967"/>
      <c r="J207" s="1967"/>
      <c r="K207" s="1967"/>
      <c r="L207" s="1967"/>
      <c r="M207" s="1967"/>
      <c r="N207" s="1967"/>
      <c r="O207" s="1967"/>
      <c r="P207" s="1967"/>
      <c r="Q207" s="1967"/>
      <c r="R207" s="1967"/>
      <c r="S207" s="1967"/>
      <c r="T207" s="1967"/>
      <c r="U207" s="1967"/>
      <c r="V207" s="1967"/>
    </row>
    <row r="208" spans="2:22" ht="19.899999999999999" customHeight="1">
      <c r="B208" s="1942" t="s">
        <v>2581</v>
      </c>
      <c r="C208" s="1942" t="s">
        <v>2582</v>
      </c>
      <c r="D208" s="1967"/>
      <c r="E208" s="1967"/>
      <c r="F208" s="1967"/>
      <c r="G208" s="1967"/>
      <c r="H208" s="1967"/>
      <c r="I208" s="1967"/>
      <c r="J208" s="1967"/>
      <c r="K208" s="1967"/>
      <c r="L208" s="1967"/>
      <c r="M208" s="1967"/>
      <c r="N208" s="1967"/>
      <c r="O208" s="1967"/>
      <c r="P208" s="1967"/>
      <c r="Q208" s="1967"/>
      <c r="R208" s="1967"/>
      <c r="S208" s="1967"/>
      <c r="T208" s="1967"/>
      <c r="U208" s="1967"/>
      <c r="V208" s="1967"/>
    </row>
    <row r="209" spans="2:22" ht="19.899999999999999" customHeight="1">
      <c r="B209" s="1942" t="s">
        <v>2584</v>
      </c>
      <c r="C209" s="1942" t="s">
        <v>2585</v>
      </c>
      <c r="D209" s="1967"/>
      <c r="E209" s="1967"/>
      <c r="F209" s="1967"/>
      <c r="G209" s="1967"/>
      <c r="H209" s="1967"/>
      <c r="I209" s="1967"/>
      <c r="J209" s="1967"/>
      <c r="K209" s="1967"/>
      <c r="L209" s="1967"/>
      <c r="M209" s="1967"/>
      <c r="N209" s="1967"/>
      <c r="O209" s="1967"/>
      <c r="P209" s="1967"/>
      <c r="Q209" s="1967"/>
      <c r="R209" s="1967"/>
      <c r="S209" s="1967"/>
      <c r="T209" s="1967"/>
      <c r="U209" s="1967"/>
      <c r="V209" s="1967"/>
    </row>
    <row r="210" spans="2:22" ht="19.899999999999999" customHeight="1">
      <c r="B210" s="1942" t="s">
        <v>2587</v>
      </c>
      <c r="C210" s="1942" t="s">
        <v>2588</v>
      </c>
      <c r="D210" s="1967"/>
      <c r="E210" s="1967"/>
      <c r="F210" s="1967"/>
      <c r="G210" s="1967"/>
      <c r="H210" s="1967"/>
      <c r="I210" s="1967"/>
      <c r="J210" s="1967"/>
      <c r="K210" s="1967"/>
      <c r="L210" s="1967"/>
      <c r="M210" s="1967"/>
      <c r="N210" s="1967"/>
      <c r="O210" s="1967"/>
      <c r="P210" s="1967"/>
      <c r="Q210" s="1967"/>
      <c r="R210" s="1967"/>
      <c r="S210" s="1967"/>
      <c r="T210" s="1967"/>
      <c r="U210" s="1967"/>
      <c r="V210" s="1967"/>
    </row>
    <row r="211" spans="2:22" ht="19.899999999999999" customHeight="1">
      <c r="B211" s="1942" t="s">
        <v>2590</v>
      </c>
      <c r="C211" s="1942" t="s">
        <v>2591</v>
      </c>
      <c r="D211" s="1967"/>
      <c r="E211" s="1967"/>
      <c r="F211" s="1967"/>
      <c r="G211" s="1967"/>
      <c r="H211" s="1967"/>
      <c r="I211" s="1967"/>
      <c r="J211" s="1967"/>
      <c r="K211" s="1967"/>
      <c r="L211" s="1967"/>
      <c r="M211" s="1967"/>
      <c r="N211" s="1967"/>
      <c r="O211" s="1967"/>
      <c r="P211" s="1967"/>
      <c r="Q211" s="1967"/>
      <c r="R211" s="1967"/>
      <c r="S211" s="1967"/>
      <c r="T211" s="1967"/>
      <c r="U211" s="1967"/>
      <c r="V211" s="1967"/>
    </row>
    <row r="212" spans="2:22" ht="19.899999999999999" customHeight="1">
      <c r="B212" s="1942" t="s">
        <v>2593</v>
      </c>
      <c r="C212" s="1942" t="s">
        <v>2594</v>
      </c>
      <c r="D212" s="1967"/>
      <c r="E212" s="1967"/>
      <c r="F212" s="1967"/>
      <c r="G212" s="1967"/>
      <c r="H212" s="1967"/>
      <c r="I212" s="1967"/>
      <c r="J212" s="1967"/>
      <c r="K212" s="1967"/>
      <c r="L212" s="1967"/>
      <c r="M212" s="1967"/>
      <c r="N212" s="1967"/>
      <c r="O212" s="1967"/>
      <c r="P212" s="1967"/>
      <c r="Q212" s="1967"/>
      <c r="R212" s="1967"/>
      <c r="S212" s="1967"/>
      <c r="T212" s="1967"/>
      <c r="U212" s="1967"/>
      <c r="V212" s="1967"/>
    </row>
    <row r="213" spans="2:22" ht="19.899999999999999" customHeight="1">
      <c r="B213" s="1942" t="s">
        <v>2596</v>
      </c>
      <c r="C213" s="1942" t="s">
        <v>2597</v>
      </c>
      <c r="D213" s="1967"/>
      <c r="E213" s="1967"/>
      <c r="F213" s="1967"/>
      <c r="G213" s="1967"/>
      <c r="H213" s="1967"/>
      <c r="I213" s="1967"/>
      <c r="J213" s="1967"/>
      <c r="K213" s="1967"/>
      <c r="L213" s="1967"/>
      <c r="M213" s="1967"/>
      <c r="N213" s="1967"/>
      <c r="O213" s="1967"/>
      <c r="P213" s="1967"/>
      <c r="Q213" s="1967"/>
      <c r="R213" s="1967"/>
      <c r="S213" s="1967"/>
      <c r="T213" s="1967"/>
      <c r="U213" s="1967"/>
      <c r="V213" s="1967"/>
    </row>
    <row r="214" spans="2:22" ht="19.899999999999999" customHeight="1">
      <c r="B214" s="1942" t="s">
        <v>2599</v>
      </c>
      <c r="C214" s="1942" t="s">
        <v>2600</v>
      </c>
      <c r="D214" s="1967"/>
      <c r="E214" s="1967"/>
      <c r="F214" s="1967"/>
      <c r="G214" s="1967"/>
      <c r="H214" s="1967"/>
      <c r="I214" s="1967"/>
      <c r="J214" s="1967"/>
      <c r="K214" s="1967"/>
      <c r="L214" s="1967"/>
      <c r="M214" s="1967"/>
      <c r="N214" s="1967"/>
      <c r="O214" s="1967"/>
      <c r="P214" s="1967"/>
      <c r="Q214" s="1967"/>
      <c r="R214" s="1967"/>
      <c r="S214" s="1967"/>
      <c r="T214" s="1967"/>
      <c r="U214" s="1967"/>
      <c r="V214" s="1967"/>
    </row>
    <row r="215" spans="2:22" ht="19.899999999999999" customHeight="1">
      <c r="B215" s="1942" t="s">
        <v>2602</v>
      </c>
      <c r="C215" s="1942" t="s">
        <v>2603</v>
      </c>
      <c r="D215" s="1967"/>
      <c r="E215" s="1967"/>
      <c r="F215" s="1967"/>
      <c r="G215" s="1967"/>
      <c r="H215" s="1967"/>
      <c r="I215" s="1967"/>
      <c r="J215" s="1967"/>
      <c r="K215" s="1967"/>
      <c r="L215" s="1967"/>
      <c r="M215" s="1967"/>
      <c r="N215" s="1967"/>
      <c r="O215" s="1967"/>
      <c r="P215" s="1967"/>
      <c r="Q215" s="1967"/>
      <c r="R215" s="1967"/>
      <c r="S215" s="1967"/>
      <c r="T215" s="1967"/>
      <c r="U215" s="1967"/>
      <c r="V215" s="1967"/>
    </row>
    <row r="216" spans="2:22" ht="19.899999999999999" customHeight="1">
      <c r="B216" s="1942" t="s">
        <v>2605</v>
      </c>
      <c r="C216" s="1942" t="s">
        <v>2606</v>
      </c>
      <c r="D216" s="1967"/>
      <c r="E216" s="1967"/>
      <c r="F216" s="1967"/>
      <c r="G216" s="1967"/>
      <c r="H216" s="1967"/>
      <c r="I216" s="1967"/>
      <c r="J216" s="1967"/>
      <c r="K216" s="1967"/>
      <c r="L216" s="1967"/>
      <c r="M216" s="1967"/>
      <c r="N216" s="1967"/>
      <c r="O216" s="1967"/>
      <c r="P216" s="1967"/>
      <c r="Q216" s="1967"/>
      <c r="R216" s="1967"/>
      <c r="S216" s="1967"/>
      <c r="T216" s="1967"/>
      <c r="U216" s="1967"/>
      <c r="V216" s="1967"/>
    </row>
    <row r="217" spans="2:22" ht="19.899999999999999" customHeight="1">
      <c r="B217" s="1942" t="s">
        <v>2608</v>
      </c>
      <c r="C217" s="1942" t="s">
        <v>2609</v>
      </c>
      <c r="D217" s="1967"/>
      <c r="E217" s="1967"/>
      <c r="F217" s="1967"/>
      <c r="G217" s="1967"/>
      <c r="H217" s="1967"/>
      <c r="I217" s="1967"/>
      <c r="J217" s="1967"/>
      <c r="K217" s="1967"/>
      <c r="L217" s="1967"/>
      <c r="M217" s="1967"/>
      <c r="N217" s="1967"/>
      <c r="O217" s="1967"/>
      <c r="P217" s="1967"/>
      <c r="Q217" s="1967"/>
      <c r="R217" s="1967"/>
      <c r="S217" s="1967"/>
      <c r="T217" s="1967"/>
      <c r="U217" s="1967"/>
      <c r="V217" s="1967"/>
    </row>
    <row r="218" spans="2:22" ht="19.899999999999999" customHeight="1">
      <c r="B218" s="1942" t="s">
        <v>2611</v>
      </c>
      <c r="C218" s="1942" t="s">
        <v>2612</v>
      </c>
      <c r="D218" s="1967"/>
      <c r="E218" s="1967"/>
      <c r="F218" s="1967"/>
      <c r="G218" s="1967"/>
      <c r="H218" s="1967"/>
      <c r="I218" s="1967"/>
      <c r="J218" s="1967"/>
      <c r="K218" s="1967"/>
      <c r="L218" s="1967"/>
      <c r="M218" s="1967"/>
      <c r="N218" s="1967"/>
      <c r="O218" s="1967"/>
      <c r="P218" s="1967"/>
      <c r="Q218" s="1967"/>
      <c r="R218" s="1967"/>
      <c r="S218" s="1967"/>
      <c r="T218" s="1967"/>
      <c r="U218" s="1967"/>
      <c r="V218" s="1967"/>
    </row>
    <row r="219" spans="2:22" ht="19.899999999999999" customHeight="1">
      <c r="B219" s="1942" t="s">
        <v>2614</v>
      </c>
      <c r="C219" s="1942" t="s">
        <v>2615</v>
      </c>
      <c r="D219" s="1967"/>
      <c r="E219" s="1967"/>
      <c r="F219" s="1967"/>
      <c r="G219" s="1967"/>
      <c r="H219" s="1967"/>
      <c r="I219" s="1967"/>
      <c r="J219" s="1967"/>
      <c r="K219" s="1967"/>
      <c r="L219" s="1967"/>
      <c r="M219" s="1967"/>
      <c r="N219" s="1967"/>
      <c r="O219" s="1967"/>
      <c r="P219" s="1967"/>
      <c r="Q219" s="1967"/>
      <c r="R219" s="1967"/>
      <c r="S219" s="1967"/>
      <c r="T219" s="1967"/>
      <c r="U219" s="1967"/>
      <c r="V219" s="1967"/>
    </row>
    <row r="220" spans="2:22" ht="19.899999999999999" customHeight="1">
      <c r="B220" s="1942" t="s">
        <v>2617</v>
      </c>
      <c r="C220" s="1942" t="s">
        <v>2618</v>
      </c>
      <c r="D220" s="1967"/>
      <c r="E220" s="1967"/>
      <c r="F220" s="1967"/>
      <c r="G220" s="1967"/>
      <c r="H220" s="1967"/>
      <c r="I220" s="1967"/>
      <c r="J220" s="1967"/>
      <c r="K220" s="1967"/>
      <c r="L220" s="1967"/>
      <c r="M220" s="1967"/>
      <c r="N220" s="1967"/>
      <c r="O220" s="1967"/>
      <c r="P220" s="1967"/>
      <c r="Q220" s="1967"/>
      <c r="R220" s="1967"/>
      <c r="S220" s="1967"/>
      <c r="T220" s="1967"/>
      <c r="U220" s="1967"/>
      <c r="V220" s="1967"/>
    </row>
    <row r="221" spans="2:22" ht="19.899999999999999" customHeight="1">
      <c r="B221" s="1942" t="s">
        <v>2620</v>
      </c>
      <c r="C221" s="1942" t="s">
        <v>2621</v>
      </c>
      <c r="D221" s="1967"/>
      <c r="E221" s="1967"/>
      <c r="F221" s="1967"/>
      <c r="G221" s="1967"/>
      <c r="H221" s="1967"/>
      <c r="I221" s="1967"/>
      <c r="J221" s="1967"/>
      <c r="K221" s="1967"/>
      <c r="L221" s="1967"/>
      <c r="M221" s="1967"/>
      <c r="N221" s="1967"/>
      <c r="O221" s="1967"/>
      <c r="P221" s="1967"/>
      <c r="Q221" s="1967"/>
      <c r="R221" s="1967"/>
      <c r="S221" s="1967"/>
      <c r="T221" s="1967"/>
      <c r="U221" s="1967"/>
      <c r="V221" s="1967"/>
    </row>
    <row r="222" spans="2:22" ht="19.899999999999999" customHeight="1">
      <c r="B222" s="1942" t="s">
        <v>2624</v>
      </c>
      <c r="C222" s="1942" t="s">
        <v>2625</v>
      </c>
      <c r="D222" s="1967"/>
      <c r="E222" s="1967"/>
      <c r="F222" s="1967"/>
      <c r="G222" s="1967"/>
      <c r="H222" s="1967"/>
      <c r="I222" s="1967"/>
      <c r="J222" s="1967"/>
      <c r="K222" s="1967"/>
      <c r="L222" s="1967"/>
      <c r="M222" s="1967"/>
      <c r="N222" s="1967"/>
      <c r="O222" s="1967"/>
      <c r="P222" s="1967"/>
      <c r="Q222" s="1967"/>
      <c r="R222" s="1967"/>
      <c r="S222" s="1967"/>
      <c r="T222" s="1967"/>
      <c r="U222" s="1967"/>
      <c r="V222" s="1967"/>
    </row>
    <row r="223" spans="2:22" ht="19.899999999999999" customHeight="1">
      <c r="B223" s="1942" t="s">
        <v>2627</v>
      </c>
      <c r="C223" s="1942" t="s">
        <v>2628</v>
      </c>
      <c r="D223" s="1967"/>
      <c r="E223" s="1967"/>
      <c r="F223" s="1967"/>
      <c r="G223" s="1967"/>
      <c r="H223" s="1967"/>
      <c r="I223" s="1967"/>
      <c r="J223" s="1967"/>
      <c r="K223" s="1967"/>
      <c r="L223" s="1967"/>
      <c r="M223" s="1967"/>
      <c r="N223" s="1967"/>
      <c r="O223" s="1967"/>
      <c r="P223" s="1967"/>
      <c r="Q223" s="1967"/>
      <c r="R223" s="1967"/>
      <c r="S223" s="1967"/>
      <c r="T223" s="1967"/>
      <c r="U223" s="1967"/>
      <c r="V223" s="1967"/>
    </row>
    <row r="224" spans="2:22" ht="19.899999999999999" customHeight="1">
      <c r="B224" s="1942" t="s">
        <v>2630</v>
      </c>
      <c r="C224" s="1942" t="s">
        <v>2230</v>
      </c>
      <c r="D224" s="1967"/>
      <c r="E224" s="1967"/>
      <c r="F224" s="1967"/>
      <c r="G224" s="1967"/>
      <c r="H224" s="1967"/>
      <c r="I224" s="1967"/>
      <c r="J224" s="1967"/>
      <c r="K224" s="1967"/>
      <c r="L224" s="1967"/>
      <c r="M224" s="1967"/>
      <c r="N224" s="1967"/>
      <c r="O224" s="1967"/>
      <c r="P224" s="1967"/>
      <c r="Q224" s="1967"/>
      <c r="R224" s="1967"/>
      <c r="S224" s="1967"/>
      <c r="T224" s="1967"/>
      <c r="U224" s="1967"/>
      <c r="V224" s="1967"/>
    </row>
    <row r="225" spans="2:22" ht="19.899999999999999" customHeight="1">
      <c r="B225" s="1942" t="s">
        <v>2632</v>
      </c>
      <c r="C225" s="1942" t="s">
        <v>2633</v>
      </c>
      <c r="D225" s="1967"/>
      <c r="E225" s="1967"/>
      <c r="F225" s="1967"/>
      <c r="G225" s="1967"/>
      <c r="H225" s="1967"/>
      <c r="I225" s="1967"/>
      <c r="J225" s="1967"/>
      <c r="K225" s="1967"/>
      <c r="L225" s="1967"/>
      <c r="M225" s="1967"/>
      <c r="N225" s="1967"/>
      <c r="O225" s="1967"/>
      <c r="P225" s="1967"/>
      <c r="Q225" s="1967"/>
      <c r="R225" s="1967"/>
      <c r="S225" s="1967"/>
      <c r="T225" s="1967"/>
      <c r="U225" s="1967"/>
      <c r="V225" s="1967"/>
    </row>
    <row r="226" spans="2:22" ht="19.899999999999999" customHeight="1">
      <c r="B226" s="1942" t="s">
        <v>2635</v>
      </c>
      <c r="C226" s="1942" t="s">
        <v>2636</v>
      </c>
      <c r="D226" s="1967"/>
      <c r="E226" s="1967"/>
      <c r="F226" s="1967"/>
      <c r="G226" s="1967"/>
      <c r="H226" s="1967"/>
      <c r="I226" s="1967"/>
      <c r="J226" s="1967"/>
      <c r="K226" s="1967"/>
      <c r="L226" s="1967"/>
      <c r="M226" s="1967"/>
      <c r="N226" s="1967"/>
      <c r="O226" s="1967"/>
      <c r="P226" s="1967"/>
      <c r="Q226" s="1967"/>
      <c r="R226" s="1967"/>
      <c r="S226" s="1967"/>
      <c r="T226" s="1967"/>
      <c r="U226" s="1967"/>
      <c r="V226" s="1967"/>
    </row>
    <row r="227" spans="2:22" ht="19.899999999999999" customHeight="1">
      <c r="B227" s="1942" t="s">
        <v>2638</v>
      </c>
      <c r="C227" s="1942" t="s">
        <v>2639</v>
      </c>
      <c r="D227" s="1967"/>
      <c r="E227" s="1967"/>
      <c r="F227" s="1967"/>
      <c r="G227" s="1967"/>
      <c r="H227" s="1967"/>
      <c r="I227" s="1967"/>
      <c r="J227" s="1967"/>
      <c r="K227" s="1967"/>
      <c r="L227" s="1967"/>
      <c r="M227" s="1967"/>
      <c r="N227" s="1967"/>
      <c r="O227" s="1967"/>
      <c r="P227" s="1967"/>
      <c r="Q227" s="1967"/>
      <c r="R227" s="1967"/>
      <c r="S227" s="1967"/>
      <c r="T227" s="1967"/>
      <c r="U227" s="1967"/>
      <c r="V227" s="1967"/>
    </row>
    <row r="228" spans="2:22" ht="19.899999999999999" customHeight="1">
      <c r="B228" s="1942" t="s">
        <v>2641</v>
      </c>
      <c r="C228" s="1942" t="s">
        <v>2642</v>
      </c>
      <c r="D228" s="1967"/>
      <c r="E228" s="1967"/>
      <c r="F228" s="1967"/>
      <c r="G228" s="1967"/>
      <c r="H228" s="1967"/>
      <c r="I228" s="1967"/>
      <c r="J228" s="1967"/>
      <c r="K228" s="1967"/>
      <c r="L228" s="1967"/>
      <c r="M228" s="1967"/>
      <c r="N228" s="1967"/>
      <c r="O228" s="1967"/>
      <c r="P228" s="1967"/>
      <c r="Q228" s="1967"/>
      <c r="R228" s="1967"/>
      <c r="S228" s="1967"/>
      <c r="T228" s="1967"/>
      <c r="U228" s="1967"/>
      <c r="V228" s="1967"/>
    </row>
    <row r="229" spans="2:22" ht="19.899999999999999" customHeight="1">
      <c r="B229" s="1942" t="s">
        <v>2644</v>
      </c>
      <c r="C229" s="1942" t="s">
        <v>2645</v>
      </c>
      <c r="D229" s="1967"/>
      <c r="E229" s="1967"/>
      <c r="F229" s="1967"/>
      <c r="G229" s="1967"/>
      <c r="H229" s="1967"/>
      <c r="I229" s="1967"/>
      <c r="J229" s="1967"/>
      <c r="K229" s="1967"/>
      <c r="L229" s="1967"/>
      <c r="M229" s="1967"/>
      <c r="N229" s="1967"/>
      <c r="O229" s="1967"/>
      <c r="P229" s="1967"/>
      <c r="Q229" s="1967"/>
      <c r="R229" s="1967"/>
      <c r="S229" s="1967"/>
      <c r="T229" s="1967"/>
      <c r="U229" s="1967"/>
      <c r="V229" s="1967"/>
    </row>
    <row r="230" spans="2:22" ht="19.899999999999999" customHeight="1">
      <c r="B230" s="1942" t="s">
        <v>2647</v>
      </c>
      <c r="C230" s="1942" t="s">
        <v>2648</v>
      </c>
      <c r="D230" s="1967"/>
      <c r="E230" s="1967"/>
      <c r="F230" s="1967"/>
      <c r="G230" s="1967"/>
      <c r="H230" s="1967"/>
      <c r="I230" s="1967"/>
      <c r="J230" s="1967"/>
      <c r="K230" s="1967"/>
      <c r="L230" s="1967"/>
      <c r="M230" s="1967"/>
      <c r="N230" s="1967"/>
      <c r="O230" s="1967"/>
      <c r="P230" s="1967"/>
      <c r="Q230" s="1967"/>
      <c r="R230" s="1967"/>
      <c r="S230" s="1967"/>
      <c r="T230" s="1967"/>
      <c r="U230" s="1967"/>
      <c r="V230" s="1967"/>
    </row>
    <row r="231" spans="2:22" ht="19.899999999999999" customHeight="1">
      <c r="B231" s="1942" t="s">
        <v>2650</v>
      </c>
      <c r="C231" s="1942" t="s">
        <v>2651</v>
      </c>
      <c r="D231" s="1967"/>
      <c r="E231" s="1967"/>
      <c r="F231" s="1967"/>
      <c r="G231" s="1967"/>
      <c r="H231" s="1967"/>
      <c r="I231" s="1967"/>
      <c r="J231" s="1967"/>
      <c r="K231" s="1967"/>
      <c r="L231" s="1967"/>
      <c r="M231" s="1967"/>
      <c r="N231" s="1967"/>
      <c r="O231" s="1967"/>
      <c r="P231" s="1967"/>
      <c r="Q231" s="1967"/>
      <c r="R231" s="1967"/>
      <c r="S231" s="1967"/>
      <c r="T231" s="1967"/>
      <c r="U231" s="1967"/>
      <c r="V231" s="1967"/>
    </row>
    <row r="232" spans="2:22" ht="19.899999999999999" customHeight="1">
      <c r="B232" s="1942" t="s">
        <v>2653</v>
      </c>
      <c r="C232" s="1942" t="s">
        <v>2654</v>
      </c>
      <c r="D232" s="1967"/>
      <c r="E232" s="1967"/>
      <c r="F232" s="1967"/>
      <c r="G232" s="1967"/>
      <c r="H232" s="1967"/>
      <c r="I232" s="1967"/>
      <c r="J232" s="1967"/>
      <c r="K232" s="1967"/>
      <c r="L232" s="1967"/>
      <c r="M232" s="1967"/>
      <c r="N232" s="1967"/>
      <c r="O232" s="1967"/>
      <c r="P232" s="1967"/>
      <c r="Q232" s="1967"/>
      <c r="R232" s="1967"/>
      <c r="S232" s="1967"/>
      <c r="T232" s="1967"/>
      <c r="U232" s="1967"/>
      <c r="V232" s="1967"/>
    </row>
    <row r="233" spans="2:22" ht="19.899999999999999" customHeight="1">
      <c r="B233" s="1942" t="s">
        <v>2656</v>
      </c>
      <c r="C233" s="1942" t="s">
        <v>2657</v>
      </c>
      <c r="D233" s="1967"/>
      <c r="E233" s="1967"/>
      <c r="F233" s="1967"/>
      <c r="G233" s="1967"/>
      <c r="H233" s="1967"/>
      <c r="I233" s="1967"/>
      <c r="J233" s="1967"/>
      <c r="K233" s="1967"/>
      <c r="L233" s="1967"/>
      <c r="M233" s="1967"/>
      <c r="N233" s="1967"/>
      <c r="O233" s="1967"/>
      <c r="P233" s="1967"/>
      <c r="Q233" s="1967"/>
      <c r="R233" s="1967"/>
      <c r="S233" s="1967"/>
      <c r="T233" s="1967"/>
      <c r="U233" s="1967"/>
      <c r="V233" s="1967"/>
    </row>
    <row r="234" spans="2:22" ht="19.899999999999999" customHeight="1">
      <c r="B234" s="1942" t="s">
        <v>2659</v>
      </c>
      <c r="C234" s="1942" t="s">
        <v>2182</v>
      </c>
      <c r="D234" s="1967"/>
      <c r="E234" s="1967"/>
      <c r="F234" s="1967"/>
      <c r="G234" s="1967"/>
      <c r="H234" s="1967"/>
      <c r="I234" s="1967"/>
      <c r="J234" s="1967"/>
      <c r="K234" s="1967"/>
      <c r="L234" s="1967"/>
      <c r="M234" s="1967"/>
      <c r="N234" s="1967"/>
      <c r="O234" s="1967"/>
      <c r="P234" s="1967"/>
      <c r="Q234" s="1967"/>
      <c r="R234" s="1967"/>
      <c r="S234" s="1967"/>
      <c r="T234" s="1967"/>
      <c r="U234" s="1967"/>
      <c r="V234" s="1967"/>
    </row>
    <row r="235" spans="2:22" ht="19.899999999999999" customHeight="1">
      <c r="B235" s="1942" t="s">
        <v>2661</v>
      </c>
      <c r="C235" s="1942" t="s">
        <v>2662</v>
      </c>
      <c r="D235" s="1967"/>
      <c r="E235" s="1967"/>
      <c r="F235" s="1967"/>
      <c r="G235" s="1967"/>
      <c r="H235" s="1967"/>
      <c r="I235" s="1967"/>
      <c r="J235" s="1967"/>
      <c r="K235" s="1967"/>
      <c r="L235" s="1967"/>
      <c r="M235" s="1967"/>
      <c r="N235" s="1967"/>
      <c r="O235" s="1967"/>
      <c r="P235" s="1967"/>
      <c r="Q235" s="1967"/>
      <c r="R235" s="1967"/>
      <c r="S235" s="1967"/>
      <c r="T235" s="1967"/>
      <c r="U235" s="1967"/>
      <c r="V235" s="1967"/>
    </row>
    <row r="236" spans="2:22" ht="19.899999999999999" customHeight="1">
      <c r="B236" s="1942" t="s">
        <v>2664</v>
      </c>
      <c r="C236" s="1942" t="s">
        <v>2665</v>
      </c>
      <c r="D236" s="1967"/>
      <c r="E236" s="1967"/>
      <c r="F236" s="1967"/>
      <c r="G236" s="1967"/>
      <c r="H236" s="1967"/>
      <c r="I236" s="1967"/>
      <c r="J236" s="1967"/>
      <c r="K236" s="1967"/>
      <c r="L236" s="1967"/>
      <c r="M236" s="1967"/>
      <c r="N236" s="1967"/>
      <c r="O236" s="1967"/>
      <c r="P236" s="1967"/>
      <c r="Q236" s="1967"/>
      <c r="R236" s="1967"/>
      <c r="S236" s="1967"/>
      <c r="T236" s="1967"/>
      <c r="U236" s="1967"/>
      <c r="V236" s="1967"/>
    </row>
    <row r="237" spans="2:22" ht="19.899999999999999" customHeight="1">
      <c r="B237" s="1942" t="s">
        <v>2667</v>
      </c>
      <c r="C237" s="1942" t="s">
        <v>2210</v>
      </c>
      <c r="D237" s="1967"/>
      <c r="E237" s="1967"/>
      <c r="F237" s="1967"/>
      <c r="G237" s="1967"/>
      <c r="H237" s="1967"/>
      <c r="I237" s="1967"/>
      <c r="J237" s="1967"/>
      <c r="K237" s="1967"/>
      <c r="L237" s="1967"/>
      <c r="M237" s="1967"/>
      <c r="N237" s="1967"/>
      <c r="O237" s="1967"/>
      <c r="P237" s="1967"/>
      <c r="Q237" s="1967"/>
      <c r="R237" s="1967"/>
      <c r="S237" s="1967"/>
      <c r="T237" s="1967"/>
      <c r="U237" s="1967"/>
      <c r="V237" s="1967"/>
    </row>
    <row r="238" spans="2:22" ht="19.899999999999999" customHeight="1">
      <c r="B238" s="1942" t="s">
        <v>2669</v>
      </c>
      <c r="C238" s="1942" t="s">
        <v>2670</v>
      </c>
      <c r="D238" s="1967"/>
      <c r="E238" s="1967"/>
      <c r="F238" s="1967"/>
      <c r="G238" s="1967"/>
      <c r="H238" s="1967"/>
      <c r="I238" s="1967"/>
      <c r="J238" s="1967"/>
      <c r="K238" s="1967"/>
      <c r="L238" s="1967"/>
      <c r="M238" s="1967"/>
      <c r="N238" s="1967"/>
      <c r="O238" s="1967"/>
      <c r="P238" s="1967"/>
      <c r="Q238" s="1967"/>
      <c r="R238" s="1967"/>
      <c r="S238" s="1967"/>
      <c r="T238" s="1967"/>
      <c r="U238" s="1967"/>
      <c r="V238" s="1967"/>
    </row>
    <row r="239" spans="2:22" ht="19.899999999999999" customHeight="1">
      <c r="B239" s="1942" t="s">
        <v>2672</v>
      </c>
      <c r="C239" s="1942" t="s">
        <v>2673</v>
      </c>
      <c r="D239" s="1967"/>
      <c r="E239" s="1967"/>
      <c r="F239" s="1967"/>
      <c r="G239" s="1967"/>
      <c r="H239" s="1967"/>
      <c r="I239" s="1967"/>
      <c r="J239" s="1967"/>
      <c r="K239" s="1967"/>
      <c r="L239" s="1967"/>
      <c r="M239" s="1967"/>
      <c r="N239" s="1967"/>
      <c r="O239" s="1967"/>
      <c r="P239" s="1967"/>
      <c r="Q239" s="1967"/>
      <c r="R239" s="1967"/>
      <c r="S239" s="1967"/>
      <c r="T239" s="1967"/>
      <c r="U239" s="1967"/>
      <c r="V239" s="1967"/>
    </row>
    <row r="240" spans="2:22" ht="19.899999999999999" customHeight="1">
      <c r="B240" s="1942" t="s">
        <v>2676</v>
      </c>
      <c r="C240" s="1942" t="s">
        <v>2677</v>
      </c>
      <c r="D240" s="1967"/>
      <c r="E240" s="1967"/>
      <c r="F240" s="1967"/>
      <c r="G240" s="1967"/>
      <c r="H240" s="1967"/>
      <c r="I240" s="1967"/>
      <c r="J240" s="1967"/>
      <c r="K240" s="1967"/>
      <c r="L240" s="1967"/>
      <c r="M240" s="1967"/>
      <c r="N240" s="1967"/>
      <c r="O240" s="1967"/>
      <c r="P240" s="1967"/>
      <c r="Q240" s="1967"/>
      <c r="R240" s="1967"/>
      <c r="S240" s="1967"/>
      <c r="T240" s="1967"/>
      <c r="U240" s="1967"/>
      <c r="V240" s="1967"/>
    </row>
    <row r="241" spans="2:22" ht="19.899999999999999" customHeight="1">
      <c r="B241" s="1942" t="s">
        <v>2680</v>
      </c>
      <c r="C241" s="1942" t="s">
        <v>2681</v>
      </c>
      <c r="D241" s="1967"/>
      <c r="E241" s="1967"/>
      <c r="F241" s="1967"/>
      <c r="G241" s="1967"/>
      <c r="H241" s="1967"/>
      <c r="I241" s="1967"/>
      <c r="J241" s="1967"/>
      <c r="K241" s="1967"/>
      <c r="L241" s="1967"/>
      <c r="M241" s="1967"/>
      <c r="N241" s="1967"/>
      <c r="O241" s="1967"/>
      <c r="P241" s="1967"/>
      <c r="Q241" s="1967"/>
      <c r="R241" s="1967"/>
      <c r="S241" s="1967"/>
      <c r="T241" s="1967"/>
      <c r="U241" s="1967"/>
      <c r="V241" s="1967"/>
    </row>
    <row r="242" spans="2:22" ht="19.899999999999999" customHeight="1">
      <c r="B242" s="1942" t="s">
        <v>2683</v>
      </c>
      <c r="C242" s="1942" t="s">
        <v>2684</v>
      </c>
      <c r="D242" s="1967"/>
      <c r="E242" s="1967"/>
      <c r="F242" s="1967"/>
      <c r="G242" s="1967"/>
      <c r="H242" s="1967"/>
      <c r="I242" s="1967"/>
      <c r="J242" s="1967"/>
      <c r="K242" s="1967"/>
      <c r="L242" s="1967"/>
      <c r="M242" s="1967"/>
      <c r="N242" s="1967"/>
      <c r="O242" s="1967"/>
      <c r="P242" s="1967"/>
      <c r="Q242" s="1967"/>
      <c r="R242" s="1967"/>
      <c r="S242" s="1967"/>
      <c r="T242" s="1967"/>
      <c r="U242" s="1967"/>
      <c r="V242" s="1967"/>
    </row>
    <row r="243" spans="2:22" ht="19.899999999999999" customHeight="1">
      <c r="B243" s="1942" t="s">
        <v>2686</v>
      </c>
      <c r="C243" s="1942" t="s">
        <v>2687</v>
      </c>
      <c r="D243" s="1967"/>
      <c r="E243" s="1967"/>
      <c r="F243" s="1967"/>
      <c r="G243" s="1967"/>
      <c r="H243" s="1967"/>
      <c r="I243" s="1967"/>
      <c r="J243" s="1967"/>
      <c r="K243" s="1967"/>
      <c r="L243" s="1967"/>
      <c r="M243" s="1967"/>
      <c r="N243" s="1967"/>
      <c r="O243" s="1967"/>
      <c r="P243" s="1967"/>
      <c r="Q243" s="1967"/>
      <c r="R243" s="1967"/>
      <c r="S243" s="1967"/>
      <c r="T243" s="1967"/>
      <c r="U243" s="1967"/>
      <c r="V243" s="1967"/>
    </row>
    <row r="244" spans="2:22" ht="19.899999999999999" customHeight="1">
      <c r="B244" s="1942" t="s">
        <v>2689</v>
      </c>
      <c r="C244" s="1942" t="s">
        <v>2690</v>
      </c>
      <c r="D244" s="1967"/>
      <c r="E244" s="1967"/>
      <c r="F244" s="1967"/>
      <c r="G244" s="1967"/>
      <c r="H244" s="1967"/>
      <c r="I244" s="1967"/>
      <c r="J244" s="1967"/>
      <c r="K244" s="1967"/>
      <c r="L244" s="1967"/>
      <c r="M244" s="1967"/>
      <c r="N244" s="1967"/>
      <c r="O244" s="1967"/>
      <c r="P244" s="1967"/>
      <c r="Q244" s="1967"/>
      <c r="R244" s="1967"/>
      <c r="S244" s="1967"/>
      <c r="T244" s="1967"/>
      <c r="U244" s="1967"/>
      <c r="V244" s="1967"/>
    </row>
    <row r="245" spans="2:22" ht="19.899999999999999" customHeight="1">
      <c r="B245" s="1942" t="s">
        <v>2692</v>
      </c>
      <c r="C245" s="1942" t="s">
        <v>2693</v>
      </c>
      <c r="D245" s="1967"/>
      <c r="E245" s="1967"/>
      <c r="F245" s="1967"/>
      <c r="G245" s="1967"/>
      <c r="H245" s="1967"/>
      <c r="I245" s="1967"/>
      <c r="J245" s="1967"/>
      <c r="K245" s="1967"/>
      <c r="L245" s="1967"/>
      <c r="M245" s="1967"/>
      <c r="N245" s="1967"/>
      <c r="O245" s="1967"/>
      <c r="P245" s="1967"/>
      <c r="Q245" s="1967"/>
      <c r="R245" s="1967"/>
      <c r="S245" s="1967"/>
      <c r="T245" s="1967"/>
      <c r="U245" s="1967"/>
      <c r="V245" s="1967"/>
    </row>
    <row r="246" spans="2:22" ht="19.899999999999999" customHeight="1">
      <c r="B246" s="1942" t="s">
        <v>2695</v>
      </c>
      <c r="C246" s="1942" t="s">
        <v>2696</v>
      </c>
      <c r="D246" s="1967"/>
      <c r="E246" s="1967"/>
      <c r="F246" s="1967"/>
      <c r="G246" s="1967"/>
      <c r="H246" s="1967"/>
      <c r="I246" s="1967"/>
      <c r="J246" s="1967"/>
      <c r="K246" s="1967"/>
      <c r="L246" s="1967"/>
      <c r="M246" s="1967"/>
      <c r="N246" s="1967"/>
      <c r="O246" s="1967"/>
      <c r="P246" s="1967"/>
      <c r="Q246" s="1967"/>
      <c r="R246" s="1967"/>
      <c r="S246" s="1967"/>
      <c r="T246" s="1967"/>
      <c r="U246" s="1967"/>
      <c r="V246" s="1967"/>
    </row>
    <row r="247" spans="2:22" ht="19.899999999999999" customHeight="1">
      <c r="B247" s="1942" t="s">
        <v>2699</v>
      </c>
      <c r="C247" s="1942" t="s">
        <v>2700</v>
      </c>
      <c r="D247" s="1967"/>
      <c r="E247" s="1967"/>
      <c r="F247" s="1967"/>
      <c r="G247" s="1967"/>
      <c r="H247" s="1967"/>
      <c r="I247" s="1967"/>
      <c r="J247" s="1967"/>
      <c r="K247" s="1967"/>
      <c r="L247" s="1967"/>
      <c r="M247" s="1967"/>
      <c r="N247" s="1967"/>
      <c r="O247" s="1967"/>
      <c r="P247" s="1967"/>
      <c r="Q247" s="1967"/>
      <c r="R247" s="1967"/>
      <c r="S247" s="1967"/>
      <c r="T247" s="1967"/>
      <c r="U247" s="1967"/>
      <c r="V247" s="1967"/>
    </row>
    <row r="248" spans="2:22" ht="19.899999999999999" customHeight="1">
      <c r="B248" s="1942" t="s">
        <v>2702</v>
      </c>
      <c r="C248" s="1942" t="s">
        <v>2703</v>
      </c>
      <c r="D248" s="1967"/>
      <c r="E248" s="1967"/>
      <c r="F248" s="1967"/>
      <c r="G248" s="1967"/>
      <c r="H248" s="1967"/>
      <c r="I248" s="1967"/>
      <c r="J248" s="1967"/>
      <c r="K248" s="1967"/>
      <c r="L248" s="1967"/>
      <c r="M248" s="1967"/>
      <c r="N248" s="1967"/>
      <c r="O248" s="1967"/>
      <c r="P248" s="1967"/>
      <c r="Q248" s="1967"/>
      <c r="R248" s="1967"/>
      <c r="S248" s="1967"/>
      <c r="T248" s="1967"/>
      <c r="U248" s="1967"/>
      <c r="V248" s="1967"/>
    </row>
    <row r="249" spans="2:22" ht="19.899999999999999" customHeight="1">
      <c r="B249" s="1942" t="s">
        <v>2705</v>
      </c>
      <c r="C249" s="1942" t="s">
        <v>2706</v>
      </c>
      <c r="D249" s="1967"/>
      <c r="E249" s="1967"/>
      <c r="F249" s="1967"/>
      <c r="G249" s="1967"/>
      <c r="H249" s="1967"/>
      <c r="I249" s="1967"/>
      <c r="J249" s="1967"/>
      <c r="K249" s="1967"/>
      <c r="L249" s="1967"/>
      <c r="M249" s="1967"/>
      <c r="N249" s="1967"/>
      <c r="O249" s="1967"/>
      <c r="P249" s="1967"/>
      <c r="Q249" s="1967"/>
      <c r="R249" s="1967"/>
      <c r="S249" s="1967"/>
      <c r="T249" s="1967"/>
      <c r="U249" s="1967"/>
      <c r="V249" s="1967"/>
    </row>
    <row r="250" spans="2:22" ht="19.899999999999999" customHeight="1">
      <c r="B250" s="1942" t="s">
        <v>2708</v>
      </c>
      <c r="C250" s="1942" t="s">
        <v>2709</v>
      </c>
      <c r="D250" s="1967"/>
      <c r="E250" s="1967"/>
      <c r="F250" s="1967"/>
      <c r="G250" s="1967"/>
      <c r="H250" s="1967"/>
      <c r="I250" s="1967"/>
      <c r="J250" s="1967"/>
      <c r="K250" s="1967"/>
      <c r="L250" s="1967"/>
      <c r="M250" s="1967"/>
      <c r="N250" s="1967"/>
      <c r="O250" s="1967"/>
      <c r="P250" s="1967"/>
      <c r="Q250" s="1967"/>
      <c r="R250" s="1967"/>
      <c r="S250" s="1967"/>
      <c r="T250" s="1967"/>
      <c r="U250" s="1967"/>
      <c r="V250" s="1967"/>
    </row>
    <row r="251" spans="2:22" ht="19.899999999999999" customHeight="1">
      <c r="B251" s="1942" t="s">
        <v>2711</v>
      </c>
      <c r="C251" s="1942" t="s">
        <v>2712</v>
      </c>
      <c r="D251" s="1967"/>
      <c r="E251" s="1967"/>
      <c r="F251" s="1967"/>
      <c r="G251" s="1967"/>
      <c r="H251" s="1967"/>
      <c r="I251" s="1967"/>
      <c r="J251" s="1967"/>
      <c r="K251" s="1967"/>
      <c r="L251" s="1967"/>
      <c r="M251" s="1967"/>
      <c r="N251" s="1967"/>
      <c r="O251" s="1967"/>
      <c r="P251" s="1967"/>
      <c r="Q251" s="1967"/>
      <c r="R251" s="1967"/>
      <c r="S251" s="1967"/>
      <c r="T251" s="1967"/>
      <c r="U251" s="1967"/>
      <c r="V251" s="1967"/>
    </row>
    <row r="252" spans="2:22" ht="19.899999999999999" customHeight="1">
      <c r="B252" s="1942" t="s">
        <v>2714</v>
      </c>
      <c r="C252" s="1942" t="s">
        <v>2715</v>
      </c>
      <c r="D252" s="1967"/>
      <c r="E252" s="1967"/>
      <c r="F252" s="1967"/>
      <c r="G252" s="1967"/>
      <c r="H252" s="1967"/>
      <c r="I252" s="1967"/>
      <c r="J252" s="1967"/>
      <c r="K252" s="1967"/>
      <c r="L252" s="1967"/>
      <c r="M252" s="1967"/>
      <c r="N252" s="1967"/>
      <c r="O252" s="1967"/>
      <c r="P252" s="1967"/>
      <c r="Q252" s="1967"/>
      <c r="R252" s="1967"/>
      <c r="S252" s="1967"/>
      <c r="T252" s="1967"/>
      <c r="U252" s="1967"/>
      <c r="V252" s="1967"/>
    </row>
    <row r="253" spans="2:22" ht="19.899999999999999" customHeight="1">
      <c r="B253" s="1942" t="s">
        <v>2717</v>
      </c>
      <c r="C253" s="1942" t="s">
        <v>1988</v>
      </c>
      <c r="D253" s="1967"/>
      <c r="E253" s="1967"/>
      <c r="F253" s="1967"/>
      <c r="G253" s="1967"/>
      <c r="H253" s="1967"/>
      <c r="I253" s="1967"/>
      <c r="J253" s="1967"/>
      <c r="K253" s="1967"/>
      <c r="L253" s="1967"/>
      <c r="M253" s="1967"/>
      <c r="N253" s="1967"/>
      <c r="O253" s="1967"/>
      <c r="P253" s="1967"/>
      <c r="Q253" s="1967"/>
      <c r="R253" s="1967"/>
      <c r="S253" s="1967"/>
      <c r="T253" s="1967"/>
      <c r="U253" s="1967"/>
      <c r="V253" s="1967"/>
    </row>
    <row r="254" spans="2:22" ht="19.899999999999999" customHeight="1">
      <c r="B254" s="1942" t="s">
        <v>2719</v>
      </c>
      <c r="C254" s="1942" t="s">
        <v>2720</v>
      </c>
      <c r="D254" s="1967"/>
      <c r="E254" s="1967"/>
      <c r="F254" s="1967"/>
      <c r="G254" s="1967"/>
      <c r="H254" s="1967"/>
      <c r="I254" s="1967"/>
      <c r="J254" s="1967"/>
      <c r="K254" s="1967"/>
      <c r="L254" s="1967"/>
      <c r="M254" s="1967"/>
      <c r="N254" s="1967"/>
      <c r="O254" s="1967"/>
      <c r="P254" s="1967"/>
      <c r="Q254" s="1967"/>
      <c r="R254" s="1967"/>
      <c r="S254" s="1967"/>
      <c r="T254" s="1967"/>
      <c r="U254" s="1967"/>
      <c r="V254" s="1967"/>
    </row>
    <row r="255" spans="2:22" ht="19.899999999999999" customHeight="1">
      <c r="B255" s="1942" t="s">
        <v>2722</v>
      </c>
      <c r="C255" s="1942" t="s">
        <v>2723</v>
      </c>
      <c r="D255" s="1967"/>
      <c r="E255" s="1967"/>
      <c r="F255" s="1967"/>
      <c r="G255" s="1967"/>
      <c r="H255" s="1967"/>
      <c r="I255" s="1967"/>
      <c r="J255" s="1967"/>
      <c r="K255" s="1967"/>
      <c r="L255" s="1967"/>
      <c r="M255" s="1967"/>
      <c r="N255" s="1967"/>
      <c r="O255" s="1967"/>
      <c r="P255" s="1967"/>
      <c r="Q255" s="1967"/>
      <c r="R255" s="1967"/>
      <c r="S255" s="1967"/>
      <c r="T255" s="1967"/>
      <c r="U255" s="1967"/>
      <c r="V255" s="1967"/>
    </row>
    <row r="256" spans="2:22" ht="19.899999999999999" customHeight="1">
      <c r="B256" s="1942" t="s">
        <v>2725</v>
      </c>
      <c r="C256" s="1942" t="s">
        <v>2726</v>
      </c>
      <c r="D256" s="1967"/>
      <c r="E256" s="1967"/>
      <c r="F256" s="1967"/>
      <c r="G256" s="1967"/>
      <c r="H256" s="1967"/>
      <c r="I256" s="1967"/>
      <c r="J256" s="1967"/>
      <c r="K256" s="1967"/>
      <c r="L256" s="1967"/>
      <c r="M256" s="1967"/>
      <c r="N256" s="1967"/>
      <c r="O256" s="1967"/>
      <c r="P256" s="1967"/>
      <c r="Q256" s="1967"/>
      <c r="R256" s="1967"/>
      <c r="S256" s="1967"/>
      <c r="T256" s="1967"/>
      <c r="U256" s="1967"/>
      <c r="V256" s="1967"/>
    </row>
    <row r="257" spans="2:22" ht="19.899999999999999" customHeight="1">
      <c r="B257" s="1942" t="s">
        <v>2728</v>
      </c>
      <c r="C257" s="1942" t="s">
        <v>2729</v>
      </c>
      <c r="D257" s="1967"/>
      <c r="E257" s="1967"/>
      <c r="F257" s="1967"/>
      <c r="G257" s="1967"/>
      <c r="H257" s="1967"/>
      <c r="I257" s="1967"/>
      <c r="J257" s="1967"/>
      <c r="K257" s="1967"/>
      <c r="L257" s="1967"/>
      <c r="M257" s="1967"/>
      <c r="N257" s="1967"/>
      <c r="O257" s="1967"/>
      <c r="P257" s="1967"/>
      <c r="Q257" s="1967"/>
      <c r="R257" s="1967"/>
      <c r="S257" s="1967"/>
      <c r="T257" s="1967"/>
      <c r="U257" s="1967"/>
      <c r="V257" s="1967"/>
    </row>
    <row r="258" spans="2:22" ht="19.899999999999999" customHeight="1">
      <c r="B258" s="1942" t="s">
        <v>2731</v>
      </c>
      <c r="C258" s="1942" t="s">
        <v>2732</v>
      </c>
      <c r="D258" s="1967"/>
      <c r="E258" s="1967"/>
      <c r="F258" s="1967"/>
      <c r="G258" s="1967"/>
      <c r="H258" s="1967"/>
      <c r="I258" s="1967"/>
      <c r="J258" s="1967"/>
      <c r="K258" s="1967"/>
      <c r="L258" s="1967"/>
      <c r="M258" s="1967"/>
      <c r="N258" s="1967"/>
      <c r="O258" s="1967"/>
      <c r="P258" s="1967"/>
      <c r="Q258" s="1967"/>
      <c r="R258" s="1967"/>
      <c r="S258" s="1967"/>
      <c r="T258" s="1967"/>
      <c r="U258" s="1967"/>
      <c r="V258" s="1967"/>
    </row>
    <row r="259" spans="2:22" ht="19.899999999999999" customHeight="1">
      <c r="B259" s="1942" t="s">
        <v>2734</v>
      </c>
      <c r="C259" s="1942" t="s">
        <v>2735</v>
      </c>
      <c r="D259" s="1967"/>
      <c r="E259" s="1967"/>
      <c r="F259" s="1967"/>
      <c r="G259" s="1967"/>
      <c r="H259" s="1967"/>
      <c r="I259" s="1967"/>
      <c r="J259" s="1967"/>
      <c r="K259" s="1967"/>
      <c r="L259" s="1967"/>
      <c r="M259" s="1967"/>
      <c r="N259" s="1967"/>
      <c r="O259" s="1967"/>
      <c r="P259" s="1967"/>
      <c r="Q259" s="1967"/>
      <c r="R259" s="1967"/>
      <c r="S259" s="1967"/>
      <c r="T259" s="1967"/>
      <c r="U259" s="1967"/>
      <c r="V259" s="1967"/>
    </row>
    <row r="260" spans="2:22" ht="19.899999999999999" customHeight="1">
      <c r="B260" s="1942" t="s">
        <v>2737</v>
      </c>
      <c r="C260" s="1942" t="s">
        <v>2048</v>
      </c>
      <c r="D260" s="1967"/>
      <c r="E260" s="1967"/>
      <c r="F260" s="1967"/>
      <c r="G260" s="1967"/>
      <c r="H260" s="1967"/>
      <c r="I260" s="1967"/>
      <c r="J260" s="1967"/>
      <c r="K260" s="1967"/>
      <c r="L260" s="1967"/>
      <c r="M260" s="1967"/>
      <c r="N260" s="1967"/>
      <c r="O260" s="1967"/>
      <c r="P260" s="1967"/>
      <c r="Q260" s="1967"/>
      <c r="R260" s="1967"/>
      <c r="S260" s="1967"/>
      <c r="T260" s="1967"/>
      <c r="U260" s="1967"/>
      <c r="V260" s="1967"/>
    </row>
    <row r="261" spans="2:22" ht="19.899999999999999" customHeight="1">
      <c r="B261" s="1942" t="s">
        <v>2740</v>
      </c>
      <c r="C261" s="1942" t="s">
        <v>2741</v>
      </c>
      <c r="D261" s="1967"/>
      <c r="E261" s="1967"/>
      <c r="F261" s="1967"/>
      <c r="G261" s="1967"/>
      <c r="H261" s="1967"/>
      <c r="I261" s="1967"/>
      <c r="J261" s="1967"/>
      <c r="K261" s="1967"/>
      <c r="L261" s="1967"/>
      <c r="M261" s="1967"/>
      <c r="N261" s="1967"/>
      <c r="O261" s="1967"/>
      <c r="P261" s="1967"/>
      <c r="Q261" s="1967"/>
      <c r="R261" s="1967"/>
      <c r="S261" s="1967"/>
      <c r="T261" s="1967"/>
      <c r="U261" s="1967"/>
      <c r="V261" s="1967"/>
    </row>
    <row r="262" spans="2:22" ht="19.899999999999999" customHeight="1">
      <c r="B262" s="1942" t="s">
        <v>2743</v>
      </c>
      <c r="C262" s="1942" t="s">
        <v>2744</v>
      </c>
      <c r="D262" s="1967"/>
      <c r="E262" s="1967"/>
      <c r="F262" s="1967"/>
      <c r="G262" s="1967"/>
      <c r="H262" s="1967"/>
      <c r="I262" s="1967"/>
      <c r="J262" s="1967"/>
      <c r="K262" s="1967"/>
      <c r="L262" s="1967"/>
      <c r="M262" s="1967"/>
      <c r="N262" s="1967"/>
      <c r="O262" s="1967"/>
      <c r="P262" s="1967"/>
      <c r="Q262" s="1967"/>
      <c r="R262" s="1967"/>
      <c r="S262" s="1967"/>
      <c r="T262" s="1967"/>
      <c r="U262" s="1967"/>
      <c r="V262" s="1967"/>
    </row>
  </sheetData>
  <sheetProtection formatColumns="0" formatRows="0" selectLockedCells="1"/>
  <mergeCells count="18">
    <mergeCell ref="B19:V19"/>
    <mergeCell ref="E6:E7"/>
    <mergeCell ref="F6:F7"/>
    <mergeCell ref="G6:G7"/>
    <mergeCell ref="H6:M6"/>
    <mergeCell ref="N6:N7"/>
    <mergeCell ref="O6:O7"/>
    <mergeCell ref="B2:V2"/>
    <mergeCell ref="B3:V3"/>
    <mergeCell ref="B4:S4"/>
    <mergeCell ref="T4:V4"/>
    <mergeCell ref="B5:B8"/>
    <mergeCell ref="C5:C7"/>
    <mergeCell ref="D5:G5"/>
    <mergeCell ref="H5:U5"/>
    <mergeCell ref="V5:V7"/>
    <mergeCell ref="D6:D7"/>
    <mergeCell ref="P6:U6"/>
  </mergeCells>
  <phoneticPr fontId="7" type="noConversion"/>
  <dataValidations count="10">
    <dataValidation type="list" allowBlank="1" showInputMessage="1" sqref="C9">
      <formula1>OFFSET($B$24,MATCH(C9&amp;"*",$B24:$B262,0)-1,,COUNTIF($B24:$B262,C9&amp;"*"))</formula1>
    </dataValidation>
    <dataValidation type="list" allowBlank="1" showInputMessage="1" sqref="C10">
      <formula1>OFFSET($B$24,MATCH(C10&amp;"*",$B24:$B262,0)-1,,COUNTIF($B24:$B262,C10&amp;"*"))</formula1>
    </dataValidation>
    <dataValidation type="list" allowBlank="1" showInputMessage="1" sqref="C11">
      <formula1>OFFSET($B$24,MATCH(C11&amp;"*",$B24:$B262,0)-1,,COUNTIF($B24:$B262,C11&amp;"*"))</formula1>
    </dataValidation>
    <dataValidation type="list" allowBlank="1" showInputMessage="1" sqref="C12">
      <formula1>OFFSET($B$24,MATCH(C12&amp;"*",$B24:$B262,0)-1,,COUNTIF($B24:$B262,C12&amp;"*"))</formula1>
    </dataValidation>
    <dataValidation type="list" allowBlank="1" showInputMessage="1" sqref="C13">
      <formula1>OFFSET($B$24,MATCH(C13&amp;"*",$B24:$B262,0)-1,,COUNTIF($B24:$B262,C13&amp;"*"))</formula1>
    </dataValidation>
    <dataValidation type="list" allowBlank="1" showInputMessage="1" sqref="C14">
      <formula1>OFFSET($B$24,MATCH(C14&amp;"*",$B24:$B262,0)-1,,COUNTIF($B24:$B262,C14&amp;"*"))</formula1>
    </dataValidation>
    <dataValidation type="list" allowBlank="1" showInputMessage="1" sqref="C15">
      <formula1>OFFSET($B$24,MATCH(C15&amp;"*",$B24:$B262,0)-1,,COUNTIF($B24:$B262,C15&amp;"*"))</formula1>
    </dataValidation>
    <dataValidation type="list" allowBlank="1" showInputMessage="1" sqref="C16">
      <formula1>OFFSET($B$24,MATCH(C16&amp;"*",$B24:$B262,0)-1,,COUNTIF($B24:$B262,C16&amp;"*"))</formula1>
    </dataValidation>
    <dataValidation type="list" allowBlank="1" showInputMessage="1" sqref="C17">
      <formula1>OFFSET($B$24,MATCH(C17&amp;"*",$B24:$B262,0)-1,,COUNTIF($B24:$B262,C17&amp;"*"))</formula1>
    </dataValidation>
    <dataValidation type="decimal" operator="lessThan" allowBlank="1" showInputMessage="1" showErrorMessage="1" sqref="H9:L17 D9:F17 N9:T17">
      <formula1>10000000000000000</formula1>
    </dataValidation>
  </dataValidations>
  <printOptions horizontalCentered="1"/>
  <pageMargins left="0.70866141732283472" right="0.48" top="0.74803149606299213" bottom="0.74803149606299213" header="0.31496062992125984" footer="0.31496062992125984"/>
  <pageSetup paperSize="9" scale="66" fitToHeight="0" orientation="landscape" blackAndWhite="1" r:id="rId1"/>
  <legacyDrawing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4">
    <pageSetUpPr fitToPage="1"/>
  </sheetPr>
  <dimension ref="B1:IW263"/>
  <sheetViews>
    <sheetView showGridLines="0" topLeftCell="B1" zoomScaleNormal="100" zoomScaleSheetLayoutView="100" workbookViewId="0">
      <selection activeCell="H20" sqref="H20"/>
    </sheetView>
  </sheetViews>
  <sheetFormatPr defaultRowHeight="12.75"/>
  <cols>
    <col min="1" max="1" width="0" style="1972" hidden="1" customWidth="1"/>
    <col min="2" max="2" width="5.25" style="1975" customWidth="1"/>
    <col min="3" max="3" width="7.125" style="1975" customWidth="1"/>
    <col min="4" max="21" width="10.375" style="1975" customWidth="1"/>
    <col min="22" max="22" width="9" style="1975"/>
    <col min="23" max="16384" width="9" style="1972"/>
  </cols>
  <sheetData>
    <row r="1" spans="2:22" s="1970" customFormat="1" ht="24.95" customHeight="1">
      <c r="B1" s="1969"/>
      <c r="C1" s="1969"/>
      <c r="D1" s="1969"/>
      <c r="E1" s="1969"/>
      <c r="F1" s="1969"/>
      <c r="G1" s="1969"/>
      <c r="H1" s="1969"/>
      <c r="I1" s="1969"/>
      <c r="J1" s="1969"/>
      <c r="K1" s="1969"/>
      <c r="L1" s="1969"/>
      <c r="M1" s="1969"/>
      <c r="N1" s="1969"/>
      <c r="O1" s="1969"/>
      <c r="P1" s="1969"/>
      <c r="Q1" s="1969"/>
      <c r="R1" s="1969"/>
      <c r="S1" s="1969"/>
      <c r="T1" s="1969"/>
      <c r="U1" s="1969"/>
      <c r="V1" s="1969"/>
    </row>
    <row r="2" spans="2:22" s="1970" customFormat="1" ht="24.95" customHeight="1">
      <c r="B2" s="2408" t="s">
        <v>5695</v>
      </c>
      <c r="C2" s="2408"/>
      <c r="D2" s="2408"/>
      <c r="E2" s="2408"/>
      <c r="F2" s="2408"/>
      <c r="G2" s="2408"/>
      <c r="H2" s="2408"/>
      <c r="I2" s="2408"/>
      <c r="J2" s="2408"/>
      <c r="K2" s="2408"/>
      <c r="L2" s="2408"/>
      <c r="M2" s="2408"/>
      <c r="N2" s="2408"/>
      <c r="O2" s="2408"/>
      <c r="P2" s="2408"/>
      <c r="Q2" s="2408"/>
      <c r="R2" s="2408"/>
      <c r="S2" s="2408"/>
      <c r="T2" s="2408"/>
      <c r="U2" s="2408"/>
      <c r="V2" s="2408"/>
    </row>
    <row r="3" spans="2:22" s="1929" customFormat="1" ht="39.950000000000003" customHeight="1">
      <c r="B3" s="2422"/>
      <c r="C3" s="2422"/>
      <c r="D3" s="2422"/>
      <c r="E3" s="2422"/>
      <c r="F3" s="2422"/>
      <c r="G3" s="2422"/>
      <c r="H3" s="2422"/>
      <c r="I3" s="2422"/>
      <c r="J3" s="2422"/>
      <c r="K3" s="2422"/>
      <c r="L3" s="2422"/>
      <c r="M3" s="2422"/>
      <c r="N3" s="2422"/>
      <c r="O3" s="2422"/>
      <c r="P3" s="2422"/>
      <c r="Q3" s="2422"/>
      <c r="R3" s="2422"/>
      <c r="S3" s="2422"/>
      <c r="T3" s="2422"/>
      <c r="U3" s="2422"/>
      <c r="V3" s="2422"/>
    </row>
    <row r="4" spans="2:22" s="1929" customFormat="1" ht="12" customHeight="1">
      <c r="B4" s="2439"/>
      <c r="C4" s="2439"/>
      <c r="D4" s="2439"/>
      <c r="E4" s="2439"/>
      <c r="F4" s="2439"/>
      <c r="G4" s="2439"/>
      <c r="H4" s="2439"/>
      <c r="I4" s="2439"/>
      <c r="J4" s="2439"/>
      <c r="K4" s="2439"/>
      <c r="L4" s="2439"/>
      <c r="M4" s="2439"/>
      <c r="N4" s="2439"/>
      <c r="O4" s="2439"/>
      <c r="P4" s="2439"/>
      <c r="Q4" s="2439"/>
      <c r="R4" s="2439"/>
      <c r="S4" s="2439"/>
      <c r="T4" s="2439"/>
      <c r="U4" s="2967"/>
      <c r="V4" s="2967"/>
    </row>
    <row r="5" spans="2:22" s="1936" customFormat="1" ht="16.5" customHeight="1">
      <c r="B5" s="3176" t="s">
        <v>5134</v>
      </c>
      <c r="C5" s="3176" t="s">
        <v>5620</v>
      </c>
      <c r="D5" s="3176" t="s">
        <v>5696</v>
      </c>
      <c r="E5" s="3176"/>
      <c r="F5" s="3176"/>
      <c r="G5" s="3176"/>
      <c r="H5" s="3176"/>
      <c r="I5" s="3176"/>
      <c r="J5" s="3176" t="s">
        <v>5697</v>
      </c>
      <c r="K5" s="3176"/>
      <c r="L5" s="3176"/>
      <c r="M5" s="3176"/>
      <c r="N5" s="3176"/>
      <c r="O5" s="3176"/>
      <c r="P5" s="3176" t="s">
        <v>5698</v>
      </c>
      <c r="Q5" s="3176"/>
      <c r="R5" s="3176"/>
      <c r="S5" s="3176"/>
      <c r="T5" s="3176"/>
      <c r="U5" s="3176"/>
      <c r="V5" s="3176" t="s">
        <v>4934</v>
      </c>
    </row>
    <row r="6" spans="2:22" s="1936" customFormat="1" ht="16.5" customHeight="1">
      <c r="B6" s="3176"/>
      <c r="C6" s="3176"/>
      <c r="D6" s="1931" t="s">
        <v>5688</v>
      </c>
      <c r="E6" s="1931" t="s">
        <v>5689</v>
      </c>
      <c r="F6" s="1931" t="s">
        <v>5690</v>
      </c>
      <c r="G6" s="1931" t="s">
        <v>5691</v>
      </c>
      <c r="H6" s="1931" t="s">
        <v>5692</v>
      </c>
      <c r="I6" s="1931" t="s">
        <v>4942</v>
      </c>
      <c r="J6" s="1931" t="s">
        <v>5688</v>
      </c>
      <c r="K6" s="1931" t="s">
        <v>5689</v>
      </c>
      <c r="L6" s="1931" t="s">
        <v>5690</v>
      </c>
      <c r="M6" s="1931" t="s">
        <v>5691</v>
      </c>
      <c r="N6" s="1931" t="s">
        <v>5692</v>
      </c>
      <c r="O6" s="1931" t="s">
        <v>4942</v>
      </c>
      <c r="P6" s="1931" t="s">
        <v>5689</v>
      </c>
      <c r="Q6" s="1931" t="s">
        <v>5690</v>
      </c>
      <c r="R6" s="1931" t="s">
        <v>5691</v>
      </c>
      <c r="S6" s="1931" t="s">
        <v>5692</v>
      </c>
      <c r="T6" s="1931" t="s">
        <v>5694</v>
      </c>
      <c r="U6" s="1931" t="s">
        <v>4942</v>
      </c>
      <c r="V6" s="3176"/>
    </row>
    <row r="7" spans="2:22" s="1936" customFormat="1" ht="16.5" customHeight="1">
      <c r="B7" s="3176"/>
      <c r="C7" s="1931">
        <v>1</v>
      </c>
      <c r="D7" s="1931">
        <v>2</v>
      </c>
      <c r="E7" s="1931">
        <v>3</v>
      </c>
      <c r="F7" s="1931">
        <v>4</v>
      </c>
      <c r="G7" s="1931">
        <v>5</v>
      </c>
      <c r="H7" s="1931">
        <v>6</v>
      </c>
      <c r="I7" s="1931">
        <v>7</v>
      </c>
      <c r="J7" s="1931">
        <v>8</v>
      </c>
      <c r="K7" s="1931">
        <v>9</v>
      </c>
      <c r="L7" s="1931">
        <v>10</v>
      </c>
      <c r="M7" s="1931">
        <v>11</v>
      </c>
      <c r="N7" s="1931">
        <v>12</v>
      </c>
      <c r="O7" s="1931">
        <v>13</v>
      </c>
      <c r="P7" s="1931">
        <v>14</v>
      </c>
      <c r="Q7" s="1931">
        <v>15</v>
      </c>
      <c r="R7" s="1931">
        <v>16</v>
      </c>
      <c r="S7" s="1931">
        <v>17</v>
      </c>
      <c r="T7" s="1931">
        <v>18</v>
      </c>
      <c r="U7" s="1931">
        <v>19</v>
      </c>
      <c r="V7" s="1931">
        <v>20</v>
      </c>
    </row>
    <row r="8" spans="2:22" s="1936" customFormat="1" ht="21" customHeight="1">
      <c r="B8" s="1932">
        <f>ROW()-8</f>
        <v>0</v>
      </c>
      <c r="C8" s="1933"/>
      <c r="D8" s="1945"/>
      <c r="E8" s="1945"/>
      <c r="F8" s="1945"/>
      <c r="G8" s="1945"/>
      <c r="H8" s="1945"/>
      <c r="I8" s="1934">
        <f>SUM(D8:H8)</f>
        <v>0</v>
      </c>
      <c r="J8" s="1945"/>
      <c r="K8" s="1945"/>
      <c r="L8" s="1945"/>
      <c r="M8" s="1945"/>
      <c r="N8" s="1945"/>
      <c r="O8" s="1934">
        <f>SUM(J8:N8)</f>
        <v>0</v>
      </c>
      <c r="P8" s="1934">
        <f>E8-K8</f>
        <v>0</v>
      </c>
      <c r="Q8" s="1934">
        <f>F8-L8</f>
        <v>0</v>
      </c>
      <c r="R8" s="1934">
        <f>G8-M8</f>
        <v>0</v>
      </c>
      <c r="S8" s="1934">
        <f>H8-N8</f>
        <v>0</v>
      </c>
      <c r="T8" s="1934">
        <f>IF(境外——境外所得税收抵免审核表!L8&gt;境外——境外所得税收抵免审核表!N8,境外——境外所得税收抵免审核表!L8-境外——境外所得税收抵免审核表!N8,0)</f>
        <v>0</v>
      </c>
      <c r="U8" s="1934">
        <f>SUM(P8:T8)</f>
        <v>0</v>
      </c>
      <c r="V8" s="1526"/>
    </row>
    <row r="9" spans="2:22" s="1936" customFormat="1" ht="21" customHeight="1">
      <c r="B9" s="1932">
        <f>ROW()-8</f>
        <v>1</v>
      </c>
      <c r="C9" s="1933"/>
      <c r="D9" s="1945"/>
      <c r="E9" s="1945"/>
      <c r="F9" s="1945"/>
      <c r="G9" s="1945"/>
      <c r="H9" s="1945"/>
      <c r="I9" s="1934">
        <f t="shared" ref="I9:I16" si="0">SUM(D9:H9)</f>
        <v>0</v>
      </c>
      <c r="J9" s="1945"/>
      <c r="K9" s="1945"/>
      <c r="L9" s="1945"/>
      <c r="M9" s="1945"/>
      <c r="N9" s="1945"/>
      <c r="O9" s="1934">
        <f t="shared" ref="O9:O16" si="1">SUM(J9:N9)</f>
        <v>0</v>
      </c>
      <c r="P9" s="1934">
        <f t="shared" ref="P9:S16" si="2">E9-K9</f>
        <v>0</v>
      </c>
      <c r="Q9" s="1934">
        <f t="shared" si="2"/>
        <v>0</v>
      </c>
      <c r="R9" s="1934">
        <f t="shared" si="2"/>
        <v>0</v>
      </c>
      <c r="S9" s="1934">
        <f t="shared" si="2"/>
        <v>0</v>
      </c>
      <c r="T9" s="1934">
        <f>IF(境外——境外所得税收抵免审核表!L9&gt;境外——境外所得税收抵免审核表!N9,境外——境外所得税收抵免审核表!L9-境外——境外所得税收抵免审核表!N9,0)</f>
        <v>0</v>
      </c>
      <c r="U9" s="1934">
        <f t="shared" ref="U9:U16" si="3">SUM(P9:T9)</f>
        <v>0</v>
      </c>
      <c r="V9" s="1526"/>
    </row>
    <row r="10" spans="2:22" s="1936" customFormat="1" ht="21" customHeight="1">
      <c r="B10" s="1932">
        <f t="shared" ref="B10:B17" si="4">ROW()-8</f>
        <v>2</v>
      </c>
      <c r="C10" s="1933"/>
      <c r="D10" s="1945"/>
      <c r="E10" s="1945"/>
      <c r="F10" s="1945"/>
      <c r="G10" s="1945"/>
      <c r="H10" s="1945"/>
      <c r="I10" s="1934">
        <f t="shared" si="0"/>
        <v>0</v>
      </c>
      <c r="J10" s="1945"/>
      <c r="K10" s="1945"/>
      <c r="L10" s="1945"/>
      <c r="M10" s="1945"/>
      <c r="N10" s="1945"/>
      <c r="O10" s="1934">
        <f t="shared" si="1"/>
        <v>0</v>
      </c>
      <c r="P10" s="1934">
        <f t="shared" si="2"/>
        <v>0</v>
      </c>
      <c r="Q10" s="1934">
        <f t="shared" si="2"/>
        <v>0</v>
      </c>
      <c r="R10" s="1934">
        <f t="shared" si="2"/>
        <v>0</v>
      </c>
      <c r="S10" s="1934">
        <f t="shared" si="2"/>
        <v>0</v>
      </c>
      <c r="T10" s="1934">
        <f>IF(境外——境外所得税收抵免审核表!L10&gt;境外——境外所得税收抵免审核表!N10,境外——境外所得税收抵免审核表!L10-境外——境外所得税收抵免审核表!N10,0)</f>
        <v>0</v>
      </c>
      <c r="U10" s="1934">
        <f t="shared" si="3"/>
        <v>0</v>
      </c>
      <c r="V10" s="1526"/>
    </row>
    <row r="11" spans="2:22" s="1936" customFormat="1" ht="21" customHeight="1">
      <c r="B11" s="1932">
        <f t="shared" si="4"/>
        <v>3</v>
      </c>
      <c r="C11" s="1933"/>
      <c r="D11" s="1945"/>
      <c r="E11" s="1945"/>
      <c r="F11" s="1945"/>
      <c r="G11" s="1945"/>
      <c r="H11" s="1945"/>
      <c r="I11" s="1934">
        <f t="shared" si="0"/>
        <v>0</v>
      </c>
      <c r="J11" s="1945"/>
      <c r="K11" s="1945"/>
      <c r="L11" s="1945"/>
      <c r="M11" s="1945"/>
      <c r="N11" s="1945"/>
      <c r="O11" s="1934">
        <f t="shared" si="1"/>
        <v>0</v>
      </c>
      <c r="P11" s="1934">
        <f t="shared" si="2"/>
        <v>0</v>
      </c>
      <c r="Q11" s="1934">
        <f t="shared" si="2"/>
        <v>0</v>
      </c>
      <c r="R11" s="1934">
        <f t="shared" si="2"/>
        <v>0</v>
      </c>
      <c r="S11" s="1934">
        <f t="shared" si="2"/>
        <v>0</v>
      </c>
      <c r="T11" s="1934">
        <f>IF(境外——境外所得税收抵免审核表!L11&gt;境外——境外所得税收抵免审核表!N11,境外——境外所得税收抵免审核表!L11-境外——境外所得税收抵免审核表!N11,0)</f>
        <v>0</v>
      </c>
      <c r="U11" s="1934">
        <f t="shared" si="3"/>
        <v>0</v>
      </c>
      <c r="V11" s="1526"/>
    </row>
    <row r="12" spans="2:22" s="1936" customFormat="1" ht="21" customHeight="1">
      <c r="B12" s="1932">
        <f t="shared" si="4"/>
        <v>4</v>
      </c>
      <c r="C12" s="1933"/>
      <c r="D12" s="1945"/>
      <c r="E12" s="1945"/>
      <c r="F12" s="1945"/>
      <c r="G12" s="1945"/>
      <c r="H12" s="1945"/>
      <c r="I12" s="1934">
        <f t="shared" si="0"/>
        <v>0</v>
      </c>
      <c r="J12" s="1945"/>
      <c r="K12" s="1945"/>
      <c r="L12" s="1945"/>
      <c r="M12" s="1945"/>
      <c r="N12" s="1945"/>
      <c r="O12" s="1934">
        <f t="shared" si="1"/>
        <v>0</v>
      </c>
      <c r="P12" s="1934">
        <f t="shared" si="2"/>
        <v>0</v>
      </c>
      <c r="Q12" s="1934">
        <f t="shared" si="2"/>
        <v>0</v>
      </c>
      <c r="R12" s="1934">
        <f t="shared" si="2"/>
        <v>0</v>
      </c>
      <c r="S12" s="1934">
        <f t="shared" si="2"/>
        <v>0</v>
      </c>
      <c r="T12" s="1934">
        <f>IF(境外——境外所得税收抵免审核表!L12&gt;境外——境外所得税收抵免审核表!N12,境外——境外所得税收抵免审核表!L12-境外——境外所得税收抵免审核表!N12,0)</f>
        <v>0</v>
      </c>
      <c r="U12" s="1934">
        <f t="shared" si="3"/>
        <v>0</v>
      </c>
      <c r="V12" s="1526"/>
    </row>
    <row r="13" spans="2:22" s="1936" customFormat="1" ht="21" customHeight="1">
      <c r="B13" s="1932">
        <f t="shared" si="4"/>
        <v>5</v>
      </c>
      <c r="C13" s="1933"/>
      <c r="D13" s="1945"/>
      <c r="E13" s="1945"/>
      <c r="F13" s="1945"/>
      <c r="G13" s="1945"/>
      <c r="H13" s="1945"/>
      <c r="I13" s="1934">
        <f t="shared" si="0"/>
        <v>0</v>
      </c>
      <c r="J13" s="1945"/>
      <c r="K13" s="1945"/>
      <c r="L13" s="1945"/>
      <c r="M13" s="1945"/>
      <c r="N13" s="1945"/>
      <c r="O13" s="1934">
        <f t="shared" si="1"/>
        <v>0</v>
      </c>
      <c r="P13" s="1934">
        <f t="shared" si="2"/>
        <v>0</v>
      </c>
      <c r="Q13" s="1934">
        <f t="shared" si="2"/>
        <v>0</v>
      </c>
      <c r="R13" s="1934">
        <f t="shared" si="2"/>
        <v>0</v>
      </c>
      <c r="S13" s="1934">
        <f t="shared" si="2"/>
        <v>0</v>
      </c>
      <c r="T13" s="1934">
        <f>IF(境外——境外所得税收抵免审核表!L13&gt;境外——境外所得税收抵免审核表!N13,境外——境外所得税收抵免审核表!L13-境外——境外所得税收抵免审核表!N13,0)</f>
        <v>0</v>
      </c>
      <c r="U13" s="1934">
        <f t="shared" si="3"/>
        <v>0</v>
      </c>
      <c r="V13" s="1526"/>
    </row>
    <row r="14" spans="2:22" s="1936" customFormat="1" ht="21" customHeight="1">
      <c r="B14" s="1932">
        <f t="shared" si="4"/>
        <v>6</v>
      </c>
      <c r="C14" s="1933"/>
      <c r="D14" s="1945"/>
      <c r="E14" s="1945"/>
      <c r="F14" s="1945"/>
      <c r="G14" s="1945"/>
      <c r="H14" s="1945"/>
      <c r="I14" s="1934">
        <f t="shared" si="0"/>
        <v>0</v>
      </c>
      <c r="J14" s="1945"/>
      <c r="K14" s="1945"/>
      <c r="L14" s="1945"/>
      <c r="M14" s="1945"/>
      <c r="N14" s="1945"/>
      <c r="O14" s="1934">
        <f t="shared" si="1"/>
        <v>0</v>
      </c>
      <c r="P14" s="1934">
        <f t="shared" si="2"/>
        <v>0</v>
      </c>
      <c r="Q14" s="1934">
        <f t="shared" si="2"/>
        <v>0</v>
      </c>
      <c r="R14" s="1934">
        <f t="shared" si="2"/>
        <v>0</v>
      </c>
      <c r="S14" s="1934">
        <f t="shared" si="2"/>
        <v>0</v>
      </c>
      <c r="T14" s="1934">
        <f>IF(境外——境外所得税收抵免审核表!L14&gt;境外——境外所得税收抵免审核表!N14,境外——境外所得税收抵免审核表!L14-境外——境外所得税收抵免审核表!N14,0)</f>
        <v>0</v>
      </c>
      <c r="U14" s="1934">
        <f t="shared" si="3"/>
        <v>0</v>
      </c>
      <c r="V14" s="1526"/>
    </row>
    <row r="15" spans="2:22" s="1936" customFormat="1" ht="21" customHeight="1">
      <c r="B15" s="1932">
        <f t="shared" si="4"/>
        <v>7</v>
      </c>
      <c r="C15" s="1933"/>
      <c r="D15" s="1945"/>
      <c r="E15" s="1945"/>
      <c r="F15" s="1945"/>
      <c r="G15" s="1945"/>
      <c r="H15" s="1945"/>
      <c r="I15" s="1934">
        <f t="shared" si="0"/>
        <v>0</v>
      </c>
      <c r="J15" s="1945"/>
      <c r="K15" s="1945"/>
      <c r="L15" s="1945"/>
      <c r="M15" s="1945"/>
      <c r="N15" s="1945"/>
      <c r="O15" s="1934">
        <f t="shared" si="1"/>
        <v>0</v>
      </c>
      <c r="P15" s="1934">
        <f t="shared" si="2"/>
        <v>0</v>
      </c>
      <c r="Q15" s="1934">
        <f t="shared" si="2"/>
        <v>0</v>
      </c>
      <c r="R15" s="1934">
        <f t="shared" si="2"/>
        <v>0</v>
      </c>
      <c r="S15" s="1934">
        <f t="shared" si="2"/>
        <v>0</v>
      </c>
      <c r="T15" s="1934">
        <f>IF(境外——境外所得税收抵免审核表!L15&gt;境外——境外所得税收抵免审核表!N15,境外——境外所得税收抵免审核表!L15-境外——境外所得税收抵免审核表!N15,0)</f>
        <v>0</v>
      </c>
      <c r="U15" s="1934">
        <f t="shared" si="3"/>
        <v>0</v>
      </c>
      <c r="V15" s="1526"/>
    </row>
    <row r="16" spans="2:22" s="1971" customFormat="1" ht="21" customHeight="1">
      <c r="B16" s="1932">
        <f t="shared" si="4"/>
        <v>8</v>
      </c>
      <c r="C16" s="1933"/>
      <c r="D16" s="1945"/>
      <c r="E16" s="1945"/>
      <c r="F16" s="1945"/>
      <c r="G16" s="1945"/>
      <c r="H16" s="1945"/>
      <c r="I16" s="1934">
        <f t="shared" si="0"/>
        <v>0</v>
      </c>
      <c r="J16" s="1945"/>
      <c r="K16" s="1945"/>
      <c r="L16" s="1945"/>
      <c r="M16" s="1945"/>
      <c r="N16" s="1945"/>
      <c r="O16" s="1934">
        <f t="shared" si="1"/>
        <v>0</v>
      </c>
      <c r="P16" s="1934">
        <f t="shared" si="2"/>
        <v>0</v>
      </c>
      <c r="Q16" s="1934">
        <f t="shared" si="2"/>
        <v>0</v>
      </c>
      <c r="R16" s="1934">
        <f t="shared" si="2"/>
        <v>0</v>
      </c>
      <c r="S16" s="1934">
        <f t="shared" si="2"/>
        <v>0</v>
      </c>
      <c r="T16" s="1934">
        <f>IF(境外——境外所得税收抵免审核表!L16&gt;境外——境外所得税收抵免审核表!N16,境外——境外所得税收抵免审核表!L16-境外——境外所得税收抵免审核表!N16,0)</f>
        <v>0</v>
      </c>
      <c r="U16" s="1934">
        <f t="shared" si="3"/>
        <v>0</v>
      </c>
      <c r="V16" s="1526"/>
    </row>
    <row r="17" spans="2:257" s="1971" customFormat="1" ht="21" customHeight="1">
      <c r="B17" s="1932">
        <f t="shared" si="4"/>
        <v>9</v>
      </c>
      <c r="C17" s="1961" t="s">
        <v>4000</v>
      </c>
      <c r="D17" s="1963">
        <f>SUM(D8:D16)</f>
        <v>0</v>
      </c>
      <c r="E17" s="1963">
        <f t="shared" ref="E17:U17" si="5">SUM(E8:E16)</f>
        <v>0</v>
      </c>
      <c r="F17" s="1963">
        <f t="shared" si="5"/>
        <v>0</v>
      </c>
      <c r="G17" s="1963">
        <f t="shared" si="5"/>
        <v>0</v>
      </c>
      <c r="H17" s="1963">
        <f t="shared" si="5"/>
        <v>0</v>
      </c>
      <c r="I17" s="1963">
        <f t="shared" si="5"/>
        <v>0</v>
      </c>
      <c r="J17" s="1963">
        <f t="shared" si="5"/>
        <v>0</v>
      </c>
      <c r="K17" s="1963">
        <f t="shared" si="5"/>
        <v>0</v>
      </c>
      <c r="L17" s="1963">
        <f t="shared" si="5"/>
        <v>0</v>
      </c>
      <c r="M17" s="1963">
        <f t="shared" si="5"/>
        <v>0</v>
      </c>
      <c r="N17" s="1963">
        <f t="shared" si="5"/>
        <v>0</v>
      </c>
      <c r="O17" s="1963">
        <f t="shared" si="5"/>
        <v>0</v>
      </c>
      <c r="P17" s="1963">
        <f t="shared" si="5"/>
        <v>0</v>
      </c>
      <c r="Q17" s="1963">
        <f t="shared" si="5"/>
        <v>0</v>
      </c>
      <c r="R17" s="1963">
        <f t="shared" si="5"/>
        <v>0</v>
      </c>
      <c r="S17" s="1963">
        <f t="shared" si="5"/>
        <v>0</v>
      </c>
      <c r="T17" s="1963">
        <f t="shared" si="5"/>
        <v>0</v>
      </c>
      <c r="U17" s="1963">
        <f t="shared" si="5"/>
        <v>0</v>
      </c>
      <c r="V17" s="1938"/>
    </row>
    <row r="18" spans="2:257" ht="48" customHeight="1">
      <c r="B18" s="3072" t="s">
        <v>3977</v>
      </c>
      <c r="C18" s="3073"/>
      <c r="D18" s="3073"/>
      <c r="E18" s="3073"/>
      <c r="F18" s="3073"/>
      <c r="G18" s="3073"/>
      <c r="H18" s="3073"/>
      <c r="I18" s="3073"/>
      <c r="J18" s="3073"/>
      <c r="K18" s="3073"/>
      <c r="L18" s="3073"/>
      <c r="M18" s="3073"/>
      <c r="N18" s="3073"/>
      <c r="O18" s="3073"/>
      <c r="P18" s="3073"/>
      <c r="Q18" s="3073"/>
      <c r="R18" s="3073"/>
      <c r="S18" s="3073"/>
      <c r="T18" s="3073"/>
      <c r="U18" s="3073"/>
      <c r="V18" s="3074"/>
      <c r="W18" s="1971"/>
      <c r="X18" s="1971"/>
      <c r="Y18" s="1971"/>
      <c r="Z18" s="1971"/>
      <c r="AA18" s="1971"/>
      <c r="AB18" s="1971"/>
      <c r="AC18" s="1971"/>
      <c r="AD18" s="1971"/>
      <c r="AE18" s="1971"/>
      <c r="AF18" s="1971"/>
      <c r="AG18" s="1971"/>
      <c r="AH18" s="1971"/>
      <c r="AI18" s="1971"/>
      <c r="AJ18" s="1971"/>
      <c r="AK18" s="1971"/>
      <c r="AL18" s="1971"/>
      <c r="AM18" s="1971"/>
      <c r="AN18" s="1971"/>
      <c r="AO18" s="1971"/>
      <c r="AP18" s="1971"/>
      <c r="AQ18" s="1971"/>
      <c r="AR18" s="1971"/>
      <c r="AS18" s="1971"/>
      <c r="AT18" s="1971"/>
      <c r="AU18" s="1971"/>
      <c r="AV18" s="1971"/>
      <c r="AW18" s="1971"/>
      <c r="AX18" s="1971"/>
      <c r="AY18" s="1971"/>
      <c r="AZ18" s="1971"/>
      <c r="BA18" s="1971"/>
      <c r="BB18" s="1971"/>
      <c r="BC18" s="1971"/>
      <c r="BD18" s="1971"/>
      <c r="BE18" s="1971"/>
      <c r="BF18" s="1971"/>
      <c r="BG18" s="1971"/>
      <c r="BH18" s="1971"/>
      <c r="BI18" s="1971"/>
      <c r="BJ18" s="1971"/>
      <c r="BK18" s="1971"/>
      <c r="BL18" s="1971"/>
      <c r="BM18" s="1971"/>
      <c r="BN18" s="1971"/>
      <c r="BO18" s="1971"/>
      <c r="BP18" s="1971"/>
      <c r="BQ18" s="1971"/>
      <c r="BR18" s="1971"/>
      <c r="BS18" s="1971"/>
      <c r="BT18" s="1971"/>
      <c r="BU18" s="1971"/>
      <c r="BV18" s="1971"/>
      <c r="BW18" s="1971"/>
      <c r="BX18" s="1971"/>
      <c r="BY18" s="1971"/>
      <c r="BZ18" s="1971"/>
      <c r="CA18" s="1971"/>
      <c r="CB18" s="1971"/>
      <c r="CC18" s="1971"/>
      <c r="CD18" s="1971"/>
      <c r="CE18" s="1971"/>
      <c r="CF18" s="1971"/>
      <c r="CG18" s="1971"/>
      <c r="CH18" s="1971"/>
      <c r="CI18" s="1971"/>
      <c r="CJ18" s="1971"/>
      <c r="CK18" s="1971"/>
      <c r="CL18" s="1971"/>
      <c r="CM18" s="1971"/>
      <c r="CN18" s="1971"/>
      <c r="CO18" s="1971"/>
      <c r="CP18" s="1971"/>
      <c r="CQ18" s="1971"/>
      <c r="CR18" s="1971"/>
      <c r="CS18" s="1971"/>
      <c r="CT18" s="1971"/>
      <c r="CU18" s="1971"/>
      <c r="CV18" s="1971"/>
      <c r="CW18" s="1971"/>
      <c r="CX18" s="1971"/>
      <c r="CY18" s="1971"/>
      <c r="CZ18" s="1971"/>
      <c r="DA18" s="1971"/>
      <c r="DB18" s="1971"/>
      <c r="DC18" s="1971"/>
      <c r="DD18" s="1971"/>
      <c r="DE18" s="1971"/>
      <c r="DF18" s="1971"/>
      <c r="DG18" s="1971"/>
      <c r="DH18" s="1971"/>
      <c r="DI18" s="1971"/>
      <c r="DJ18" s="1971"/>
      <c r="DK18" s="1971"/>
      <c r="DL18" s="1971"/>
      <c r="DM18" s="1971"/>
      <c r="DN18" s="1971"/>
      <c r="DO18" s="1971"/>
      <c r="DP18" s="1971"/>
      <c r="DQ18" s="1971"/>
      <c r="DR18" s="1971"/>
      <c r="DS18" s="1971"/>
      <c r="DT18" s="1971"/>
      <c r="DU18" s="1971"/>
      <c r="DV18" s="1971"/>
      <c r="DW18" s="1971"/>
      <c r="DX18" s="1971"/>
      <c r="DY18" s="1971"/>
      <c r="DZ18" s="1971"/>
      <c r="EA18" s="1971"/>
      <c r="EB18" s="1971"/>
      <c r="EC18" s="1971"/>
      <c r="ED18" s="1971"/>
      <c r="EE18" s="1971"/>
      <c r="EF18" s="1971"/>
      <c r="EG18" s="1971"/>
      <c r="EH18" s="1971"/>
      <c r="EI18" s="1971"/>
      <c r="EJ18" s="1971"/>
      <c r="EK18" s="1971"/>
      <c r="EL18" s="1971"/>
      <c r="EM18" s="1971"/>
      <c r="EN18" s="1971"/>
      <c r="EO18" s="1971"/>
      <c r="EP18" s="1971"/>
      <c r="EQ18" s="1971"/>
      <c r="ER18" s="1971"/>
      <c r="ES18" s="1971"/>
      <c r="ET18" s="1971"/>
      <c r="EU18" s="1971"/>
      <c r="EV18" s="1971"/>
      <c r="EW18" s="1971"/>
      <c r="EX18" s="1971"/>
      <c r="EY18" s="1971"/>
      <c r="EZ18" s="1971"/>
      <c r="FA18" s="1971"/>
      <c r="FB18" s="1971"/>
      <c r="FC18" s="1971"/>
      <c r="FD18" s="1971"/>
      <c r="FE18" s="1971"/>
      <c r="FF18" s="1971"/>
      <c r="FG18" s="1971"/>
      <c r="FH18" s="1971"/>
      <c r="FI18" s="1971"/>
      <c r="FJ18" s="1971"/>
      <c r="FK18" s="1971"/>
      <c r="FL18" s="1971"/>
      <c r="FM18" s="1971"/>
      <c r="FN18" s="1971"/>
      <c r="FO18" s="1971"/>
      <c r="FP18" s="1971"/>
      <c r="FQ18" s="1971"/>
      <c r="FR18" s="1971"/>
      <c r="FS18" s="1971"/>
      <c r="FT18" s="1971"/>
      <c r="FU18" s="1971"/>
      <c r="FV18" s="1971"/>
      <c r="FW18" s="1971"/>
      <c r="FX18" s="1971"/>
      <c r="FY18" s="1971"/>
      <c r="FZ18" s="1971"/>
      <c r="GA18" s="1971"/>
      <c r="GB18" s="1971"/>
      <c r="GC18" s="1971"/>
      <c r="GD18" s="1971"/>
      <c r="GE18" s="1971"/>
      <c r="GF18" s="1971"/>
      <c r="GG18" s="1971"/>
      <c r="GH18" s="1971"/>
      <c r="GI18" s="1971"/>
      <c r="GJ18" s="1971"/>
      <c r="GK18" s="1971"/>
      <c r="GL18" s="1971"/>
      <c r="GM18" s="1971"/>
      <c r="GN18" s="1971"/>
      <c r="GO18" s="1971"/>
      <c r="GP18" s="1971"/>
      <c r="GQ18" s="1971"/>
      <c r="GR18" s="1971"/>
      <c r="GS18" s="1971"/>
      <c r="GT18" s="1971"/>
      <c r="GU18" s="1971"/>
      <c r="GV18" s="1971"/>
      <c r="GW18" s="1971"/>
      <c r="GX18" s="1971"/>
      <c r="GY18" s="1971"/>
      <c r="GZ18" s="1971"/>
      <c r="HA18" s="1971"/>
      <c r="HB18" s="1971"/>
      <c r="HC18" s="1971"/>
      <c r="HD18" s="1971"/>
      <c r="HE18" s="1971"/>
      <c r="HF18" s="1971"/>
      <c r="HG18" s="1971"/>
      <c r="HH18" s="1971"/>
      <c r="HI18" s="1971"/>
      <c r="HJ18" s="1971"/>
      <c r="HK18" s="1971"/>
      <c r="HL18" s="1971"/>
      <c r="HM18" s="1971"/>
      <c r="HN18" s="1971"/>
      <c r="HO18" s="1971"/>
      <c r="HP18" s="1971"/>
      <c r="HQ18" s="1971"/>
      <c r="HR18" s="1971"/>
      <c r="HS18" s="1971"/>
      <c r="HT18" s="1971"/>
      <c r="HU18" s="1971"/>
      <c r="HV18" s="1971"/>
      <c r="HW18" s="1971"/>
      <c r="HX18" s="1971"/>
      <c r="HY18" s="1971"/>
      <c r="HZ18" s="1971"/>
      <c r="IA18" s="1971"/>
      <c r="IB18" s="1971"/>
      <c r="IC18" s="1971"/>
      <c r="ID18" s="1971"/>
      <c r="IE18" s="1971"/>
      <c r="IF18" s="1971"/>
      <c r="IG18" s="1971"/>
      <c r="IH18" s="1971"/>
      <c r="II18" s="1971"/>
      <c r="IJ18" s="1971"/>
      <c r="IK18" s="1971"/>
      <c r="IL18" s="1971"/>
      <c r="IM18" s="1971"/>
      <c r="IN18" s="1971"/>
      <c r="IO18" s="1971"/>
      <c r="IP18" s="1971"/>
      <c r="IQ18" s="1971"/>
      <c r="IR18" s="1971"/>
      <c r="IS18" s="1971"/>
      <c r="IT18" s="1971"/>
      <c r="IU18" s="1971"/>
      <c r="IV18" s="1971"/>
      <c r="IW18" s="1971"/>
    </row>
    <row r="19" spans="2:257">
      <c r="B19" s="1973"/>
      <c r="C19" s="1973"/>
      <c r="D19" s="1973"/>
      <c r="E19" s="1973"/>
      <c r="F19" s="1973"/>
      <c r="G19" s="1973"/>
      <c r="H19" s="1973"/>
      <c r="I19" s="1973"/>
      <c r="J19" s="1973"/>
      <c r="K19" s="1973"/>
      <c r="L19" s="1973"/>
      <c r="M19" s="1973"/>
      <c r="N19" s="1973"/>
      <c r="O19" s="1973"/>
      <c r="P19" s="1973"/>
      <c r="Q19" s="1973"/>
      <c r="R19" s="1973"/>
      <c r="S19" s="1973"/>
      <c r="T19" s="1973"/>
      <c r="U19" s="1973"/>
      <c r="V19" s="1973"/>
    </row>
    <row r="20" spans="2:257">
      <c r="B20" s="1973"/>
      <c r="C20" s="1973"/>
      <c r="D20" s="1973"/>
      <c r="E20" s="1973"/>
      <c r="F20" s="1973"/>
      <c r="G20" s="1973"/>
      <c r="H20" s="1973"/>
      <c r="I20" s="1973"/>
      <c r="J20" s="1973"/>
      <c r="K20" s="1973"/>
      <c r="L20" s="1973"/>
      <c r="M20" s="1973"/>
      <c r="N20" s="1973"/>
      <c r="O20" s="1973"/>
      <c r="P20" s="1973"/>
      <c r="Q20" s="1973"/>
      <c r="R20" s="1973"/>
      <c r="S20" s="1973"/>
      <c r="T20" s="1973"/>
      <c r="U20" s="1973"/>
      <c r="V20" s="1973"/>
    </row>
    <row r="21" spans="2:257" ht="12" customHeight="1">
      <c r="B21" s="1974"/>
      <c r="C21" s="1974"/>
      <c r="D21" s="1974"/>
      <c r="E21" s="1974"/>
      <c r="F21" s="1974"/>
      <c r="G21" s="1974"/>
      <c r="H21" s="1974"/>
      <c r="I21" s="1974"/>
      <c r="J21" s="1974"/>
      <c r="K21" s="1974"/>
      <c r="L21" s="1974"/>
      <c r="M21" s="1974"/>
      <c r="N21" s="1974"/>
      <c r="O21" s="1974"/>
      <c r="P21" s="1974"/>
      <c r="Q21" s="1974"/>
      <c r="R21" s="1974"/>
      <c r="S21" s="1974"/>
      <c r="T21" s="1974"/>
      <c r="U21" s="1974"/>
      <c r="V21" s="1974"/>
    </row>
    <row r="22" spans="2:257">
      <c r="B22" s="1974"/>
      <c r="C22" s="1974"/>
      <c r="D22" s="1974"/>
      <c r="E22" s="1974"/>
      <c r="F22" s="1974"/>
      <c r="G22" s="1974"/>
      <c r="H22" s="1974"/>
      <c r="I22" s="1974"/>
      <c r="J22" s="1974"/>
      <c r="K22" s="1974"/>
      <c r="L22" s="1974"/>
      <c r="M22" s="1974"/>
      <c r="N22" s="1974"/>
      <c r="O22" s="1974"/>
      <c r="P22" s="1974"/>
      <c r="Q22" s="1974"/>
      <c r="R22" s="1974"/>
      <c r="S22" s="1974"/>
      <c r="T22" s="1974"/>
      <c r="U22" s="1974"/>
      <c r="V22" s="1974"/>
    </row>
    <row r="23" spans="2:257">
      <c r="B23" s="1974"/>
      <c r="C23" s="1974"/>
      <c r="D23" s="1974"/>
      <c r="E23" s="1974"/>
      <c r="F23" s="1974"/>
      <c r="G23" s="1974"/>
      <c r="H23" s="1974"/>
      <c r="I23" s="1974"/>
      <c r="J23" s="1974"/>
      <c r="K23" s="1974"/>
      <c r="L23" s="1974"/>
      <c r="M23" s="1974"/>
      <c r="N23" s="1974"/>
      <c r="O23" s="1974"/>
      <c r="P23" s="1974"/>
      <c r="Q23" s="1974"/>
      <c r="R23" s="1974"/>
      <c r="S23" s="1974"/>
      <c r="T23" s="1974"/>
      <c r="U23" s="1974"/>
      <c r="V23" s="1974"/>
    </row>
    <row r="24" spans="2:257" hidden="1">
      <c r="B24" s="1942" t="s">
        <v>1905</v>
      </c>
      <c r="C24" s="1942" t="s">
        <v>1906</v>
      </c>
      <c r="D24" s="1974"/>
      <c r="E24" s="1974"/>
      <c r="F24" s="1974"/>
      <c r="G24" s="1974"/>
      <c r="H24" s="1974"/>
      <c r="I24" s="1974"/>
      <c r="J24" s="1974"/>
      <c r="K24" s="1974"/>
      <c r="L24" s="1974"/>
      <c r="M24" s="1974"/>
      <c r="N24" s="1974"/>
      <c r="O24" s="1974"/>
      <c r="P24" s="1974"/>
      <c r="Q24" s="1974"/>
      <c r="R24" s="1974"/>
      <c r="S24" s="1974"/>
      <c r="T24" s="1974"/>
      <c r="U24" s="1974"/>
      <c r="V24" s="1974"/>
    </row>
    <row r="25" spans="2:257" hidden="1">
      <c r="B25" s="1942" t="s">
        <v>1910</v>
      </c>
      <c r="C25" s="1942" t="s">
        <v>1911</v>
      </c>
      <c r="D25" s="1974"/>
      <c r="E25" s="1974"/>
      <c r="F25" s="1974"/>
      <c r="G25" s="1974"/>
      <c r="H25" s="1974"/>
      <c r="I25" s="1974"/>
      <c r="J25" s="1974"/>
      <c r="K25" s="1974"/>
      <c r="L25" s="1974"/>
      <c r="M25" s="1974"/>
      <c r="N25" s="1974"/>
      <c r="O25" s="1974"/>
      <c r="P25" s="1974"/>
      <c r="Q25" s="1974"/>
      <c r="R25" s="1974"/>
      <c r="S25" s="1974"/>
      <c r="T25" s="1974"/>
      <c r="U25" s="1974"/>
      <c r="V25" s="1974"/>
    </row>
    <row r="26" spans="2:257" hidden="1">
      <c r="B26" s="1942" t="s">
        <v>1915</v>
      </c>
      <c r="C26" s="1942" t="s">
        <v>1916</v>
      </c>
      <c r="D26" s="1974"/>
      <c r="E26" s="1974"/>
      <c r="F26" s="1974"/>
      <c r="G26" s="1974"/>
      <c r="H26" s="1974"/>
      <c r="I26" s="1974"/>
      <c r="J26" s="1974"/>
      <c r="K26" s="1974"/>
      <c r="L26" s="1974"/>
      <c r="M26" s="1974"/>
      <c r="N26" s="1974"/>
      <c r="O26" s="1974"/>
      <c r="P26" s="1974"/>
      <c r="Q26" s="1974"/>
      <c r="R26" s="1974"/>
      <c r="S26" s="1974"/>
      <c r="T26" s="1974"/>
      <c r="U26" s="1974"/>
      <c r="V26" s="1974"/>
    </row>
    <row r="27" spans="2:257" hidden="1">
      <c r="B27" s="1942" t="s">
        <v>1920</v>
      </c>
      <c r="C27" s="1942" t="s">
        <v>1921</v>
      </c>
      <c r="D27" s="1974"/>
      <c r="E27" s="1974"/>
      <c r="F27" s="1974"/>
      <c r="G27" s="1974"/>
      <c r="H27" s="1974"/>
      <c r="I27" s="1974"/>
      <c r="J27" s="1974"/>
      <c r="K27" s="1974"/>
      <c r="L27" s="1974"/>
      <c r="M27" s="1974"/>
      <c r="N27" s="1974"/>
      <c r="O27" s="1974"/>
      <c r="P27" s="1974"/>
      <c r="Q27" s="1974"/>
      <c r="R27" s="1974"/>
      <c r="S27" s="1974"/>
      <c r="T27" s="1974"/>
      <c r="U27" s="1974"/>
      <c r="V27" s="1974"/>
    </row>
    <row r="28" spans="2:257" hidden="1">
      <c r="B28" s="1942" t="s">
        <v>1925</v>
      </c>
      <c r="C28" s="1942" t="s">
        <v>1926</v>
      </c>
      <c r="D28" s="1974"/>
      <c r="E28" s="1974"/>
      <c r="F28" s="1974"/>
      <c r="G28" s="1974"/>
      <c r="H28" s="1974"/>
      <c r="I28" s="1974"/>
      <c r="J28" s="1974"/>
      <c r="K28" s="1974"/>
      <c r="L28" s="1974"/>
      <c r="M28" s="1974"/>
      <c r="N28" s="1974"/>
      <c r="O28" s="1974"/>
      <c r="P28" s="1974"/>
      <c r="Q28" s="1974"/>
      <c r="R28" s="1974"/>
      <c r="S28" s="1974"/>
      <c r="T28" s="1974"/>
      <c r="U28" s="1974"/>
      <c r="V28" s="1974"/>
    </row>
    <row r="29" spans="2:257" hidden="1">
      <c r="B29" s="1942" t="s">
        <v>1930</v>
      </c>
      <c r="C29" s="1942" t="s">
        <v>1931</v>
      </c>
      <c r="D29" s="1974"/>
      <c r="E29" s="1974"/>
      <c r="F29" s="1974"/>
      <c r="G29" s="1974"/>
      <c r="H29" s="1974"/>
      <c r="I29" s="1974"/>
      <c r="J29" s="1974"/>
      <c r="K29" s="1974"/>
      <c r="L29" s="1974"/>
      <c r="M29" s="1974"/>
      <c r="N29" s="1974"/>
      <c r="O29" s="1974"/>
      <c r="P29" s="1974"/>
      <c r="Q29" s="1974"/>
      <c r="R29" s="1974"/>
      <c r="S29" s="1974"/>
      <c r="T29" s="1974"/>
      <c r="U29" s="1974"/>
      <c r="V29" s="1974"/>
    </row>
    <row r="30" spans="2:257" hidden="1">
      <c r="B30" s="1942" t="s">
        <v>1935</v>
      </c>
      <c r="C30" s="1942" t="s">
        <v>1936</v>
      </c>
      <c r="D30" s="1974"/>
      <c r="E30" s="1974"/>
      <c r="F30" s="1974"/>
      <c r="G30" s="1974"/>
      <c r="H30" s="1974"/>
      <c r="I30" s="1974"/>
      <c r="J30" s="1974"/>
      <c r="K30" s="1974"/>
      <c r="L30" s="1974"/>
      <c r="M30" s="1974"/>
      <c r="N30" s="1974"/>
      <c r="O30" s="1974"/>
      <c r="P30" s="1974"/>
      <c r="Q30" s="1974"/>
      <c r="R30" s="1974"/>
      <c r="S30" s="1974"/>
      <c r="T30" s="1974"/>
      <c r="U30" s="1974"/>
      <c r="V30" s="1974"/>
    </row>
    <row r="31" spans="2:257" hidden="1">
      <c r="B31" s="1942" t="s">
        <v>1940</v>
      </c>
      <c r="C31" s="1942" t="s">
        <v>1941</v>
      </c>
      <c r="D31" s="1974"/>
      <c r="E31" s="1974"/>
      <c r="F31" s="1974"/>
      <c r="G31" s="1974"/>
      <c r="H31" s="1974"/>
      <c r="I31" s="1974"/>
      <c r="J31" s="1974"/>
      <c r="K31" s="1974"/>
      <c r="L31" s="1974"/>
      <c r="M31" s="1974"/>
      <c r="N31" s="1974"/>
      <c r="O31" s="1974"/>
      <c r="P31" s="1974"/>
      <c r="Q31" s="1974"/>
      <c r="R31" s="1974"/>
      <c r="S31" s="1974"/>
      <c r="T31" s="1974"/>
      <c r="U31" s="1974"/>
      <c r="V31" s="1974"/>
    </row>
    <row r="32" spans="2:257" hidden="1">
      <c r="B32" s="1942" t="s">
        <v>1945</v>
      </c>
      <c r="C32" s="1942" t="s">
        <v>1946</v>
      </c>
      <c r="D32" s="1974"/>
      <c r="E32" s="1974"/>
      <c r="F32" s="1974"/>
      <c r="G32" s="1974"/>
      <c r="H32" s="1974"/>
      <c r="I32" s="1974"/>
      <c r="J32" s="1974"/>
      <c r="K32" s="1974"/>
      <c r="L32" s="1974"/>
      <c r="M32" s="1974"/>
      <c r="N32" s="1974"/>
      <c r="O32" s="1974"/>
      <c r="P32" s="1974"/>
      <c r="Q32" s="1974"/>
      <c r="R32" s="1974"/>
      <c r="S32" s="1974"/>
      <c r="T32" s="1974"/>
      <c r="U32" s="1974"/>
      <c r="V32" s="1974"/>
    </row>
    <row r="33" spans="2:22" hidden="1">
      <c r="B33" s="1942" t="s">
        <v>1950</v>
      </c>
      <c r="C33" s="1942" t="s">
        <v>1951</v>
      </c>
      <c r="D33" s="1974"/>
      <c r="E33" s="1974"/>
      <c r="F33" s="1974"/>
      <c r="G33" s="1974"/>
      <c r="H33" s="1974"/>
      <c r="I33" s="1974"/>
      <c r="J33" s="1974"/>
      <c r="K33" s="1974"/>
      <c r="L33" s="1974"/>
      <c r="M33" s="1974"/>
      <c r="N33" s="1974"/>
      <c r="O33" s="1974"/>
      <c r="P33" s="1974"/>
      <c r="Q33" s="1974"/>
      <c r="R33" s="1974"/>
      <c r="S33" s="1974"/>
      <c r="T33" s="1974"/>
      <c r="U33" s="1974"/>
      <c r="V33" s="1974"/>
    </row>
    <row r="34" spans="2:22" hidden="1">
      <c r="B34" s="1942" t="s">
        <v>1955</v>
      </c>
      <c r="C34" s="1942" t="s">
        <v>1956</v>
      </c>
      <c r="D34" s="1974"/>
      <c r="E34" s="1974"/>
      <c r="F34" s="1974"/>
      <c r="G34" s="1974"/>
      <c r="H34" s="1974"/>
      <c r="I34" s="1974"/>
      <c r="J34" s="1974"/>
      <c r="K34" s="1974"/>
      <c r="L34" s="1974"/>
      <c r="M34" s="1974"/>
      <c r="N34" s="1974"/>
      <c r="O34" s="1974"/>
      <c r="P34" s="1974"/>
      <c r="Q34" s="1974"/>
      <c r="R34" s="1974"/>
      <c r="S34" s="1974"/>
      <c r="T34" s="1974"/>
      <c r="U34" s="1974"/>
      <c r="V34" s="1974"/>
    </row>
    <row r="35" spans="2:22" hidden="1">
      <c r="B35" s="1942" t="s">
        <v>1960</v>
      </c>
      <c r="C35" s="1942" t="s">
        <v>1961</v>
      </c>
      <c r="D35" s="1974"/>
      <c r="E35" s="1974"/>
      <c r="F35" s="1974"/>
      <c r="G35" s="1974"/>
      <c r="H35" s="1974"/>
      <c r="I35" s="1974"/>
      <c r="J35" s="1974"/>
      <c r="K35" s="1974"/>
      <c r="L35" s="1974"/>
      <c r="M35" s="1974"/>
      <c r="N35" s="1974"/>
      <c r="O35" s="1974"/>
      <c r="P35" s="1974"/>
      <c r="Q35" s="1974"/>
      <c r="R35" s="1974"/>
      <c r="S35" s="1974"/>
      <c r="T35" s="1974"/>
      <c r="U35" s="1974"/>
      <c r="V35" s="1974"/>
    </row>
    <row r="36" spans="2:22" hidden="1">
      <c r="B36" s="1942" t="s">
        <v>1965</v>
      </c>
      <c r="C36" s="1942" t="s">
        <v>1966</v>
      </c>
      <c r="D36" s="1974"/>
      <c r="E36" s="1974"/>
      <c r="F36" s="1974"/>
      <c r="G36" s="1974"/>
      <c r="H36" s="1974"/>
      <c r="I36" s="1974"/>
      <c r="J36" s="1974"/>
      <c r="K36" s="1974"/>
      <c r="L36" s="1974"/>
      <c r="M36" s="1974"/>
      <c r="N36" s="1974"/>
      <c r="O36" s="1974"/>
      <c r="P36" s="1974"/>
      <c r="Q36" s="1974"/>
      <c r="R36" s="1974"/>
      <c r="S36" s="1974"/>
      <c r="T36" s="1974"/>
      <c r="U36" s="1974"/>
      <c r="V36" s="1974"/>
    </row>
    <row r="37" spans="2:22" hidden="1">
      <c r="B37" s="1942" t="s">
        <v>1970</v>
      </c>
      <c r="C37" s="1942" t="s">
        <v>1971</v>
      </c>
      <c r="D37" s="1974"/>
      <c r="E37" s="1974"/>
      <c r="F37" s="1974"/>
      <c r="G37" s="1974"/>
      <c r="H37" s="1974"/>
      <c r="I37" s="1974"/>
      <c r="J37" s="1974"/>
      <c r="K37" s="1974"/>
      <c r="L37" s="1974"/>
      <c r="M37" s="1974"/>
      <c r="N37" s="1974"/>
      <c r="O37" s="1974"/>
      <c r="P37" s="1974"/>
      <c r="Q37" s="1974"/>
      <c r="R37" s="1974"/>
      <c r="S37" s="1974"/>
      <c r="T37" s="1974"/>
      <c r="U37" s="1974"/>
      <c r="V37" s="1974"/>
    </row>
    <row r="38" spans="2:22" hidden="1">
      <c r="B38" s="1942" t="s">
        <v>1975</v>
      </c>
      <c r="C38" s="1942" t="s">
        <v>1976</v>
      </c>
      <c r="D38" s="1974"/>
      <c r="E38" s="1974"/>
      <c r="F38" s="1974"/>
      <c r="G38" s="1974"/>
      <c r="H38" s="1974"/>
      <c r="I38" s="1974"/>
      <c r="J38" s="1974"/>
      <c r="K38" s="1974"/>
      <c r="L38" s="1974"/>
      <c r="M38" s="1974"/>
      <c r="N38" s="1974"/>
      <c r="O38" s="1974"/>
      <c r="P38" s="1974"/>
      <c r="Q38" s="1974"/>
      <c r="R38" s="1974"/>
      <c r="S38" s="1974"/>
      <c r="T38" s="1974"/>
      <c r="U38" s="1974"/>
      <c r="V38" s="1974"/>
    </row>
    <row r="39" spans="2:22" hidden="1">
      <c r="B39" s="1942" t="s">
        <v>1980</v>
      </c>
      <c r="C39" s="1942" t="s">
        <v>1981</v>
      </c>
      <c r="D39" s="1974"/>
      <c r="E39" s="1974"/>
      <c r="F39" s="1974"/>
      <c r="G39" s="1974"/>
      <c r="H39" s="1974"/>
      <c r="I39" s="1974"/>
      <c r="J39" s="1974"/>
      <c r="K39" s="1974"/>
      <c r="L39" s="1974"/>
      <c r="M39" s="1974"/>
      <c r="N39" s="1974"/>
      <c r="O39" s="1974"/>
      <c r="P39" s="1974"/>
      <c r="Q39" s="1974"/>
      <c r="R39" s="1974"/>
      <c r="S39" s="1974"/>
      <c r="T39" s="1974"/>
      <c r="U39" s="1974"/>
      <c r="V39" s="1974"/>
    </row>
    <row r="40" spans="2:22" hidden="1">
      <c r="B40" s="1942" t="s">
        <v>1985</v>
      </c>
      <c r="C40" s="1942" t="s">
        <v>1986</v>
      </c>
      <c r="D40" s="1974"/>
      <c r="E40" s="1974"/>
      <c r="F40" s="1974"/>
      <c r="G40" s="1974"/>
      <c r="H40" s="1974"/>
      <c r="I40" s="1974"/>
      <c r="J40" s="1974"/>
      <c r="K40" s="1974"/>
      <c r="L40" s="1974"/>
      <c r="M40" s="1974"/>
      <c r="N40" s="1974"/>
      <c r="O40" s="1974"/>
      <c r="P40" s="1974"/>
      <c r="Q40" s="1974"/>
      <c r="R40" s="1974"/>
      <c r="S40" s="1974"/>
      <c r="T40" s="1974"/>
      <c r="U40" s="1974"/>
      <c r="V40" s="1974"/>
    </row>
    <row r="41" spans="2:22" hidden="1">
      <c r="B41" s="1942" t="s">
        <v>1990</v>
      </c>
      <c r="C41" s="1942" t="s">
        <v>1991</v>
      </c>
      <c r="D41" s="1974"/>
      <c r="E41" s="1974"/>
      <c r="F41" s="1974"/>
      <c r="G41" s="1974"/>
      <c r="H41" s="1974"/>
      <c r="I41" s="1974"/>
      <c r="J41" s="1974"/>
      <c r="K41" s="1974"/>
      <c r="L41" s="1974"/>
      <c r="M41" s="1974"/>
      <c r="N41" s="1974"/>
      <c r="O41" s="1974"/>
      <c r="P41" s="1974"/>
      <c r="Q41" s="1974"/>
      <c r="R41" s="1974"/>
      <c r="S41" s="1974"/>
      <c r="T41" s="1974"/>
      <c r="U41" s="1974"/>
      <c r="V41" s="1974"/>
    </row>
    <row r="42" spans="2:22" hidden="1">
      <c r="B42" s="1942" t="s">
        <v>1995</v>
      </c>
      <c r="C42" s="1942" t="s">
        <v>1996</v>
      </c>
      <c r="D42" s="1974"/>
      <c r="E42" s="1974"/>
      <c r="F42" s="1974"/>
      <c r="G42" s="1974"/>
      <c r="H42" s="1974"/>
      <c r="I42" s="1974"/>
      <c r="J42" s="1974"/>
      <c r="K42" s="1974"/>
      <c r="L42" s="1974"/>
      <c r="M42" s="1974"/>
      <c r="N42" s="1974"/>
      <c r="O42" s="1974"/>
      <c r="P42" s="1974"/>
      <c r="Q42" s="1974"/>
      <c r="R42" s="1974"/>
      <c r="S42" s="1974"/>
      <c r="T42" s="1974"/>
      <c r="U42" s="1974"/>
      <c r="V42" s="1974"/>
    </row>
    <row r="43" spans="2:22" hidden="1">
      <c r="B43" s="1942" t="s">
        <v>2000</v>
      </c>
      <c r="C43" s="1942" t="s">
        <v>2001</v>
      </c>
      <c r="D43" s="1974"/>
      <c r="E43" s="1974"/>
      <c r="F43" s="1974"/>
      <c r="G43" s="1974"/>
      <c r="H43" s="1974"/>
      <c r="I43" s="1974"/>
      <c r="J43" s="1974"/>
      <c r="K43" s="1974"/>
      <c r="L43" s="1974"/>
      <c r="M43" s="1974"/>
      <c r="N43" s="1974"/>
      <c r="O43" s="1974"/>
      <c r="P43" s="1974"/>
      <c r="Q43" s="1974"/>
      <c r="R43" s="1974"/>
      <c r="S43" s="1974"/>
      <c r="T43" s="1974"/>
      <c r="U43" s="1974"/>
      <c r="V43" s="1974"/>
    </row>
    <row r="44" spans="2:22" hidden="1">
      <c r="B44" s="1942" t="s">
        <v>2005</v>
      </c>
      <c r="C44" s="1942" t="s">
        <v>2006</v>
      </c>
      <c r="D44" s="1974"/>
      <c r="E44" s="1974"/>
      <c r="F44" s="1974"/>
      <c r="G44" s="1974"/>
      <c r="H44" s="1974"/>
      <c r="I44" s="1974"/>
      <c r="J44" s="1974"/>
      <c r="K44" s="1974"/>
      <c r="L44" s="1974"/>
      <c r="M44" s="1974"/>
      <c r="N44" s="1974"/>
      <c r="O44" s="1974"/>
      <c r="P44" s="1974"/>
      <c r="Q44" s="1974"/>
      <c r="R44" s="1974"/>
      <c r="S44" s="1974"/>
      <c r="T44" s="1974"/>
      <c r="U44" s="1974"/>
      <c r="V44" s="1974"/>
    </row>
    <row r="45" spans="2:22" hidden="1">
      <c r="B45" s="1942" t="s">
        <v>2010</v>
      </c>
      <c r="C45" s="1942" t="s">
        <v>2011</v>
      </c>
      <c r="D45" s="1974"/>
      <c r="E45" s="1974"/>
      <c r="F45" s="1974"/>
      <c r="G45" s="1974"/>
      <c r="H45" s="1974"/>
      <c r="I45" s="1974"/>
      <c r="J45" s="1974"/>
      <c r="K45" s="1974"/>
      <c r="L45" s="1974"/>
      <c r="M45" s="1974"/>
      <c r="N45" s="1974"/>
      <c r="O45" s="1974"/>
      <c r="P45" s="1974"/>
      <c r="Q45" s="1974"/>
      <c r="R45" s="1974"/>
      <c r="S45" s="1974"/>
      <c r="T45" s="1974"/>
      <c r="U45" s="1974"/>
      <c r="V45" s="1974"/>
    </row>
    <row r="46" spans="2:22" hidden="1">
      <c r="B46" s="1942" t="s">
        <v>2015</v>
      </c>
      <c r="C46" s="1942" t="s">
        <v>2016</v>
      </c>
      <c r="D46" s="1974"/>
      <c r="E46" s="1974"/>
      <c r="F46" s="1974"/>
      <c r="G46" s="1974"/>
      <c r="H46" s="1974"/>
      <c r="I46" s="1974"/>
      <c r="J46" s="1974"/>
      <c r="K46" s="1974"/>
      <c r="L46" s="1974"/>
      <c r="M46" s="1974"/>
      <c r="N46" s="1974"/>
      <c r="O46" s="1974"/>
      <c r="P46" s="1974"/>
      <c r="Q46" s="1974"/>
      <c r="R46" s="1974"/>
      <c r="S46" s="1974"/>
      <c r="T46" s="1974"/>
      <c r="U46" s="1974"/>
      <c r="V46" s="1974"/>
    </row>
    <row r="47" spans="2:22" hidden="1">
      <c r="B47" s="1942" t="s">
        <v>2020</v>
      </c>
      <c r="C47" s="1942" t="s">
        <v>2021</v>
      </c>
      <c r="D47" s="1974"/>
      <c r="E47" s="1974"/>
      <c r="F47" s="1974"/>
      <c r="G47" s="1974"/>
      <c r="H47" s="1974"/>
      <c r="I47" s="1974"/>
      <c r="J47" s="1974"/>
      <c r="K47" s="1974"/>
      <c r="L47" s="1974"/>
      <c r="M47" s="1974"/>
      <c r="N47" s="1974"/>
      <c r="O47" s="1974"/>
      <c r="P47" s="1974"/>
      <c r="Q47" s="1974"/>
      <c r="R47" s="1974"/>
      <c r="S47" s="1974"/>
      <c r="T47" s="1974"/>
      <c r="U47" s="1974"/>
      <c r="V47" s="1974"/>
    </row>
    <row r="48" spans="2:22" hidden="1">
      <c r="B48" s="1942" t="s">
        <v>2025</v>
      </c>
      <c r="C48" s="1942" t="s">
        <v>2026</v>
      </c>
      <c r="D48" s="1974"/>
      <c r="E48" s="1974"/>
      <c r="F48" s="1974"/>
      <c r="G48" s="1974"/>
      <c r="H48" s="1974"/>
      <c r="I48" s="1974"/>
      <c r="J48" s="1974"/>
      <c r="K48" s="1974"/>
      <c r="L48" s="1974"/>
      <c r="M48" s="1974"/>
      <c r="N48" s="1974"/>
      <c r="O48" s="1974"/>
      <c r="P48" s="1974"/>
      <c r="Q48" s="1974"/>
      <c r="R48" s="1974"/>
      <c r="S48" s="1974"/>
      <c r="T48" s="1974"/>
      <c r="U48" s="1974"/>
      <c r="V48" s="1974"/>
    </row>
    <row r="49" spans="2:22" hidden="1">
      <c r="B49" s="1942" t="s">
        <v>2030</v>
      </c>
      <c r="C49" s="1942" t="s">
        <v>2031</v>
      </c>
      <c r="D49" s="1974"/>
      <c r="E49" s="1974"/>
      <c r="F49" s="1974"/>
      <c r="G49" s="1974"/>
      <c r="H49" s="1974"/>
      <c r="I49" s="1974"/>
      <c r="J49" s="1974"/>
      <c r="K49" s="1974"/>
      <c r="L49" s="1974"/>
      <c r="M49" s="1974"/>
      <c r="N49" s="1974"/>
      <c r="O49" s="1974"/>
      <c r="P49" s="1974"/>
      <c r="Q49" s="1974"/>
      <c r="R49" s="1974"/>
      <c r="S49" s="1974"/>
      <c r="T49" s="1974"/>
      <c r="U49" s="1974"/>
      <c r="V49" s="1974"/>
    </row>
    <row r="50" spans="2:22" hidden="1">
      <c r="B50" s="1942" t="s">
        <v>2035</v>
      </c>
      <c r="C50" s="1942" t="s">
        <v>2036</v>
      </c>
      <c r="D50" s="1974"/>
      <c r="E50" s="1974"/>
      <c r="F50" s="1974"/>
      <c r="G50" s="1974"/>
      <c r="H50" s="1974"/>
      <c r="I50" s="1974"/>
      <c r="J50" s="1974"/>
      <c r="K50" s="1974"/>
      <c r="L50" s="1974"/>
      <c r="M50" s="1974"/>
      <c r="N50" s="1974"/>
      <c r="O50" s="1974"/>
      <c r="P50" s="1974"/>
      <c r="Q50" s="1974"/>
      <c r="R50" s="1974"/>
      <c r="S50" s="1974"/>
      <c r="T50" s="1974"/>
      <c r="U50" s="1974"/>
      <c r="V50" s="1974"/>
    </row>
    <row r="51" spans="2:22" hidden="1">
      <c r="B51" s="1942" t="s">
        <v>2040</v>
      </c>
      <c r="C51" s="1942" t="s">
        <v>2041</v>
      </c>
      <c r="D51" s="1974"/>
      <c r="E51" s="1974"/>
      <c r="F51" s="1974"/>
      <c r="G51" s="1974"/>
      <c r="H51" s="1974"/>
      <c r="I51" s="1974"/>
      <c r="J51" s="1974"/>
      <c r="K51" s="1974"/>
      <c r="L51" s="1974"/>
      <c r="M51" s="1974"/>
      <c r="N51" s="1974"/>
      <c r="O51" s="1974"/>
      <c r="P51" s="1974"/>
      <c r="Q51" s="1974"/>
      <c r="R51" s="1974"/>
      <c r="S51" s="1974"/>
      <c r="T51" s="1974"/>
      <c r="U51" s="1974"/>
      <c r="V51" s="1974"/>
    </row>
    <row r="52" spans="2:22" hidden="1">
      <c r="B52" s="1942" t="s">
        <v>2045</v>
      </c>
      <c r="C52" s="1942" t="s">
        <v>2046</v>
      </c>
      <c r="D52" s="1974"/>
      <c r="E52" s="1974"/>
      <c r="F52" s="1974"/>
      <c r="G52" s="1974"/>
      <c r="H52" s="1974"/>
      <c r="I52" s="1974"/>
      <c r="J52" s="1974"/>
      <c r="K52" s="1974"/>
      <c r="L52" s="1974"/>
      <c r="M52" s="1974"/>
      <c r="N52" s="1974"/>
      <c r="O52" s="1974"/>
      <c r="P52" s="1974"/>
      <c r="Q52" s="1974"/>
      <c r="R52" s="1974"/>
      <c r="S52" s="1974"/>
      <c r="T52" s="1974"/>
      <c r="U52" s="1974"/>
      <c r="V52" s="1974"/>
    </row>
    <row r="53" spans="2:22" hidden="1">
      <c r="B53" s="1942" t="s">
        <v>2050</v>
      </c>
      <c r="C53" s="1942" t="s">
        <v>2051</v>
      </c>
      <c r="D53" s="1974"/>
      <c r="E53" s="1974"/>
      <c r="F53" s="1974"/>
      <c r="G53" s="1974"/>
      <c r="H53" s="1974"/>
      <c r="I53" s="1974"/>
      <c r="J53" s="1974"/>
      <c r="K53" s="1974"/>
      <c r="L53" s="1974"/>
      <c r="M53" s="1974"/>
      <c r="N53" s="1974"/>
      <c r="O53" s="1974"/>
      <c r="P53" s="1974"/>
      <c r="Q53" s="1974"/>
      <c r="R53" s="1974"/>
      <c r="S53" s="1974"/>
      <c r="T53" s="1974"/>
      <c r="U53" s="1974"/>
      <c r="V53" s="1974"/>
    </row>
    <row r="54" spans="2:22" hidden="1">
      <c r="B54" s="1942" t="s">
        <v>2055</v>
      </c>
      <c r="C54" s="1942" t="s">
        <v>2056</v>
      </c>
      <c r="D54" s="1974"/>
      <c r="E54" s="1974"/>
      <c r="F54" s="1974"/>
      <c r="G54" s="1974"/>
      <c r="H54" s="1974"/>
      <c r="I54" s="1974"/>
      <c r="J54" s="1974"/>
      <c r="K54" s="1974"/>
      <c r="L54" s="1974"/>
      <c r="M54" s="1974"/>
      <c r="N54" s="1974"/>
      <c r="O54" s="1974"/>
      <c r="P54" s="1974"/>
      <c r="Q54" s="1974"/>
      <c r="R54" s="1974"/>
      <c r="S54" s="1974"/>
      <c r="T54" s="1974"/>
      <c r="U54" s="1974"/>
      <c r="V54" s="1974"/>
    </row>
    <row r="55" spans="2:22" hidden="1">
      <c r="B55" s="1942" t="s">
        <v>2060</v>
      </c>
      <c r="C55" s="1942" t="s">
        <v>2061</v>
      </c>
      <c r="D55" s="1974"/>
      <c r="E55" s="1974"/>
      <c r="F55" s="1974"/>
      <c r="G55" s="1974"/>
      <c r="H55" s="1974"/>
      <c r="I55" s="1974"/>
      <c r="J55" s="1974"/>
      <c r="K55" s="1974"/>
      <c r="L55" s="1974"/>
      <c r="M55" s="1974"/>
      <c r="N55" s="1974"/>
      <c r="O55" s="1974"/>
      <c r="P55" s="1974"/>
      <c r="Q55" s="1974"/>
      <c r="R55" s="1974"/>
      <c r="S55" s="1974"/>
      <c r="T55" s="1974"/>
      <c r="U55" s="1974"/>
      <c r="V55" s="1974"/>
    </row>
    <row r="56" spans="2:22" hidden="1">
      <c r="B56" s="1942" t="s">
        <v>2065</v>
      </c>
      <c r="C56" s="1942" t="s">
        <v>2066</v>
      </c>
      <c r="D56" s="1974"/>
      <c r="E56" s="1974"/>
      <c r="F56" s="1974"/>
      <c r="G56" s="1974"/>
      <c r="H56" s="1974"/>
      <c r="I56" s="1974"/>
      <c r="J56" s="1974"/>
      <c r="K56" s="1974"/>
      <c r="L56" s="1974"/>
      <c r="M56" s="1974"/>
      <c r="N56" s="1974"/>
      <c r="O56" s="1974"/>
      <c r="P56" s="1974"/>
      <c r="Q56" s="1974"/>
      <c r="R56" s="1974"/>
      <c r="S56" s="1974"/>
      <c r="T56" s="1974"/>
      <c r="U56" s="1974"/>
      <c r="V56" s="1974"/>
    </row>
    <row r="57" spans="2:22" hidden="1">
      <c r="B57" s="1942" t="s">
        <v>2070</v>
      </c>
      <c r="C57" s="1942" t="s">
        <v>2071</v>
      </c>
      <c r="D57" s="1974"/>
      <c r="E57" s="1974"/>
      <c r="F57" s="1974"/>
      <c r="G57" s="1974"/>
      <c r="H57" s="1974"/>
      <c r="I57" s="1974"/>
      <c r="J57" s="1974"/>
      <c r="K57" s="1974"/>
      <c r="L57" s="1974"/>
      <c r="M57" s="1974"/>
      <c r="N57" s="1974"/>
      <c r="O57" s="1974"/>
      <c r="P57" s="1974"/>
      <c r="Q57" s="1974"/>
      <c r="R57" s="1974"/>
      <c r="S57" s="1974"/>
      <c r="T57" s="1974"/>
      <c r="U57" s="1974"/>
      <c r="V57" s="1974"/>
    </row>
    <row r="58" spans="2:22" hidden="1">
      <c r="B58" s="1942" t="s">
        <v>2075</v>
      </c>
      <c r="C58" s="1942" t="s">
        <v>2076</v>
      </c>
      <c r="D58" s="1974"/>
      <c r="E58" s="1974"/>
      <c r="F58" s="1974"/>
      <c r="G58" s="1974"/>
      <c r="H58" s="1974"/>
      <c r="I58" s="1974"/>
      <c r="J58" s="1974"/>
      <c r="K58" s="1974"/>
      <c r="L58" s="1974"/>
      <c r="M58" s="1974"/>
      <c r="N58" s="1974"/>
      <c r="O58" s="1974"/>
      <c r="P58" s="1974"/>
      <c r="Q58" s="1974"/>
      <c r="R58" s="1974"/>
      <c r="S58" s="1974"/>
      <c r="T58" s="1974"/>
      <c r="U58" s="1974"/>
      <c r="V58" s="1974"/>
    </row>
    <row r="59" spans="2:22" hidden="1">
      <c r="B59" s="1942" t="s">
        <v>2080</v>
      </c>
      <c r="C59" s="1942" t="s">
        <v>2081</v>
      </c>
      <c r="D59" s="1974"/>
      <c r="E59" s="1974"/>
      <c r="F59" s="1974"/>
      <c r="G59" s="1974"/>
      <c r="H59" s="1974"/>
      <c r="I59" s="1974"/>
      <c r="J59" s="1974"/>
      <c r="K59" s="1974"/>
      <c r="L59" s="1974"/>
      <c r="M59" s="1974"/>
      <c r="N59" s="1974"/>
      <c r="O59" s="1974"/>
      <c r="P59" s="1974"/>
      <c r="Q59" s="1974"/>
      <c r="R59" s="1974"/>
      <c r="S59" s="1974"/>
      <c r="T59" s="1974"/>
      <c r="U59" s="1974"/>
      <c r="V59" s="1974"/>
    </row>
    <row r="60" spans="2:22" hidden="1">
      <c r="B60" s="1942" t="s">
        <v>2085</v>
      </c>
      <c r="C60" s="1942" t="s">
        <v>2086</v>
      </c>
      <c r="D60" s="1974"/>
      <c r="E60" s="1974"/>
      <c r="F60" s="1974"/>
      <c r="G60" s="1974"/>
      <c r="H60" s="1974"/>
      <c r="I60" s="1974"/>
      <c r="J60" s="1974"/>
      <c r="K60" s="1974"/>
      <c r="L60" s="1974"/>
      <c r="M60" s="1974"/>
      <c r="N60" s="1974"/>
      <c r="O60" s="1974"/>
      <c r="P60" s="1974"/>
      <c r="Q60" s="1974"/>
      <c r="R60" s="1974"/>
      <c r="S60" s="1974"/>
      <c r="T60" s="1974"/>
      <c r="U60" s="1974"/>
      <c r="V60" s="1974"/>
    </row>
    <row r="61" spans="2:22" hidden="1">
      <c r="B61" s="1942" t="s">
        <v>2089</v>
      </c>
      <c r="C61" s="1942" t="s">
        <v>2090</v>
      </c>
      <c r="D61" s="1974"/>
      <c r="E61" s="1974"/>
      <c r="F61" s="1974"/>
      <c r="G61" s="1974"/>
      <c r="H61" s="1974"/>
      <c r="I61" s="1974"/>
      <c r="J61" s="1974"/>
      <c r="K61" s="1974"/>
      <c r="L61" s="1974"/>
      <c r="M61" s="1974"/>
      <c r="N61" s="1974"/>
      <c r="O61" s="1974"/>
      <c r="P61" s="1974"/>
      <c r="Q61" s="1974"/>
      <c r="R61" s="1974"/>
      <c r="S61" s="1974"/>
      <c r="T61" s="1974"/>
      <c r="U61" s="1974"/>
      <c r="V61" s="1974"/>
    </row>
    <row r="62" spans="2:22" hidden="1">
      <c r="B62" s="1942" t="s">
        <v>2094</v>
      </c>
      <c r="C62" s="1942" t="s">
        <v>2095</v>
      </c>
      <c r="D62" s="1974"/>
      <c r="E62" s="1974"/>
      <c r="F62" s="1974"/>
      <c r="G62" s="1974"/>
      <c r="H62" s="1974"/>
      <c r="I62" s="1974"/>
      <c r="J62" s="1974"/>
      <c r="K62" s="1974"/>
      <c r="L62" s="1974"/>
      <c r="M62" s="1974"/>
      <c r="N62" s="1974"/>
      <c r="O62" s="1974"/>
      <c r="P62" s="1974"/>
      <c r="Q62" s="1974"/>
      <c r="R62" s="1974"/>
      <c r="S62" s="1974"/>
      <c r="T62" s="1974"/>
      <c r="U62" s="1974"/>
      <c r="V62" s="1974"/>
    </row>
    <row r="63" spans="2:22" hidden="1">
      <c r="B63" s="1942" t="s">
        <v>2099</v>
      </c>
      <c r="C63" s="1942" t="s">
        <v>2100</v>
      </c>
      <c r="D63" s="1974"/>
      <c r="E63" s="1974"/>
      <c r="F63" s="1974"/>
      <c r="G63" s="1974"/>
      <c r="H63" s="1974"/>
      <c r="I63" s="1974"/>
      <c r="J63" s="1974"/>
      <c r="K63" s="1974"/>
      <c r="L63" s="1974"/>
      <c r="M63" s="1974"/>
      <c r="N63" s="1974"/>
      <c r="O63" s="1974"/>
      <c r="P63" s="1974"/>
      <c r="Q63" s="1974"/>
      <c r="R63" s="1974"/>
      <c r="S63" s="1974"/>
      <c r="T63" s="1974"/>
      <c r="U63" s="1974"/>
      <c r="V63" s="1974"/>
    </row>
    <row r="64" spans="2:22" hidden="1">
      <c r="B64" s="1942" t="s">
        <v>2105</v>
      </c>
      <c r="C64" s="1942" t="s">
        <v>2106</v>
      </c>
      <c r="D64" s="1974"/>
      <c r="E64" s="1974"/>
      <c r="F64" s="1974"/>
      <c r="G64" s="1974"/>
      <c r="H64" s="1974"/>
      <c r="I64" s="1974"/>
      <c r="J64" s="1974"/>
      <c r="K64" s="1974"/>
      <c r="L64" s="1974"/>
      <c r="M64" s="1974"/>
      <c r="N64" s="1974"/>
      <c r="O64" s="1974"/>
      <c r="P64" s="1974"/>
      <c r="Q64" s="1974"/>
      <c r="R64" s="1974"/>
      <c r="S64" s="1974"/>
      <c r="T64" s="1974"/>
      <c r="U64" s="1974"/>
      <c r="V64" s="1974"/>
    </row>
    <row r="65" spans="2:22" hidden="1">
      <c r="B65" s="1942" t="s">
        <v>2110</v>
      </c>
      <c r="C65" s="1942" t="s">
        <v>2111</v>
      </c>
      <c r="D65" s="1974"/>
      <c r="E65" s="1974"/>
      <c r="F65" s="1974"/>
      <c r="G65" s="1974"/>
      <c r="H65" s="1974"/>
      <c r="I65" s="1974"/>
      <c r="J65" s="1974"/>
      <c r="K65" s="1974"/>
      <c r="L65" s="1974"/>
      <c r="M65" s="1974"/>
      <c r="N65" s="1974"/>
      <c r="O65" s="1974"/>
      <c r="P65" s="1974"/>
      <c r="Q65" s="1974"/>
      <c r="R65" s="1974"/>
      <c r="S65" s="1974"/>
      <c r="T65" s="1974"/>
      <c r="U65" s="1974"/>
      <c r="V65" s="1974"/>
    </row>
    <row r="66" spans="2:22" hidden="1">
      <c r="B66" s="1942" t="s">
        <v>2115</v>
      </c>
      <c r="C66" s="1942" t="s">
        <v>2116</v>
      </c>
      <c r="D66" s="1974"/>
      <c r="E66" s="1974"/>
      <c r="F66" s="1974"/>
      <c r="G66" s="1974"/>
      <c r="H66" s="1974"/>
      <c r="I66" s="1974"/>
      <c r="J66" s="1974"/>
      <c r="K66" s="1974"/>
      <c r="L66" s="1974"/>
      <c r="M66" s="1974"/>
      <c r="N66" s="1974"/>
      <c r="O66" s="1974"/>
      <c r="P66" s="1974"/>
      <c r="Q66" s="1974"/>
      <c r="R66" s="1974"/>
      <c r="S66" s="1974"/>
      <c r="T66" s="1974"/>
      <c r="U66" s="1974"/>
      <c r="V66" s="1974"/>
    </row>
    <row r="67" spans="2:22" hidden="1">
      <c r="B67" s="1942" t="s">
        <v>2120</v>
      </c>
      <c r="C67" s="1942" t="s">
        <v>2121</v>
      </c>
      <c r="D67" s="1974"/>
      <c r="E67" s="1974"/>
      <c r="F67" s="1974"/>
      <c r="G67" s="1974"/>
      <c r="H67" s="1974"/>
      <c r="I67" s="1974"/>
      <c r="J67" s="1974"/>
      <c r="K67" s="1974"/>
      <c r="L67" s="1974"/>
      <c r="M67" s="1974"/>
      <c r="N67" s="1974"/>
      <c r="O67" s="1974"/>
      <c r="P67" s="1974"/>
      <c r="Q67" s="1974"/>
      <c r="R67" s="1974"/>
      <c r="S67" s="1974"/>
      <c r="T67" s="1974"/>
      <c r="U67" s="1974"/>
      <c r="V67" s="1974"/>
    </row>
    <row r="68" spans="2:22" hidden="1">
      <c r="B68" s="1942" t="s">
        <v>2125</v>
      </c>
      <c r="C68" s="1942" t="s">
        <v>2126</v>
      </c>
      <c r="D68" s="1974"/>
      <c r="E68" s="1974"/>
      <c r="F68" s="1974"/>
      <c r="G68" s="1974"/>
      <c r="H68" s="1974"/>
      <c r="I68" s="1974"/>
      <c r="J68" s="1974"/>
      <c r="K68" s="1974"/>
      <c r="L68" s="1974"/>
      <c r="M68" s="1974"/>
      <c r="N68" s="1974"/>
      <c r="O68" s="1974"/>
      <c r="P68" s="1974"/>
      <c r="Q68" s="1974"/>
      <c r="R68" s="1974"/>
      <c r="S68" s="1974"/>
      <c r="T68" s="1974"/>
      <c r="U68" s="1974"/>
      <c r="V68" s="1974"/>
    </row>
    <row r="69" spans="2:22" hidden="1">
      <c r="B69" s="1942" t="s">
        <v>2130</v>
      </c>
      <c r="C69" s="1942" t="s">
        <v>2131</v>
      </c>
      <c r="D69" s="1974"/>
      <c r="E69" s="1974"/>
      <c r="F69" s="1974"/>
      <c r="G69" s="1974"/>
      <c r="H69" s="1974"/>
      <c r="I69" s="1974"/>
      <c r="J69" s="1974"/>
      <c r="K69" s="1974"/>
      <c r="L69" s="1974"/>
      <c r="M69" s="1974"/>
      <c r="N69" s="1974"/>
      <c r="O69" s="1974"/>
      <c r="P69" s="1974"/>
      <c r="Q69" s="1974"/>
      <c r="R69" s="1974"/>
      <c r="S69" s="1974"/>
      <c r="T69" s="1974"/>
      <c r="U69" s="1974"/>
      <c r="V69" s="1974"/>
    </row>
    <row r="70" spans="2:22" hidden="1">
      <c r="B70" s="1942" t="s">
        <v>2135</v>
      </c>
      <c r="C70" s="1942" t="s">
        <v>2136</v>
      </c>
      <c r="D70" s="1974"/>
      <c r="E70" s="1974"/>
      <c r="F70" s="1974"/>
      <c r="G70" s="1974"/>
      <c r="H70" s="1974"/>
      <c r="I70" s="1974"/>
      <c r="J70" s="1974"/>
      <c r="K70" s="1974"/>
      <c r="L70" s="1974"/>
      <c r="M70" s="1974"/>
      <c r="N70" s="1974"/>
      <c r="O70" s="1974"/>
      <c r="P70" s="1974"/>
      <c r="Q70" s="1974"/>
      <c r="R70" s="1974"/>
      <c r="S70" s="1974"/>
      <c r="T70" s="1974"/>
      <c r="U70" s="1974"/>
      <c r="V70" s="1974"/>
    </row>
    <row r="71" spans="2:22" hidden="1">
      <c r="B71" s="1942" t="s">
        <v>2140</v>
      </c>
      <c r="C71" s="1942" t="s">
        <v>2141</v>
      </c>
      <c r="D71" s="1974"/>
      <c r="E71" s="1974"/>
      <c r="F71" s="1974"/>
      <c r="G71" s="1974"/>
      <c r="H71" s="1974"/>
      <c r="I71" s="1974"/>
      <c r="J71" s="1974"/>
      <c r="K71" s="1974"/>
      <c r="L71" s="1974"/>
      <c r="M71" s="1974"/>
      <c r="N71" s="1974"/>
      <c r="O71" s="1974"/>
      <c r="P71" s="1974"/>
      <c r="Q71" s="1974"/>
      <c r="R71" s="1974"/>
      <c r="S71" s="1974"/>
      <c r="T71" s="1974"/>
      <c r="U71" s="1974"/>
      <c r="V71" s="1974"/>
    </row>
    <row r="72" spans="2:22" hidden="1">
      <c r="B72" s="1942" t="s">
        <v>2145</v>
      </c>
      <c r="C72" s="1942" t="s">
        <v>2146</v>
      </c>
      <c r="D72" s="1974"/>
      <c r="E72" s="1974"/>
      <c r="F72" s="1974"/>
      <c r="G72" s="1974"/>
      <c r="H72" s="1974"/>
      <c r="I72" s="1974"/>
      <c r="J72" s="1974"/>
      <c r="K72" s="1974"/>
      <c r="L72" s="1974"/>
      <c r="M72" s="1974"/>
      <c r="N72" s="1974"/>
      <c r="O72" s="1974"/>
      <c r="P72" s="1974"/>
      <c r="Q72" s="1974"/>
      <c r="R72" s="1974"/>
      <c r="S72" s="1974"/>
      <c r="T72" s="1974"/>
      <c r="U72" s="1974"/>
      <c r="V72" s="1974"/>
    </row>
    <row r="73" spans="2:22" hidden="1">
      <c r="B73" s="1942" t="s">
        <v>2150</v>
      </c>
      <c r="C73" s="1942" t="s">
        <v>2151</v>
      </c>
      <c r="D73" s="1974"/>
      <c r="E73" s="1974"/>
      <c r="F73" s="1974"/>
      <c r="G73" s="1974"/>
      <c r="H73" s="1974"/>
      <c r="I73" s="1974"/>
      <c r="J73" s="1974"/>
      <c r="K73" s="1974"/>
      <c r="L73" s="1974"/>
      <c r="M73" s="1974"/>
      <c r="N73" s="1974"/>
      <c r="O73" s="1974"/>
      <c r="P73" s="1974"/>
      <c r="Q73" s="1974"/>
      <c r="R73" s="1974"/>
      <c r="S73" s="1974"/>
      <c r="T73" s="1974"/>
      <c r="U73" s="1974"/>
      <c r="V73" s="1974"/>
    </row>
    <row r="74" spans="2:22" hidden="1">
      <c r="B74" s="1942" t="s">
        <v>2155</v>
      </c>
      <c r="C74" s="1942" t="s">
        <v>2156</v>
      </c>
      <c r="D74" s="1974"/>
      <c r="E74" s="1974"/>
      <c r="F74" s="1974"/>
      <c r="G74" s="1974"/>
      <c r="H74" s="1974"/>
      <c r="I74" s="1974"/>
      <c r="J74" s="1974"/>
      <c r="K74" s="1974"/>
      <c r="L74" s="1974"/>
      <c r="M74" s="1974"/>
      <c r="N74" s="1974"/>
      <c r="O74" s="1974"/>
      <c r="P74" s="1974"/>
      <c r="Q74" s="1974"/>
      <c r="R74" s="1974"/>
      <c r="S74" s="1974"/>
      <c r="T74" s="1974"/>
      <c r="U74" s="1974"/>
      <c r="V74" s="1974"/>
    </row>
    <row r="75" spans="2:22" hidden="1">
      <c r="B75" s="1942" t="s">
        <v>2160</v>
      </c>
      <c r="C75" s="1942" t="s">
        <v>2161</v>
      </c>
      <c r="D75" s="1974"/>
      <c r="E75" s="1974"/>
      <c r="F75" s="1974"/>
      <c r="G75" s="1974"/>
      <c r="H75" s="1974"/>
      <c r="I75" s="1974"/>
      <c r="J75" s="1974"/>
      <c r="K75" s="1974"/>
      <c r="L75" s="1974"/>
      <c r="M75" s="1974"/>
      <c r="N75" s="1974"/>
      <c r="O75" s="1974"/>
      <c r="P75" s="1974"/>
      <c r="Q75" s="1974"/>
      <c r="R75" s="1974"/>
      <c r="S75" s="1974"/>
      <c r="T75" s="1974"/>
      <c r="U75" s="1974"/>
      <c r="V75" s="1974"/>
    </row>
    <row r="76" spans="2:22" hidden="1">
      <c r="B76" s="1942" t="s">
        <v>2164</v>
      </c>
      <c r="C76" s="1942" t="s">
        <v>2165</v>
      </c>
      <c r="D76" s="1974"/>
      <c r="E76" s="1974"/>
      <c r="F76" s="1974"/>
      <c r="G76" s="1974"/>
      <c r="H76" s="1974"/>
      <c r="I76" s="1974"/>
      <c r="J76" s="1974"/>
      <c r="K76" s="1974"/>
      <c r="L76" s="1974"/>
      <c r="M76" s="1974"/>
      <c r="N76" s="1974"/>
      <c r="O76" s="1974"/>
      <c r="P76" s="1974"/>
      <c r="Q76" s="1974"/>
      <c r="R76" s="1974"/>
      <c r="S76" s="1974"/>
      <c r="T76" s="1974"/>
      <c r="U76" s="1974"/>
      <c r="V76" s="1974"/>
    </row>
    <row r="77" spans="2:22" hidden="1">
      <c r="B77" s="1942" t="s">
        <v>2169</v>
      </c>
      <c r="C77" s="1942" t="s">
        <v>2170</v>
      </c>
      <c r="D77" s="1974"/>
      <c r="E77" s="1974"/>
      <c r="F77" s="1974"/>
      <c r="G77" s="1974"/>
      <c r="H77" s="1974"/>
      <c r="I77" s="1974"/>
      <c r="J77" s="1974"/>
      <c r="K77" s="1974"/>
      <c r="L77" s="1974"/>
      <c r="M77" s="1974"/>
      <c r="N77" s="1974"/>
      <c r="O77" s="1974"/>
      <c r="P77" s="1974"/>
      <c r="Q77" s="1974"/>
      <c r="R77" s="1974"/>
      <c r="S77" s="1974"/>
      <c r="T77" s="1974"/>
      <c r="U77" s="1974"/>
      <c r="V77" s="1974"/>
    </row>
    <row r="78" spans="2:22" hidden="1">
      <c r="B78" s="1942" t="s">
        <v>2174</v>
      </c>
      <c r="C78" s="1942" t="s">
        <v>2175</v>
      </c>
      <c r="D78" s="1974"/>
      <c r="E78" s="1974"/>
      <c r="F78" s="1974"/>
      <c r="G78" s="1974"/>
      <c r="H78" s="1974"/>
      <c r="I78" s="1974"/>
      <c r="J78" s="1974"/>
      <c r="K78" s="1974"/>
      <c r="L78" s="1974"/>
      <c r="M78" s="1974"/>
      <c r="N78" s="1974"/>
      <c r="O78" s="1974"/>
      <c r="P78" s="1974"/>
      <c r="Q78" s="1974"/>
      <c r="R78" s="1974"/>
      <c r="S78" s="1974"/>
      <c r="T78" s="1974"/>
      <c r="U78" s="1974"/>
      <c r="V78" s="1974"/>
    </row>
    <row r="79" spans="2:22" hidden="1">
      <c r="B79" s="1942" t="s">
        <v>2179</v>
      </c>
      <c r="C79" s="1942" t="s">
        <v>2180</v>
      </c>
      <c r="D79" s="1974"/>
      <c r="E79" s="1974"/>
      <c r="F79" s="1974"/>
      <c r="G79" s="1974"/>
      <c r="H79" s="1974"/>
      <c r="I79" s="1974"/>
      <c r="J79" s="1974"/>
      <c r="K79" s="1974"/>
      <c r="L79" s="1974"/>
      <c r="M79" s="1974"/>
      <c r="N79" s="1974"/>
      <c r="O79" s="1974"/>
      <c r="P79" s="1974"/>
      <c r="Q79" s="1974"/>
      <c r="R79" s="1974"/>
      <c r="S79" s="1974"/>
      <c r="T79" s="1974"/>
      <c r="U79" s="1974"/>
      <c r="V79" s="1974"/>
    </row>
    <row r="80" spans="2:22" hidden="1">
      <c r="B80" s="1942" t="s">
        <v>2184</v>
      </c>
      <c r="C80" s="1942" t="s">
        <v>2185</v>
      </c>
      <c r="D80" s="1974"/>
      <c r="E80" s="1974"/>
      <c r="F80" s="1974"/>
      <c r="G80" s="1974"/>
      <c r="H80" s="1974"/>
      <c r="I80" s="1974"/>
      <c r="J80" s="1974"/>
      <c r="K80" s="1974"/>
      <c r="L80" s="1974"/>
      <c r="M80" s="1974"/>
      <c r="N80" s="1974"/>
      <c r="O80" s="1974"/>
      <c r="P80" s="1974"/>
      <c r="Q80" s="1974"/>
      <c r="R80" s="1974"/>
      <c r="S80" s="1974"/>
      <c r="T80" s="1974"/>
      <c r="U80" s="1974"/>
      <c r="V80" s="1974"/>
    </row>
    <row r="81" spans="2:22" hidden="1">
      <c r="B81" s="1942" t="s">
        <v>2189</v>
      </c>
      <c r="C81" s="1942" t="s">
        <v>1933</v>
      </c>
      <c r="D81" s="1974"/>
      <c r="E81" s="1974"/>
      <c r="F81" s="1974"/>
      <c r="G81" s="1974"/>
      <c r="H81" s="1974"/>
      <c r="I81" s="1974"/>
      <c r="J81" s="1974"/>
      <c r="K81" s="1974"/>
      <c r="L81" s="1974"/>
      <c r="M81" s="1974"/>
      <c r="N81" s="1974"/>
      <c r="O81" s="1974"/>
      <c r="P81" s="1974"/>
      <c r="Q81" s="1974"/>
      <c r="R81" s="1974"/>
      <c r="S81" s="1974"/>
      <c r="T81" s="1974"/>
      <c r="U81" s="1974"/>
      <c r="V81" s="1974"/>
    </row>
    <row r="82" spans="2:22" hidden="1">
      <c r="B82" s="1942" t="s">
        <v>2193</v>
      </c>
      <c r="C82" s="1942" t="s">
        <v>2194</v>
      </c>
      <c r="D82" s="1974"/>
      <c r="E82" s="1974"/>
      <c r="F82" s="1974"/>
      <c r="G82" s="1974"/>
      <c r="H82" s="1974"/>
      <c r="I82" s="1974"/>
      <c r="J82" s="1974"/>
      <c r="K82" s="1974"/>
      <c r="L82" s="1974"/>
      <c r="M82" s="1974"/>
      <c r="N82" s="1974"/>
      <c r="O82" s="1974"/>
      <c r="P82" s="1974"/>
      <c r="Q82" s="1974"/>
      <c r="R82" s="1974"/>
      <c r="S82" s="1974"/>
      <c r="T82" s="1974"/>
      <c r="U82" s="1974"/>
      <c r="V82" s="1974"/>
    </row>
    <row r="83" spans="2:22" hidden="1">
      <c r="B83" s="1942" t="s">
        <v>2198</v>
      </c>
      <c r="C83" s="1942" t="s">
        <v>2199</v>
      </c>
      <c r="D83" s="1974"/>
      <c r="E83" s="1974"/>
      <c r="F83" s="1974"/>
      <c r="G83" s="1974"/>
      <c r="H83" s="1974"/>
      <c r="I83" s="1974"/>
      <c r="J83" s="1974"/>
      <c r="K83" s="1974"/>
      <c r="L83" s="1974"/>
      <c r="M83" s="1974"/>
      <c r="N83" s="1974"/>
      <c r="O83" s="1974"/>
      <c r="P83" s="1974"/>
      <c r="Q83" s="1974"/>
      <c r="R83" s="1974"/>
      <c r="S83" s="1974"/>
      <c r="T83" s="1974"/>
      <c r="U83" s="1974"/>
      <c r="V83" s="1974"/>
    </row>
    <row r="84" spans="2:22" hidden="1">
      <c r="B84" s="1942" t="s">
        <v>2203</v>
      </c>
      <c r="C84" s="1942" t="s">
        <v>1908</v>
      </c>
      <c r="D84" s="1974"/>
      <c r="E84" s="1974"/>
      <c r="F84" s="1974"/>
      <c r="G84" s="1974"/>
      <c r="H84" s="1974"/>
      <c r="I84" s="1974"/>
      <c r="J84" s="1974"/>
      <c r="K84" s="1974"/>
      <c r="L84" s="1974"/>
      <c r="M84" s="1974"/>
      <c r="N84" s="1974"/>
      <c r="O84" s="1974"/>
      <c r="P84" s="1974"/>
      <c r="Q84" s="1974"/>
      <c r="R84" s="1974"/>
      <c r="S84" s="1974"/>
      <c r="T84" s="1974"/>
      <c r="U84" s="1974"/>
      <c r="V84" s="1974"/>
    </row>
    <row r="85" spans="2:22" hidden="1">
      <c r="B85" s="1942" t="s">
        <v>2207</v>
      </c>
      <c r="C85" s="1942" t="s">
        <v>2208</v>
      </c>
      <c r="D85" s="1974"/>
      <c r="E85" s="1974"/>
      <c r="F85" s="1974"/>
      <c r="G85" s="1974"/>
      <c r="H85" s="1974"/>
      <c r="I85" s="1974"/>
      <c r="J85" s="1974"/>
      <c r="K85" s="1974"/>
      <c r="L85" s="1974"/>
      <c r="M85" s="1974"/>
      <c r="N85" s="1974"/>
      <c r="O85" s="1974"/>
      <c r="P85" s="1974"/>
      <c r="Q85" s="1974"/>
      <c r="R85" s="1974"/>
      <c r="S85" s="1974"/>
      <c r="T85" s="1974"/>
      <c r="U85" s="1974"/>
      <c r="V85" s="1974"/>
    </row>
    <row r="86" spans="2:22" hidden="1">
      <c r="B86" s="1942" t="s">
        <v>2212</v>
      </c>
      <c r="C86" s="1942" t="s">
        <v>2213</v>
      </c>
      <c r="D86" s="1974"/>
      <c r="E86" s="1974"/>
      <c r="F86" s="1974"/>
      <c r="G86" s="1974"/>
      <c r="H86" s="1974"/>
      <c r="I86" s="1974"/>
      <c r="J86" s="1974"/>
      <c r="K86" s="1974"/>
      <c r="L86" s="1974"/>
      <c r="M86" s="1974"/>
      <c r="N86" s="1974"/>
      <c r="O86" s="1974"/>
      <c r="P86" s="1974"/>
      <c r="Q86" s="1974"/>
      <c r="R86" s="1974"/>
      <c r="S86" s="1974"/>
      <c r="T86" s="1974"/>
      <c r="U86" s="1974"/>
      <c r="V86" s="1974"/>
    </row>
    <row r="87" spans="2:22" hidden="1">
      <c r="B87" s="1942" t="s">
        <v>2217</v>
      </c>
      <c r="C87" s="1942" t="s">
        <v>2218</v>
      </c>
      <c r="D87" s="1974"/>
      <c r="E87" s="1974"/>
      <c r="F87" s="1974"/>
      <c r="G87" s="1974"/>
      <c r="H87" s="1974"/>
      <c r="I87" s="1974"/>
      <c r="J87" s="1974"/>
      <c r="K87" s="1974"/>
      <c r="L87" s="1974"/>
      <c r="M87" s="1974"/>
      <c r="N87" s="1974"/>
      <c r="O87" s="1974"/>
      <c r="P87" s="1974"/>
      <c r="Q87" s="1974"/>
      <c r="R87" s="1974"/>
      <c r="S87" s="1974"/>
      <c r="T87" s="1974"/>
      <c r="U87" s="1974"/>
      <c r="V87" s="1974"/>
    </row>
    <row r="88" spans="2:22" hidden="1">
      <c r="B88" s="1942" t="s">
        <v>2222</v>
      </c>
      <c r="C88" s="1942" t="s">
        <v>2223</v>
      </c>
      <c r="D88" s="1974"/>
      <c r="E88" s="1974"/>
      <c r="F88" s="1974"/>
      <c r="G88" s="1974"/>
      <c r="H88" s="1974"/>
      <c r="I88" s="1974"/>
      <c r="J88" s="1974"/>
      <c r="K88" s="1974"/>
      <c r="L88" s="1974"/>
      <c r="M88" s="1974"/>
      <c r="N88" s="1974"/>
      <c r="O88" s="1974"/>
      <c r="P88" s="1974"/>
      <c r="Q88" s="1974"/>
      <c r="R88" s="1974"/>
      <c r="S88" s="1974"/>
      <c r="T88" s="1974"/>
      <c r="U88" s="1974"/>
      <c r="V88" s="1974"/>
    </row>
    <row r="89" spans="2:22" hidden="1">
      <c r="B89" s="1942" t="s">
        <v>2227</v>
      </c>
      <c r="C89" s="1942" t="s">
        <v>2228</v>
      </c>
      <c r="D89" s="1974"/>
      <c r="E89" s="1974"/>
      <c r="F89" s="1974"/>
      <c r="G89" s="1974"/>
      <c r="H89" s="1974"/>
      <c r="I89" s="1974"/>
      <c r="J89" s="1974"/>
      <c r="K89" s="1974"/>
      <c r="L89" s="1974"/>
      <c r="M89" s="1974"/>
      <c r="N89" s="1974"/>
      <c r="O89" s="1974"/>
      <c r="P89" s="1974"/>
      <c r="Q89" s="1974"/>
      <c r="R89" s="1974"/>
      <c r="S89" s="1974"/>
      <c r="T89" s="1974"/>
      <c r="U89" s="1974"/>
      <c r="V89" s="1974"/>
    </row>
    <row r="90" spans="2:22" hidden="1">
      <c r="B90" s="1942" t="s">
        <v>2232</v>
      </c>
      <c r="C90" s="1942" t="s">
        <v>2233</v>
      </c>
      <c r="D90" s="1974"/>
      <c r="E90" s="1974"/>
      <c r="F90" s="1974"/>
      <c r="G90" s="1974"/>
      <c r="H90" s="1974"/>
      <c r="I90" s="1974"/>
      <c r="J90" s="1974"/>
      <c r="K90" s="1974"/>
      <c r="L90" s="1974"/>
      <c r="M90" s="1974"/>
      <c r="N90" s="1974"/>
      <c r="O90" s="1974"/>
      <c r="P90" s="1974"/>
      <c r="Q90" s="1974"/>
      <c r="R90" s="1974"/>
      <c r="S90" s="1974"/>
      <c r="T90" s="1974"/>
      <c r="U90" s="1974"/>
      <c r="V90" s="1974"/>
    </row>
    <row r="91" spans="2:22" hidden="1">
      <c r="B91" s="1942" t="s">
        <v>2235</v>
      </c>
      <c r="C91" s="1942" t="s">
        <v>2236</v>
      </c>
      <c r="D91" s="1974"/>
      <c r="E91" s="1974"/>
      <c r="F91" s="1974"/>
      <c r="G91" s="1974"/>
      <c r="H91" s="1974"/>
      <c r="I91" s="1974"/>
      <c r="J91" s="1974"/>
      <c r="K91" s="1974"/>
      <c r="L91" s="1974"/>
      <c r="M91" s="1974"/>
      <c r="N91" s="1974"/>
      <c r="O91" s="1974"/>
      <c r="P91" s="1974"/>
      <c r="Q91" s="1974"/>
      <c r="R91" s="1974"/>
      <c r="S91" s="1974"/>
      <c r="T91" s="1974"/>
      <c r="U91" s="1974"/>
      <c r="V91" s="1974"/>
    </row>
    <row r="92" spans="2:22" hidden="1">
      <c r="B92" s="1942" t="s">
        <v>2238</v>
      </c>
      <c r="C92" s="1942" t="s">
        <v>2153</v>
      </c>
      <c r="D92" s="1974"/>
      <c r="E92" s="1974"/>
      <c r="F92" s="1974"/>
      <c r="G92" s="1974"/>
      <c r="H92" s="1974"/>
      <c r="I92" s="1974"/>
      <c r="J92" s="1974"/>
      <c r="K92" s="1974"/>
      <c r="L92" s="1974"/>
      <c r="M92" s="1974"/>
      <c r="N92" s="1974"/>
      <c r="O92" s="1974"/>
      <c r="P92" s="1974"/>
      <c r="Q92" s="1974"/>
      <c r="R92" s="1974"/>
      <c r="S92" s="1974"/>
      <c r="T92" s="1974"/>
      <c r="U92" s="1974"/>
      <c r="V92" s="1974"/>
    </row>
    <row r="93" spans="2:22" hidden="1">
      <c r="B93" s="1942" t="s">
        <v>2240</v>
      </c>
      <c r="C93" s="1942" t="s">
        <v>2241</v>
      </c>
      <c r="D93" s="1974"/>
      <c r="E93" s="1974"/>
      <c r="F93" s="1974"/>
      <c r="G93" s="1974"/>
      <c r="H93" s="1974"/>
      <c r="I93" s="1974"/>
      <c r="J93" s="1974"/>
      <c r="K93" s="1974"/>
      <c r="L93" s="1974"/>
      <c r="M93" s="1974"/>
      <c r="N93" s="1974"/>
      <c r="O93" s="1974"/>
      <c r="P93" s="1974"/>
      <c r="Q93" s="1974"/>
      <c r="R93" s="1974"/>
      <c r="S93" s="1974"/>
      <c r="T93" s="1974"/>
      <c r="U93" s="1974"/>
      <c r="V93" s="1974"/>
    </row>
    <row r="94" spans="2:22" hidden="1">
      <c r="B94" s="1942" t="s">
        <v>2243</v>
      </c>
      <c r="C94" s="1942" t="s">
        <v>2244</v>
      </c>
      <c r="D94" s="1974"/>
      <c r="E94" s="1974"/>
      <c r="F94" s="1974"/>
      <c r="G94" s="1974"/>
      <c r="H94" s="1974"/>
      <c r="I94" s="1974"/>
      <c r="J94" s="1974"/>
      <c r="K94" s="1974"/>
      <c r="L94" s="1974"/>
      <c r="M94" s="1974"/>
      <c r="N94" s="1974"/>
      <c r="O94" s="1974"/>
      <c r="P94" s="1974"/>
      <c r="Q94" s="1974"/>
      <c r="R94" s="1974"/>
      <c r="S94" s="1974"/>
      <c r="T94" s="1974"/>
      <c r="U94" s="1974"/>
      <c r="V94" s="1974"/>
    </row>
    <row r="95" spans="2:22" hidden="1">
      <c r="B95" s="1942" t="s">
        <v>2246</v>
      </c>
      <c r="C95" s="1942" t="s">
        <v>2247</v>
      </c>
      <c r="D95" s="1974"/>
      <c r="E95" s="1974"/>
      <c r="F95" s="1974"/>
      <c r="G95" s="1974"/>
      <c r="H95" s="1974"/>
      <c r="I95" s="1974"/>
      <c r="J95" s="1974"/>
      <c r="K95" s="1974"/>
      <c r="L95" s="1974"/>
      <c r="M95" s="1974"/>
      <c r="N95" s="1974"/>
      <c r="O95" s="1974"/>
      <c r="P95" s="1974"/>
      <c r="Q95" s="1974"/>
      <c r="R95" s="1974"/>
      <c r="S95" s="1974"/>
      <c r="T95" s="1974"/>
      <c r="U95" s="1974"/>
      <c r="V95" s="1974"/>
    </row>
    <row r="96" spans="2:22" hidden="1">
      <c r="B96" s="1942" t="s">
        <v>2249</v>
      </c>
      <c r="C96" s="1942" t="s">
        <v>2250</v>
      </c>
      <c r="D96" s="1974"/>
      <c r="E96" s="1974"/>
      <c r="F96" s="1974"/>
      <c r="G96" s="1974"/>
      <c r="H96" s="1974"/>
      <c r="I96" s="1974"/>
      <c r="J96" s="1974"/>
      <c r="K96" s="1974"/>
      <c r="L96" s="1974"/>
      <c r="M96" s="1974"/>
      <c r="N96" s="1974"/>
      <c r="O96" s="1974"/>
      <c r="P96" s="1974"/>
      <c r="Q96" s="1974"/>
      <c r="R96" s="1974"/>
      <c r="S96" s="1974"/>
      <c r="T96" s="1974"/>
      <c r="U96" s="1974"/>
      <c r="V96" s="1974"/>
    </row>
    <row r="97" spans="2:22" hidden="1">
      <c r="B97" s="1942" t="s">
        <v>2253</v>
      </c>
      <c r="C97" s="1942" t="s">
        <v>2254</v>
      </c>
      <c r="D97" s="1974"/>
      <c r="E97" s="1974"/>
      <c r="F97" s="1974"/>
      <c r="G97" s="1974"/>
      <c r="H97" s="1974"/>
      <c r="I97" s="1974"/>
      <c r="J97" s="1974"/>
      <c r="K97" s="1974"/>
      <c r="L97" s="1974"/>
      <c r="M97" s="1974"/>
      <c r="N97" s="1974"/>
      <c r="O97" s="1974"/>
      <c r="P97" s="1974"/>
      <c r="Q97" s="1974"/>
      <c r="R97" s="1974"/>
      <c r="S97" s="1974"/>
      <c r="T97" s="1974"/>
      <c r="U97" s="1974"/>
      <c r="V97" s="1974"/>
    </row>
    <row r="98" spans="2:22" hidden="1">
      <c r="B98" s="1942" t="s">
        <v>2256</v>
      </c>
      <c r="C98" s="1942" t="s">
        <v>2257</v>
      </c>
      <c r="D98" s="1974"/>
      <c r="E98" s="1974"/>
      <c r="F98" s="1974"/>
      <c r="G98" s="1974"/>
      <c r="H98" s="1974"/>
      <c r="I98" s="1974"/>
      <c r="J98" s="1974"/>
      <c r="K98" s="1974"/>
      <c r="L98" s="1974"/>
      <c r="M98" s="1974"/>
      <c r="N98" s="1974"/>
      <c r="O98" s="1974"/>
      <c r="P98" s="1974"/>
      <c r="Q98" s="1974"/>
      <c r="R98" s="1974"/>
      <c r="S98" s="1974"/>
      <c r="T98" s="1974"/>
      <c r="U98" s="1974"/>
      <c r="V98" s="1974"/>
    </row>
    <row r="99" spans="2:22" hidden="1">
      <c r="B99" s="1942" t="s">
        <v>2259</v>
      </c>
      <c r="C99" s="1942" t="s">
        <v>2260</v>
      </c>
      <c r="D99" s="1974"/>
      <c r="E99" s="1974"/>
      <c r="F99" s="1974"/>
      <c r="G99" s="1974"/>
      <c r="H99" s="1974"/>
      <c r="I99" s="1974"/>
      <c r="J99" s="1974"/>
      <c r="K99" s="1974"/>
      <c r="L99" s="1974"/>
      <c r="M99" s="1974"/>
      <c r="N99" s="1974"/>
      <c r="O99" s="1974"/>
      <c r="P99" s="1974"/>
      <c r="Q99" s="1974"/>
      <c r="R99" s="1974"/>
      <c r="S99" s="1974"/>
      <c r="T99" s="1974"/>
      <c r="U99" s="1974"/>
      <c r="V99" s="1974"/>
    </row>
    <row r="100" spans="2:22" hidden="1">
      <c r="B100" s="1942" t="s">
        <v>2262</v>
      </c>
      <c r="C100" s="1942" t="s">
        <v>2263</v>
      </c>
      <c r="D100" s="1974"/>
      <c r="E100" s="1974"/>
      <c r="F100" s="1974"/>
      <c r="G100" s="1974"/>
      <c r="H100" s="1974"/>
      <c r="I100" s="1974"/>
      <c r="J100" s="1974"/>
      <c r="K100" s="1974"/>
      <c r="L100" s="1974"/>
      <c r="M100" s="1974"/>
      <c r="N100" s="1974"/>
      <c r="O100" s="1974"/>
      <c r="P100" s="1974"/>
      <c r="Q100" s="1974"/>
      <c r="R100" s="1974"/>
      <c r="S100" s="1974"/>
      <c r="T100" s="1974"/>
      <c r="U100" s="1974"/>
      <c r="V100" s="1974"/>
    </row>
    <row r="101" spans="2:22" hidden="1">
      <c r="B101" s="1942" t="s">
        <v>2265</v>
      </c>
      <c r="C101" s="1942" t="s">
        <v>2266</v>
      </c>
      <c r="D101" s="1974"/>
      <c r="E101" s="1974"/>
      <c r="F101" s="1974"/>
      <c r="G101" s="1974"/>
      <c r="H101" s="1974"/>
      <c r="I101" s="1974"/>
      <c r="J101" s="1974"/>
      <c r="K101" s="1974"/>
      <c r="L101" s="1974"/>
      <c r="M101" s="1974"/>
      <c r="N101" s="1974"/>
      <c r="O101" s="1974"/>
      <c r="P101" s="1974"/>
      <c r="Q101" s="1974"/>
      <c r="R101" s="1974"/>
      <c r="S101" s="1974"/>
      <c r="T101" s="1974"/>
      <c r="U101" s="1974"/>
      <c r="V101" s="1974"/>
    </row>
    <row r="102" spans="2:22" hidden="1">
      <c r="B102" s="1942" t="s">
        <v>2268</v>
      </c>
      <c r="C102" s="1942" t="s">
        <v>2269</v>
      </c>
      <c r="D102" s="1974"/>
      <c r="E102" s="1974"/>
      <c r="F102" s="1974"/>
      <c r="G102" s="1974"/>
      <c r="H102" s="1974"/>
      <c r="I102" s="1974"/>
      <c r="J102" s="1974"/>
      <c r="K102" s="1974"/>
      <c r="L102" s="1974"/>
      <c r="M102" s="1974"/>
      <c r="N102" s="1974"/>
      <c r="O102" s="1974"/>
      <c r="P102" s="1974"/>
      <c r="Q102" s="1974"/>
      <c r="R102" s="1974"/>
      <c r="S102" s="1974"/>
      <c r="T102" s="1974"/>
      <c r="U102" s="1974"/>
      <c r="V102" s="1974"/>
    </row>
    <row r="103" spans="2:22" hidden="1">
      <c r="B103" s="1942" t="s">
        <v>2271</v>
      </c>
      <c r="C103" s="1942" t="s">
        <v>1983</v>
      </c>
      <c r="D103" s="1974"/>
      <c r="E103" s="1974"/>
      <c r="F103" s="1974"/>
      <c r="G103" s="1974"/>
      <c r="H103" s="1974"/>
      <c r="I103" s="1974"/>
      <c r="J103" s="1974"/>
      <c r="K103" s="1974"/>
      <c r="L103" s="1974"/>
      <c r="M103" s="1974"/>
      <c r="N103" s="1974"/>
      <c r="O103" s="1974"/>
      <c r="P103" s="1974"/>
      <c r="Q103" s="1974"/>
      <c r="R103" s="1974"/>
      <c r="S103" s="1974"/>
      <c r="T103" s="1974"/>
      <c r="U103" s="1974"/>
      <c r="V103" s="1974"/>
    </row>
    <row r="104" spans="2:22" hidden="1">
      <c r="B104" s="1942" t="s">
        <v>2273</v>
      </c>
      <c r="C104" s="1942" t="s">
        <v>2274</v>
      </c>
      <c r="D104" s="1974"/>
      <c r="E104" s="1974"/>
      <c r="F104" s="1974"/>
      <c r="G104" s="1974"/>
      <c r="H104" s="1974"/>
      <c r="I104" s="1974"/>
      <c r="J104" s="1974"/>
      <c r="K104" s="1974"/>
      <c r="L104" s="1974"/>
      <c r="M104" s="1974"/>
      <c r="N104" s="1974"/>
      <c r="O104" s="1974"/>
      <c r="P104" s="1974"/>
      <c r="Q104" s="1974"/>
      <c r="R104" s="1974"/>
      <c r="S104" s="1974"/>
      <c r="T104" s="1974"/>
      <c r="U104" s="1974"/>
      <c r="V104" s="1974"/>
    </row>
    <row r="105" spans="2:22" hidden="1">
      <c r="B105" s="1942" t="s">
        <v>2276</v>
      </c>
      <c r="C105" s="1942" t="s">
        <v>2008</v>
      </c>
      <c r="D105" s="1974"/>
      <c r="E105" s="1974"/>
      <c r="F105" s="1974"/>
      <c r="G105" s="1974"/>
      <c r="H105" s="1974"/>
      <c r="I105" s="1974"/>
      <c r="J105" s="1974"/>
      <c r="K105" s="1974"/>
      <c r="L105" s="1974"/>
      <c r="M105" s="1974"/>
      <c r="N105" s="1974"/>
      <c r="O105" s="1974"/>
      <c r="P105" s="1974"/>
      <c r="Q105" s="1974"/>
      <c r="R105" s="1974"/>
      <c r="S105" s="1974"/>
      <c r="T105" s="1974"/>
      <c r="U105" s="1974"/>
      <c r="V105" s="1974"/>
    </row>
    <row r="106" spans="2:22" hidden="1">
      <c r="B106" s="1942" t="s">
        <v>2278</v>
      </c>
      <c r="C106" s="1942" t="s">
        <v>2279</v>
      </c>
      <c r="D106" s="1974"/>
      <c r="E106" s="1974"/>
      <c r="F106" s="1974"/>
      <c r="G106" s="1974"/>
      <c r="H106" s="1974"/>
      <c r="I106" s="1974"/>
      <c r="J106" s="1974"/>
      <c r="K106" s="1974"/>
      <c r="L106" s="1974"/>
      <c r="M106" s="1974"/>
      <c r="N106" s="1974"/>
      <c r="O106" s="1974"/>
      <c r="P106" s="1974"/>
      <c r="Q106" s="1974"/>
      <c r="R106" s="1974"/>
      <c r="S106" s="1974"/>
      <c r="T106" s="1974"/>
      <c r="U106" s="1974"/>
      <c r="V106" s="1974"/>
    </row>
    <row r="107" spans="2:22" hidden="1">
      <c r="B107" s="1942" t="s">
        <v>2281</v>
      </c>
      <c r="C107" s="1942" t="s">
        <v>2282</v>
      </c>
      <c r="D107" s="1974"/>
      <c r="E107" s="1974"/>
      <c r="F107" s="1974"/>
      <c r="G107" s="1974"/>
      <c r="H107" s="1974"/>
      <c r="I107" s="1974"/>
      <c r="J107" s="1974"/>
      <c r="K107" s="1974"/>
      <c r="L107" s="1974"/>
      <c r="M107" s="1974"/>
      <c r="N107" s="1974"/>
      <c r="O107" s="1974"/>
      <c r="P107" s="1974"/>
      <c r="Q107" s="1974"/>
      <c r="R107" s="1974"/>
      <c r="S107" s="1974"/>
      <c r="T107" s="1974"/>
      <c r="U107" s="1974"/>
      <c r="V107" s="1974"/>
    </row>
    <row r="108" spans="2:22" hidden="1">
      <c r="B108" s="1942" t="s">
        <v>2284</v>
      </c>
      <c r="C108" s="1942" t="s">
        <v>2177</v>
      </c>
      <c r="D108" s="1974"/>
      <c r="E108" s="1974"/>
      <c r="F108" s="1974"/>
      <c r="G108" s="1974"/>
      <c r="H108" s="1974"/>
      <c r="I108" s="1974"/>
      <c r="J108" s="1974"/>
      <c r="K108" s="1974"/>
      <c r="L108" s="1974"/>
      <c r="M108" s="1974"/>
      <c r="N108" s="1974"/>
      <c r="O108" s="1974"/>
      <c r="P108" s="1974"/>
      <c r="Q108" s="1974"/>
      <c r="R108" s="1974"/>
      <c r="S108" s="1974"/>
      <c r="T108" s="1974"/>
      <c r="U108" s="1974"/>
      <c r="V108" s="1974"/>
    </row>
    <row r="109" spans="2:22" hidden="1">
      <c r="B109" s="1942" t="s">
        <v>2286</v>
      </c>
      <c r="C109" s="1942" t="s">
        <v>2287</v>
      </c>
      <c r="D109" s="1974"/>
      <c r="E109" s="1974"/>
      <c r="F109" s="1974"/>
      <c r="G109" s="1974"/>
      <c r="H109" s="1974"/>
      <c r="I109" s="1974"/>
      <c r="J109" s="1974"/>
      <c r="K109" s="1974"/>
      <c r="L109" s="1974"/>
      <c r="M109" s="1974"/>
      <c r="N109" s="1974"/>
      <c r="O109" s="1974"/>
      <c r="P109" s="1974"/>
      <c r="Q109" s="1974"/>
      <c r="R109" s="1974"/>
      <c r="S109" s="1974"/>
      <c r="T109" s="1974"/>
      <c r="U109" s="1974"/>
      <c r="V109" s="1974"/>
    </row>
    <row r="110" spans="2:22" hidden="1">
      <c r="B110" s="1942" t="s">
        <v>2289</v>
      </c>
      <c r="C110" s="1942" t="s">
        <v>2290</v>
      </c>
      <c r="D110" s="1974"/>
      <c r="E110" s="1974"/>
      <c r="F110" s="1974"/>
      <c r="G110" s="1974"/>
      <c r="H110" s="1974"/>
      <c r="I110" s="1974"/>
      <c r="J110" s="1974"/>
      <c r="K110" s="1974"/>
      <c r="L110" s="1974"/>
      <c r="M110" s="1974"/>
      <c r="N110" s="1974"/>
      <c r="O110" s="1974"/>
      <c r="P110" s="1974"/>
      <c r="Q110" s="1974"/>
      <c r="R110" s="1974"/>
      <c r="S110" s="1974"/>
      <c r="T110" s="1974"/>
      <c r="U110" s="1974"/>
      <c r="V110" s="1974"/>
    </row>
    <row r="111" spans="2:22" hidden="1">
      <c r="B111" s="1942" t="s">
        <v>2292</v>
      </c>
      <c r="C111" s="1942" t="s">
        <v>2293</v>
      </c>
      <c r="D111" s="1974"/>
      <c r="E111" s="1974"/>
      <c r="F111" s="1974"/>
      <c r="G111" s="1974"/>
      <c r="H111" s="1974"/>
      <c r="I111" s="1974"/>
      <c r="J111" s="1974"/>
      <c r="K111" s="1974"/>
      <c r="L111" s="1974"/>
      <c r="M111" s="1974"/>
      <c r="N111" s="1974"/>
      <c r="O111" s="1974"/>
      <c r="P111" s="1974"/>
      <c r="Q111" s="1974"/>
      <c r="R111" s="1974"/>
      <c r="S111" s="1974"/>
      <c r="T111" s="1974"/>
      <c r="U111" s="1974"/>
      <c r="V111" s="1974"/>
    </row>
    <row r="112" spans="2:22" hidden="1">
      <c r="B112" s="1942" t="s">
        <v>2295</v>
      </c>
      <c r="C112" s="1942" t="s">
        <v>2296</v>
      </c>
      <c r="D112" s="1974"/>
      <c r="E112" s="1974"/>
      <c r="F112" s="1974"/>
      <c r="G112" s="1974"/>
      <c r="H112" s="1974"/>
      <c r="I112" s="1974"/>
      <c r="J112" s="1974"/>
      <c r="K112" s="1974"/>
      <c r="L112" s="1974"/>
      <c r="M112" s="1974"/>
      <c r="N112" s="1974"/>
      <c r="O112" s="1974"/>
      <c r="P112" s="1974"/>
      <c r="Q112" s="1974"/>
      <c r="R112" s="1974"/>
      <c r="S112" s="1974"/>
      <c r="T112" s="1974"/>
      <c r="U112" s="1974"/>
      <c r="V112" s="1974"/>
    </row>
    <row r="113" spans="2:22" hidden="1">
      <c r="B113" s="1942" t="s">
        <v>2298</v>
      </c>
      <c r="C113" s="1942" t="s">
        <v>2299</v>
      </c>
      <c r="D113" s="1974"/>
      <c r="E113" s="1974"/>
      <c r="F113" s="1974"/>
      <c r="G113" s="1974"/>
      <c r="H113" s="1974"/>
      <c r="I113" s="1974"/>
      <c r="J113" s="1974"/>
      <c r="K113" s="1974"/>
      <c r="L113" s="1974"/>
      <c r="M113" s="1974"/>
      <c r="N113" s="1974"/>
      <c r="O113" s="1974"/>
      <c r="P113" s="1974"/>
      <c r="Q113" s="1974"/>
      <c r="R113" s="1974"/>
      <c r="S113" s="1974"/>
      <c r="T113" s="1974"/>
      <c r="U113" s="1974"/>
      <c r="V113" s="1974"/>
    </row>
    <row r="114" spans="2:22" hidden="1">
      <c r="B114" s="1942" t="s">
        <v>2301</v>
      </c>
      <c r="C114" s="1942" t="s">
        <v>2302</v>
      </c>
      <c r="D114" s="1974"/>
      <c r="E114" s="1974"/>
      <c r="F114" s="1974"/>
      <c r="G114" s="1974"/>
      <c r="H114" s="1974"/>
      <c r="I114" s="1974"/>
      <c r="J114" s="1974"/>
      <c r="K114" s="1974"/>
      <c r="L114" s="1974"/>
      <c r="M114" s="1974"/>
      <c r="N114" s="1974"/>
      <c r="O114" s="1974"/>
      <c r="P114" s="1974"/>
      <c r="Q114" s="1974"/>
      <c r="R114" s="1974"/>
      <c r="S114" s="1974"/>
      <c r="T114" s="1974"/>
      <c r="U114" s="1974"/>
      <c r="V114" s="1974"/>
    </row>
    <row r="115" spans="2:22" hidden="1">
      <c r="B115" s="1942" t="s">
        <v>2304</v>
      </c>
      <c r="C115" s="1942" t="s">
        <v>2305</v>
      </c>
      <c r="D115" s="1974"/>
      <c r="E115" s="1974"/>
      <c r="F115" s="1974"/>
      <c r="G115" s="1974"/>
      <c r="H115" s="1974"/>
      <c r="I115" s="1974"/>
      <c r="J115" s="1974"/>
      <c r="K115" s="1974"/>
      <c r="L115" s="1974"/>
      <c r="M115" s="1974"/>
      <c r="N115" s="1974"/>
      <c r="O115" s="1974"/>
      <c r="P115" s="1974"/>
      <c r="Q115" s="1974"/>
      <c r="R115" s="1974"/>
      <c r="S115" s="1974"/>
      <c r="T115" s="1974"/>
      <c r="U115" s="1974"/>
      <c r="V115" s="1974"/>
    </row>
    <row r="116" spans="2:22" hidden="1">
      <c r="B116" s="1942" t="s">
        <v>2307</v>
      </c>
      <c r="C116" s="1942" t="s">
        <v>2308</v>
      </c>
      <c r="D116" s="1974"/>
      <c r="E116" s="1974"/>
      <c r="F116" s="1974"/>
      <c r="G116" s="1974"/>
      <c r="H116" s="1974"/>
      <c r="I116" s="1974"/>
      <c r="J116" s="1974"/>
      <c r="K116" s="1974"/>
      <c r="L116" s="1974"/>
      <c r="M116" s="1974"/>
      <c r="N116" s="1974"/>
      <c r="O116" s="1974"/>
      <c r="P116" s="1974"/>
      <c r="Q116" s="1974"/>
      <c r="R116" s="1974"/>
      <c r="S116" s="1974"/>
      <c r="T116" s="1974"/>
      <c r="U116" s="1974"/>
      <c r="V116" s="1974"/>
    </row>
    <row r="117" spans="2:22" hidden="1">
      <c r="B117" s="1942" t="s">
        <v>2310</v>
      </c>
      <c r="C117" s="1942" t="s">
        <v>2311</v>
      </c>
      <c r="D117" s="1974"/>
      <c r="E117" s="1974"/>
      <c r="F117" s="1974"/>
      <c r="G117" s="1974"/>
      <c r="H117" s="1974"/>
      <c r="I117" s="1974"/>
      <c r="J117" s="1974"/>
      <c r="K117" s="1974"/>
      <c r="L117" s="1974"/>
      <c r="M117" s="1974"/>
      <c r="N117" s="1974"/>
      <c r="O117" s="1974"/>
      <c r="P117" s="1974"/>
      <c r="Q117" s="1974"/>
      <c r="R117" s="1974"/>
      <c r="S117" s="1974"/>
      <c r="T117" s="1974"/>
      <c r="U117" s="1974"/>
      <c r="V117" s="1974"/>
    </row>
    <row r="118" spans="2:22" hidden="1">
      <c r="B118" s="1942" t="s">
        <v>2313</v>
      </c>
      <c r="C118" s="1942" t="s">
        <v>2314</v>
      </c>
      <c r="D118" s="1974"/>
      <c r="E118" s="1974"/>
      <c r="F118" s="1974"/>
      <c r="G118" s="1974"/>
      <c r="H118" s="1974"/>
      <c r="I118" s="1974"/>
      <c r="J118" s="1974"/>
      <c r="K118" s="1974"/>
      <c r="L118" s="1974"/>
      <c r="M118" s="1974"/>
      <c r="N118" s="1974"/>
      <c r="O118" s="1974"/>
      <c r="P118" s="1974"/>
      <c r="Q118" s="1974"/>
      <c r="R118" s="1974"/>
      <c r="S118" s="1974"/>
      <c r="T118" s="1974"/>
      <c r="U118" s="1974"/>
      <c r="V118" s="1974"/>
    </row>
    <row r="119" spans="2:22" hidden="1">
      <c r="B119" s="1942" t="s">
        <v>2316</v>
      </c>
      <c r="C119" s="1942" t="s">
        <v>2317</v>
      </c>
      <c r="D119" s="1974"/>
      <c r="E119" s="1974"/>
      <c r="F119" s="1974"/>
      <c r="G119" s="1974"/>
      <c r="H119" s="1974"/>
      <c r="I119" s="1974"/>
      <c r="J119" s="1974"/>
      <c r="K119" s="1974"/>
      <c r="L119" s="1974"/>
      <c r="M119" s="1974"/>
      <c r="N119" s="1974"/>
      <c r="O119" s="1974"/>
      <c r="P119" s="1974"/>
      <c r="Q119" s="1974"/>
      <c r="R119" s="1974"/>
      <c r="S119" s="1974"/>
      <c r="T119" s="1974"/>
      <c r="U119" s="1974"/>
      <c r="V119" s="1974"/>
    </row>
    <row r="120" spans="2:22" hidden="1">
      <c r="B120" s="1942" t="s">
        <v>2319</v>
      </c>
      <c r="C120" s="1942" t="s">
        <v>2043</v>
      </c>
      <c r="D120" s="1974"/>
      <c r="E120" s="1974"/>
      <c r="F120" s="1974"/>
      <c r="G120" s="1974"/>
      <c r="H120" s="1974"/>
      <c r="I120" s="1974"/>
      <c r="J120" s="1974"/>
      <c r="K120" s="1974"/>
      <c r="L120" s="1974"/>
      <c r="M120" s="1974"/>
      <c r="N120" s="1974"/>
      <c r="O120" s="1974"/>
      <c r="P120" s="1974"/>
      <c r="Q120" s="1974"/>
      <c r="R120" s="1974"/>
      <c r="S120" s="1974"/>
      <c r="T120" s="1974"/>
      <c r="U120" s="1974"/>
      <c r="V120" s="1974"/>
    </row>
    <row r="121" spans="2:22" hidden="1">
      <c r="B121" s="1942" t="s">
        <v>2321</v>
      </c>
      <c r="C121" s="1942" t="s">
        <v>2322</v>
      </c>
      <c r="D121" s="1974"/>
      <c r="E121" s="1974"/>
      <c r="F121" s="1974"/>
      <c r="G121" s="1974"/>
      <c r="H121" s="1974"/>
      <c r="I121" s="1974"/>
      <c r="J121" s="1974"/>
      <c r="K121" s="1974"/>
      <c r="L121" s="1974"/>
      <c r="M121" s="1974"/>
      <c r="N121" s="1974"/>
      <c r="O121" s="1974"/>
      <c r="P121" s="1974"/>
      <c r="Q121" s="1974"/>
      <c r="R121" s="1974"/>
      <c r="S121" s="1974"/>
      <c r="T121" s="1974"/>
      <c r="U121" s="1974"/>
      <c r="V121" s="1974"/>
    </row>
    <row r="122" spans="2:22" hidden="1">
      <c r="B122" s="1942" t="s">
        <v>2324</v>
      </c>
      <c r="C122" s="1942" t="s">
        <v>2325</v>
      </c>
      <c r="D122" s="1974"/>
      <c r="E122" s="1974"/>
      <c r="F122" s="1974"/>
      <c r="G122" s="1974"/>
      <c r="H122" s="1974"/>
      <c r="I122" s="1974"/>
      <c r="J122" s="1974"/>
      <c r="K122" s="1974"/>
      <c r="L122" s="1974"/>
      <c r="M122" s="1974"/>
      <c r="N122" s="1974"/>
      <c r="O122" s="1974"/>
      <c r="P122" s="1974"/>
      <c r="Q122" s="1974"/>
      <c r="R122" s="1974"/>
      <c r="S122" s="1974"/>
      <c r="T122" s="1974"/>
      <c r="U122" s="1974"/>
      <c r="V122" s="1974"/>
    </row>
    <row r="123" spans="2:22" hidden="1">
      <c r="B123" s="1942" t="s">
        <v>2327</v>
      </c>
      <c r="C123" s="1942" t="s">
        <v>2328</v>
      </c>
      <c r="D123" s="1974"/>
      <c r="E123" s="1974"/>
      <c r="F123" s="1974"/>
      <c r="G123" s="1974"/>
      <c r="H123" s="1974"/>
      <c r="I123" s="1974"/>
      <c r="J123" s="1974"/>
      <c r="K123" s="1974"/>
      <c r="L123" s="1974"/>
      <c r="M123" s="1974"/>
      <c r="N123" s="1974"/>
      <c r="O123" s="1974"/>
      <c r="P123" s="1974"/>
      <c r="Q123" s="1974"/>
      <c r="R123" s="1974"/>
      <c r="S123" s="1974"/>
      <c r="T123" s="1974"/>
      <c r="U123" s="1974"/>
      <c r="V123" s="1974"/>
    </row>
    <row r="124" spans="2:22" hidden="1">
      <c r="B124" s="1942" t="s">
        <v>2330</v>
      </c>
      <c r="C124" s="1942" t="s">
        <v>2143</v>
      </c>
      <c r="D124" s="1974"/>
      <c r="E124" s="1974"/>
      <c r="F124" s="1974"/>
      <c r="G124" s="1974"/>
      <c r="H124" s="1974"/>
      <c r="I124" s="1974"/>
      <c r="J124" s="1974"/>
      <c r="K124" s="1974"/>
      <c r="L124" s="1974"/>
      <c r="M124" s="1974"/>
      <c r="N124" s="1974"/>
      <c r="O124" s="1974"/>
      <c r="P124" s="1974"/>
      <c r="Q124" s="1974"/>
      <c r="R124" s="1974"/>
      <c r="S124" s="1974"/>
      <c r="T124" s="1974"/>
      <c r="U124" s="1974"/>
      <c r="V124" s="1974"/>
    </row>
    <row r="125" spans="2:22" hidden="1">
      <c r="B125" s="1942" t="s">
        <v>2332</v>
      </c>
      <c r="C125" s="1942" t="s">
        <v>2333</v>
      </c>
      <c r="D125" s="1974"/>
      <c r="E125" s="1974"/>
      <c r="F125" s="1974"/>
      <c r="G125" s="1974"/>
      <c r="H125" s="1974"/>
      <c r="I125" s="1974"/>
      <c r="J125" s="1974"/>
      <c r="K125" s="1974"/>
      <c r="L125" s="1974"/>
      <c r="M125" s="1974"/>
      <c r="N125" s="1974"/>
      <c r="O125" s="1974"/>
      <c r="P125" s="1974"/>
      <c r="Q125" s="1974"/>
      <c r="R125" s="1974"/>
      <c r="S125" s="1974"/>
      <c r="T125" s="1974"/>
      <c r="U125" s="1974"/>
      <c r="V125" s="1974"/>
    </row>
    <row r="126" spans="2:22" hidden="1">
      <c r="B126" s="1942" t="s">
        <v>2335</v>
      </c>
      <c r="C126" s="1942" t="s">
        <v>2336</v>
      </c>
      <c r="D126" s="1974"/>
      <c r="E126" s="1974"/>
      <c r="F126" s="1974"/>
      <c r="G126" s="1974"/>
      <c r="H126" s="1974"/>
      <c r="I126" s="1974"/>
      <c r="J126" s="1974"/>
      <c r="K126" s="1974"/>
      <c r="L126" s="1974"/>
      <c r="M126" s="1974"/>
      <c r="N126" s="1974"/>
      <c r="O126" s="1974"/>
      <c r="P126" s="1974"/>
      <c r="Q126" s="1974"/>
      <c r="R126" s="1974"/>
      <c r="S126" s="1974"/>
      <c r="T126" s="1974"/>
      <c r="U126" s="1974"/>
      <c r="V126" s="1974"/>
    </row>
    <row r="127" spans="2:22" hidden="1">
      <c r="B127" s="1942" t="s">
        <v>2338</v>
      </c>
      <c r="C127" s="1942" t="s">
        <v>2339</v>
      </c>
      <c r="D127" s="1974"/>
      <c r="E127" s="1974"/>
      <c r="F127" s="1974"/>
      <c r="G127" s="1974"/>
      <c r="H127" s="1974"/>
      <c r="I127" s="1974"/>
      <c r="J127" s="1974"/>
      <c r="K127" s="1974"/>
      <c r="L127" s="1974"/>
      <c r="M127" s="1974"/>
      <c r="N127" s="1974"/>
      <c r="O127" s="1974"/>
      <c r="P127" s="1974"/>
      <c r="Q127" s="1974"/>
      <c r="R127" s="1974"/>
      <c r="S127" s="1974"/>
      <c r="T127" s="1974"/>
      <c r="U127" s="1974"/>
      <c r="V127" s="1974"/>
    </row>
    <row r="128" spans="2:22" hidden="1">
      <c r="B128" s="1942" t="s">
        <v>2341</v>
      </c>
      <c r="C128" s="1942" t="s">
        <v>2342</v>
      </c>
      <c r="D128" s="1974"/>
      <c r="E128" s="1974"/>
      <c r="F128" s="1974"/>
      <c r="G128" s="1974"/>
      <c r="H128" s="1974"/>
      <c r="I128" s="1974"/>
      <c r="J128" s="1974"/>
      <c r="K128" s="1974"/>
      <c r="L128" s="1974"/>
      <c r="M128" s="1974"/>
      <c r="N128" s="1974"/>
      <c r="O128" s="1974"/>
      <c r="P128" s="1974"/>
      <c r="Q128" s="1974"/>
      <c r="R128" s="1974"/>
      <c r="S128" s="1974"/>
      <c r="T128" s="1974"/>
      <c r="U128" s="1974"/>
      <c r="V128" s="1974"/>
    </row>
    <row r="129" spans="2:22" hidden="1">
      <c r="B129" s="1942" t="s">
        <v>2344</v>
      </c>
      <c r="C129" s="1942" t="s">
        <v>2345</v>
      </c>
      <c r="D129" s="1974"/>
      <c r="E129" s="1974"/>
      <c r="F129" s="1974"/>
      <c r="G129" s="1974"/>
      <c r="H129" s="1974"/>
      <c r="I129" s="1974"/>
      <c r="J129" s="1974"/>
      <c r="K129" s="1974"/>
      <c r="L129" s="1974"/>
      <c r="M129" s="1974"/>
      <c r="N129" s="1974"/>
      <c r="O129" s="1974"/>
      <c r="P129" s="1974"/>
      <c r="Q129" s="1974"/>
      <c r="R129" s="1974"/>
      <c r="S129" s="1974"/>
      <c r="T129" s="1974"/>
      <c r="U129" s="1974"/>
      <c r="V129" s="1974"/>
    </row>
    <row r="130" spans="2:22" hidden="1">
      <c r="B130" s="1942" t="s">
        <v>2347</v>
      </c>
      <c r="C130" s="1942" t="s">
        <v>2348</v>
      </c>
      <c r="D130" s="1974"/>
      <c r="E130" s="1974"/>
      <c r="F130" s="1974"/>
      <c r="G130" s="1974"/>
      <c r="H130" s="1974"/>
      <c r="I130" s="1974"/>
      <c r="J130" s="1974"/>
      <c r="K130" s="1974"/>
      <c r="L130" s="1974"/>
      <c r="M130" s="1974"/>
      <c r="N130" s="1974"/>
      <c r="O130" s="1974"/>
      <c r="P130" s="1974"/>
      <c r="Q130" s="1974"/>
      <c r="R130" s="1974"/>
      <c r="S130" s="1974"/>
      <c r="T130" s="1974"/>
      <c r="U130" s="1974"/>
      <c r="V130" s="1974"/>
    </row>
    <row r="131" spans="2:22" hidden="1">
      <c r="B131" s="1942" t="s">
        <v>2350</v>
      </c>
      <c r="C131" s="1942" t="s">
        <v>2351</v>
      </c>
      <c r="D131" s="1974"/>
      <c r="E131" s="1974"/>
      <c r="F131" s="1974"/>
      <c r="G131" s="1974"/>
      <c r="H131" s="1974"/>
      <c r="I131" s="1974"/>
      <c r="J131" s="1974"/>
      <c r="K131" s="1974"/>
      <c r="L131" s="1974"/>
      <c r="M131" s="1974"/>
      <c r="N131" s="1974"/>
      <c r="O131" s="1974"/>
      <c r="P131" s="1974"/>
      <c r="Q131" s="1974"/>
      <c r="R131" s="1974"/>
      <c r="S131" s="1974"/>
      <c r="T131" s="1974"/>
      <c r="U131" s="1974"/>
      <c r="V131" s="1974"/>
    </row>
    <row r="132" spans="2:22" hidden="1">
      <c r="B132" s="1942" t="s">
        <v>2353</v>
      </c>
      <c r="C132" s="1942" t="s">
        <v>2354</v>
      </c>
      <c r="D132" s="1974"/>
      <c r="E132" s="1974"/>
      <c r="F132" s="1974"/>
      <c r="G132" s="1974"/>
      <c r="H132" s="1974"/>
      <c r="I132" s="1974"/>
      <c r="J132" s="1974"/>
      <c r="K132" s="1974"/>
      <c r="L132" s="1974"/>
      <c r="M132" s="1974"/>
      <c r="N132" s="1974"/>
      <c r="O132" s="1974"/>
      <c r="P132" s="1974"/>
      <c r="Q132" s="1974"/>
      <c r="R132" s="1974"/>
      <c r="S132" s="1974"/>
      <c r="T132" s="1974"/>
      <c r="U132" s="1974"/>
      <c r="V132" s="1974"/>
    </row>
    <row r="133" spans="2:22" hidden="1">
      <c r="B133" s="1942" t="s">
        <v>2356</v>
      </c>
      <c r="C133" s="1942" t="s">
        <v>1963</v>
      </c>
      <c r="D133" s="1974"/>
      <c r="E133" s="1974"/>
      <c r="F133" s="1974"/>
      <c r="G133" s="1974"/>
      <c r="H133" s="1974"/>
      <c r="I133" s="1974"/>
      <c r="J133" s="1974"/>
      <c r="K133" s="1974"/>
      <c r="L133" s="1974"/>
      <c r="M133" s="1974"/>
      <c r="N133" s="1974"/>
      <c r="O133" s="1974"/>
      <c r="P133" s="1974"/>
      <c r="Q133" s="1974"/>
      <c r="R133" s="1974"/>
      <c r="S133" s="1974"/>
      <c r="T133" s="1974"/>
      <c r="U133" s="1974"/>
      <c r="V133" s="1974"/>
    </row>
    <row r="134" spans="2:22" hidden="1">
      <c r="B134" s="1942" t="s">
        <v>2358</v>
      </c>
      <c r="C134" s="1942" t="s">
        <v>2359</v>
      </c>
      <c r="D134" s="1974"/>
      <c r="E134" s="1974"/>
      <c r="F134" s="1974"/>
      <c r="G134" s="1974"/>
      <c r="H134" s="1974"/>
      <c r="I134" s="1974"/>
      <c r="J134" s="1974"/>
      <c r="K134" s="1974"/>
      <c r="L134" s="1974"/>
      <c r="M134" s="1974"/>
      <c r="N134" s="1974"/>
      <c r="O134" s="1974"/>
      <c r="P134" s="1974"/>
      <c r="Q134" s="1974"/>
      <c r="R134" s="1974"/>
      <c r="S134" s="1974"/>
      <c r="T134" s="1974"/>
      <c r="U134" s="1974"/>
      <c r="V134" s="1974"/>
    </row>
    <row r="135" spans="2:22" hidden="1">
      <c r="B135" s="1942" t="s">
        <v>2361</v>
      </c>
      <c r="C135" s="1942" t="s">
        <v>1968</v>
      </c>
      <c r="D135" s="1974"/>
      <c r="E135" s="1974"/>
      <c r="F135" s="1974"/>
      <c r="G135" s="1974"/>
      <c r="H135" s="1974"/>
      <c r="I135" s="1974"/>
      <c r="J135" s="1974"/>
      <c r="K135" s="1974"/>
      <c r="L135" s="1974"/>
      <c r="M135" s="1974"/>
      <c r="N135" s="1974"/>
      <c r="O135" s="1974"/>
      <c r="P135" s="1974"/>
      <c r="Q135" s="1974"/>
      <c r="R135" s="1974"/>
      <c r="S135" s="1974"/>
      <c r="T135" s="1974"/>
      <c r="U135" s="1974"/>
      <c r="V135" s="1974"/>
    </row>
    <row r="136" spans="2:22" hidden="1">
      <c r="B136" s="1942" t="s">
        <v>2363</v>
      </c>
      <c r="C136" s="1942" t="s">
        <v>2364</v>
      </c>
      <c r="D136" s="1974"/>
      <c r="E136" s="1974"/>
      <c r="F136" s="1974"/>
      <c r="G136" s="1974"/>
      <c r="H136" s="1974"/>
      <c r="I136" s="1974"/>
      <c r="J136" s="1974"/>
      <c r="K136" s="1974"/>
      <c r="L136" s="1974"/>
      <c r="M136" s="1974"/>
      <c r="N136" s="1974"/>
      <c r="O136" s="1974"/>
      <c r="P136" s="1974"/>
      <c r="Q136" s="1974"/>
      <c r="R136" s="1974"/>
      <c r="S136" s="1974"/>
      <c r="T136" s="1974"/>
      <c r="U136" s="1974"/>
      <c r="V136" s="1974"/>
    </row>
    <row r="137" spans="2:22" hidden="1">
      <c r="B137" s="1942" t="s">
        <v>2366</v>
      </c>
      <c r="C137" s="1942" t="s">
        <v>2367</v>
      </c>
      <c r="D137" s="1974"/>
      <c r="E137" s="1974"/>
      <c r="F137" s="1974"/>
      <c r="G137" s="1974"/>
      <c r="H137" s="1974"/>
      <c r="I137" s="1974"/>
      <c r="J137" s="1974"/>
      <c r="K137" s="1974"/>
      <c r="L137" s="1974"/>
      <c r="M137" s="1974"/>
      <c r="N137" s="1974"/>
      <c r="O137" s="1974"/>
      <c r="P137" s="1974"/>
      <c r="Q137" s="1974"/>
      <c r="R137" s="1974"/>
      <c r="S137" s="1974"/>
      <c r="T137" s="1974"/>
      <c r="U137" s="1974"/>
      <c r="V137" s="1974"/>
    </row>
    <row r="138" spans="2:22" hidden="1">
      <c r="B138" s="1942" t="s">
        <v>2369</v>
      </c>
      <c r="C138" s="1942" t="s">
        <v>2370</v>
      </c>
      <c r="D138" s="1974"/>
      <c r="E138" s="1974"/>
      <c r="F138" s="1974"/>
      <c r="G138" s="1974"/>
      <c r="H138" s="1974"/>
      <c r="I138" s="1974"/>
      <c r="J138" s="1974"/>
      <c r="K138" s="1974"/>
      <c r="L138" s="1974"/>
      <c r="M138" s="1974"/>
      <c r="N138" s="1974"/>
      <c r="O138" s="1974"/>
      <c r="P138" s="1974"/>
      <c r="Q138" s="1974"/>
      <c r="R138" s="1974"/>
      <c r="S138" s="1974"/>
      <c r="T138" s="1974"/>
      <c r="U138" s="1974"/>
      <c r="V138" s="1974"/>
    </row>
    <row r="139" spans="2:22" hidden="1">
      <c r="B139" s="1942" t="s">
        <v>2372</v>
      </c>
      <c r="C139" s="1942" t="s">
        <v>2373</v>
      </c>
      <c r="D139" s="1974"/>
      <c r="E139" s="1974"/>
      <c r="F139" s="1974"/>
      <c r="G139" s="1974"/>
      <c r="H139" s="1974"/>
      <c r="I139" s="1974"/>
      <c r="J139" s="1974"/>
      <c r="K139" s="1974"/>
      <c r="L139" s="1974"/>
      <c r="M139" s="1974"/>
      <c r="N139" s="1974"/>
      <c r="O139" s="1974"/>
      <c r="P139" s="1974"/>
      <c r="Q139" s="1974"/>
      <c r="R139" s="1974"/>
      <c r="S139" s="1974"/>
      <c r="T139" s="1974"/>
      <c r="U139" s="1974"/>
      <c r="V139" s="1974"/>
    </row>
    <row r="140" spans="2:22" hidden="1">
      <c r="B140" s="1942" t="s">
        <v>2376</v>
      </c>
      <c r="C140" s="1942" t="s">
        <v>2377</v>
      </c>
      <c r="D140" s="1974"/>
      <c r="E140" s="1974"/>
      <c r="F140" s="1974"/>
      <c r="G140" s="1974"/>
      <c r="H140" s="1974"/>
      <c r="I140" s="1974"/>
      <c r="J140" s="1974"/>
      <c r="K140" s="1974"/>
      <c r="L140" s="1974"/>
      <c r="M140" s="1974"/>
      <c r="N140" s="1974"/>
      <c r="O140" s="1974"/>
      <c r="P140" s="1974"/>
      <c r="Q140" s="1974"/>
      <c r="R140" s="1974"/>
      <c r="S140" s="1974"/>
      <c r="T140" s="1974"/>
      <c r="U140" s="1974"/>
      <c r="V140" s="1974"/>
    </row>
    <row r="141" spans="2:22" hidden="1">
      <c r="B141" s="1942" t="s">
        <v>2379</v>
      </c>
      <c r="C141" s="1942" t="s">
        <v>2380</v>
      </c>
      <c r="D141" s="1974"/>
      <c r="E141" s="1974"/>
      <c r="F141" s="1974"/>
      <c r="G141" s="1974"/>
      <c r="H141" s="1974"/>
      <c r="I141" s="1974"/>
      <c r="J141" s="1974"/>
      <c r="K141" s="1974"/>
      <c r="L141" s="1974"/>
      <c r="M141" s="1974"/>
      <c r="N141" s="1974"/>
      <c r="O141" s="1974"/>
      <c r="P141" s="1974"/>
      <c r="Q141" s="1974"/>
      <c r="R141" s="1974"/>
      <c r="S141" s="1974"/>
      <c r="T141" s="1974"/>
      <c r="U141" s="1974"/>
      <c r="V141" s="1974"/>
    </row>
    <row r="142" spans="2:22" hidden="1">
      <c r="B142" s="1942" t="s">
        <v>2382</v>
      </c>
      <c r="C142" s="1942" t="s">
        <v>2383</v>
      </c>
      <c r="D142" s="1974"/>
      <c r="E142" s="1974"/>
      <c r="F142" s="1974"/>
      <c r="G142" s="1974"/>
      <c r="H142" s="1974"/>
      <c r="I142" s="1974"/>
      <c r="J142" s="1974"/>
      <c r="K142" s="1974"/>
      <c r="L142" s="1974"/>
      <c r="M142" s="1974"/>
      <c r="N142" s="1974"/>
      <c r="O142" s="1974"/>
      <c r="P142" s="1974"/>
      <c r="Q142" s="1974"/>
      <c r="R142" s="1974"/>
      <c r="S142" s="1974"/>
      <c r="T142" s="1974"/>
      <c r="U142" s="1974"/>
      <c r="V142" s="1974"/>
    </row>
    <row r="143" spans="2:22" hidden="1">
      <c r="B143" s="1942" t="s">
        <v>2385</v>
      </c>
      <c r="C143" s="1942" t="s">
        <v>2386</v>
      </c>
      <c r="D143" s="1974"/>
      <c r="E143" s="1974"/>
      <c r="F143" s="1974"/>
      <c r="G143" s="1974"/>
      <c r="H143" s="1974"/>
      <c r="I143" s="1974"/>
      <c r="J143" s="1974"/>
      <c r="K143" s="1974"/>
      <c r="L143" s="1974"/>
      <c r="M143" s="1974"/>
      <c r="N143" s="1974"/>
      <c r="O143" s="1974"/>
      <c r="P143" s="1974"/>
      <c r="Q143" s="1974"/>
      <c r="R143" s="1974"/>
      <c r="S143" s="1974"/>
      <c r="T143" s="1974"/>
      <c r="U143" s="1974"/>
      <c r="V143" s="1974"/>
    </row>
    <row r="144" spans="2:22" hidden="1">
      <c r="B144" s="1942" t="s">
        <v>2389</v>
      </c>
      <c r="C144" s="1942" t="s">
        <v>2390</v>
      </c>
      <c r="D144" s="1974"/>
      <c r="E144" s="1974"/>
      <c r="F144" s="1974"/>
      <c r="G144" s="1974"/>
      <c r="H144" s="1974"/>
      <c r="I144" s="1974"/>
      <c r="J144" s="1974"/>
      <c r="K144" s="1974"/>
      <c r="L144" s="1974"/>
      <c r="M144" s="1974"/>
      <c r="N144" s="1974"/>
      <c r="O144" s="1974"/>
      <c r="P144" s="1974"/>
      <c r="Q144" s="1974"/>
      <c r="R144" s="1974"/>
      <c r="S144" s="1974"/>
      <c r="T144" s="1974"/>
      <c r="U144" s="1974"/>
      <c r="V144" s="1974"/>
    </row>
    <row r="145" spans="2:22" hidden="1">
      <c r="B145" s="1942" t="s">
        <v>2392</v>
      </c>
      <c r="C145" s="1942" t="s">
        <v>2393</v>
      </c>
      <c r="D145" s="1974"/>
      <c r="E145" s="1974"/>
      <c r="F145" s="1974"/>
      <c r="G145" s="1974"/>
      <c r="H145" s="1974"/>
      <c r="I145" s="1974"/>
      <c r="J145" s="1974"/>
      <c r="K145" s="1974"/>
      <c r="L145" s="1974"/>
      <c r="M145" s="1974"/>
      <c r="N145" s="1974"/>
      <c r="O145" s="1974"/>
      <c r="P145" s="1974"/>
      <c r="Q145" s="1974"/>
      <c r="R145" s="1974"/>
      <c r="S145" s="1974"/>
      <c r="T145" s="1974"/>
      <c r="U145" s="1974"/>
      <c r="V145" s="1974"/>
    </row>
    <row r="146" spans="2:22" hidden="1">
      <c r="B146" s="1942" t="s">
        <v>2395</v>
      </c>
      <c r="C146" s="1942" t="s">
        <v>2396</v>
      </c>
      <c r="D146" s="1974"/>
      <c r="E146" s="1974"/>
      <c r="F146" s="1974"/>
      <c r="G146" s="1974"/>
      <c r="H146" s="1974"/>
      <c r="I146" s="1974"/>
      <c r="J146" s="1974"/>
      <c r="K146" s="1974"/>
      <c r="L146" s="1974"/>
      <c r="M146" s="1974"/>
      <c r="N146" s="1974"/>
      <c r="O146" s="1974"/>
      <c r="P146" s="1974"/>
      <c r="Q146" s="1974"/>
      <c r="R146" s="1974"/>
      <c r="S146" s="1974"/>
      <c r="T146" s="1974"/>
      <c r="U146" s="1974"/>
      <c r="V146" s="1974"/>
    </row>
    <row r="147" spans="2:22" hidden="1">
      <c r="B147" s="1942" t="s">
        <v>2398</v>
      </c>
      <c r="C147" s="1942" t="s">
        <v>2399</v>
      </c>
      <c r="D147" s="1974"/>
      <c r="E147" s="1974"/>
      <c r="F147" s="1974"/>
      <c r="G147" s="1974"/>
      <c r="H147" s="1974"/>
      <c r="I147" s="1974"/>
      <c r="J147" s="1974"/>
      <c r="K147" s="1974"/>
      <c r="L147" s="1974"/>
      <c r="M147" s="1974"/>
      <c r="N147" s="1974"/>
      <c r="O147" s="1974"/>
      <c r="P147" s="1974"/>
      <c r="Q147" s="1974"/>
      <c r="R147" s="1974"/>
      <c r="S147" s="1974"/>
      <c r="T147" s="1974"/>
      <c r="U147" s="1974"/>
      <c r="V147" s="1974"/>
    </row>
    <row r="148" spans="2:22" hidden="1">
      <c r="B148" s="1942" t="s">
        <v>2401</v>
      </c>
      <c r="C148" s="1942" t="s">
        <v>2402</v>
      </c>
      <c r="D148" s="1974"/>
      <c r="E148" s="1974"/>
      <c r="F148" s="1974"/>
      <c r="G148" s="1974"/>
      <c r="H148" s="1974"/>
      <c r="I148" s="1974"/>
      <c r="J148" s="1974"/>
      <c r="K148" s="1974"/>
      <c r="L148" s="1974"/>
      <c r="M148" s="1974"/>
      <c r="N148" s="1974"/>
      <c r="O148" s="1974"/>
      <c r="P148" s="1974"/>
      <c r="Q148" s="1974"/>
      <c r="R148" s="1974"/>
      <c r="S148" s="1974"/>
      <c r="T148" s="1974"/>
      <c r="U148" s="1974"/>
      <c r="V148" s="1974"/>
    </row>
    <row r="149" spans="2:22" hidden="1">
      <c r="B149" s="1942" t="s">
        <v>2404</v>
      </c>
      <c r="C149" s="1942" t="s">
        <v>2405</v>
      </c>
      <c r="D149" s="1974"/>
      <c r="E149" s="1974"/>
      <c r="F149" s="1974"/>
      <c r="G149" s="1974"/>
      <c r="H149" s="1974"/>
      <c r="I149" s="1974"/>
      <c r="J149" s="1974"/>
      <c r="K149" s="1974"/>
      <c r="L149" s="1974"/>
      <c r="M149" s="1974"/>
      <c r="N149" s="1974"/>
      <c r="O149" s="1974"/>
      <c r="P149" s="1974"/>
      <c r="Q149" s="1974"/>
      <c r="R149" s="1974"/>
      <c r="S149" s="1974"/>
      <c r="T149" s="1974"/>
      <c r="U149" s="1974"/>
      <c r="V149" s="1974"/>
    </row>
    <row r="150" spans="2:22" hidden="1">
      <c r="B150" s="1942" t="s">
        <v>2407</v>
      </c>
      <c r="C150" s="1942" t="s">
        <v>2408</v>
      </c>
      <c r="D150" s="1974"/>
      <c r="E150" s="1974"/>
      <c r="F150" s="1974"/>
      <c r="G150" s="1974"/>
      <c r="H150" s="1974"/>
      <c r="I150" s="1974"/>
      <c r="J150" s="1974"/>
      <c r="K150" s="1974"/>
      <c r="L150" s="1974"/>
      <c r="M150" s="1974"/>
      <c r="N150" s="1974"/>
      <c r="O150" s="1974"/>
      <c r="P150" s="1974"/>
      <c r="Q150" s="1974"/>
      <c r="R150" s="1974"/>
      <c r="S150" s="1974"/>
      <c r="T150" s="1974"/>
      <c r="U150" s="1974"/>
      <c r="V150" s="1974"/>
    </row>
    <row r="151" spans="2:22" hidden="1">
      <c r="B151" s="1942" t="s">
        <v>2410</v>
      </c>
      <c r="C151" s="1942" t="s">
        <v>2411</v>
      </c>
      <c r="D151" s="1974"/>
      <c r="E151" s="1974"/>
      <c r="F151" s="1974"/>
      <c r="G151" s="1974"/>
      <c r="H151" s="1974"/>
      <c r="I151" s="1974"/>
      <c r="J151" s="1974"/>
      <c r="K151" s="1974"/>
      <c r="L151" s="1974"/>
      <c r="M151" s="1974"/>
      <c r="N151" s="1974"/>
      <c r="O151" s="1974"/>
      <c r="P151" s="1974"/>
      <c r="Q151" s="1974"/>
      <c r="R151" s="1974"/>
      <c r="S151" s="1974"/>
      <c r="T151" s="1974"/>
      <c r="U151" s="1974"/>
      <c r="V151" s="1974"/>
    </row>
    <row r="152" spans="2:22" hidden="1">
      <c r="B152" s="1942" t="s">
        <v>2413</v>
      </c>
      <c r="C152" s="1942" t="s">
        <v>1973</v>
      </c>
      <c r="D152" s="1974"/>
      <c r="E152" s="1974"/>
      <c r="F152" s="1974"/>
      <c r="G152" s="1974"/>
      <c r="H152" s="1974"/>
      <c r="I152" s="1974"/>
      <c r="J152" s="1974"/>
      <c r="K152" s="1974"/>
      <c r="L152" s="1974"/>
      <c r="M152" s="1974"/>
      <c r="N152" s="1974"/>
      <c r="O152" s="1974"/>
      <c r="P152" s="1974"/>
      <c r="Q152" s="1974"/>
      <c r="R152" s="1974"/>
      <c r="S152" s="1974"/>
      <c r="T152" s="1974"/>
      <c r="U152" s="1974"/>
      <c r="V152" s="1974"/>
    </row>
    <row r="153" spans="2:22" hidden="1">
      <c r="B153" s="1942" t="s">
        <v>2415</v>
      </c>
      <c r="C153" s="1942" t="s">
        <v>2416</v>
      </c>
      <c r="D153" s="1974"/>
      <c r="E153" s="1974"/>
      <c r="F153" s="1974"/>
      <c r="G153" s="1974"/>
      <c r="H153" s="1974"/>
      <c r="I153" s="1974"/>
      <c r="J153" s="1974"/>
      <c r="K153" s="1974"/>
      <c r="L153" s="1974"/>
      <c r="M153" s="1974"/>
      <c r="N153" s="1974"/>
      <c r="O153" s="1974"/>
      <c r="P153" s="1974"/>
      <c r="Q153" s="1974"/>
      <c r="R153" s="1974"/>
      <c r="S153" s="1974"/>
      <c r="T153" s="1974"/>
      <c r="U153" s="1974"/>
      <c r="V153" s="1974"/>
    </row>
    <row r="154" spans="2:22" hidden="1">
      <c r="B154" s="1942" t="s">
        <v>2418</v>
      </c>
      <c r="C154" s="1942" t="s">
        <v>2419</v>
      </c>
      <c r="D154" s="1974"/>
      <c r="E154" s="1974"/>
      <c r="F154" s="1974"/>
      <c r="G154" s="1974"/>
      <c r="H154" s="1974"/>
      <c r="I154" s="1974"/>
      <c r="J154" s="1974"/>
      <c r="K154" s="1974"/>
      <c r="L154" s="1974"/>
      <c r="M154" s="1974"/>
      <c r="N154" s="1974"/>
      <c r="O154" s="1974"/>
      <c r="P154" s="1974"/>
      <c r="Q154" s="1974"/>
      <c r="R154" s="1974"/>
      <c r="S154" s="1974"/>
      <c r="T154" s="1974"/>
      <c r="U154" s="1974"/>
      <c r="V154" s="1974"/>
    </row>
    <row r="155" spans="2:22" hidden="1">
      <c r="B155" s="1942" t="s">
        <v>2421</v>
      </c>
      <c r="C155" s="1942" t="s">
        <v>2422</v>
      </c>
      <c r="D155" s="1974"/>
      <c r="E155" s="1974"/>
      <c r="F155" s="1974"/>
      <c r="G155" s="1974"/>
      <c r="H155" s="1974"/>
      <c r="I155" s="1974"/>
      <c r="J155" s="1974"/>
      <c r="K155" s="1974"/>
      <c r="L155" s="1974"/>
      <c r="M155" s="1974"/>
      <c r="N155" s="1974"/>
      <c r="O155" s="1974"/>
      <c r="P155" s="1974"/>
      <c r="Q155" s="1974"/>
      <c r="R155" s="1974"/>
      <c r="S155" s="1974"/>
      <c r="T155" s="1974"/>
      <c r="U155" s="1974"/>
      <c r="V155" s="1974"/>
    </row>
    <row r="156" spans="2:22" hidden="1">
      <c r="B156" s="1942" t="s">
        <v>2424</v>
      </c>
      <c r="C156" s="1942" t="s">
        <v>2425</v>
      </c>
      <c r="D156" s="1974"/>
      <c r="E156" s="1974"/>
      <c r="F156" s="1974"/>
      <c r="G156" s="1974"/>
      <c r="H156" s="1974"/>
      <c r="I156" s="1974"/>
      <c r="J156" s="1974"/>
      <c r="K156" s="1974"/>
      <c r="L156" s="1974"/>
      <c r="M156" s="1974"/>
      <c r="N156" s="1974"/>
      <c r="O156" s="1974"/>
      <c r="P156" s="1974"/>
      <c r="Q156" s="1974"/>
      <c r="R156" s="1974"/>
      <c r="S156" s="1974"/>
      <c r="T156" s="1974"/>
      <c r="U156" s="1974"/>
      <c r="V156" s="1974"/>
    </row>
    <row r="157" spans="2:22" hidden="1">
      <c r="B157" s="1942" t="s">
        <v>2427</v>
      </c>
      <c r="C157" s="1942" t="s">
        <v>2428</v>
      </c>
      <c r="D157" s="1974"/>
      <c r="E157" s="1974"/>
      <c r="F157" s="1974"/>
      <c r="G157" s="1974"/>
      <c r="H157" s="1974"/>
      <c r="I157" s="1974"/>
      <c r="J157" s="1974"/>
      <c r="K157" s="1974"/>
      <c r="L157" s="1974"/>
      <c r="M157" s="1974"/>
      <c r="N157" s="1974"/>
      <c r="O157" s="1974"/>
      <c r="P157" s="1974"/>
      <c r="Q157" s="1974"/>
      <c r="R157" s="1974"/>
      <c r="S157" s="1974"/>
      <c r="T157" s="1974"/>
      <c r="U157" s="1974"/>
      <c r="V157" s="1974"/>
    </row>
    <row r="158" spans="2:22" hidden="1">
      <c r="B158" s="1942" t="s">
        <v>2430</v>
      </c>
      <c r="C158" s="1942" t="s">
        <v>2431</v>
      </c>
      <c r="D158" s="1974"/>
      <c r="E158" s="1974"/>
      <c r="F158" s="1974"/>
      <c r="G158" s="1974"/>
      <c r="H158" s="1974"/>
      <c r="I158" s="1974"/>
      <c r="J158" s="1974"/>
      <c r="K158" s="1974"/>
      <c r="L158" s="1974"/>
      <c r="M158" s="1974"/>
      <c r="N158" s="1974"/>
      <c r="O158" s="1974"/>
      <c r="P158" s="1974"/>
      <c r="Q158" s="1974"/>
      <c r="R158" s="1974"/>
      <c r="S158" s="1974"/>
      <c r="T158" s="1974"/>
      <c r="U158" s="1974"/>
      <c r="V158" s="1974"/>
    </row>
    <row r="159" spans="2:22" hidden="1">
      <c r="B159" s="1942" t="s">
        <v>2434</v>
      </c>
      <c r="C159" s="1942" t="s">
        <v>2435</v>
      </c>
      <c r="D159" s="1974"/>
      <c r="E159" s="1974"/>
      <c r="F159" s="1974"/>
      <c r="G159" s="1974"/>
      <c r="H159" s="1974"/>
      <c r="I159" s="1974"/>
      <c r="J159" s="1974"/>
      <c r="K159" s="1974"/>
      <c r="L159" s="1974"/>
      <c r="M159" s="1974"/>
      <c r="N159" s="1974"/>
      <c r="O159" s="1974"/>
      <c r="P159" s="1974"/>
      <c r="Q159" s="1974"/>
      <c r="R159" s="1974"/>
      <c r="S159" s="1974"/>
      <c r="T159" s="1974"/>
      <c r="U159" s="1974"/>
      <c r="V159" s="1974"/>
    </row>
    <row r="160" spans="2:22" hidden="1">
      <c r="B160" s="1942" t="s">
        <v>2437</v>
      </c>
      <c r="C160" s="1942" t="s">
        <v>1943</v>
      </c>
      <c r="D160" s="1974"/>
      <c r="E160" s="1974"/>
      <c r="F160" s="1974"/>
      <c r="G160" s="1974"/>
      <c r="H160" s="1974"/>
      <c r="I160" s="1974"/>
      <c r="J160" s="1974"/>
      <c r="K160" s="1974"/>
      <c r="L160" s="1974"/>
      <c r="M160" s="1974"/>
      <c r="N160" s="1974"/>
      <c r="O160" s="1974"/>
      <c r="P160" s="1974"/>
      <c r="Q160" s="1974"/>
      <c r="R160" s="1974"/>
      <c r="S160" s="1974"/>
      <c r="T160" s="1974"/>
      <c r="U160" s="1974"/>
      <c r="V160" s="1974"/>
    </row>
    <row r="161" spans="2:22" hidden="1">
      <c r="B161" s="1942" t="s">
        <v>2439</v>
      </c>
      <c r="C161" s="1942" t="s">
        <v>2440</v>
      </c>
      <c r="D161" s="1974"/>
      <c r="E161" s="1974"/>
      <c r="F161" s="1974"/>
      <c r="G161" s="1974"/>
      <c r="H161" s="1974"/>
      <c r="I161" s="1974"/>
      <c r="J161" s="1974"/>
      <c r="K161" s="1974"/>
      <c r="L161" s="1974"/>
      <c r="M161" s="1974"/>
      <c r="N161" s="1974"/>
      <c r="O161" s="1974"/>
      <c r="P161" s="1974"/>
      <c r="Q161" s="1974"/>
      <c r="R161" s="1974"/>
      <c r="S161" s="1974"/>
      <c r="T161" s="1974"/>
      <c r="U161" s="1974"/>
      <c r="V161" s="1974"/>
    </row>
    <row r="162" spans="2:22" hidden="1">
      <c r="B162" s="1942" t="s">
        <v>2442</v>
      </c>
      <c r="C162" s="1942" t="s">
        <v>2443</v>
      </c>
      <c r="D162" s="1974"/>
      <c r="E162" s="1974"/>
      <c r="F162" s="1974"/>
      <c r="G162" s="1974"/>
      <c r="H162" s="1974"/>
      <c r="I162" s="1974"/>
      <c r="J162" s="1974"/>
      <c r="K162" s="1974"/>
      <c r="L162" s="1974"/>
      <c r="M162" s="1974"/>
      <c r="N162" s="1974"/>
      <c r="O162" s="1974"/>
      <c r="P162" s="1974"/>
      <c r="Q162" s="1974"/>
      <c r="R162" s="1974"/>
      <c r="S162" s="1974"/>
      <c r="T162" s="1974"/>
      <c r="U162" s="1974"/>
      <c r="V162" s="1974"/>
    </row>
    <row r="163" spans="2:22" hidden="1">
      <c r="B163" s="1942" t="s">
        <v>2445</v>
      </c>
      <c r="C163" s="1942" t="s">
        <v>2446</v>
      </c>
      <c r="D163" s="1974"/>
      <c r="E163" s="1974"/>
      <c r="F163" s="1974"/>
      <c r="G163" s="1974"/>
      <c r="H163" s="1974"/>
      <c r="I163" s="1974"/>
      <c r="J163" s="1974"/>
      <c r="K163" s="1974"/>
      <c r="L163" s="1974"/>
      <c r="M163" s="1974"/>
      <c r="N163" s="1974"/>
      <c r="O163" s="1974"/>
      <c r="P163" s="1974"/>
      <c r="Q163" s="1974"/>
      <c r="R163" s="1974"/>
      <c r="S163" s="1974"/>
      <c r="T163" s="1974"/>
      <c r="U163" s="1974"/>
      <c r="V163" s="1974"/>
    </row>
    <row r="164" spans="2:22" hidden="1">
      <c r="B164" s="1942" t="s">
        <v>2448</v>
      </c>
      <c r="C164" s="1942" t="s">
        <v>2449</v>
      </c>
      <c r="D164" s="1974"/>
      <c r="E164" s="1974"/>
      <c r="F164" s="1974"/>
      <c r="G164" s="1974"/>
      <c r="H164" s="1974"/>
      <c r="I164" s="1974"/>
      <c r="J164" s="1974"/>
      <c r="K164" s="1974"/>
      <c r="L164" s="1974"/>
      <c r="M164" s="1974"/>
      <c r="N164" s="1974"/>
      <c r="O164" s="1974"/>
      <c r="P164" s="1974"/>
      <c r="Q164" s="1974"/>
      <c r="R164" s="1974"/>
      <c r="S164" s="1974"/>
      <c r="T164" s="1974"/>
      <c r="U164" s="1974"/>
      <c r="V164" s="1974"/>
    </row>
    <row r="165" spans="2:22" hidden="1">
      <c r="B165" s="1942" t="s">
        <v>2451</v>
      </c>
      <c r="C165" s="1942" t="s">
        <v>2452</v>
      </c>
      <c r="D165" s="1974"/>
      <c r="E165" s="1974"/>
      <c r="F165" s="1974"/>
      <c r="G165" s="1974"/>
      <c r="H165" s="1974"/>
      <c r="I165" s="1974"/>
      <c r="J165" s="1974"/>
      <c r="K165" s="1974"/>
      <c r="L165" s="1974"/>
      <c r="M165" s="1974"/>
      <c r="N165" s="1974"/>
      <c r="O165" s="1974"/>
      <c r="P165" s="1974"/>
      <c r="Q165" s="1974"/>
      <c r="R165" s="1974"/>
      <c r="S165" s="1974"/>
      <c r="T165" s="1974"/>
      <c r="U165" s="1974"/>
      <c r="V165" s="1974"/>
    </row>
    <row r="166" spans="2:22" hidden="1">
      <c r="B166" s="1942" t="s">
        <v>2455</v>
      </c>
      <c r="C166" s="1942" t="s">
        <v>2456</v>
      </c>
      <c r="D166" s="1974"/>
      <c r="E166" s="1974"/>
      <c r="F166" s="1974"/>
      <c r="G166" s="1974"/>
      <c r="H166" s="1974"/>
      <c r="I166" s="1974"/>
      <c r="J166" s="1974"/>
      <c r="K166" s="1974"/>
      <c r="L166" s="1974"/>
      <c r="M166" s="1974"/>
      <c r="N166" s="1974"/>
      <c r="O166" s="1974"/>
      <c r="P166" s="1974"/>
      <c r="Q166" s="1974"/>
      <c r="R166" s="1974"/>
      <c r="S166" s="1974"/>
      <c r="T166" s="1974"/>
      <c r="U166" s="1974"/>
      <c r="V166" s="1974"/>
    </row>
    <row r="167" spans="2:22" hidden="1">
      <c r="B167" s="1942" t="s">
        <v>2458</v>
      </c>
      <c r="C167" s="1942" t="s">
        <v>2459</v>
      </c>
      <c r="D167" s="1974"/>
      <c r="E167" s="1974"/>
      <c r="F167" s="1974"/>
      <c r="G167" s="1974"/>
      <c r="H167" s="1974"/>
      <c r="I167" s="1974"/>
      <c r="J167" s="1974"/>
      <c r="K167" s="1974"/>
      <c r="L167" s="1974"/>
      <c r="M167" s="1974"/>
      <c r="N167" s="1974"/>
      <c r="O167" s="1974"/>
      <c r="P167" s="1974"/>
      <c r="Q167" s="1974"/>
      <c r="R167" s="1974"/>
      <c r="S167" s="1974"/>
      <c r="T167" s="1974"/>
      <c r="U167" s="1974"/>
      <c r="V167" s="1974"/>
    </row>
    <row r="168" spans="2:22" hidden="1">
      <c r="B168" s="1942" t="s">
        <v>2461</v>
      </c>
      <c r="C168" s="1942" t="s">
        <v>2462</v>
      </c>
      <c r="D168" s="1974"/>
      <c r="E168" s="1974"/>
      <c r="F168" s="1974"/>
      <c r="G168" s="1974"/>
      <c r="H168" s="1974"/>
      <c r="I168" s="1974"/>
      <c r="J168" s="1974"/>
      <c r="K168" s="1974"/>
      <c r="L168" s="1974"/>
      <c r="M168" s="1974"/>
      <c r="N168" s="1974"/>
      <c r="O168" s="1974"/>
      <c r="P168" s="1974"/>
      <c r="Q168" s="1974"/>
      <c r="R168" s="1974"/>
      <c r="S168" s="1974"/>
      <c r="T168" s="1974"/>
      <c r="U168" s="1974"/>
      <c r="V168" s="1974"/>
    </row>
    <row r="169" spans="2:22" hidden="1">
      <c r="B169" s="1942" t="s">
        <v>2464</v>
      </c>
      <c r="C169" s="1942" t="s">
        <v>2465</v>
      </c>
      <c r="D169" s="1974"/>
      <c r="E169" s="1974"/>
      <c r="F169" s="1974"/>
      <c r="G169" s="1974"/>
      <c r="H169" s="1974"/>
      <c r="I169" s="1974"/>
      <c r="J169" s="1974"/>
      <c r="K169" s="1974"/>
      <c r="L169" s="1974"/>
      <c r="M169" s="1974"/>
      <c r="N169" s="1974"/>
      <c r="O169" s="1974"/>
      <c r="P169" s="1974"/>
      <c r="Q169" s="1974"/>
      <c r="R169" s="1974"/>
      <c r="S169" s="1974"/>
      <c r="T169" s="1974"/>
      <c r="U169" s="1974"/>
      <c r="V169" s="1974"/>
    </row>
    <row r="170" spans="2:22" hidden="1">
      <c r="B170" s="1942" t="s">
        <v>2467</v>
      </c>
      <c r="C170" s="1942" t="s">
        <v>2468</v>
      </c>
      <c r="D170" s="1974"/>
      <c r="E170" s="1974"/>
      <c r="F170" s="1974"/>
      <c r="G170" s="1974"/>
      <c r="H170" s="1974"/>
      <c r="I170" s="1974"/>
      <c r="J170" s="1974"/>
      <c r="K170" s="1974"/>
      <c r="L170" s="1974"/>
      <c r="M170" s="1974"/>
      <c r="N170" s="1974"/>
      <c r="O170" s="1974"/>
      <c r="P170" s="1974"/>
      <c r="Q170" s="1974"/>
      <c r="R170" s="1974"/>
      <c r="S170" s="1974"/>
      <c r="T170" s="1974"/>
      <c r="U170" s="1974"/>
      <c r="V170" s="1974"/>
    </row>
    <row r="171" spans="2:22" hidden="1">
      <c r="B171" s="1942" t="s">
        <v>2470</v>
      </c>
      <c r="C171" s="1942" t="s">
        <v>2471</v>
      </c>
      <c r="D171" s="1974"/>
      <c r="E171" s="1974"/>
      <c r="F171" s="1974"/>
      <c r="G171" s="1974"/>
      <c r="H171" s="1974"/>
      <c r="I171" s="1974"/>
      <c r="J171" s="1974"/>
      <c r="K171" s="1974"/>
      <c r="L171" s="1974"/>
      <c r="M171" s="1974"/>
      <c r="N171" s="1974"/>
      <c r="O171" s="1974"/>
      <c r="P171" s="1974"/>
      <c r="Q171" s="1974"/>
      <c r="R171" s="1974"/>
      <c r="S171" s="1974"/>
      <c r="T171" s="1974"/>
      <c r="U171" s="1974"/>
      <c r="V171" s="1974"/>
    </row>
    <row r="172" spans="2:22" hidden="1">
      <c r="B172" s="1942" t="s">
        <v>2473</v>
      </c>
      <c r="C172" s="1942" t="s">
        <v>2474</v>
      </c>
      <c r="D172" s="1974"/>
      <c r="E172" s="1974"/>
      <c r="F172" s="1974"/>
      <c r="G172" s="1974"/>
      <c r="H172" s="1974"/>
      <c r="I172" s="1974"/>
      <c r="J172" s="1974"/>
      <c r="K172" s="1974"/>
      <c r="L172" s="1974"/>
      <c r="M172" s="1974"/>
      <c r="N172" s="1974"/>
      <c r="O172" s="1974"/>
      <c r="P172" s="1974"/>
      <c r="Q172" s="1974"/>
      <c r="R172" s="1974"/>
      <c r="S172" s="1974"/>
      <c r="T172" s="1974"/>
      <c r="U172" s="1974"/>
      <c r="V172" s="1974"/>
    </row>
    <row r="173" spans="2:22" hidden="1">
      <c r="B173" s="1942" t="s">
        <v>2476</v>
      </c>
      <c r="C173" s="1942" t="s">
        <v>2477</v>
      </c>
      <c r="D173" s="1974"/>
      <c r="E173" s="1974"/>
      <c r="F173" s="1974"/>
      <c r="G173" s="1974"/>
      <c r="H173" s="1974"/>
      <c r="I173" s="1974"/>
      <c r="J173" s="1974"/>
      <c r="K173" s="1974"/>
      <c r="L173" s="1974"/>
      <c r="M173" s="1974"/>
      <c r="N173" s="1974"/>
      <c r="O173" s="1974"/>
      <c r="P173" s="1974"/>
      <c r="Q173" s="1974"/>
      <c r="R173" s="1974"/>
      <c r="S173" s="1974"/>
      <c r="T173" s="1974"/>
      <c r="U173" s="1974"/>
      <c r="V173" s="1974"/>
    </row>
    <row r="174" spans="2:22" hidden="1">
      <c r="B174" s="1942" t="s">
        <v>2479</v>
      </c>
      <c r="C174" s="1942" t="s">
        <v>2053</v>
      </c>
      <c r="D174" s="1974"/>
      <c r="E174" s="1974"/>
      <c r="F174" s="1974"/>
      <c r="G174" s="1974"/>
      <c r="H174" s="1974"/>
      <c r="I174" s="1974"/>
      <c r="J174" s="1974"/>
      <c r="K174" s="1974"/>
      <c r="L174" s="1974"/>
      <c r="M174" s="1974"/>
      <c r="N174" s="1974"/>
      <c r="O174" s="1974"/>
      <c r="P174" s="1974"/>
      <c r="Q174" s="1974"/>
      <c r="R174" s="1974"/>
      <c r="S174" s="1974"/>
      <c r="T174" s="1974"/>
      <c r="U174" s="1974"/>
      <c r="V174" s="1974"/>
    </row>
    <row r="175" spans="2:22" hidden="1">
      <c r="B175" s="1942" t="s">
        <v>2481</v>
      </c>
      <c r="C175" s="1942" t="s">
        <v>2482</v>
      </c>
      <c r="D175" s="1974"/>
      <c r="E175" s="1974"/>
      <c r="F175" s="1974"/>
      <c r="G175" s="1974"/>
      <c r="H175" s="1974"/>
      <c r="I175" s="1974"/>
      <c r="J175" s="1974"/>
      <c r="K175" s="1974"/>
      <c r="L175" s="1974"/>
      <c r="M175" s="1974"/>
      <c r="N175" s="1974"/>
      <c r="O175" s="1974"/>
      <c r="P175" s="1974"/>
      <c r="Q175" s="1974"/>
      <c r="R175" s="1974"/>
      <c r="S175" s="1974"/>
      <c r="T175" s="1974"/>
      <c r="U175" s="1974"/>
      <c r="V175" s="1974"/>
    </row>
    <row r="176" spans="2:22" hidden="1">
      <c r="B176" s="1942" t="s">
        <v>2484</v>
      </c>
      <c r="C176" s="1942" t="s">
        <v>2485</v>
      </c>
      <c r="D176" s="1974"/>
      <c r="E176" s="1974"/>
      <c r="F176" s="1974"/>
      <c r="G176" s="1974"/>
      <c r="H176" s="1974"/>
      <c r="I176" s="1974"/>
      <c r="J176" s="1974"/>
      <c r="K176" s="1974"/>
      <c r="L176" s="1974"/>
      <c r="M176" s="1974"/>
      <c r="N176" s="1974"/>
      <c r="O176" s="1974"/>
      <c r="P176" s="1974"/>
      <c r="Q176" s="1974"/>
      <c r="R176" s="1974"/>
      <c r="S176" s="1974"/>
      <c r="T176" s="1974"/>
      <c r="U176" s="1974"/>
      <c r="V176" s="1974"/>
    </row>
    <row r="177" spans="2:22" hidden="1">
      <c r="B177" s="1942" t="s">
        <v>2487</v>
      </c>
      <c r="C177" s="1942" t="s">
        <v>2488</v>
      </c>
      <c r="D177" s="1974"/>
      <c r="E177" s="1974"/>
      <c r="F177" s="1974"/>
      <c r="G177" s="1974"/>
      <c r="H177" s="1974"/>
      <c r="I177" s="1974"/>
      <c r="J177" s="1974"/>
      <c r="K177" s="1974"/>
      <c r="L177" s="1974"/>
      <c r="M177" s="1974"/>
      <c r="N177" s="1974"/>
      <c r="O177" s="1974"/>
      <c r="P177" s="1974"/>
      <c r="Q177" s="1974"/>
      <c r="R177" s="1974"/>
      <c r="S177" s="1974"/>
      <c r="T177" s="1974"/>
      <c r="U177" s="1974"/>
      <c r="V177" s="1974"/>
    </row>
    <row r="178" spans="2:22" hidden="1">
      <c r="B178" s="1942" t="s">
        <v>2490</v>
      </c>
      <c r="C178" s="1942" t="s">
        <v>2491</v>
      </c>
      <c r="D178" s="1974"/>
      <c r="E178" s="1974"/>
      <c r="F178" s="1974"/>
      <c r="G178" s="1974"/>
      <c r="H178" s="1974"/>
      <c r="I178" s="1974"/>
      <c r="J178" s="1974"/>
      <c r="K178" s="1974"/>
      <c r="L178" s="1974"/>
      <c r="M178" s="1974"/>
      <c r="N178" s="1974"/>
      <c r="O178" s="1974"/>
      <c r="P178" s="1974"/>
      <c r="Q178" s="1974"/>
      <c r="R178" s="1974"/>
      <c r="S178" s="1974"/>
      <c r="T178" s="1974"/>
      <c r="U178" s="1974"/>
      <c r="V178" s="1974"/>
    </row>
    <row r="179" spans="2:22" hidden="1">
      <c r="B179" s="1942" t="s">
        <v>2493</v>
      </c>
      <c r="C179" s="1942" t="s">
        <v>2494</v>
      </c>
      <c r="D179" s="1974"/>
      <c r="E179" s="1974"/>
      <c r="F179" s="1974"/>
      <c r="G179" s="1974"/>
      <c r="H179" s="1974"/>
      <c r="I179" s="1974"/>
      <c r="J179" s="1974"/>
      <c r="K179" s="1974"/>
      <c r="L179" s="1974"/>
      <c r="M179" s="1974"/>
      <c r="N179" s="1974"/>
      <c r="O179" s="1974"/>
      <c r="P179" s="1974"/>
      <c r="Q179" s="1974"/>
      <c r="R179" s="1974"/>
      <c r="S179" s="1974"/>
      <c r="T179" s="1974"/>
      <c r="U179" s="1974"/>
      <c r="V179" s="1974"/>
    </row>
    <row r="180" spans="2:22" hidden="1">
      <c r="B180" s="1942" t="s">
        <v>2496</v>
      </c>
      <c r="C180" s="1942" t="s">
        <v>2497</v>
      </c>
      <c r="D180" s="1974"/>
      <c r="E180" s="1974"/>
      <c r="F180" s="1974"/>
      <c r="G180" s="1974"/>
      <c r="H180" s="1974"/>
      <c r="I180" s="1974"/>
      <c r="J180" s="1974"/>
      <c r="K180" s="1974"/>
      <c r="L180" s="1974"/>
      <c r="M180" s="1974"/>
      <c r="N180" s="1974"/>
      <c r="O180" s="1974"/>
      <c r="P180" s="1974"/>
      <c r="Q180" s="1974"/>
      <c r="R180" s="1974"/>
      <c r="S180" s="1974"/>
      <c r="T180" s="1974"/>
      <c r="U180" s="1974"/>
      <c r="V180" s="1974"/>
    </row>
    <row r="181" spans="2:22" hidden="1">
      <c r="B181" s="1942" t="s">
        <v>2499</v>
      </c>
      <c r="C181" s="1942" t="s">
        <v>2500</v>
      </c>
      <c r="D181" s="1974"/>
      <c r="E181" s="1974"/>
      <c r="F181" s="1974"/>
      <c r="G181" s="1974"/>
      <c r="H181" s="1974"/>
      <c r="I181" s="1974"/>
      <c r="J181" s="1974"/>
      <c r="K181" s="1974"/>
      <c r="L181" s="1974"/>
      <c r="M181" s="1974"/>
      <c r="N181" s="1974"/>
      <c r="O181" s="1974"/>
      <c r="P181" s="1974"/>
      <c r="Q181" s="1974"/>
      <c r="R181" s="1974"/>
      <c r="S181" s="1974"/>
      <c r="T181" s="1974"/>
      <c r="U181" s="1974"/>
      <c r="V181" s="1974"/>
    </row>
    <row r="182" spans="2:22" hidden="1">
      <c r="B182" s="1942" t="s">
        <v>2502</v>
      </c>
      <c r="C182" s="1942" t="s">
        <v>2503</v>
      </c>
      <c r="D182" s="1974"/>
      <c r="E182" s="1974"/>
      <c r="F182" s="1974"/>
      <c r="G182" s="1974"/>
      <c r="H182" s="1974"/>
      <c r="I182" s="1974"/>
      <c r="J182" s="1974"/>
      <c r="K182" s="1974"/>
      <c r="L182" s="1974"/>
      <c r="M182" s="1974"/>
      <c r="N182" s="1974"/>
      <c r="O182" s="1974"/>
      <c r="P182" s="1974"/>
      <c r="Q182" s="1974"/>
      <c r="R182" s="1974"/>
      <c r="S182" s="1974"/>
      <c r="T182" s="1974"/>
      <c r="U182" s="1974"/>
      <c r="V182" s="1974"/>
    </row>
    <row r="183" spans="2:22" hidden="1">
      <c r="B183" s="1942" t="s">
        <v>2505</v>
      </c>
      <c r="C183" s="1942" t="s">
        <v>2506</v>
      </c>
      <c r="D183" s="1974"/>
      <c r="E183" s="1974"/>
      <c r="F183" s="1974"/>
      <c r="G183" s="1974"/>
      <c r="H183" s="1974"/>
      <c r="I183" s="1974"/>
      <c r="J183" s="1974"/>
      <c r="K183" s="1974"/>
      <c r="L183" s="1974"/>
      <c r="M183" s="1974"/>
      <c r="N183" s="1974"/>
      <c r="O183" s="1974"/>
      <c r="P183" s="1974"/>
      <c r="Q183" s="1974"/>
      <c r="R183" s="1974"/>
      <c r="S183" s="1974"/>
      <c r="T183" s="1974"/>
      <c r="U183" s="1974"/>
      <c r="V183" s="1974"/>
    </row>
    <row r="184" spans="2:22" hidden="1">
      <c r="B184" s="1942" t="s">
        <v>2508</v>
      </c>
      <c r="C184" s="1942" t="s">
        <v>2509</v>
      </c>
      <c r="D184" s="1974"/>
      <c r="E184" s="1974"/>
      <c r="F184" s="1974"/>
      <c r="G184" s="1974"/>
      <c r="H184" s="1974"/>
      <c r="I184" s="1974"/>
      <c r="J184" s="1974"/>
      <c r="K184" s="1974"/>
      <c r="L184" s="1974"/>
      <c r="M184" s="1974"/>
      <c r="N184" s="1974"/>
      <c r="O184" s="1974"/>
      <c r="P184" s="1974"/>
      <c r="Q184" s="1974"/>
      <c r="R184" s="1974"/>
      <c r="S184" s="1974"/>
      <c r="T184" s="1974"/>
      <c r="U184" s="1974"/>
      <c r="V184" s="1974"/>
    </row>
    <row r="185" spans="2:22" hidden="1">
      <c r="B185" s="1942" t="s">
        <v>2511</v>
      </c>
      <c r="C185" s="1942" t="s">
        <v>2512</v>
      </c>
      <c r="D185" s="1974"/>
      <c r="E185" s="1974"/>
      <c r="F185" s="1974"/>
      <c r="G185" s="1974"/>
      <c r="H185" s="1974"/>
      <c r="I185" s="1974"/>
      <c r="J185" s="1974"/>
      <c r="K185" s="1974"/>
      <c r="L185" s="1974"/>
      <c r="M185" s="1974"/>
      <c r="N185" s="1974"/>
      <c r="O185" s="1974"/>
      <c r="P185" s="1974"/>
      <c r="Q185" s="1974"/>
      <c r="R185" s="1974"/>
      <c r="S185" s="1974"/>
      <c r="T185" s="1974"/>
      <c r="U185" s="1974"/>
      <c r="V185" s="1974"/>
    </row>
    <row r="186" spans="2:22" hidden="1">
      <c r="B186" s="1942" t="s">
        <v>2515</v>
      </c>
      <c r="C186" s="1942" t="s">
        <v>2516</v>
      </c>
      <c r="D186" s="1974"/>
      <c r="E186" s="1974"/>
      <c r="F186" s="1974"/>
      <c r="G186" s="1974"/>
      <c r="H186" s="1974"/>
      <c r="I186" s="1974"/>
      <c r="J186" s="1974"/>
      <c r="K186" s="1974"/>
      <c r="L186" s="1974"/>
      <c r="M186" s="1974"/>
      <c r="N186" s="1974"/>
      <c r="O186" s="1974"/>
      <c r="P186" s="1974"/>
      <c r="Q186" s="1974"/>
      <c r="R186" s="1974"/>
      <c r="S186" s="1974"/>
      <c r="T186" s="1974"/>
      <c r="U186" s="1974"/>
      <c r="V186" s="1974"/>
    </row>
    <row r="187" spans="2:22" hidden="1">
      <c r="B187" s="1942" t="s">
        <v>2518</v>
      </c>
      <c r="C187" s="1942" t="s">
        <v>2519</v>
      </c>
      <c r="D187" s="1974"/>
      <c r="E187" s="1974"/>
      <c r="F187" s="1974"/>
      <c r="G187" s="1974"/>
      <c r="H187" s="1974"/>
      <c r="I187" s="1974"/>
      <c r="J187" s="1974"/>
      <c r="K187" s="1974"/>
      <c r="L187" s="1974"/>
      <c r="M187" s="1974"/>
      <c r="N187" s="1974"/>
      <c r="O187" s="1974"/>
      <c r="P187" s="1974"/>
      <c r="Q187" s="1974"/>
      <c r="R187" s="1974"/>
      <c r="S187" s="1974"/>
      <c r="T187" s="1974"/>
      <c r="U187" s="1974"/>
      <c r="V187" s="1974"/>
    </row>
    <row r="188" spans="2:22" hidden="1">
      <c r="B188" s="1942" t="s">
        <v>2521</v>
      </c>
      <c r="C188" s="1942" t="s">
        <v>2522</v>
      </c>
      <c r="D188" s="1974"/>
      <c r="E188" s="1974"/>
      <c r="F188" s="1974"/>
      <c r="G188" s="1974"/>
      <c r="H188" s="1974"/>
      <c r="I188" s="1974"/>
      <c r="J188" s="1974"/>
      <c r="K188" s="1974"/>
      <c r="L188" s="1974"/>
      <c r="M188" s="1974"/>
      <c r="N188" s="1974"/>
      <c r="O188" s="1974"/>
      <c r="P188" s="1974"/>
      <c r="Q188" s="1974"/>
      <c r="R188" s="1974"/>
      <c r="S188" s="1974"/>
      <c r="T188" s="1974"/>
      <c r="U188" s="1974"/>
      <c r="V188" s="1974"/>
    </row>
    <row r="189" spans="2:22" hidden="1">
      <c r="B189" s="1942" t="s">
        <v>2524</v>
      </c>
      <c r="C189" s="1942" t="s">
        <v>2525</v>
      </c>
      <c r="D189" s="1974"/>
      <c r="E189" s="1974"/>
      <c r="F189" s="1974"/>
      <c r="G189" s="1974"/>
      <c r="H189" s="1974"/>
      <c r="I189" s="1974"/>
      <c r="J189" s="1974"/>
      <c r="K189" s="1974"/>
      <c r="L189" s="1974"/>
      <c r="M189" s="1974"/>
      <c r="N189" s="1974"/>
      <c r="O189" s="1974"/>
      <c r="P189" s="1974"/>
      <c r="Q189" s="1974"/>
      <c r="R189" s="1974"/>
      <c r="S189" s="1974"/>
      <c r="T189" s="1974"/>
      <c r="U189" s="1974"/>
      <c r="V189" s="1974"/>
    </row>
    <row r="190" spans="2:22" hidden="1">
      <c r="B190" s="1942" t="s">
        <v>2527</v>
      </c>
      <c r="C190" s="1942" t="s">
        <v>2528</v>
      </c>
      <c r="D190" s="1974"/>
      <c r="E190" s="1974"/>
      <c r="F190" s="1974"/>
      <c r="G190" s="1974"/>
      <c r="H190" s="1974"/>
      <c r="I190" s="1974"/>
      <c r="J190" s="1974"/>
      <c r="K190" s="1974"/>
      <c r="L190" s="1974"/>
      <c r="M190" s="1974"/>
      <c r="N190" s="1974"/>
      <c r="O190" s="1974"/>
      <c r="P190" s="1974"/>
      <c r="Q190" s="1974"/>
      <c r="R190" s="1974"/>
      <c r="S190" s="1974"/>
      <c r="T190" s="1974"/>
      <c r="U190" s="1974"/>
      <c r="V190" s="1974"/>
    </row>
    <row r="191" spans="2:22" hidden="1">
      <c r="B191" s="1942" t="s">
        <v>2530</v>
      </c>
      <c r="C191" s="1942" t="s">
        <v>2531</v>
      </c>
      <c r="D191" s="1974"/>
      <c r="E191" s="1974"/>
      <c r="F191" s="1974"/>
      <c r="G191" s="1974"/>
      <c r="H191" s="1974"/>
      <c r="I191" s="1974"/>
      <c r="J191" s="1974"/>
      <c r="K191" s="1974"/>
      <c r="L191" s="1974"/>
      <c r="M191" s="1974"/>
      <c r="N191" s="1974"/>
      <c r="O191" s="1974"/>
      <c r="P191" s="1974"/>
      <c r="Q191" s="1974"/>
      <c r="R191" s="1974"/>
      <c r="S191" s="1974"/>
      <c r="T191" s="1974"/>
      <c r="U191" s="1974"/>
      <c r="V191" s="1974"/>
    </row>
    <row r="192" spans="2:22" hidden="1">
      <c r="B192" s="1942" t="s">
        <v>2533</v>
      </c>
      <c r="C192" s="1942" t="s">
        <v>2534</v>
      </c>
      <c r="D192" s="1974"/>
      <c r="E192" s="1974"/>
      <c r="F192" s="1974"/>
      <c r="G192" s="1974"/>
      <c r="H192" s="1974"/>
      <c r="I192" s="1974"/>
      <c r="J192" s="1974"/>
      <c r="K192" s="1974"/>
      <c r="L192" s="1974"/>
      <c r="M192" s="1974"/>
      <c r="N192" s="1974"/>
      <c r="O192" s="1974"/>
      <c r="P192" s="1974"/>
      <c r="Q192" s="1974"/>
      <c r="R192" s="1974"/>
      <c r="S192" s="1974"/>
      <c r="T192" s="1974"/>
      <c r="U192" s="1974"/>
      <c r="V192" s="1974"/>
    </row>
    <row r="193" spans="2:22" hidden="1">
      <c r="B193" s="1942" t="s">
        <v>2536</v>
      </c>
      <c r="C193" s="1942" t="s">
        <v>2537</v>
      </c>
      <c r="D193" s="1974"/>
      <c r="E193" s="1974"/>
      <c r="F193" s="1974"/>
      <c r="G193" s="1974"/>
      <c r="H193" s="1974"/>
      <c r="I193" s="1974"/>
      <c r="J193" s="1974"/>
      <c r="K193" s="1974"/>
      <c r="L193" s="1974"/>
      <c r="M193" s="1974"/>
      <c r="N193" s="1974"/>
      <c r="O193" s="1974"/>
      <c r="P193" s="1974"/>
      <c r="Q193" s="1974"/>
      <c r="R193" s="1974"/>
      <c r="S193" s="1974"/>
      <c r="T193" s="1974"/>
      <c r="U193" s="1974"/>
      <c r="V193" s="1974"/>
    </row>
    <row r="194" spans="2:22" hidden="1">
      <c r="B194" s="1942" t="s">
        <v>2539</v>
      </c>
      <c r="C194" s="1942" t="s">
        <v>2540</v>
      </c>
      <c r="D194" s="1974"/>
      <c r="E194" s="1974"/>
      <c r="F194" s="1974"/>
      <c r="G194" s="1974"/>
      <c r="H194" s="1974"/>
      <c r="I194" s="1974"/>
      <c r="J194" s="1974"/>
      <c r="K194" s="1974"/>
      <c r="L194" s="1974"/>
      <c r="M194" s="1974"/>
      <c r="N194" s="1974"/>
      <c r="O194" s="1974"/>
      <c r="P194" s="1974"/>
      <c r="Q194" s="1974"/>
      <c r="R194" s="1974"/>
      <c r="S194" s="1974"/>
      <c r="T194" s="1974"/>
      <c r="U194" s="1974"/>
      <c r="V194" s="1974"/>
    </row>
    <row r="195" spans="2:22" hidden="1">
      <c r="B195" s="1942" t="s">
        <v>2542</v>
      </c>
      <c r="C195" s="1942" t="s">
        <v>2543</v>
      </c>
      <c r="D195" s="1974"/>
      <c r="E195" s="1974"/>
      <c r="F195" s="1974"/>
      <c r="G195" s="1974"/>
      <c r="H195" s="1974"/>
      <c r="I195" s="1974"/>
      <c r="J195" s="1974"/>
      <c r="K195" s="1974"/>
      <c r="L195" s="1974"/>
      <c r="M195" s="1974"/>
      <c r="N195" s="1974"/>
      <c r="O195" s="1974"/>
      <c r="P195" s="1974"/>
      <c r="Q195" s="1974"/>
      <c r="R195" s="1974"/>
      <c r="S195" s="1974"/>
      <c r="T195" s="1974"/>
      <c r="U195" s="1974"/>
      <c r="V195" s="1974"/>
    </row>
    <row r="196" spans="2:22" hidden="1">
      <c r="B196" s="1942" t="s">
        <v>2545</v>
      </c>
      <c r="C196" s="1942" t="s">
        <v>2546</v>
      </c>
      <c r="D196" s="1974"/>
      <c r="E196" s="1974"/>
      <c r="F196" s="1974"/>
      <c r="G196" s="1974"/>
      <c r="H196" s="1974"/>
      <c r="I196" s="1974"/>
      <c r="J196" s="1974"/>
      <c r="K196" s="1974"/>
      <c r="L196" s="1974"/>
      <c r="M196" s="1974"/>
      <c r="N196" s="1974"/>
      <c r="O196" s="1974"/>
      <c r="P196" s="1974"/>
      <c r="Q196" s="1974"/>
      <c r="R196" s="1974"/>
      <c r="S196" s="1974"/>
      <c r="T196" s="1974"/>
      <c r="U196" s="1974"/>
      <c r="V196" s="1974"/>
    </row>
    <row r="197" spans="2:22" hidden="1">
      <c r="B197" s="1942" t="s">
        <v>2548</v>
      </c>
      <c r="C197" s="1942" t="s">
        <v>2549</v>
      </c>
      <c r="D197" s="1974"/>
      <c r="E197" s="1974"/>
      <c r="F197" s="1974"/>
      <c r="G197" s="1974"/>
      <c r="H197" s="1974"/>
      <c r="I197" s="1974"/>
      <c r="J197" s="1974"/>
      <c r="K197" s="1974"/>
      <c r="L197" s="1974"/>
      <c r="M197" s="1974"/>
      <c r="N197" s="1974"/>
      <c r="O197" s="1974"/>
      <c r="P197" s="1974"/>
      <c r="Q197" s="1974"/>
      <c r="R197" s="1974"/>
      <c r="S197" s="1974"/>
      <c r="T197" s="1974"/>
      <c r="U197" s="1974"/>
      <c r="V197" s="1974"/>
    </row>
    <row r="198" spans="2:22" hidden="1">
      <c r="B198" s="1942" t="s">
        <v>2551</v>
      </c>
      <c r="C198" s="1942" t="s">
        <v>2552</v>
      </c>
      <c r="D198" s="1974"/>
      <c r="E198" s="1974"/>
      <c r="F198" s="1974"/>
      <c r="G198" s="1974"/>
      <c r="H198" s="1974"/>
      <c r="I198" s="1974"/>
      <c r="J198" s="1974"/>
      <c r="K198" s="1974"/>
      <c r="L198" s="1974"/>
      <c r="M198" s="1974"/>
      <c r="N198" s="1974"/>
      <c r="O198" s="1974"/>
      <c r="P198" s="1974"/>
      <c r="Q198" s="1974"/>
      <c r="R198" s="1974"/>
      <c r="S198" s="1974"/>
      <c r="T198" s="1974"/>
      <c r="U198" s="1974"/>
      <c r="V198" s="1974"/>
    </row>
    <row r="199" spans="2:22" hidden="1">
      <c r="B199" s="1942" t="s">
        <v>2554</v>
      </c>
      <c r="C199" s="1942" t="s">
        <v>2555</v>
      </c>
      <c r="D199" s="1974"/>
      <c r="E199" s="1974"/>
      <c r="F199" s="1974"/>
      <c r="G199" s="1974"/>
      <c r="H199" s="1974"/>
      <c r="I199" s="1974"/>
      <c r="J199" s="1974"/>
      <c r="K199" s="1974"/>
      <c r="L199" s="1974"/>
      <c r="M199" s="1974"/>
      <c r="N199" s="1974"/>
      <c r="O199" s="1974"/>
      <c r="P199" s="1974"/>
      <c r="Q199" s="1974"/>
      <c r="R199" s="1974"/>
      <c r="S199" s="1974"/>
      <c r="T199" s="1974"/>
      <c r="U199" s="1974"/>
      <c r="V199" s="1974"/>
    </row>
    <row r="200" spans="2:22" hidden="1">
      <c r="B200" s="1942" t="s">
        <v>2557</v>
      </c>
      <c r="C200" s="1942" t="s">
        <v>2558</v>
      </c>
      <c r="D200" s="1974"/>
      <c r="E200" s="1974"/>
      <c r="F200" s="1974"/>
      <c r="G200" s="1974"/>
      <c r="H200" s="1974"/>
      <c r="I200" s="1974"/>
      <c r="J200" s="1974"/>
      <c r="K200" s="1974"/>
      <c r="L200" s="1974"/>
      <c r="M200" s="1974"/>
      <c r="N200" s="1974"/>
      <c r="O200" s="1974"/>
      <c r="P200" s="1974"/>
      <c r="Q200" s="1974"/>
      <c r="R200" s="1974"/>
      <c r="S200" s="1974"/>
      <c r="T200" s="1974"/>
      <c r="U200" s="1974"/>
      <c r="V200" s="1974"/>
    </row>
    <row r="201" spans="2:22" hidden="1">
      <c r="B201" s="1942" t="s">
        <v>2560</v>
      </c>
      <c r="C201" s="1942" t="s">
        <v>2561</v>
      </c>
      <c r="D201" s="1974"/>
      <c r="E201" s="1974"/>
      <c r="F201" s="1974"/>
      <c r="G201" s="1974"/>
      <c r="H201" s="1974"/>
      <c r="I201" s="1974"/>
      <c r="J201" s="1974"/>
      <c r="K201" s="1974"/>
      <c r="L201" s="1974"/>
      <c r="M201" s="1974"/>
      <c r="N201" s="1974"/>
      <c r="O201" s="1974"/>
      <c r="P201" s="1974"/>
      <c r="Q201" s="1974"/>
      <c r="R201" s="1974"/>
      <c r="S201" s="1974"/>
      <c r="T201" s="1974"/>
      <c r="U201" s="1974"/>
      <c r="V201" s="1974"/>
    </row>
    <row r="202" spans="2:22" hidden="1">
      <c r="B202" s="1942" t="s">
        <v>2563</v>
      </c>
      <c r="C202" s="1942" t="s">
        <v>2564</v>
      </c>
      <c r="D202" s="1974"/>
      <c r="E202" s="1974"/>
      <c r="F202" s="1974"/>
      <c r="G202" s="1974"/>
      <c r="H202" s="1974"/>
      <c r="I202" s="1974"/>
      <c r="J202" s="1974"/>
      <c r="K202" s="1974"/>
      <c r="L202" s="1974"/>
      <c r="M202" s="1974"/>
      <c r="N202" s="1974"/>
      <c r="O202" s="1974"/>
      <c r="P202" s="1974"/>
      <c r="Q202" s="1974"/>
      <c r="R202" s="1974"/>
      <c r="S202" s="1974"/>
      <c r="T202" s="1974"/>
      <c r="U202" s="1974"/>
      <c r="V202" s="1974"/>
    </row>
    <row r="203" spans="2:22" hidden="1">
      <c r="B203" s="1942" t="s">
        <v>2566</v>
      </c>
      <c r="C203" s="1942" t="s">
        <v>2567</v>
      </c>
      <c r="D203" s="1974"/>
      <c r="E203" s="1974"/>
      <c r="F203" s="1974"/>
      <c r="G203" s="1974"/>
      <c r="H203" s="1974"/>
      <c r="I203" s="1974"/>
      <c r="J203" s="1974"/>
      <c r="K203" s="1974"/>
      <c r="L203" s="1974"/>
      <c r="M203" s="1974"/>
      <c r="N203" s="1974"/>
      <c r="O203" s="1974"/>
      <c r="P203" s="1974"/>
      <c r="Q203" s="1974"/>
      <c r="R203" s="1974"/>
      <c r="S203" s="1974"/>
      <c r="T203" s="1974"/>
      <c r="U203" s="1974"/>
      <c r="V203" s="1974"/>
    </row>
    <row r="204" spans="2:22" hidden="1">
      <c r="B204" s="1942" t="s">
        <v>2569</v>
      </c>
      <c r="C204" s="1942" t="s">
        <v>2570</v>
      </c>
      <c r="D204" s="1974"/>
      <c r="E204" s="1974"/>
      <c r="F204" s="1974"/>
      <c r="G204" s="1974"/>
      <c r="H204" s="1974"/>
      <c r="I204" s="1974"/>
      <c r="J204" s="1974"/>
      <c r="K204" s="1974"/>
      <c r="L204" s="1974"/>
      <c r="M204" s="1974"/>
      <c r="N204" s="1974"/>
      <c r="O204" s="1974"/>
      <c r="P204" s="1974"/>
      <c r="Q204" s="1974"/>
      <c r="R204" s="1974"/>
      <c r="S204" s="1974"/>
      <c r="T204" s="1974"/>
      <c r="U204" s="1974"/>
      <c r="V204" s="1974"/>
    </row>
    <row r="205" spans="2:22" hidden="1">
      <c r="B205" s="1942" t="s">
        <v>2572</v>
      </c>
      <c r="C205" s="1942" t="s">
        <v>2573</v>
      </c>
      <c r="D205" s="1974"/>
      <c r="E205" s="1974"/>
      <c r="F205" s="1974"/>
      <c r="G205" s="1974"/>
      <c r="H205" s="1974"/>
      <c r="I205" s="1974"/>
      <c r="J205" s="1974"/>
      <c r="K205" s="1974"/>
      <c r="L205" s="1974"/>
      <c r="M205" s="1974"/>
      <c r="N205" s="1974"/>
      <c r="O205" s="1974"/>
      <c r="P205" s="1974"/>
      <c r="Q205" s="1974"/>
      <c r="R205" s="1974"/>
      <c r="S205" s="1974"/>
      <c r="T205" s="1974"/>
      <c r="U205" s="1974"/>
      <c r="V205" s="1974"/>
    </row>
    <row r="206" spans="2:22" hidden="1">
      <c r="B206" s="1942" t="s">
        <v>2575</v>
      </c>
      <c r="C206" s="1942" t="s">
        <v>2576</v>
      </c>
      <c r="D206" s="1974"/>
      <c r="E206" s="1974"/>
      <c r="F206" s="1974"/>
      <c r="G206" s="1974"/>
      <c r="H206" s="1974"/>
      <c r="I206" s="1974"/>
      <c r="J206" s="1974"/>
      <c r="K206" s="1974"/>
      <c r="L206" s="1974"/>
      <c r="M206" s="1974"/>
      <c r="N206" s="1974"/>
      <c r="O206" s="1974"/>
      <c r="P206" s="1974"/>
      <c r="Q206" s="1974"/>
      <c r="R206" s="1974"/>
      <c r="S206" s="1974"/>
      <c r="T206" s="1974"/>
      <c r="U206" s="1974"/>
      <c r="V206" s="1974"/>
    </row>
    <row r="207" spans="2:22" hidden="1">
      <c r="B207" s="1942" t="s">
        <v>2578</v>
      </c>
      <c r="C207" s="1942" t="s">
        <v>2579</v>
      </c>
      <c r="D207" s="1974"/>
      <c r="E207" s="1974"/>
      <c r="F207" s="1974"/>
      <c r="G207" s="1974"/>
      <c r="H207" s="1974"/>
      <c r="I207" s="1974"/>
      <c r="J207" s="1974"/>
      <c r="K207" s="1974"/>
      <c r="L207" s="1974"/>
      <c r="M207" s="1974"/>
      <c r="N207" s="1974"/>
      <c r="O207" s="1974"/>
      <c r="P207" s="1974"/>
      <c r="Q207" s="1974"/>
      <c r="R207" s="1974"/>
      <c r="S207" s="1974"/>
      <c r="T207" s="1974"/>
      <c r="U207" s="1974"/>
      <c r="V207" s="1974"/>
    </row>
    <row r="208" spans="2:22" hidden="1">
      <c r="B208" s="1942" t="s">
        <v>2581</v>
      </c>
      <c r="C208" s="1942" t="s">
        <v>2582</v>
      </c>
      <c r="D208" s="1974"/>
      <c r="E208" s="1974"/>
      <c r="F208" s="1974"/>
      <c r="G208" s="1974"/>
      <c r="H208" s="1974"/>
      <c r="I208" s="1974"/>
      <c r="J208" s="1974"/>
      <c r="K208" s="1974"/>
      <c r="L208" s="1974"/>
      <c r="M208" s="1974"/>
      <c r="N208" s="1974"/>
      <c r="O208" s="1974"/>
      <c r="P208" s="1974"/>
      <c r="Q208" s="1974"/>
      <c r="R208" s="1974"/>
      <c r="S208" s="1974"/>
      <c r="T208" s="1974"/>
      <c r="U208" s="1974"/>
      <c r="V208" s="1974"/>
    </row>
    <row r="209" spans="2:22" hidden="1">
      <c r="B209" s="1942" t="s">
        <v>2584</v>
      </c>
      <c r="C209" s="1942" t="s">
        <v>2585</v>
      </c>
      <c r="D209" s="1974"/>
      <c r="E209" s="1974"/>
      <c r="F209" s="1974"/>
      <c r="G209" s="1974"/>
      <c r="H209" s="1974"/>
      <c r="I209" s="1974"/>
      <c r="J209" s="1974"/>
      <c r="K209" s="1974"/>
      <c r="L209" s="1974"/>
      <c r="M209" s="1974"/>
      <c r="N209" s="1974"/>
      <c r="O209" s="1974"/>
      <c r="P209" s="1974"/>
      <c r="Q209" s="1974"/>
      <c r="R209" s="1974"/>
      <c r="S209" s="1974"/>
      <c r="T209" s="1974"/>
      <c r="U209" s="1974"/>
      <c r="V209" s="1974"/>
    </row>
    <row r="210" spans="2:22" hidden="1">
      <c r="B210" s="1942" t="s">
        <v>2587</v>
      </c>
      <c r="C210" s="1942" t="s">
        <v>2588</v>
      </c>
      <c r="D210" s="1974"/>
      <c r="E210" s="1974"/>
      <c r="F210" s="1974"/>
      <c r="G210" s="1974"/>
      <c r="H210" s="1974"/>
      <c r="I210" s="1974"/>
      <c r="J210" s="1974"/>
      <c r="K210" s="1974"/>
      <c r="L210" s="1974"/>
      <c r="M210" s="1974"/>
      <c r="N210" s="1974"/>
      <c r="O210" s="1974"/>
      <c r="P210" s="1974"/>
      <c r="Q210" s="1974"/>
      <c r="R210" s="1974"/>
      <c r="S210" s="1974"/>
      <c r="T210" s="1974"/>
      <c r="U210" s="1974"/>
      <c r="V210" s="1974"/>
    </row>
    <row r="211" spans="2:22" hidden="1">
      <c r="B211" s="1942" t="s">
        <v>2590</v>
      </c>
      <c r="C211" s="1942" t="s">
        <v>2591</v>
      </c>
      <c r="D211" s="1974"/>
      <c r="E211" s="1974"/>
      <c r="F211" s="1974"/>
      <c r="G211" s="1974"/>
      <c r="H211" s="1974"/>
      <c r="I211" s="1974"/>
      <c r="J211" s="1974"/>
      <c r="K211" s="1974"/>
      <c r="L211" s="1974"/>
      <c r="M211" s="1974"/>
      <c r="N211" s="1974"/>
      <c r="O211" s="1974"/>
      <c r="P211" s="1974"/>
      <c r="Q211" s="1974"/>
      <c r="R211" s="1974"/>
      <c r="S211" s="1974"/>
      <c r="T211" s="1974"/>
      <c r="U211" s="1974"/>
      <c r="V211" s="1974"/>
    </row>
    <row r="212" spans="2:22" hidden="1">
      <c r="B212" s="1942" t="s">
        <v>2593</v>
      </c>
      <c r="C212" s="1942" t="s">
        <v>2594</v>
      </c>
      <c r="D212" s="1974"/>
      <c r="E212" s="1974"/>
      <c r="F212" s="1974"/>
      <c r="G212" s="1974"/>
      <c r="H212" s="1974"/>
      <c r="I212" s="1974"/>
      <c r="J212" s="1974"/>
      <c r="K212" s="1974"/>
      <c r="L212" s="1974"/>
      <c r="M212" s="1974"/>
      <c r="N212" s="1974"/>
      <c r="O212" s="1974"/>
      <c r="P212" s="1974"/>
      <c r="Q212" s="1974"/>
      <c r="R212" s="1974"/>
      <c r="S212" s="1974"/>
      <c r="T212" s="1974"/>
      <c r="U212" s="1974"/>
      <c r="V212" s="1974"/>
    </row>
    <row r="213" spans="2:22" hidden="1">
      <c r="B213" s="1942" t="s">
        <v>2596</v>
      </c>
      <c r="C213" s="1942" t="s">
        <v>2597</v>
      </c>
      <c r="D213" s="1974"/>
      <c r="E213" s="1974"/>
      <c r="F213" s="1974"/>
      <c r="G213" s="1974"/>
      <c r="H213" s="1974"/>
      <c r="I213" s="1974"/>
      <c r="J213" s="1974"/>
      <c r="K213" s="1974"/>
      <c r="L213" s="1974"/>
      <c r="M213" s="1974"/>
      <c r="N213" s="1974"/>
      <c r="O213" s="1974"/>
      <c r="P213" s="1974"/>
      <c r="Q213" s="1974"/>
      <c r="R213" s="1974"/>
      <c r="S213" s="1974"/>
      <c r="T213" s="1974"/>
      <c r="U213" s="1974"/>
      <c r="V213" s="1974"/>
    </row>
    <row r="214" spans="2:22" hidden="1">
      <c r="B214" s="1942" t="s">
        <v>2599</v>
      </c>
      <c r="C214" s="1942" t="s">
        <v>2600</v>
      </c>
      <c r="D214" s="1974"/>
      <c r="E214" s="1974"/>
      <c r="F214" s="1974"/>
      <c r="G214" s="1974"/>
      <c r="H214" s="1974"/>
      <c r="I214" s="1974"/>
      <c r="J214" s="1974"/>
      <c r="K214" s="1974"/>
      <c r="L214" s="1974"/>
      <c r="M214" s="1974"/>
      <c r="N214" s="1974"/>
      <c r="O214" s="1974"/>
      <c r="P214" s="1974"/>
      <c r="Q214" s="1974"/>
      <c r="R214" s="1974"/>
      <c r="S214" s="1974"/>
      <c r="T214" s="1974"/>
      <c r="U214" s="1974"/>
      <c r="V214" s="1974"/>
    </row>
    <row r="215" spans="2:22" hidden="1">
      <c r="B215" s="1942" t="s">
        <v>2602</v>
      </c>
      <c r="C215" s="1942" t="s">
        <v>2603</v>
      </c>
      <c r="D215" s="1974"/>
      <c r="E215" s="1974"/>
      <c r="F215" s="1974"/>
      <c r="G215" s="1974"/>
      <c r="H215" s="1974"/>
      <c r="I215" s="1974"/>
      <c r="J215" s="1974"/>
      <c r="K215" s="1974"/>
      <c r="L215" s="1974"/>
      <c r="M215" s="1974"/>
      <c r="N215" s="1974"/>
      <c r="O215" s="1974"/>
      <c r="P215" s="1974"/>
      <c r="Q215" s="1974"/>
      <c r="R215" s="1974"/>
      <c r="S215" s="1974"/>
      <c r="T215" s="1974"/>
      <c r="U215" s="1974"/>
      <c r="V215" s="1974"/>
    </row>
    <row r="216" spans="2:22" hidden="1">
      <c r="B216" s="1942" t="s">
        <v>2605</v>
      </c>
      <c r="C216" s="1942" t="s">
        <v>2606</v>
      </c>
      <c r="D216" s="1974"/>
      <c r="E216" s="1974"/>
      <c r="F216" s="1974"/>
      <c r="G216" s="1974"/>
      <c r="H216" s="1974"/>
      <c r="I216" s="1974"/>
      <c r="J216" s="1974"/>
      <c r="K216" s="1974"/>
      <c r="L216" s="1974"/>
      <c r="M216" s="1974"/>
      <c r="N216" s="1974"/>
      <c r="O216" s="1974"/>
      <c r="P216" s="1974"/>
      <c r="Q216" s="1974"/>
      <c r="R216" s="1974"/>
      <c r="S216" s="1974"/>
      <c r="T216" s="1974"/>
      <c r="U216" s="1974"/>
      <c r="V216" s="1974"/>
    </row>
    <row r="217" spans="2:22" hidden="1">
      <c r="B217" s="1942" t="s">
        <v>2608</v>
      </c>
      <c r="C217" s="1942" t="s">
        <v>2609</v>
      </c>
      <c r="D217" s="1974"/>
      <c r="E217" s="1974"/>
      <c r="F217" s="1974"/>
      <c r="G217" s="1974"/>
      <c r="H217" s="1974"/>
      <c r="I217" s="1974"/>
      <c r="J217" s="1974"/>
      <c r="K217" s="1974"/>
      <c r="L217" s="1974"/>
      <c r="M217" s="1974"/>
      <c r="N217" s="1974"/>
      <c r="O217" s="1974"/>
      <c r="P217" s="1974"/>
      <c r="Q217" s="1974"/>
      <c r="R217" s="1974"/>
      <c r="S217" s="1974"/>
      <c r="T217" s="1974"/>
      <c r="U217" s="1974"/>
      <c r="V217" s="1974"/>
    </row>
    <row r="218" spans="2:22" hidden="1">
      <c r="B218" s="1942" t="s">
        <v>2611</v>
      </c>
      <c r="C218" s="1942" t="s">
        <v>2612</v>
      </c>
      <c r="D218" s="1974"/>
      <c r="E218" s="1974"/>
      <c r="F218" s="1974"/>
      <c r="G218" s="1974"/>
      <c r="H218" s="1974"/>
      <c r="I218" s="1974"/>
      <c r="J218" s="1974"/>
      <c r="K218" s="1974"/>
      <c r="L218" s="1974"/>
      <c r="M218" s="1974"/>
      <c r="N218" s="1974"/>
      <c r="O218" s="1974"/>
      <c r="P218" s="1974"/>
      <c r="Q218" s="1974"/>
      <c r="R218" s="1974"/>
      <c r="S218" s="1974"/>
      <c r="T218" s="1974"/>
      <c r="U218" s="1974"/>
      <c r="V218" s="1974"/>
    </row>
    <row r="219" spans="2:22" hidden="1">
      <c r="B219" s="1942" t="s">
        <v>2614</v>
      </c>
      <c r="C219" s="1942" t="s">
        <v>2615</v>
      </c>
      <c r="D219" s="1974"/>
      <c r="E219" s="1974"/>
      <c r="F219" s="1974"/>
      <c r="G219" s="1974"/>
      <c r="H219" s="1974"/>
      <c r="I219" s="1974"/>
      <c r="J219" s="1974"/>
      <c r="K219" s="1974"/>
      <c r="L219" s="1974"/>
      <c r="M219" s="1974"/>
      <c r="N219" s="1974"/>
      <c r="O219" s="1974"/>
      <c r="P219" s="1974"/>
      <c r="Q219" s="1974"/>
      <c r="R219" s="1974"/>
      <c r="S219" s="1974"/>
      <c r="T219" s="1974"/>
      <c r="U219" s="1974"/>
      <c r="V219" s="1974"/>
    </row>
    <row r="220" spans="2:22" hidden="1">
      <c r="B220" s="1942" t="s">
        <v>2617</v>
      </c>
      <c r="C220" s="1942" t="s">
        <v>2618</v>
      </c>
      <c r="D220" s="1974"/>
      <c r="E220" s="1974"/>
      <c r="F220" s="1974"/>
      <c r="G220" s="1974"/>
      <c r="H220" s="1974"/>
      <c r="I220" s="1974"/>
      <c r="J220" s="1974"/>
      <c r="K220" s="1974"/>
      <c r="L220" s="1974"/>
      <c r="M220" s="1974"/>
      <c r="N220" s="1974"/>
      <c r="O220" s="1974"/>
      <c r="P220" s="1974"/>
      <c r="Q220" s="1974"/>
      <c r="R220" s="1974"/>
      <c r="S220" s="1974"/>
      <c r="T220" s="1974"/>
      <c r="U220" s="1974"/>
      <c r="V220" s="1974"/>
    </row>
    <row r="221" spans="2:22" hidden="1">
      <c r="B221" s="1942" t="s">
        <v>2620</v>
      </c>
      <c r="C221" s="1942" t="s">
        <v>2621</v>
      </c>
      <c r="D221" s="1974"/>
      <c r="E221" s="1974"/>
      <c r="F221" s="1974"/>
      <c r="G221" s="1974"/>
      <c r="H221" s="1974"/>
      <c r="I221" s="1974"/>
      <c r="J221" s="1974"/>
      <c r="K221" s="1974"/>
      <c r="L221" s="1974"/>
      <c r="M221" s="1974"/>
      <c r="N221" s="1974"/>
      <c r="O221" s="1974"/>
      <c r="P221" s="1974"/>
      <c r="Q221" s="1974"/>
      <c r="R221" s="1974"/>
      <c r="S221" s="1974"/>
      <c r="T221" s="1974"/>
      <c r="U221" s="1974"/>
      <c r="V221" s="1974"/>
    </row>
    <row r="222" spans="2:22" hidden="1">
      <c r="B222" s="1942" t="s">
        <v>2624</v>
      </c>
      <c r="C222" s="1942" t="s">
        <v>2625</v>
      </c>
      <c r="D222" s="1974"/>
      <c r="E222" s="1974"/>
      <c r="F222" s="1974"/>
      <c r="G222" s="1974"/>
      <c r="H222" s="1974"/>
      <c r="I222" s="1974"/>
      <c r="J222" s="1974"/>
      <c r="K222" s="1974"/>
      <c r="L222" s="1974"/>
      <c r="M222" s="1974"/>
      <c r="N222" s="1974"/>
      <c r="O222" s="1974"/>
      <c r="P222" s="1974"/>
      <c r="Q222" s="1974"/>
      <c r="R222" s="1974"/>
      <c r="S222" s="1974"/>
      <c r="T222" s="1974"/>
      <c r="U222" s="1974"/>
      <c r="V222" s="1974"/>
    </row>
    <row r="223" spans="2:22" hidden="1">
      <c r="B223" s="1942" t="s">
        <v>2627</v>
      </c>
      <c r="C223" s="1942" t="s">
        <v>2628</v>
      </c>
      <c r="D223" s="1974"/>
      <c r="E223" s="1974"/>
      <c r="F223" s="1974"/>
      <c r="G223" s="1974"/>
      <c r="H223" s="1974"/>
      <c r="I223" s="1974"/>
      <c r="J223" s="1974"/>
      <c r="K223" s="1974"/>
      <c r="L223" s="1974"/>
      <c r="M223" s="1974"/>
      <c r="N223" s="1974"/>
      <c r="O223" s="1974"/>
      <c r="P223" s="1974"/>
      <c r="Q223" s="1974"/>
      <c r="R223" s="1974"/>
      <c r="S223" s="1974"/>
      <c r="T223" s="1974"/>
      <c r="U223" s="1974"/>
      <c r="V223" s="1974"/>
    </row>
    <row r="224" spans="2:22" hidden="1">
      <c r="B224" s="1942" t="s">
        <v>2630</v>
      </c>
      <c r="C224" s="1942" t="s">
        <v>2230</v>
      </c>
      <c r="D224" s="1974"/>
      <c r="E224" s="1974"/>
      <c r="F224" s="1974"/>
      <c r="G224" s="1974"/>
      <c r="H224" s="1974"/>
      <c r="I224" s="1974"/>
      <c r="J224" s="1974"/>
      <c r="K224" s="1974"/>
      <c r="L224" s="1974"/>
      <c r="M224" s="1974"/>
      <c r="N224" s="1974"/>
      <c r="O224" s="1974"/>
      <c r="P224" s="1974"/>
      <c r="Q224" s="1974"/>
      <c r="R224" s="1974"/>
      <c r="S224" s="1974"/>
      <c r="T224" s="1974"/>
      <c r="U224" s="1974"/>
      <c r="V224" s="1974"/>
    </row>
    <row r="225" spans="2:22" hidden="1">
      <c r="B225" s="1942" t="s">
        <v>2632</v>
      </c>
      <c r="C225" s="1942" t="s">
        <v>2633</v>
      </c>
      <c r="D225" s="1974"/>
      <c r="E225" s="1974"/>
      <c r="F225" s="1974"/>
      <c r="G225" s="1974"/>
      <c r="H225" s="1974"/>
      <c r="I225" s="1974"/>
      <c r="J225" s="1974"/>
      <c r="K225" s="1974"/>
      <c r="L225" s="1974"/>
      <c r="M225" s="1974"/>
      <c r="N225" s="1974"/>
      <c r="O225" s="1974"/>
      <c r="P225" s="1974"/>
      <c r="Q225" s="1974"/>
      <c r="R225" s="1974"/>
      <c r="S225" s="1974"/>
      <c r="T225" s="1974"/>
      <c r="U225" s="1974"/>
      <c r="V225" s="1974"/>
    </row>
    <row r="226" spans="2:22" hidden="1">
      <c r="B226" s="1942" t="s">
        <v>2635</v>
      </c>
      <c r="C226" s="1942" t="s">
        <v>2636</v>
      </c>
      <c r="D226" s="1974"/>
      <c r="E226" s="1974"/>
      <c r="F226" s="1974"/>
      <c r="G226" s="1974"/>
      <c r="H226" s="1974"/>
      <c r="I226" s="1974"/>
      <c r="J226" s="1974"/>
      <c r="K226" s="1974"/>
      <c r="L226" s="1974"/>
      <c r="M226" s="1974"/>
      <c r="N226" s="1974"/>
      <c r="O226" s="1974"/>
      <c r="P226" s="1974"/>
      <c r="Q226" s="1974"/>
      <c r="R226" s="1974"/>
      <c r="S226" s="1974"/>
      <c r="T226" s="1974"/>
      <c r="U226" s="1974"/>
      <c r="V226" s="1974"/>
    </row>
    <row r="227" spans="2:22" hidden="1">
      <c r="B227" s="1942" t="s">
        <v>2638</v>
      </c>
      <c r="C227" s="1942" t="s">
        <v>2639</v>
      </c>
      <c r="D227" s="1974"/>
      <c r="E227" s="1974"/>
      <c r="F227" s="1974"/>
      <c r="G227" s="1974"/>
      <c r="H227" s="1974"/>
      <c r="I227" s="1974"/>
      <c r="J227" s="1974"/>
      <c r="K227" s="1974"/>
      <c r="L227" s="1974"/>
      <c r="M227" s="1974"/>
      <c r="N227" s="1974"/>
      <c r="O227" s="1974"/>
      <c r="P227" s="1974"/>
      <c r="Q227" s="1974"/>
      <c r="R227" s="1974"/>
      <c r="S227" s="1974"/>
      <c r="T227" s="1974"/>
      <c r="U227" s="1974"/>
      <c r="V227" s="1974"/>
    </row>
    <row r="228" spans="2:22" hidden="1">
      <c r="B228" s="1942" t="s">
        <v>2641</v>
      </c>
      <c r="C228" s="1942" t="s">
        <v>2642</v>
      </c>
      <c r="D228" s="1974"/>
      <c r="E228" s="1974"/>
      <c r="F228" s="1974"/>
      <c r="G228" s="1974"/>
      <c r="H228" s="1974"/>
      <c r="I228" s="1974"/>
      <c r="J228" s="1974"/>
      <c r="K228" s="1974"/>
      <c r="L228" s="1974"/>
      <c r="M228" s="1974"/>
      <c r="N228" s="1974"/>
      <c r="O228" s="1974"/>
      <c r="P228" s="1974"/>
      <c r="Q228" s="1974"/>
      <c r="R228" s="1974"/>
      <c r="S228" s="1974"/>
      <c r="T228" s="1974"/>
      <c r="U228" s="1974"/>
      <c r="V228" s="1974"/>
    </row>
    <row r="229" spans="2:22" hidden="1">
      <c r="B229" s="1942" t="s">
        <v>2644</v>
      </c>
      <c r="C229" s="1942" t="s">
        <v>2645</v>
      </c>
      <c r="D229" s="1974"/>
      <c r="E229" s="1974"/>
      <c r="F229" s="1974"/>
      <c r="G229" s="1974"/>
      <c r="H229" s="1974"/>
      <c r="I229" s="1974"/>
      <c r="J229" s="1974"/>
      <c r="K229" s="1974"/>
      <c r="L229" s="1974"/>
      <c r="M229" s="1974"/>
      <c r="N229" s="1974"/>
      <c r="O229" s="1974"/>
      <c r="P229" s="1974"/>
      <c r="Q229" s="1974"/>
      <c r="R229" s="1974"/>
      <c r="S229" s="1974"/>
      <c r="T229" s="1974"/>
      <c r="U229" s="1974"/>
      <c r="V229" s="1974"/>
    </row>
    <row r="230" spans="2:22" hidden="1">
      <c r="B230" s="1942" t="s">
        <v>2647</v>
      </c>
      <c r="C230" s="1942" t="s">
        <v>2648</v>
      </c>
      <c r="D230" s="1974"/>
      <c r="E230" s="1974"/>
      <c r="F230" s="1974"/>
      <c r="G230" s="1974"/>
      <c r="H230" s="1974"/>
      <c r="I230" s="1974"/>
      <c r="J230" s="1974"/>
      <c r="K230" s="1974"/>
      <c r="L230" s="1974"/>
      <c r="M230" s="1974"/>
      <c r="N230" s="1974"/>
      <c r="O230" s="1974"/>
      <c r="P230" s="1974"/>
      <c r="Q230" s="1974"/>
      <c r="R230" s="1974"/>
      <c r="S230" s="1974"/>
      <c r="T230" s="1974"/>
      <c r="U230" s="1974"/>
      <c r="V230" s="1974"/>
    </row>
    <row r="231" spans="2:22" hidden="1">
      <c r="B231" s="1942" t="s">
        <v>2650</v>
      </c>
      <c r="C231" s="1942" t="s">
        <v>2651</v>
      </c>
      <c r="D231" s="1974"/>
      <c r="E231" s="1974"/>
      <c r="F231" s="1974"/>
      <c r="G231" s="1974"/>
      <c r="H231" s="1974"/>
      <c r="I231" s="1974"/>
      <c r="J231" s="1974"/>
      <c r="K231" s="1974"/>
      <c r="L231" s="1974"/>
      <c r="M231" s="1974"/>
      <c r="N231" s="1974"/>
      <c r="O231" s="1974"/>
      <c r="P231" s="1974"/>
      <c r="Q231" s="1974"/>
      <c r="R231" s="1974"/>
      <c r="S231" s="1974"/>
      <c r="T231" s="1974"/>
      <c r="U231" s="1974"/>
      <c r="V231" s="1974"/>
    </row>
    <row r="232" spans="2:22" hidden="1">
      <c r="B232" s="1942" t="s">
        <v>2653</v>
      </c>
      <c r="C232" s="1942" t="s">
        <v>2654</v>
      </c>
      <c r="D232" s="1974"/>
      <c r="E232" s="1974"/>
      <c r="F232" s="1974"/>
      <c r="G232" s="1974"/>
      <c r="H232" s="1974"/>
      <c r="I232" s="1974"/>
      <c r="J232" s="1974"/>
      <c r="K232" s="1974"/>
      <c r="L232" s="1974"/>
      <c r="M232" s="1974"/>
      <c r="N232" s="1974"/>
      <c r="O232" s="1974"/>
      <c r="P232" s="1974"/>
      <c r="Q232" s="1974"/>
      <c r="R232" s="1974"/>
      <c r="S232" s="1974"/>
      <c r="T232" s="1974"/>
      <c r="U232" s="1974"/>
      <c r="V232" s="1974"/>
    </row>
    <row r="233" spans="2:22" hidden="1">
      <c r="B233" s="1942" t="s">
        <v>2656</v>
      </c>
      <c r="C233" s="1942" t="s">
        <v>2657</v>
      </c>
      <c r="D233" s="1974"/>
      <c r="E233" s="1974"/>
      <c r="F233" s="1974"/>
      <c r="G233" s="1974"/>
      <c r="H233" s="1974"/>
      <c r="I233" s="1974"/>
      <c r="J233" s="1974"/>
      <c r="K233" s="1974"/>
      <c r="L233" s="1974"/>
      <c r="M233" s="1974"/>
      <c r="N233" s="1974"/>
      <c r="O233" s="1974"/>
      <c r="P233" s="1974"/>
      <c r="Q233" s="1974"/>
      <c r="R233" s="1974"/>
      <c r="S233" s="1974"/>
      <c r="T233" s="1974"/>
      <c r="U233" s="1974"/>
      <c r="V233" s="1974"/>
    </row>
    <row r="234" spans="2:22" hidden="1">
      <c r="B234" s="1942" t="s">
        <v>2659</v>
      </c>
      <c r="C234" s="1942" t="s">
        <v>2182</v>
      </c>
      <c r="D234" s="1974"/>
      <c r="E234" s="1974"/>
      <c r="F234" s="1974"/>
      <c r="G234" s="1974"/>
      <c r="H234" s="1974"/>
      <c r="I234" s="1974"/>
      <c r="J234" s="1974"/>
      <c r="K234" s="1974"/>
      <c r="L234" s="1974"/>
      <c r="M234" s="1974"/>
      <c r="N234" s="1974"/>
      <c r="O234" s="1974"/>
      <c r="P234" s="1974"/>
      <c r="Q234" s="1974"/>
      <c r="R234" s="1974"/>
      <c r="S234" s="1974"/>
      <c r="T234" s="1974"/>
      <c r="U234" s="1974"/>
      <c r="V234" s="1974"/>
    </row>
    <row r="235" spans="2:22" hidden="1">
      <c r="B235" s="1942" t="s">
        <v>2661</v>
      </c>
      <c r="C235" s="1942" t="s">
        <v>2662</v>
      </c>
      <c r="D235" s="1974"/>
      <c r="E235" s="1974"/>
      <c r="F235" s="1974"/>
      <c r="G235" s="1974"/>
      <c r="H235" s="1974"/>
      <c r="I235" s="1974"/>
      <c r="J235" s="1974"/>
      <c r="K235" s="1974"/>
      <c r="L235" s="1974"/>
      <c r="M235" s="1974"/>
      <c r="N235" s="1974"/>
      <c r="O235" s="1974"/>
      <c r="P235" s="1974"/>
      <c r="Q235" s="1974"/>
      <c r="R235" s="1974"/>
      <c r="S235" s="1974"/>
      <c r="T235" s="1974"/>
      <c r="U235" s="1974"/>
      <c r="V235" s="1974"/>
    </row>
    <row r="236" spans="2:22" hidden="1">
      <c r="B236" s="1942" t="s">
        <v>2664</v>
      </c>
      <c r="C236" s="1942" t="s">
        <v>2665</v>
      </c>
      <c r="D236" s="1974"/>
      <c r="E236" s="1974"/>
      <c r="F236" s="1974"/>
      <c r="G236" s="1974"/>
      <c r="H236" s="1974"/>
      <c r="I236" s="1974"/>
      <c r="J236" s="1974"/>
      <c r="K236" s="1974"/>
      <c r="L236" s="1974"/>
      <c r="M236" s="1974"/>
      <c r="N236" s="1974"/>
      <c r="O236" s="1974"/>
      <c r="P236" s="1974"/>
      <c r="Q236" s="1974"/>
      <c r="R236" s="1974"/>
      <c r="S236" s="1974"/>
      <c r="T236" s="1974"/>
      <c r="U236" s="1974"/>
      <c r="V236" s="1974"/>
    </row>
    <row r="237" spans="2:22" hidden="1">
      <c r="B237" s="1942" t="s">
        <v>2667</v>
      </c>
      <c r="C237" s="1942" t="s">
        <v>2210</v>
      </c>
      <c r="D237" s="1974"/>
      <c r="E237" s="1974"/>
      <c r="F237" s="1974"/>
      <c r="G237" s="1974"/>
      <c r="H237" s="1974"/>
      <c r="I237" s="1974"/>
      <c r="J237" s="1974"/>
      <c r="K237" s="1974"/>
      <c r="L237" s="1974"/>
      <c r="M237" s="1974"/>
      <c r="N237" s="1974"/>
      <c r="O237" s="1974"/>
      <c r="P237" s="1974"/>
      <c r="Q237" s="1974"/>
      <c r="R237" s="1974"/>
      <c r="S237" s="1974"/>
      <c r="T237" s="1974"/>
      <c r="U237" s="1974"/>
      <c r="V237" s="1974"/>
    </row>
    <row r="238" spans="2:22" hidden="1">
      <c r="B238" s="1942" t="s">
        <v>2669</v>
      </c>
      <c r="C238" s="1942" t="s">
        <v>2670</v>
      </c>
      <c r="D238" s="1974"/>
      <c r="E238" s="1974"/>
      <c r="F238" s="1974"/>
      <c r="G238" s="1974"/>
      <c r="H238" s="1974"/>
      <c r="I238" s="1974"/>
      <c r="J238" s="1974"/>
      <c r="K238" s="1974"/>
      <c r="L238" s="1974"/>
      <c r="M238" s="1974"/>
      <c r="N238" s="1974"/>
      <c r="O238" s="1974"/>
      <c r="P238" s="1974"/>
      <c r="Q238" s="1974"/>
      <c r="R238" s="1974"/>
      <c r="S238" s="1974"/>
      <c r="T238" s="1974"/>
      <c r="U238" s="1974"/>
      <c r="V238" s="1974"/>
    </row>
    <row r="239" spans="2:22" hidden="1">
      <c r="B239" s="1942" t="s">
        <v>2672</v>
      </c>
      <c r="C239" s="1942" t="s">
        <v>2673</v>
      </c>
      <c r="D239" s="1974"/>
      <c r="E239" s="1974"/>
      <c r="F239" s="1974"/>
      <c r="G239" s="1974"/>
      <c r="H239" s="1974"/>
      <c r="I239" s="1974"/>
      <c r="J239" s="1974"/>
      <c r="K239" s="1974"/>
      <c r="L239" s="1974"/>
      <c r="M239" s="1974"/>
      <c r="N239" s="1974"/>
      <c r="O239" s="1974"/>
      <c r="P239" s="1974"/>
      <c r="Q239" s="1974"/>
      <c r="R239" s="1974"/>
      <c r="S239" s="1974"/>
      <c r="T239" s="1974"/>
      <c r="U239" s="1974"/>
      <c r="V239" s="1974"/>
    </row>
    <row r="240" spans="2:22" hidden="1">
      <c r="B240" s="1942" t="s">
        <v>2676</v>
      </c>
      <c r="C240" s="1942" t="s">
        <v>2677</v>
      </c>
      <c r="D240" s="1974"/>
      <c r="E240" s="1974"/>
      <c r="F240" s="1974"/>
      <c r="G240" s="1974"/>
      <c r="H240" s="1974"/>
      <c r="I240" s="1974"/>
      <c r="J240" s="1974"/>
      <c r="K240" s="1974"/>
      <c r="L240" s="1974"/>
      <c r="M240" s="1974"/>
      <c r="N240" s="1974"/>
      <c r="O240" s="1974"/>
      <c r="P240" s="1974"/>
      <c r="Q240" s="1974"/>
      <c r="R240" s="1974"/>
      <c r="S240" s="1974"/>
      <c r="T240" s="1974"/>
      <c r="U240" s="1974"/>
      <c r="V240" s="1974"/>
    </row>
    <row r="241" spans="2:22" hidden="1">
      <c r="B241" s="1942" t="s">
        <v>2680</v>
      </c>
      <c r="C241" s="1942" t="s">
        <v>2681</v>
      </c>
      <c r="D241" s="1974"/>
      <c r="E241" s="1974"/>
      <c r="F241" s="1974"/>
      <c r="G241" s="1974"/>
      <c r="H241" s="1974"/>
      <c r="I241" s="1974"/>
      <c r="J241" s="1974"/>
      <c r="K241" s="1974"/>
      <c r="L241" s="1974"/>
      <c r="M241" s="1974"/>
      <c r="N241" s="1974"/>
      <c r="O241" s="1974"/>
      <c r="P241" s="1974"/>
      <c r="Q241" s="1974"/>
      <c r="R241" s="1974"/>
      <c r="S241" s="1974"/>
      <c r="T241" s="1974"/>
      <c r="U241" s="1974"/>
      <c r="V241" s="1974"/>
    </row>
    <row r="242" spans="2:22" hidden="1">
      <c r="B242" s="1942" t="s">
        <v>2683</v>
      </c>
      <c r="C242" s="1942" t="s">
        <v>2684</v>
      </c>
      <c r="D242" s="1974"/>
      <c r="E242" s="1974"/>
      <c r="F242" s="1974"/>
      <c r="G242" s="1974"/>
      <c r="H242" s="1974"/>
      <c r="I242" s="1974"/>
      <c r="J242" s="1974"/>
      <c r="K242" s="1974"/>
      <c r="L242" s="1974"/>
      <c r="M242" s="1974"/>
      <c r="N242" s="1974"/>
      <c r="O242" s="1974"/>
      <c r="P242" s="1974"/>
      <c r="Q242" s="1974"/>
      <c r="R242" s="1974"/>
      <c r="S242" s="1974"/>
      <c r="T242" s="1974"/>
      <c r="U242" s="1974"/>
      <c r="V242" s="1974"/>
    </row>
    <row r="243" spans="2:22" hidden="1">
      <c r="B243" s="1942" t="s">
        <v>2686</v>
      </c>
      <c r="C243" s="1942" t="s">
        <v>2687</v>
      </c>
      <c r="D243" s="1974"/>
      <c r="E243" s="1974"/>
      <c r="F243" s="1974"/>
      <c r="G243" s="1974"/>
      <c r="H243" s="1974"/>
      <c r="I243" s="1974"/>
      <c r="J243" s="1974"/>
      <c r="K243" s="1974"/>
      <c r="L243" s="1974"/>
      <c r="M243" s="1974"/>
      <c r="N243" s="1974"/>
      <c r="O243" s="1974"/>
      <c r="P243" s="1974"/>
      <c r="Q243" s="1974"/>
      <c r="R243" s="1974"/>
      <c r="S243" s="1974"/>
      <c r="T243" s="1974"/>
      <c r="U243" s="1974"/>
      <c r="V243" s="1974"/>
    </row>
    <row r="244" spans="2:22" hidden="1">
      <c r="B244" s="1942" t="s">
        <v>2689</v>
      </c>
      <c r="C244" s="1942" t="s">
        <v>2690</v>
      </c>
      <c r="D244" s="1974"/>
      <c r="E244" s="1974"/>
      <c r="F244" s="1974"/>
      <c r="G244" s="1974"/>
      <c r="H244" s="1974"/>
      <c r="I244" s="1974"/>
      <c r="J244" s="1974"/>
      <c r="K244" s="1974"/>
      <c r="L244" s="1974"/>
      <c r="M244" s="1974"/>
      <c r="N244" s="1974"/>
      <c r="O244" s="1974"/>
      <c r="P244" s="1974"/>
      <c r="Q244" s="1974"/>
      <c r="R244" s="1974"/>
      <c r="S244" s="1974"/>
      <c r="T244" s="1974"/>
      <c r="U244" s="1974"/>
      <c r="V244" s="1974"/>
    </row>
    <row r="245" spans="2:22" hidden="1">
      <c r="B245" s="1942" t="s">
        <v>2692</v>
      </c>
      <c r="C245" s="1942" t="s">
        <v>2693</v>
      </c>
      <c r="D245" s="1974"/>
      <c r="E245" s="1974"/>
      <c r="F245" s="1974"/>
      <c r="G245" s="1974"/>
      <c r="H245" s="1974"/>
      <c r="I245" s="1974"/>
      <c r="J245" s="1974"/>
      <c r="K245" s="1974"/>
      <c r="L245" s="1974"/>
      <c r="M245" s="1974"/>
      <c r="N245" s="1974"/>
      <c r="O245" s="1974"/>
      <c r="P245" s="1974"/>
      <c r="Q245" s="1974"/>
      <c r="R245" s="1974"/>
      <c r="S245" s="1974"/>
      <c r="T245" s="1974"/>
      <c r="U245" s="1974"/>
      <c r="V245" s="1974"/>
    </row>
    <row r="246" spans="2:22" hidden="1">
      <c r="B246" s="1942" t="s">
        <v>2695</v>
      </c>
      <c r="C246" s="1942" t="s">
        <v>2696</v>
      </c>
      <c r="D246" s="1974"/>
      <c r="E246" s="1974"/>
      <c r="F246" s="1974"/>
      <c r="G246" s="1974"/>
      <c r="H246" s="1974"/>
      <c r="I246" s="1974"/>
      <c r="J246" s="1974"/>
      <c r="K246" s="1974"/>
      <c r="L246" s="1974"/>
      <c r="M246" s="1974"/>
      <c r="N246" s="1974"/>
      <c r="O246" s="1974"/>
      <c r="P246" s="1974"/>
      <c r="Q246" s="1974"/>
      <c r="R246" s="1974"/>
      <c r="S246" s="1974"/>
      <c r="T246" s="1974"/>
      <c r="U246" s="1974"/>
      <c r="V246" s="1974"/>
    </row>
    <row r="247" spans="2:22" hidden="1">
      <c r="B247" s="1942" t="s">
        <v>2699</v>
      </c>
      <c r="C247" s="1942" t="s">
        <v>2700</v>
      </c>
      <c r="D247" s="1974"/>
      <c r="E247" s="1974"/>
      <c r="F247" s="1974"/>
      <c r="G247" s="1974"/>
      <c r="H247" s="1974"/>
      <c r="I247" s="1974"/>
      <c r="J247" s="1974"/>
      <c r="K247" s="1974"/>
      <c r="L247" s="1974"/>
      <c r="M247" s="1974"/>
      <c r="N247" s="1974"/>
      <c r="O247" s="1974"/>
      <c r="P247" s="1974"/>
      <c r="Q247" s="1974"/>
      <c r="R247" s="1974"/>
      <c r="S247" s="1974"/>
      <c r="T247" s="1974"/>
      <c r="U247" s="1974"/>
      <c r="V247" s="1974"/>
    </row>
    <row r="248" spans="2:22" hidden="1">
      <c r="B248" s="1942" t="s">
        <v>2702</v>
      </c>
      <c r="C248" s="1942" t="s">
        <v>2703</v>
      </c>
      <c r="D248" s="1974"/>
      <c r="E248" s="1974"/>
      <c r="F248" s="1974"/>
      <c r="G248" s="1974"/>
      <c r="H248" s="1974"/>
      <c r="I248" s="1974"/>
      <c r="J248" s="1974"/>
      <c r="K248" s="1974"/>
      <c r="L248" s="1974"/>
      <c r="M248" s="1974"/>
      <c r="N248" s="1974"/>
      <c r="O248" s="1974"/>
      <c r="P248" s="1974"/>
      <c r="Q248" s="1974"/>
      <c r="R248" s="1974"/>
      <c r="S248" s="1974"/>
      <c r="T248" s="1974"/>
      <c r="U248" s="1974"/>
      <c r="V248" s="1974"/>
    </row>
    <row r="249" spans="2:22" hidden="1">
      <c r="B249" s="1942" t="s">
        <v>2705</v>
      </c>
      <c r="C249" s="1942" t="s">
        <v>2706</v>
      </c>
      <c r="D249" s="1974"/>
      <c r="E249" s="1974"/>
      <c r="F249" s="1974"/>
      <c r="G249" s="1974"/>
      <c r="H249" s="1974"/>
      <c r="I249" s="1974"/>
      <c r="J249" s="1974"/>
      <c r="K249" s="1974"/>
      <c r="L249" s="1974"/>
      <c r="M249" s="1974"/>
      <c r="N249" s="1974"/>
      <c r="O249" s="1974"/>
      <c r="P249" s="1974"/>
      <c r="Q249" s="1974"/>
      <c r="R249" s="1974"/>
      <c r="S249" s="1974"/>
      <c r="T249" s="1974"/>
      <c r="U249" s="1974"/>
      <c r="V249" s="1974"/>
    </row>
    <row r="250" spans="2:22" hidden="1">
      <c r="B250" s="1942" t="s">
        <v>2708</v>
      </c>
      <c r="C250" s="1942" t="s">
        <v>2709</v>
      </c>
      <c r="D250" s="1974"/>
      <c r="E250" s="1974"/>
      <c r="F250" s="1974"/>
      <c r="G250" s="1974"/>
      <c r="H250" s="1974"/>
      <c r="I250" s="1974"/>
      <c r="J250" s="1974"/>
      <c r="K250" s="1974"/>
      <c r="L250" s="1974"/>
      <c r="M250" s="1974"/>
      <c r="N250" s="1974"/>
      <c r="O250" s="1974"/>
      <c r="P250" s="1974"/>
      <c r="Q250" s="1974"/>
      <c r="R250" s="1974"/>
      <c r="S250" s="1974"/>
      <c r="T250" s="1974"/>
      <c r="U250" s="1974"/>
      <c r="V250" s="1974"/>
    </row>
    <row r="251" spans="2:22" hidden="1">
      <c r="B251" s="1942" t="s">
        <v>2711</v>
      </c>
      <c r="C251" s="1942" t="s">
        <v>2712</v>
      </c>
      <c r="D251" s="1974"/>
      <c r="E251" s="1974"/>
      <c r="F251" s="1974"/>
      <c r="G251" s="1974"/>
      <c r="H251" s="1974"/>
      <c r="I251" s="1974"/>
      <c r="J251" s="1974"/>
      <c r="K251" s="1974"/>
      <c r="L251" s="1974"/>
      <c r="M251" s="1974"/>
      <c r="N251" s="1974"/>
      <c r="O251" s="1974"/>
      <c r="P251" s="1974"/>
      <c r="Q251" s="1974"/>
      <c r="R251" s="1974"/>
      <c r="S251" s="1974"/>
      <c r="T251" s="1974"/>
      <c r="U251" s="1974"/>
      <c r="V251" s="1974"/>
    </row>
    <row r="252" spans="2:22" hidden="1">
      <c r="B252" s="1942" t="s">
        <v>2714</v>
      </c>
      <c r="C252" s="1942" t="s">
        <v>2715</v>
      </c>
      <c r="D252" s="1974"/>
      <c r="E252" s="1974"/>
      <c r="F252" s="1974"/>
      <c r="G252" s="1974"/>
      <c r="H252" s="1974"/>
      <c r="I252" s="1974"/>
      <c r="J252" s="1974"/>
      <c r="K252" s="1974"/>
      <c r="L252" s="1974"/>
      <c r="M252" s="1974"/>
      <c r="N252" s="1974"/>
      <c r="O252" s="1974"/>
      <c r="P252" s="1974"/>
      <c r="Q252" s="1974"/>
      <c r="R252" s="1974"/>
      <c r="S252" s="1974"/>
      <c r="T252" s="1974"/>
      <c r="U252" s="1974"/>
      <c r="V252" s="1974"/>
    </row>
    <row r="253" spans="2:22" hidden="1">
      <c r="B253" s="1942" t="s">
        <v>2717</v>
      </c>
      <c r="C253" s="1942" t="s">
        <v>1988</v>
      </c>
      <c r="D253" s="1974"/>
      <c r="E253" s="1974"/>
      <c r="F253" s="1974"/>
      <c r="G253" s="1974"/>
      <c r="H253" s="1974"/>
      <c r="I253" s="1974"/>
      <c r="J253" s="1974"/>
      <c r="K253" s="1974"/>
      <c r="L253" s="1974"/>
      <c r="M253" s="1974"/>
      <c r="N253" s="1974"/>
      <c r="O253" s="1974"/>
      <c r="P253" s="1974"/>
      <c r="Q253" s="1974"/>
      <c r="R253" s="1974"/>
      <c r="S253" s="1974"/>
      <c r="T253" s="1974"/>
      <c r="U253" s="1974"/>
      <c r="V253" s="1974"/>
    </row>
    <row r="254" spans="2:22" hidden="1">
      <c r="B254" s="1942" t="s">
        <v>2719</v>
      </c>
      <c r="C254" s="1942" t="s">
        <v>2720</v>
      </c>
      <c r="D254" s="1974"/>
      <c r="E254" s="1974"/>
      <c r="F254" s="1974"/>
      <c r="G254" s="1974"/>
      <c r="H254" s="1974"/>
      <c r="I254" s="1974"/>
      <c r="J254" s="1974"/>
      <c r="K254" s="1974"/>
      <c r="L254" s="1974"/>
      <c r="M254" s="1974"/>
      <c r="N254" s="1974"/>
      <c r="O254" s="1974"/>
      <c r="P254" s="1974"/>
      <c r="Q254" s="1974"/>
      <c r="R254" s="1974"/>
      <c r="S254" s="1974"/>
      <c r="T254" s="1974"/>
      <c r="U254" s="1974"/>
      <c r="V254" s="1974"/>
    </row>
    <row r="255" spans="2:22" hidden="1">
      <c r="B255" s="1942" t="s">
        <v>2722</v>
      </c>
      <c r="C255" s="1942" t="s">
        <v>2723</v>
      </c>
      <c r="D255" s="1974"/>
      <c r="E255" s="1974"/>
      <c r="F255" s="1974"/>
      <c r="G255" s="1974"/>
      <c r="H255" s="1974"/>
      <c r="I255" s="1974"/>
      <c r="J255" s="1974"/>
      <c r="K255" s="1974"/>
      <c r="L255" s="1974"/>
      <c r="M255" s="1974"/>
      <c r="N255" s="1974"/>
      <c r="O255" s="1974"/>
      <c r="P255" s="1974"/>
      <c r="Q255" s="1974"/>
      <c r="R255" s="1974"/>
      <c r="S255" s="1974"/>
      <c r="T255" s="1974"/>
      <c r="U255" s="1974"/>
      <c r="V255" s="1974"/>
    </row>
    <row r="256" spans="2:22" hidden="1">
      <c r="B256" s="1942" t="s">
        <v>2725</v>
      </c>
      <c r="C256" s="1942" t="s">
        <v>2726</v>
      </c>
      <c r="D256" s="1974"/>
      <c r="E256" s="1974"/>
      <c r="F256" s="1974"/>
      <c r="G256" s="1974"/>
      <c r="H256" s="1974"/>
      <c r="I256" s="1974"/>
      <c r="J256" s="1974"/>
      <c r="K256" s="1974"/>
      <c r="L256" s="1974"/>
      <c r="M256" s="1974"/>
      <c r="N256" s="1974"/>
      <c r="O256" s="1974"/>
      <c r="P256" s="1974"/>
      <c r="Q256" s="1974"/>
      <c r="R256" s="1974"/>
      <c r="S256" s="1974"/>
      <c r="T256" s="1974"/>
      <c r="U256" s="1974"/>
      <c r="V256" s="1974"/>
    </row>
    <row r="257" spans="2:22" hidden="1">
      <c r="B257" s="1942" t="s">
        <v>2728</v>
      </c>
      <c r="C257" s="1942" t="s">
        <v>2729</v>
      </c>
      <c r="D257" s="1974"/>
      <c r="E257" s="1974"/>
      <c r="F257" s="1974"/>
      <c r="G257" s="1974"/>
      <c r="H257" s="1974"/>
      <c r="I257" s="1974"/>
      <c r="J257" s="1974"/>
      <c r="K257" s="1974"/>
      <c r="L257" s="1974"/>
      <c r="M257" s="1974"/>
      <c r="N257" s="1974"/>
      <c r="O257" s="1974"/>
      <c r="P257" s="1974"/>
      <c r="Q257" s="1974"/>
      <c r="R257" s="1974"/>
      <c r="S257" s="1974"/>
      <c r="T257" s="1974"/>
      <c r="U257" s="1974"/>
      <c r="V257" s="1974"/>
    </row>
    <row r="258" spans="2:22" hidden="1">
      <c r="B258" s="1942" t="s">
        <v>2731</v>
      </c>
      <c r="C258" s="1942" t="s">
        <v>2732</v>
      </c>
      <c r="D258" s="1974"/>
      <c r="E258" s="1974"/>
      <c r="F258" s="1974"/>
      <c r="G258" s="1974"/>
      <c r="H258" s="1974"/>
      <c r="I258" s="1974"/>
      <c r="J258" s="1974"/>
      <c r="K258" s="1974"/>
      <c r="L258" s="1974"/>
      <c r="M258" s="1974"/>
      <c r="N258" s="1974"/>
      <c r="O258" s="1974"/>
      <c r="P258" s="1974"/>
      <c r="Q258" s="1974"/>
      <c r="R258" s="1974"/>
      <c r="S258" s="1974"/>
      <c r="T258" s="1974"/>
      <c r="U258" s="1974"/>
      <c r="V258" s="1974"/>
    </row>
    <row r="259" spans="2:22" hidden="1">
      <c r="B259" s="1942" t="s">
        <v>2734</v>
      </c>
      <c r="C259" s="1942" t="s">
        <v>2735</v>
      </c>
      <c r="D259" s="1974"/>
      <c r="E259" s="1974"/>
      <c r="F259" s="1974"/>
      <c r="G259" s="1974"/>
      <c r="H259" s="1974"/>
      <c r="I259" s="1974"/>
      <c r="J259" s="1974"/>
      <c r="K259" s="1974"/>
      <c r="L259" s="1974"/>
      <c r="M259" s="1974"/>
      <c r="N259" s="1974"/>
      <c r="O259" s="1974"/>
      <c r="P259" s="1974"/>
      <c r="Q259" s="1974"/>
      <c r="R259" s="1974"/>
      <c r="S259" s="1974"/>
      <c r="T259" s="1974"/>
      <c r="U259" s="1974"/>
      <c r="V259" s="1974"/>
    </row>
    <row r="260" spans="2:22" hidden="1">
      <c r="B260" s="1942" t="s">
        <v>2737</v>
      </c>
      <c r="C260" s="1942" t="s">
        <v>2048</v>
      </c>
      <c r="D260" s="1974"/>
      <c r="E260" s="1974"/>
      <c r="F260" s="1974"/>
      <c r="G260" s="1974"/>
      <c r="H260" s="1974"/>
      <c r="I260" s="1974"/>
      <c r="J260" s="1974"/>
      <c r="K260" s="1974"/>
      <c r="L260" s="1974"/>
      <c r="M260" s="1974"/>
      <c r="N260" s="1974"/>
      <c r="O260" s="1974"/>
      <c r="P260" s="1974"/>
      <c r="Q260" s="1974"/>
      <c r="R260" s="1974"/>
      <c r="S260" s="1974"/>
      <c r="T260" s="1974"/>
      <c r="U260" s="1974"/>
      <c r="V260" s="1974"/>
    </row>
    <row r="261" spans="2:22" hidden="1">
      <c r="B261" s="1942" t="s">
        <v>2740</v>
      </c>
      <c r="C261" s="1942" t="s">
        <v>2741</v>
      </c>
      <c r="D261" s="1974"/>
      <c r="E261" s="1974"/>
      <c r="F261" s="1974"/>
      <c r="G261" s="1974"/>
      <c r="H261" s="1974"/>
      <c r="I261" s="1974"/>
      <c r="J261" s="1974"/>
      <c r="K261" s="1974"/>
      <c r="L261" s="1974"/>
      <c r="M261" s="1974"/>
      <c r="N261" s="1974"/>
      <c r="O261" s="1974"/>
      <c r="P261" s="1974"/>
      <c r="Q261" s="1974"/>
      <c r="R261" s="1974"/>
      <c r="S261" s="1974"/>
      <c r="T261" s="1974"/>
      <c r="U261" s="1974"/>
      <c r="V261" s="1974"/>
    </row>
    <row r="262" spans="2:22" hidden="1">
      <c r="B262" s="1942" t="s">
        <v>2743</v>
      </c>
      <c r="C262" s="1942" t="s">
        <v>2744</v>
      </c>
      <c r="D262" s="1974"/>
      <c r="E262" s="1974"/>
      <c r="F262" s="1974"/>
      <c r="G262" s="1974"/>
      <c r="H262" s="1974"/>
      <c r="I262" s="1974"/>
      <c r="J262" s="1974"/>
      <c r="K262" s="1974"/>
      <c r="L262" s="1974"/>
      <c r="M262" s="1974"/>
      <c r="N262" s="1974"/>
      <c r="O262" s="1974"/>
      <c r="P262" s="1974"/>
      <c r="Q262" s="1974"/>
      <c r="R262" s="1974"/>
      <c r="S262" s="1974"/>
      <c r="T262" s="1974"/>
      <c r="U262" s="1974"/>
      <c r="V262" s="1974"/>
    </row>
    <row r="263" spans="2:22" hidden="1"/>
  </sheetData>
  <sheetProtection formatColumns="0" formatRows="0" selectLockedCells="1"/>
  <mergeCells count="11">
    <mergeCell ref="B18:V18"/>
    <mergeCell ref="B2:V2"/>
    <mergeCell ref="B3:V3"/>
    <mergeCell ref="B4:T4"/>
    <mergeCell ref="U4:V4"/>
    <mergeCell ref="B5:B7"/>
    <mergeCell ref="C5:C6"/>
    <mergeCell ref="D5:I5"/>
    <mergeCell ref="J5:O5"/>
    <mergeCell ref="P5:U5"/>
    <mergeCell ref="V5:V6"/>
  </mergeCells>
  <phoneticPr fontId="7" type="noConversion"/>
  <dataValidations count="10">
    <dataValidation type="list" allowBlank="1" showInputMessage="1" sqref="C8">
      <formula1>OFFSET($B$24,MATCH(C8&amp;"*",$B24:$B262,0)-1,,COUNTIF($B24:$B262,C8&amp;"*"))</formula1>
    </dataValidation>
    <dataValidation type="list" allowBlank="1" showInputMessage="1" sqref="C9">
      <formula1>OFFSET($B$24,MATCH(C9&amp;"*",$B24:$B262,0)-1,,COUNTIF($B24:$B262,C9&amp;"*"))</formula1>
    </dataValidation>
    <dataValidation type="list" allowBlank="1" showInputMessage="1" sqref="C10">
      <formula1>OFFSET($B$24,MATCH(C10&amp;"*",$B24:$B262,0)-1,,COUNTIF($B24:$B262,C10&amp;"*"))</formula1>
    </dataValidation>
    <dataValidation type="list" allowBlank="1" showInputMessage="1" sqref="C11">
      <formula1>OFFSET($B$24,MATCH(C11&amp;"*",$B24:$B262,0)-1,,COUNTIF($B24:$B262,C11&amp;"*"))</formula1>
    </dataValidation>
    <dataValidation type="list" allowBlank="1" showInputMessage="1" sqref="C12">
      <formula1>OFFSET($B$24,MATCH(C12&amp;"*",$B24:$B262,0)-1,,COUNTIF($B24:$B262,C12&amp;"*"))</formula1>
    </dataValidation>
    <dataValidation type="list" allowBlank="1" showInputMessage="1" sqref="C13">
      <formula1>OFFSET($B$24,MATCH(C13&amp;"*",$B24:$B262,0)-1,,COUNTIF($B24:$B262,C13&amp;"*"))</formula1>
    </dataValidation>
    <dataValidation type="list" allowBlank="1" showInputMessage="1" sqref="C14">
      <formula1>OFFSET($B$24,MATCH(C14&amp;"*",$B24:$B262,0)-1,,COUNTIF($B24:$B262,C14&amp;"*"))</formula1>
    </dataValidation>
    <dataValidation type="list" allowBlank="1" showInputMessage="1" sqref="C15">
      <formula1>OFFSET($B$24,MATCH(C15&amp;"*",$B24:$B262,0)-1,,COUNTIF($B24:$B262,C15&amp;"*"))</formula1>
    </dataValidation>
    <dataValidation type="list" allowBlank="1" showInputMessage="1" sqref="C16">
      <formula1>OFFSET($B$24,MATCH(C16&amp;"*",$B24:$B262,0)-1,,COUNTIF($B24:$B262,C16&amp;"*"))</formula1>
    </dataValidation>
    <dataValidation type="decimal" operator="lessThan" allowBlank="1" showInputMessage="1" showErrorMessage="1" sqref="J8:N16 D8:H16">
      <formula1>10000000000000000</formula1>
    </dataValidation>
  </dataValidations>
  <printOptions horizontalCentered="1"/>
  <pageMargins left="0.70866141732283472" right="0.70866141732283472" top="0.74803149606299213" bottom="0.74803149606299213" header="0.31496062992125984" footer="0.31496062992125984"/>
  <pageSetup paperSize="9" scale="59" fitToHeight="0" orientation="landscape" blackAndWhite="1" r:id="rId1"/>
  <legacyDrawing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5">
    <pageSetUpPr fitToPage="1"/>
  </sheetPr>
  <dimension ref="A1:AB16"/>
  <sheetViews>
    <sheetView showGridLines="0" topLeftCell="B1" zoomScaleNormal="100" workbookViewId="0">
      <selection activeCell="B6" sqref="B6"/>
    </sheetView>
  </sheetViews>
  <sheetFormatPr defaultColWidth="2.5" defaultRowHeight="27" customHeight="1"/>
  <cols>
    <col min="1" max="1" width="6.25" style="1983" hidden="1" customWidth="1"/>
    <col min="2" max="2" width="6.75" style="1983" customWidth="1"/>
    <col min="3" max="11" width="11.75" style="1983" customWidth="1"/>
    <col min="12" max="16" width="11.75" style="1982" customWidth="1"/>
    <col min="17" max="18" width="16.875" style="1982" customWidth="1"/>
    <col min="19" max="20" width="14.375" style="1982" customWidth="1"/>
    <col min="21" max="48" width="14.375" style="1983" customWidth="1"/>
    <col min="49" max="16384" width="2.5" style="1983"/>
  </cols>
  <sheetData>
    <row r="1" spans="2:28" s="1122" customFormat="1" ht="24.95" customHeight="1">
      <c r="B1" s="498"/>
      <c r="C1" s="1203"/>
      <c r="D1" s="1203"/>
      <c r="E1" s="1203"/>
      <c r="F1" s="1203"/>
      <c r="G1" s="1203"/>
      <c r="H1" s="1203"/>
      <c r="I1" s="1203"/>
      <c r="J1" s="1203"/>
      <c r="K1" s="1203"/>
      <c r="L1" s="1203"/>
      <c r="M1" s="1203"/>
      <c r="N1" s="1203"/>
      <c r="O1" s="1204"/>
      <c r="P1" s="500"/>
      <c r="Q1" s="1333"/>
    </row>
    <row r="2" spans="2:28" s="1122" customFormat="1" ht="24.95" customHeight="1">
      <c r="B2" s="2730" t="s">
        <v>5699</v>
      </c>
      <c r="C2" s="2730"/>
      <c r="D2" s="2730"/>
      <c r="E2" s="2730"/>
      <c r="F2" s="2730"/>
      <c r="G2" s="2730"/>
      <c r="H2" s="2730"/>
      <c r="I2" s="2730"/>
      <c r="J2" s="2730"/>
      <c r="K2" s="2730"/>
      <c r="L2" s="2730"/>
      <c r="M2" s="2730"/>
      <c r="N2" s="2730"/>
      <c r="O2" s="2730"/>
      <c r="P2" s="2730"/>
      <c r="Q2" s="1333"/>
    </row>
    <row r="3" spans="2:28" s="1123" customFormat="1" ht="39.950000000000003" customHeight="1">
      <c r="B3" s="3196"/>
      <c r="C3" s="3196"/>
      <c r="D3" s="3196"/>
      <c r="E3" s="3196"/>
      <c r="F3" s="3196"/>
      <c r="G3" s="3196"/>
      <c r="H3" s="3196"/>
      <c r="I3" s="3196"/>
      <c r="J3" s="3196"/>
      <c r="K3" s="3196"/>
      <c r="L3" s="3196"/>
      <c r="M3" s="3196"/>
      <c r="N3" s="3196"/>
      <c r="O3" s="3196"/>
      <c r="P3" s="3196"/>
    </row>
    <row r="4" spans="2:28" s="1123" customFormat="1" ht="12" customHeight="1">
      <c r="B4" s="510"/>
      <c r="C4" s="1152"/>
      <c r="D4" s="1152"/>
      <c r="E4" s="1152"/>
      <c r="F4" s="1152"/>
      <c r="G4" s="1152"/>
      <c r="H4" s="1152"/>
      <c r="I4" s="1152"/>
      <c r="J4" s="1152"/>
      <c r="K4" s="1152"/>
      <c r="L4" s="1152"/>
      <c r="M4" s="1152"/>
      <c r="N4" s="1152"/>
      <c r="O4" s="1205"/>
      <c r="P4" s="1186"/>
    </row>
    <row r="5" spans="2:28" ht="21.75" customHeight="1">
      <c r="B5" s="1976" t="s">
        <v>4463</v>
      </c>
      <c r="C5" s="1977" t="s">
        <v>5700</v>
      </c>
      <c r="D5" s="1978" t="s">
        <v>5701</v>
      </c>
      <c r="E5" s="1978" t="s">
        <v>5702</v>
      </c>
      <c r="F5" s="1978" t="s">
        <v>5703</v>
      </c>
      <c r="G5" s="1978" t="s">
        <v>5704</v>
      </c>
      <c r="H5" s="1978" t="s">
        <v>1852</v>
      </c>
      <c r="I5" s="1979" t="s">
        <v>5705</v>
      </c>
      <c r="J5" s="1979" t="s">
        <v>5706</v>
      </c>
      <c r="K5" s="1979" t="s">
        <v>5707</v>
      </c>
      <c r="L5" s="1980" t="s">
        <v>5708</v>
      </c>
      <c r="M5" s="1979" t="s">
        <v>5709</v>
      </c>
      <c r="N5" s="1979" t="s">
        <v>5710</v>
      </c>
      <c r="O5" s="1981" t="s">
        <v>5711</v>
      </c>
      <c r="P5" s="1981" t="s">
        <v>5712</v>
      </c>
      <c r="AB5" s="1984"/>
    </row>
    <row r="6" spans="2:28" ht="21.75" customHeight="1">
      <c r="B6" s="1985" t="str">
        <f>IF(C6&lt;&gt;"",COUNTA($C$5:C5),"")</f>
        <v/>
      </c>
      <c r="C6" s="1986"/>
      <c r="D6" s="1987"/>
      <c r="E6" s="1987"/>
      <c r="F6" s="1987"/>
      <c r="G6" s="1987"/>
      <c r="H6" s="1988"/>
      <c r="I6" s="1989"/>
      <c r="J6" s="1988"/>
      <c r="K6" s="1990"/>
      <c r="L6" s="1991"/>
      <c r="M6" s="1992"/>
      <c r="N6" s="1992"/>
      <c r="O6" s="1993"/>
      <c r="P6" s="1993"/>
      <c r="AB6" s="1984"/>
    </row>
    <row r="7" spans="2:28" ht="21.75" customHeight="1">
      <c r="B7" s="1985" t="str">
        <f>IF(C7&lt;&gt;"",COUNTA($C$5:C6),"")</f>
        <v/>
      </c>
      <c r="C7" s="1986"/>
      <c r="D7" s="1987"/>
      <c r="E7" s="1987"/>
      <c r="F7" s="1987"/>
      <c r="G7" s="1987"/>
      <c r="H7" s="1988"/>
      <c r="I7" s="1989"/>
      <c r="J7" s="1988"/>
      <c r="K7" s="1990"/>
      <c r="L7" s="1991"/>
      <c r="M7" s="1992"/>
      <c r="N7" s="1992"/>
      <c r="O7" s="1993"/>
      <c r="P7" s="1993"/>
      <c r="AB7" s="1984"/>
    </row>
    <row r="8" spans="2:28" ht="21.75" customHeight="1">
      <c r="B8" s="1985" t="str">
        <f>IF(C8&lt;&gt;"",COUNTA($C$5:C7),"")</f>
        <v/>
      </c>
      <c r="C8" s="1986"/>
      <c r="D8" s="1987"/>
      <c r="E8" s="1987"/>
      <c r="F8" s="1987"/>
      <c r="G8" s="1987"/>
      <c r="H8" s="1988"/>
      <c r="I8" s="1989"/>
      <c r="J8" s="1988"/>
      <c r="K8" s="1990"/>
      <c r="L8" s="1991"/>
      <c r="M8" s="1992"/>
      <c r="N8" s="1992"/>
      <c r="O8" s="1993"/>
      <c r="P8" s="1993"/>
      <c r="AB8" s="1984"/>
    </row>
    <row r="9" spans="2:28" ht="21.75" customHeight="1">
      <c r="B9" s="1985" t="str">
        <f>IF(C9&lt;&gt;"",COUNTA($C$5:C8),"")</f>
        <v/>
      </c>
      <c r="C9" s="1986"/>
      <c r="D9" s="1987"/>
      <c r="E9" s="1987"/>
      <c r="F9" s="1987"/>
      <c r="G9" s="1987"/>
      <c r="H9" s="1988"/>
      <c r="I9" s="1989"/>
      <c r="J9" s="1988"/>
      <c r="K9" s="1990"/>
      <c r="L9" s="1991"/>
      <c r="M9" s="1992"/>
      <c r="N9" s="1992"/>
      <c r="O9" s="1993"/>
      <c r="P9" s="1993"/>
      <c r="AB9" s="1984"/>
    </row>
    <row r="10" spans="2:28" ht="21.75" customHeight="1">
      <c r="B10" s="1985" t="str">
        <f>IF(C10&lt;&gt;"",COUNTA($C$5:C9),"")</f>
        <v/>
      </c>
      <c r="C10" s="1986"/>
      <c r="D10" s="1987"/>
      <c r="E10" s="1987"/>
      <c r="F10" s="1987"/>
      <c r="G10" s="1987"/>
      <c r="H10" s="1988"/>
      <c r="I10" s="1989"/>
      <c r="J10" s="1988"/>
      <c r="K10" s="1990"/>
      <c r="L10" s="1991"/>
      <c r="M10" s="1992"/>
      <c r="N10" s="1992"/>
      <c r="O10" s="1993"/>
      <c r="P10" s="1993"/>
      <c r="AB10" s="1984"/>
    </row>
    <row r="11" spans="2:28" ht="21.75" customHeight="1">
      <c r="B11" s="1985" t="str">
        <f>IF(C11&lt;&gt;"",COUNTA($C$5:C10),"")</f>
        <v/>
      </c>
      <c r="C11" s="1986"/>
      <c r="D11" s="1987"/>
      <c r="E11" s="1987"/>
      <c r="F11" s="1987"/>
      <c r="G11" s="1987"/>
      <c r="H11" s="1988"/>
      <c r="I11" s="1989"/>
      <c r="J11" s="1988"/>
      <c r="K11" s="1990"/>
      <c r="L11" s="1991"/>
      <c r="M11" s="1992"/>
      <c r="N11" s="1992"/>
      <c r="O11" s="1993"/>
      <c r="P11" s="1993"/>
      <c r="AB11" s="1984"/>
    </row>
    <row r="12" spans="2:28" ht="21.75" customHeight="1">
      <c r="B12" s="1985" t="str">
        <f>IF(C12&lt;&gt;"",COUNTA($C$5:C11),"")</f>
        <v/>
      </c>
      <c r="C12" s="1986"/>
      <c r="D12" s="1987"/>
      <c r="E12" s="1987"/>
      <c r="F12" s="1987"/>
      <c r="G12" s="1987"/>
      <c r="H12" s="1988"/>
      <c r="I12" s="1989"/>
      <c r="J12" s="1988"/>
      <c r="K12" s="1990"/>
      <c r="L12" s="1991"/>
      <c r="M12" s="1992"/>
      <c r="N12" s="1992"/>
      <c r="O12" s="1993"/>
      <c r="P12" s="1993"/>
      <c r="AB12" s="1984"/>
    </row>
    <row r="13" spans="2:28" ht="21.75" customHeight="1">
      <c r="B13" s="1985" t="str">
        <f>IF(C13&lt;&gt;"",COUNTA($C$5:C12),"")</f>
        <v/>
      </c>
      <c r="C13" s="1986"/>
      <c r="D13" s="1987"/>
      <c r="E13" s="1987"/>
      <c r="F13" s="1987"/>
      <c r="G13" s="1987"/>
      <c r="H13" s="1988"/>
      <c r="I13" s="1989"/>
      <c r="J13" s="1988"/>
      <c r="K13" s="1990"/>
      <c r="L13" s="1991"/>
      <c r="M13" s="1992"/>
      <c r="N13" s="1992"/>
      <c r="O13" s="1988"/>
      <c r="P13" s="1988"/>
      <c r="AB13" s="1984"/>
    </row>
    <row r="14" spans="2:28" ht="21.75" customHeight="1">
      <c r="B14" s="1985" t="s">
        <v>4282</v>
      </c>
      <c r="C14" s="1994" t="str">
        <f>CONCATENATE("共",MAX($B$6:$B$13),"户")</f>
        <v>共0户</v>
      </c>
      <c r="D14" s="1995"/>
      <c r="E14" s="1996"/>
      <c r="F14" s="1995"/>
      <c r="G14" s="1995"/>
      <c r="H14" s="1997"/>
      <c r="I14" s="1997"/>
      <c r="J14" s="1997"/>
      <c r="K14" s="1998"/>
      <c r="L14" s="1999"/>
      <c r="M14" s="1999"/>
      <c r="N14" s="1999"/>
      <c r="O14" s="1997"/>
      <c r="P14" s="1997"/>
      <c r="AB14" s="1984"/>
    </row>
    <row r="15" spans="2:28" s="1982" customFormat="1" ht="35.25" customHeight="1">
      <c r="B15" s="3197"/>
      <c r="C15" s="3197"/>
      <c r="D15" s="3197"/>
      <c r="E15" s="3197"/>
      <c r="F15" s="3197"/>
      <c r="G15" s="3197"/>
      <c r="H15" s="3197"/>
      <c r="I15" s="3197"/>
      <c r="J15" s="3197"/>
      <c r="K15" s="3197"/>
      <c r="L15" s="3197"/>
      <c r="M15" s="3198"/>
      <c r="N15" s="3198"/>
      <c r="O15" s="3198"/>
      <c r="P15" s="3198"/>
    </row>
    <row r="16" spans="2:28" ht="27" customHeight="1">
      <c r="B16" s="2000"/>
      <c r="C16" s="2000"/>
      <c r="D16" s="2000"/>
      <c r="E16" s="2000"/>
      <c r="F16" s="2000"/>
      <c r="G16" s="2000"/>
      <c r="H16" s="2000"/>
      <c r="I16" s="2000"/>
      <c r="J16" s="2000"/>
      <c r="K16" s="2000"/>
      <c r="L16" s="2001"/>
      <c r="M16" s="2001"/>
      <c r="N16" s="2001"/>
      <c r="O16" s="2001"/>
      <c r="P16" s="2001"/>
    </row>
  </sheetData>
  <mergeCells count="4">
    <mergeCell ref="B2:P2"/>
    <mergeCell ref="B3:P3"/>
    <mergeCell ref="B15:L15"/>
    <mergeCell ref="M15:P15"/>
  </mergeCells>
  <phoneticPr fontId="7" type="noConversion"/>
  <conditionalFormatting sqref="K6 K8 K10 K12">
    <cfRule type="expression" dxfId="12" priority="1" stopIfTrue="1">
      <formula>AND($C6&lt;&gt;"",$K6=0)</formula>
    </cfRule>
  </conditionalFormatting>
  <conditionalFormatting sqref="P1 P4">
    <cfRule type="cellIs" dxfId="11" priority="2" stopIfTrue="1" operator="equal">
      <formula>0</formula>
    </cfRule>
  </conditionalFormatting>
  <dataValidations count="3">
    <dataValidation type="list" allowBlank="1" showInputMessage="1" showErrorMessage="1" sqref="L6:L14">
      <formula1>"跨省,跨市,跨区(县)"</formula1>
    </dataValidation>
    <dataValidation type="list" allowBlank="1" showInputMessage="1" showErrorMessage="1" sqref="J6:J14">
      <formula1>"是,否"</formula1>
    </dataValidation>
    <dataValidation type="whole" operator="greaterThanOrEqual" allowBlank="1" showInputMessage="1" showErrorMessage="1" prompt="2级,3级等" sqref="I6:I13">
      <formula1>0</formula1>
    </dataValidation>
  </dataValidations>
  <printOptions horizontalCentered="1"/>
  <pageMargins left="0.78740157480314965" right="0.78740157480314965" top="0.6692913385826772" bottom="0.39370078740157483" header="0.51181102362204722" footer="0.31496062992125984"/>
  <pageSetup paperSize="9" scale="70" fitToHeight="0" orientation="landscape" blackAndWhite="1" horizontalDpi="4294967293" verticalDpi="4294967293" r:id="rId1"/>
  <headerFooter alignWithMargins="0">
    <oddFooter>&amp;C&amp;P</oddFooter>
  </headerFooter>
  <legacyDrawing r:id="rId2"/>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6">
    <pageSetUpPr fitToPage="1"/>
  </sheetPr>
  <dimension ref="A1:O15"/>
  <sheetViews>
    <sheetView showGridLines="0" zoomScaleNormal="100" workbookViewId="0">
      <selection activeCell="J19" sqref="J19"/>
    </sheetView>
  </sheetViews>
  <sheetFormatPr defaultColWidth="2.5" defaultRowHeight="27" customHeight="1"/>
  <cols>
    <col min="1" max="1" width="6.375" style="1983" customWidth="1"/>
    <col min="2" max="2" width="18.625" style="1983" customWidth="1"/>
    <col min="3" max="3" width="13.75" style="1983" customWidth="1"/>
    <col min="4" max="4" width="13.625" style="1983" customWidth="1"/>
    <col min="5" max="5" width="13.375" style="1983" customWidth="1"/>
    <col min="6" max="6" width="12.5" style="1983" customWidth="1"/>
    <col min="7" max="7" width="13.875" style="1983" customWidth="1"/>
    <col min="8" max="9" width="12.375" style="1982" customWidth="1"/>
    <col min="10" max="10" width="23.25" style="1982" customWidth="1"/>
    <col min="11" max="11" width="21.875" style="1982" customWidth="1"/>
    <col min="12" max="15" width="16.875" style="1982" customWidth="1"/>
    <col min="16" max="16384" width="2.5" style="1983"/>
  </cols>
  <sheetData>
    <row r="1" spans="1:12" s="1122" customFormat="1" ht="24.95" customHeight="1">
      <c r="A1" s="498"/>
      <c r="B1" s="1203"/>
      <c r="C1" s="1203"/>
      <c r="D1" s="1203"/>
      <c r="E1" s="1203"/>
      <c r="F1" s="1203"/>
      <c r="G1" s="1203"/>
      <c r="H1" s="1203"/>
      <c r="I1" s="1203"/>
      <c r="J1" s="1204"/>
      <c r="K1" s="500"/>
      <c r="L1" s="1333"/>
    </row>
    <row r="2" spans="1:12" s="1122" customFormat="1" ht="24.95" customHeight="1">
      <c r="A2" s="2730" t="s">
        <v>5713</v>
      </c>
      <c r="B2" s="2730"/>
      <c r="C2" s="2730"/>
      <c r="D2" s="2730"/>
      <c r="E2" s="2730"/>
      <c r="F2" s="2730"/>
      <c r="G2" s="2730"/>
      <c r="H2" s="2730"/>
      <c r="I2" s="2730"/>
      <c r="J2" s="2730"/>
      <c r="K2" s="2730"/>
      <c r="L2" s="1333"/>
    </row>
    <row r="3" spans="1:12" s="1123" customFormat="1" ht="39.950000000000003" customHeight="1">
      <c r="A3" s="2698"/>
      <c r="B3" s="2699"/>
      <c r="C3" s="2699"/>
      <c r="D3" s="2699"/>
      <c r="E3" s="2699"/>
      <c r="F3" s="2699"/>
      <c r="G3" s="2699"/>
      <c r="H3" s="2699"/>
      <c r="I3" s="2699"/>
      <c r="J3" s="2699"/>
      <c r="K3" s="2700"/>
    </row>
    <row r="4" spans="1:12" s="1123" customFormat="1" ht="12" customHeight="1">
      <c r="A4" s="639"/>
      <c r="B4" s="1152"/>
      <c r="C4" s="1152"/>
      <c r="D4" s="1152"/>
      <c r="E4" s="1152"/>
      <c r="F4" s="1152"/>
      <c r="G4" s="1152"/>
      <c r="H4" s="1152"/>
      <c r="I4" s="1152"/>
      <c r="J4" s="1205"/>
      <c r="K4" s="1186"/>
      <c r="L4" s="541"/>
    </row>
    <row r="5" spans="1:12" s="2003" customFormat="1" ht="30" customHeight="1">
      <c r="A5" s="2002" t="s">
        <v>5714</v>
      </c>
      <c r="B5" s="1980" t="s">
        <v>5715</v>
      </c>
      <c r="C5" s="1980" t="s">
        <v>5716</v>
      </c>
      <c r="D5" s="1980" t="s">
        <v>5717</v>
      </c>
      <c r="E5" s="1980" t="s">
        <v>5718</v>
      </c>
      <c r="F5" s="1980" t="s">
        <v>5719</v>
      </c>
      <c r="G5" s="1980" t="s">
        <v>5720</v>
      </c>
      <c r="H5" s="1979" t="s">
        <v>5721</v>
      </c>
      <c r="I5" s="1979" t="s">
        <v>5722</v>
      </c>
      <c r="J5" s="1980" t="s">
        <v>5723</v>
      </c>
      <c r="K5" s="1980" t="s">
        <v>5724</v>
      </c>
    </row>
    <row r="6" spans="1:12" s="1982" customFormat="1" ht="24" customHeight="1">
      <c r="A6" s="1985" t="str">
        <f>IF(B6&lt;&gt;"",MAX(境外——境内汇总纳税分支机构基本情况!$B$6:$B$13)+COUNTA($B$5:B5),"")</f>
        <v/>
      </c>
      <c r="B6" s="1986"/>
      <c r="C6" s="1987"/>
      <c r="D6" s="2004"/>
      <c r="E6" s="2004"/>
      <c r="F6" s="1990"/>
      <c r="G6" s="1987"/>
      <c r="H6" s="1992"/>
      <c r="I6" s="1992"/>
      <c r="J6" s="1993"/>
      <c r="K6" s="1993"/>
    </row>
    <row r="7" spans="1:12" s="1982" customFormat="1" ht="24" customHeight="1">
      <c r="A7" s="1985" t="str">
        <f>IF(B7&lt;&gt;"",MAX(境外——境内汇总纳税分支机构基本情况!$B$6:$B$13)+COUNTA($B$5:B6),"")</f>
        <v/>
      </c>
      <c r="B7" s="1986"/>
      <c r="C7" s="1987"/>
      <c r="D7" s="2004"/>
      <c r="E7" s="2004"/>
      <c r="F7" s="1990"/>
      <c r="G7" s="1987"/>
      <c r="H7" s="1992"/>
      <c r="I7" s="1992"/>
      <c r="J7" s="1993"/>
      <c r="K7" s="1993"/>
    </row>
    <row r="8" spans="1:12" s="1982" customFormat="1" ht="24" customHeight="1">
      <c r="A8" s="1985" t="str">
        <f>IF(B8&lt;&gt;"",MAX(境外——境内汇总纳税分支机构基本情况!$B$6:$B$13)+COUNTA($B$5:B7),"")</f>
        <v/>
      </c>
      <c r="B8" s="1986"/>
      <c r="C8" s="1987"/>
      <c r="D8" s="2004"/>
      <c r="E8" s="2004"/>
      <c r="F8" s="1990"/>
      <c r="G8" s="1987"/>
      <c r="H8" s="1992"/>
      <c r="I8" s="1992"/>
      <c r="J8" s="1993"/>
      <c r="K8" s="1993"/>
    </row>
    <row r="9" spans="1:12" s="1982" customFormat="1" ht="24" customHeight="1">
      <c r="A9" s="1985" t="str">
        <f>IF(B9&lt;&gt;"",MAX(境外——境内汇总纳税分支机构基本情况!$B$6:$B$13)+COUNTA($B$5:B8),"")</f>
        <v/>
      </c>
      <c r="B9" s="1986"/>
      <c r="C9" s="1987"/>
      <c r="D9" s="2004"/>
      <c r="E9" s="2004"/>
      <c r="F9" s="1990"/>
      <c r="G9" s="1987"/>
      <c r="H9" s="1992"/>
      <c r="I9" s="1992"/>
      <c r="J9" s="1993"/>
      <c r="K9" s="1993"/>
    </row>
    <row r="10" spans="1:12" s="1982" customFormat="1" ht="24" customHeight="1">
      <c r="A10" s="1985" t="str">
        <f>IF(B10&lt;&gt;"",MAX(境外——境内汇总纳税分支机构基本情况!$B$6:$B$13)+COUNTA($B$5:B9),"")</f>
        <v/>
      </c>
      <c r="B10" s="1986"/>
      <c r="C10" s="1987"/>
      <c r="D10" s="2004"/>
      <c r="E10" s="2004"/>
      <c r="F10" s="1990"/>
      <c r="G10" s="1987"/>
      <c r="H10" s="1992"/>
      <c r="I10" s="1992"/>
      <c r="J10" s="1993"/>
      <c r="K10" s="1993"/>
    </row>
    <row r="11" spans="1:12" s="1982" customFormat="1" ht="24" customHeight="1">
      <c r="A11" s="1985" t="str">
        <f>IF(B11&lt;&gt;"",MAX(境外——境内汇总纳税分支机构基本情况!$B$6:$B$13)+COUNTA($B$5:B10),"")</f>
        <v/>
      </c>
      <c r="B11" s="1986"/>
      <c r="C11" s="1987"/>
      <c r="D11" s="2004"/>
      <c r="E11" s="2004"/>
      <c r="F11" s="1990"/>
      <c r="G11" s="1987"/>
      <c r="H11" s="1992"/>
      <c r="I11" s="1992"/>
      <c r="J11" s="1993"/>
      <c r="K11" s="1993"/>
    </row>
    <row r="12" spans="1:12" s="1982" customFormat="1" ht="24" customHeight="1">
      <c r="A12" s="1985" t="str">
        <f>IF(B12&lt;&gt;"",MAX(境外——境内汇总纳税分支机构基本情况!$B$6:$B$13)+COUNTA($B$5:B11),"")</f>
        <v/>
      </c>
      <c r="B12" s="1986"/>
      <c r="C12" s="1987"/>
      <c r="D12" s="2004"/>
      <c r="E12" s="2004"/>
      <c r="F12" s="1990"/>
      <c r="G12" s="1987"/>
      <c r="H12" s="1992"/>
      <c r="I12" s="1992"/>
      <c r="J12" s="1988"/>
      <c r="K12" s="1988"/>
    </row>
    <row r="13" spans="1:12" s="1982" customFormat="1" ht="24" customHeight="1">
      <c r="A13" s="1985" t="str">
        <f>IF(B13&lt;&gt;"",MAX(境外——境内汇总纳税分支机构基本情况!$B$6:$B$13)+COUNTA($B$5:B12),"")</f>
        <v/>
      </c>
      <c r="B13" s="1986"/>
      <c r="C13" s="1987"/>
      <c r="D13" s="2004"/>
      <c r="E13" s="2004"/>
      <c r="F13" s="1990"/>
      <c r="G13" s="1987"/>
      <c r="H13" s="1992"/>
      <c r="I13" s="1992"/>
      <c r="J13" s="1988"/>
      <c r="K13" s="1988"/>
    </row>
    <row r="14" spans="1:12" s="1982" customFormat="1" ht="24" customHeight="1">
      <c r="A14" s="2005" t="s">
        <v>572</v>
      </c>
      <c r="B14" s="1994" t="str">
        <f>CONCATENATE("共",MAX($A$6:$A$13),"户")</f>
        <v>共0户</v>
      </c>
      <c r="C14" s="1995"/>
      <c r="D14" s="2006"/>
      <c r="E14" s="2006"/>
      <c r="F14" s="2006"/>
      <c r="G14" s="2006"/>
      <c r="H14" s="2007"/>
      <c r="I14" s="2007"/>
      <c r="J14" s="2006"/>
      <c r="K14" s="2006"/>
    </row>
    <row r="15" spans="1:12" s="1982" customFormat="1" ht="35.25" customHeight="1">
      <c r="A15" s="3197"/>
      <c r="B15" s="3197"/>
      <c r="C15" s="3197"/>
      <c r="D15" s="3197"/>
      <c r="E15" s="3197"/>
      <c r="F15" s="3197"/>
      <c r="G15" s="3197"/>
      <c r="H15" s="3199"/>
      <c r="I15" s="3199"/>
      <c r="J15" s="3199"/>
      <c r="K15" s="3199"/>
    </row>
  </sheetData>
  <mergeCells count="4">
    <mergeCell ref="A2:K2"/>
    <mergeCell ref="A3:K3"/>
    <mergeCell ref="A15:G15"/>
    <mergeCell ref="H15:K15"/>
  </mergeCells>
  <phoneticPr fontId="7" type="noConversion"/>
  <conditionalFormatting sqref="F6:F13">
    <cfRule type="expression" dxfId="10" priority="1" stopIfTrue="1">
      <formula>AND(B6&lt;&gt;"",F6=0)</formula>
    </cfRule>
  </conditionalFormatting>
  <conditionalFormatting sqref="K1 K4">
    <cfRule type="cellIs" dxfId="9" priority="2" stopIfTrue="1" operator="equal">
      <formula>0</formula>
    </cfRule>
  </conditionalFormatting>
  <dataValidations count="4">
    <dataValidation type="list" allowBlank="1" showInputMessage="1" showErrorMessage="1" sqref="F14:G14">
      <formula1>"是,否"</formula1>
    </dataValidation>
    <dataValidation type="decimal" operator="greaterThanOrEqual" allowBlank="1" showInputMessage="1" showErrorMessage="1" error="请输入税额" sqref="E6:E13">
      <formula1>0</formula1>
    </dataValidation>
    <dataValidation type="decimal" allowBlank="1" showInputMessage="1" showErrorMessage="1" error="请输入税率" sqref="F6:F13">
      <formula1>0</formula1>
      <formula2>1</formula2>
    </dataValidation>
    <dataValidation type="decimal" operator="notEqual" allowBlank="1" showInputMessage="1" showErrorMessage="1" error="请输入数值" sqref="D6:D13">
      <formula1>2345234523452340</formula1>
    </dataValidation>
  </dataValidations>
  <printOptions horizontalCentered="1"/>
  <pageMargins left="0.78740157480314965" right="0.78740157480314965" top="0.6692913385826772" bottom="0.39370078740157483" header="0.51181102362204722" footer="0.31496062992125984"/>
  <pageSetup paperSize="9" scale="74" fitToHeight="0" orientation="landscape" blackAndWhite="1" horizontalDpi="4294967293" verticalDpi="4294967293" r:id="rId1"/>
  <headerFooter alignWithMargins="0">
    <oddFooter>&amp;C&amp;P</oddFooter>
  </headerFooter>
  <legacyDrawing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7">
    <pageSetUpPr fitToPage="1"/>
  </sheetPr>
  <dimension ref="B1:X63"/>
  <sheetViews>
    <sheetView showGridLines="0" topLeftCell="B1" zoomScaleNormal="100" workbookViewId="0"/>
  </sheetViews>
  <sheetFormatPr defaultColWidth="9" defaultRowHeight="21" customHeight="1"/>
  <cols>
    <col min="1" max="1" width="0" style="2015" hidden="1" customWidth="1"/>
    <col min="2" max="2" width="4.625" style="2015" customWidth="1"/>
    <col min="3" max="3" width="10" style="2015" customWidth="1"/>
    <col min="4" max="4" width="10.5" style="2015" customWidth="1"/>
    <col min="5" max="23" width="10" style="2015" customWidth="1"/>
    <col min="24" max="24" width="9" style="2015" hidden="1" customWidth="1"/>
    <col min="25" max="16384" width="9" style="2015"/>
  </cols>
  <sheetData>
    <row r="1" spans="2:24" s="1122" customFormat="1" ht="24.95" customHeight="1">
      <c r="B1" s="1182"/>
      <c r="C1" s="498"/>
      <c r="D1" s="1182"/>
      <c r="E1" s="1182"/>
      <c r="F1" s="1182"/>
      <c r="G1" s="1182"/>
      <c r="H1" s="1182"/>
      <c r="I1" s="1182"/>
      <c r="J1" s="1182"/>
      <c r="K1" s="1182"/>
      <c r="L1" s="1182"/>
      <c r="M1" s="1182"/>
      <c r="N1" s="1182"/>
      <c r="O1" s="1182"/>
      <c r="P1" s="1182"/>
      <c r="Q1" s="1379"/>
      <c r="R1" s="1182"/>
      <c r="S1" s="1182"/>
      <c r="T1" s="1182"/>
      <c r="U1" s="1182"/>
      <c r="V1" s="656"/>
      <c r="W1" s="500"/>
      <c r="X1" s="1182"/>
    </row>
    <row r="2" spans="2:24" s="1122" customFormat="1" ht="24.95" customHeight="1">
      <c r="B2" s="2697" t="s">
        <v>5725</v>
      </c>
      <c r="C2" s="2697"/>
      <c r="D2" s="2697"/>
      <c r="E2" s="2697"/>
      <c r="F2" s="2697"/>
      <c r="G2" s="2697"/>
      <c r="H2" s="2697"/>
      <c r="I2" s="2697"/>
      <c r="J2" s="2697"/>
      <c r="K2" s="2697"/>
      <c r="L2" s="2697"/>
      <c r="M2" s="2697"/>
      <c r="N2" s="2697"/>
      <c r="O2" s="2697"/>
      <c r="P2" s="2697"/>
      <c r="Q2" s="2697"/>
      <c r="R2" s="2697"/>
      <c r="S2" s="2697"/>
      <c r="T2" s="2697"/>
      <c r="U2" s="2697"/>
      <c r="V2" s="2697"/>
      <c r="W2" s="2697"/>
      <c r="X2" s="1182"/>
    </row>
    <row r="3" spans="2:24" s="1123" customFormat="1" ht="39.950000000000003" customHeight="1">
      <c r="B3" s="2698"/>
      <c r="C3" s="2699"/>
      <c r="D3" s="2699"/>
      <c r="E3" s="2699"/>
      <c r="F3" s="2699"/>
      <c r="G3" s="2699"/>
      <c r="H3" s="2699"/>
      <c r="I3" s="2699"/>
      <c r="J3" s="2699"/>
      <c r="K3" s="2699"/>
      <c r="L3" s="2699"/>
      <c r="M3" s="2699"/>
      <c r="N3" s="2699"/>
      <c r="O3" s="2699"/>
      <c r="P3" s="2699"/>
      <c r="Q3" s="2699"/>
      <c r="R3" s="2699"/>
      <c r="S3" s="2699"/>
      <c r="T3" s="2699"/>
      <c r="U3" s="2699"/>
      <c r="V3" s="2699"/>
      <c r="W3" s="2700"/>
      <c r="X3" s="1383"/>
    </row>
    <row r="4" spans="2:24" s="1123" customFormat="1" ht="12" customHeight="1">
      <c r="B4" s="510"/>
      <c r="C4" s="1152"/>
      <c r="D4" s="1152"/>
      <c r="E4" s="1152"/>
      <c r="F4" s="1152"/>
      <c r="G4" s="1152"/>
      <c r="H4" s="1152"/>
      <c r="I4" s="1152"/>
      <c r="J4" s="1152"/>
      <c r="K4" s="1152"/>
      <c r="L4" s="1152"/>
      <c r="M4" s="1152"/>
      <c r="N4" s="1152"/>
      <c r="O4" s="1152"/>
      <c r="P4" s="1152"/>
      <c r="Q4" s="1152"/>
      <c r="R4" s="1152"/>
      <c r="S4" s="1152"/>
      <c r="T4" s="1152"/>
      <c r="U4" s="1152"/>
      <c r="V4" s="1205"/>
      <c r="W4" s="1186"/>
      <c r="X4" s="1383"/>
    </row>
    <row r="5" spans="2:24" s="2009" customFormat="1" ht="22.5" customHeight="1">
      <c r="B5" s="3200" t="s">
        <v>5726</v>
      </c>
      <c r="C5" s="3202" t="s">
        <v>5727</v>
      </c>
      <c r="D5" s="3202" t="s">
        <v>5728</v>
      </c>
      <c r="E5" s="3202" t="s">
        <v>5729</v>
      </c>
      <c r="F5" s="3202"/>
      <c r="G5" s="3202"/>
      <c r="H5" s="3202"/>
      <c r="I5" s="3202"/>
      <c r="J5" s="3203" t="s">
        <v>5730</v>
      </c>
      <c r="K5" s="3203"/>
      <c r="L5" s="3203"/>
      <c r="M5" s="3203"/>
      <c r="N5" s="3203"/>
      <c r="O5" s="3203"/>
      <c r="P5" s="3203"/>
      <c r="Q5" s="3203"/>
      <c r="R5" s="3203"/>
      <c r="S5" s="3203"/>
      <c r="T5" s="3203"/>
      <c r="U5" s="3203"/>
      <c r="V5" s="3204" t="s">
        <v>5731</v>
      </c>
      <c r="W5" s="3204" t="s">
        <v>5732</v>
      </c>
      <c r="X5" s="2008"/>
    </row>
    <row r="6" spans="2:24" ht="22.5" customHeight="1">
      <c r="B6" s="3201"/>
      <c r="C6" s="3202"/>
      <c r="D6" s="3202"/>
      <c r="E6" s="2010" t="s">
        <v>5733</v>
      </c>
      <c r="F6" s="2010" t="s">
        <v>5734</v>
      </c>
      <c r="G6" s="2010" t="s">
        <v>5735</v>
      </c>
      <c r="H6" s="2010" t="s">
        <v>5736</v>
      </c>
      <c r="I6" s="2010" t="s">
        <v>5737</v>
      </c>
      <c r="J6" s="2011" t="s">
        <v>5738</v>
      </c>
      <c r="K6" s="2012" t="s">
        <v>5739</v>
      </c>
      <c r="L6" s="2012" t="s">
        <v>5740</v>
      </c>
      <c r="M6" s="2012" t="s">
        <v>5741</v>
      </c>
      <c r="N6" s="2012" t="s">
        <v>5742</v>
      </c>
      <c r="O6" s="2012" t="s">
        <v>5743</v>
      </c>
      <c r="P6" s="2012" t="s">
        <v>5744</v>
      </c>
      <c r="Q6" s="2012" t="s">
        <v>5745</v>
      </c>
      <c r="R6" s="2012" t="s">
        <v>5746</v>
      </c>
      <c r="S6" s="2012" t="s">
        <v>5747</v>
      </c>
      <c r="T6" s="2012" t="s">
        <v>5748</v>
      </c>
      <c r="U6" s="2013" t="s">
        <v>5749</v>
      </c>
      <c r="V6" s="3204"/>
      <c r="W6" s="3204"/>
      <c r="X6" s="2014" t="s">
        <v>5750</v>
      </c>
    </row>
    <row r="7" spans="2:24" ht="22.5" customHeight="1">
      <c r="B7" s="3205" t="s">
        <v>5751</v>
      </c>
      <c r="C7" s="3207" t="s">
        <v>5752</v>
      </c>
      <c r="D7" s="2016" t="s">
        <v>5753</v>
      </c>
      <c r="E7" s="1229"/>
      <c r="F7" s="1229"/>
      <c r="G7" s="1229"/>
      <c r="H7" s="1229"/>
      <c r="I7" s="2017">
        <f>SUM(E7:H7)</f>
        <v>0</v>
      </c>
      <c r="J7" s="1229"/>
      <c r="K7" s="1229"/>
      <c r="L7" s="1229"/>
      <c r="M7" s="1229"/>
      <c r="N7" s="1229"/>
      <c r="O7" s="1229"/>
      <c r="P7" s="1229"/>
      <c r="Q7" s="1229"/>
      <c r="R7" s="1229"/>
      <c r="S7" s="1229"/>
      <c r="T7" s="1229"/>
      <c r="U7" s="2018">
        <f>SUM(J7,Q7:S7)-SUM(K7:P7,T7)</f>
        <v>0</v>
      </c>
      <c r="V7" s="1229"/>
      <c r="W7" s="1229"/>
      <c r="X7" s="2014" t="str">
        <f>C7</f>
        <v>总机构</v>
      </c>
    </row>
    <row r="8" spans="2:24" ht="22.5" customHeight="1">
      <c r="B8" s="3206"/>
      <c r="C8" s="3207"/>
      <c r="D8" s="2016" t="s">
        <v>5754</v>
      </c>
      <c r="E8" s="1229"/>
      <c r="F8" s="1229"/>
      <c r="G8" s="1229"/>
      <c r="H8" s="1229"/>
      <c r="I8" s="2017">
        <f>SUM(E8:H8)</f>
        <v>0</v>
      </c>
      <c r="J8" s="1229"/>
      <c r="K8" s="1229"/>
      <c r="L8" s="1229"/>
      <c r="M8" s="1229"/>
      <c r="N8" s="1229"/>
      <c r="O8" s="1229"/>
      <c r="P8" s="1229"/>
      <c r="Q8" s="1229"/>
      <c r="R8" s="1229"/>
      <c r="S8" s="1229"/>
      <c r="T8" s="1229"/>
      <c r="U8" s="2018">
        <f>SUM(J8,Q8:S8)-SUM(K8:P8,T8)</f>
        <v>0</v>
      </c>
      <c r="V8" s="1229"/>
      <c r="W8" s="1229"/>
      <c r="X8" s="2014" t="str">
        <f>C7</f>
        <v>总机构</v>
      </c>
    </row>
    <row r="9" spans="2:24" ht="22.5" customHeight="1">
      <c r="B9" s="3206"/>
      <c r="C9" s="3207"/>
      <c r="D9" s="2016" t="s">
        <v>5755</v>
      </c>
      <c r="E9" s="2017">
        <f>E7+E8</f>
        <v>0</v>
      </c>
      <c r="F9" s="2017">
        <f>F7+F8</f>
        <v>0</v>
      </c>
      <c r="G9" s="2017">
        <f>G7+G8</f>
        <v>0</v>
      </c>
      <c r="H9" s="2017">
        <f>H7+H8</f>
        <v>0</v>
      </c>
      <c r="I9" s="2017">
        <f>SUM(E9:H9)</f>
        <v>0</v>
      </c>
      <c r="J9" s="2017">
        <f t="shared" ref="J9:T9" si="0">J7+J8</f>
        <v>0</v>
      </c>
      <c r="K9" s="2017">
        <f t="shared" si="0"/>
        <v>0</v>
      </c>
      <c r="L9" s="2017">
        <f t="shared" si="0"/>
        <v>0</v>
      </c>
      <c r="M9" s="2017">
        <f t="shared" si="0"/>
        <v>0</v>
      </c>
      <c r="N9" s="2017">
        <f t="shared" si="0"/>
        <v>0</v>
      </c>
      <c r="O9" s="2017">
        <f t="shared" si="0"/>
        <v>0</v>
      </c>
      <c r="P9" s="2017">
        <f t="shared" si="0"/>
        <v>0</v>
      </c>
      <c r="Q9" s="2017">
        <f t="shared" si="0"/>
        <v>0</v>
      </c>
      <c r="R9" s="2017">
        <f t="shared" si="0"/>
        <v>0</v>
      </c>
      <c r="S9" s="2017">
        <f t="shared" si="0"/>
        <v>0</v>
      </c>
      <c r="T9" s="2017">
        <f t="shared" si="0"/>
        <v>0</v>
      </c>
      <c r="U9" s="2017">
        <f>SUM(J9,Q9:S9)-SUM(K9:P9,T9)</f>
        <v>0</v>
      </c>
      <c r="V9" s="2017">
        <f>V7+V8</f>
        <v>0</v>
      </c>
      <c r="W9" s="2017">
        <f>W7+W8</f>
        <v>0</v>
      </c>
      <c r="X9" s="2014" t="str">
        <f>C7</f>
        <v>总机构</v>
      </c>
    </row>
    <row r="10" spans="2:24" ht="22.5" customHeight="1">
      <c r="B10" s="3205" t="s">
        <v>5751</v>
      </c>
      <c r="C10" s="3208" t="s">
        <v>5756</v>
      </c>
      <c r="D10" s="2016" t="s">
        <v>5753</v>
      </c>
      <c r="E10" s="2017">
        <f t="shared" ref="E10:H12" si="1">SUMIF($D$13:$D$60,$D10,E$13:E$60)</f>
        <v>0</v>
      </c>
      <c r="F10" s="2017">
        <f t="shared" si="1"/>
        <v>0</v>
      </c>
      <c r="G10" s="2017">
        <f t="shared" si="1"/>
        <v>0</v>
      </c>
      <c r="H10" s="2017">
        <f t="shared" si="1"/>
        <v>0</v>
      </c>
      <c r="I10" s="2017">
        <f>SUM(E10:H10)</f>
        <v>0</v>
      </c>
      <c r="J10" s="2017">
        <f t="shared" ref="J10:W12" si="2">SUMIF($D$13:$D$60,$D10,J$13:J$60)</f>
        <v>0</v>
      </c>
      <c r="K10" s="2017">
        <f t="shared" si="2"/>
        <v>0</v>
      </c>
      <c r="L10" s="2017">
        <f t="shared" si="2"/>
        <v>0</v>
      </c>
      <c r="M10" s="2017">
        <f t="shared" si="2"/>
        <v>0</v>
      </c>
      <c r="N10" s="2017">
        <f t="shared" si="2"/>
        <v>0</v>
      </c>
      <c r="O10" s="2017">
        <f t="shared" si="2"/>
        <v>0</v>
      </c>
      <c r="P10" s="2017">
        <f t="shared" si="2"/>
        <v>0</v>
      </c>
      <c r="Q10" s="2017">
        <f t="shared" si="2"/>
        <v>0</v>
      </c>
      <c r="R10" s="2017">
        <f t="shared" si="2"/>
        <v>0</v>
      </c>
      <c r="S10" s="2017">
        <f t="shared" si="2"/>
        <v>0</v>
      </c>
      <c r="T10" s="2017">
        <f t="shared" si="2"/>
        <v>0</v>
      </c>
      <c r="U10" s="2017">
        <f t="shared" si="2"/>
        <v>0</v>
      </c>
      <c r="V10" s="2017">
        <f t="shared" si="2"/>
        <v>0</v>
      </c>
      <c r="W10" s="2017">
        <f t="shared" si="2"/>
        <v>0</v>
      </c>
      <c r="X10" s="2014" t="str">
        <f>C10</f>
        <v>分支机构合计数</v>
      </c>
    </row>
    <row r="11" spans="2:24" ht="22.5" customHeight="1">
      <c r="B11" s="3206"/>
      <c r="C11" s="3209"/>
      <c r="D11" s="2016" t="s">
        <v>5757</v>
      </c>
      <c r="E11" s="2017">
        <f t="shared" si="1"/>
        <v>0</v>
      </c>
      <c r="F11" s="2017">
        <f t="shared" si="1"/>
        <v>0</v>
      </c>
      <c r="G11" s="2017">
        <f t="shared" si="1"/>
        <v>0</v>
      </c>
      <c r="H11" s="2017">
        <f t="shared" si="1"/>
        <v>0</v>
      </c>
      <c r="I11" s="2017">
        <f t="shared" ref="I11:I60" si="3">SUM(E11:H11)</f>
        <v>0</v>
      </c>
      <c r="J11" s="2017">
        <f t="shared" si="2"/>
        <v>0</v>
      </c>
      <c r="K11" s="2017">
        <f t="shared" si="2"/>
        <v>0</v>
      </c>
      <c r="L11" s="2017">
        <f t="shared" si="2"/>
        <v>0</v>
      </c>
      <c r="M11" s="2017">
        <f t="shared" si="2"/>
        <v>0</v>
      </c>
      <c r="N11" s="2017">
        <f t="shared" si="2"/>
        <v>0</v>
      </c>
      <c r="O11" s="2017">
        <f t="shared" si="2"/>
        <v>0</v>
      </c>
      <c r="P11" s="2017">
        <f t="shared" si="2"/>
        <v>0</v>
      </c>
      <c r="Q11" s="2017">
        <f t="shared" si="2"/>
        <v>0</v>
      </c>
      <c r="R11" s="2017">
        <f t="shared" si="2"/>
        <v>0</v>
      </c>
      <c r="S11" s="2017">
        <f t="shared" si="2"/>
        <v>0</v>
      </c>
      <c r="T11" s="2017">
        <f t="shared" si="2"/>
        <v>0</v>
      </c>
      <c r="U11" s="2017">
        <f t="shared" si="2"/>
        <v>0</v>
      </c>
      <c r="V11" s="2017">
        <f t="shared" si="2"/>
        <v>0</v>
      </c>
      <c r="W11" s="2017">
        <f t="shared" si="2"/>
        <v>0</v>
      </c>
      <c r="X11" s="2014" t="str">
        <f>C10</f>
        <v>分支机构合计数</v>
      </c>
    </row>
    <row r="12" spans="2:24" ht="22.5" customHeight="1">
      <c r="B12" s="3206"/>
      <c r="C12" s="3210"/>
      <c r="D12" s="2016" t="s">
        <v>5758</v>
      </c>
      <c r="E12" s="2017">
        <f t="shared" si="1"/>
        <v>0</v>
      </c>
      <c r="F12" s="2017">
        <f t="shared" si="1"/>
        <v>0</v>
      </c>
      <c r="G12" s="2017">
        <f t="shared" si="1"/>
        <v>0</v>
      </c>
      <c r="H12" s="2017">
        <f t="shared" si="1"/>
        <v>0</v>
      </c>
      <c r="I12" s="2017">
        <f t="shared" si="3"/>
        <v>0</v>
      </c>
      <c r="J12" s="2017">
        <f t="shared" si="2"/>
        <v>0</v>
      </c>
      <c r="K12" s="2017">
        <f t="shared" si="2"/>
        <v>0</v>
      </c>
      <c r="L12" s="2017">
        <f t="shared" si="2"/>
        <v>0</v>
      </c>
      <c r="M12" s="2017">
        <f t="shared" si="2"/>
        <v>0</v>
      </c>
      <c r="N12" s="2017">
        <f t="shared" si="2"/>
        <v>0</v>
      </c>
      <c r="O12" s="2017">
        <f t="shared" si="2"/>
        <v>0</v>
      </c>
      <c r="P12" s="2017">
        <f t="shared" si="2"/>
        <v>0</v>
      </c>
      <c r="Q12" s="2017">
        <f t="shared" si="2"/>
        <v>0</v>
      </c>
      <c r="R12" s="2017">
        <f t="shared" si="2"/>
        <v>0</v>
      </c>
      <c r="S12" s="2017">
        <f t="shared" si="2"/>
        <v>0</v>
      </c>
      <c r="T12" s="2017">
        <f t="shared" si="2"/>
        <v>0</v>
      </c>
      <c r="U12" s="2017">
        <f t="shared" si="2"/>
        <v>0</v>
      </c>
      <c r="V12" s="2017">
        <f t="shared" si="2"/>
        <v>0</v>
      </c>
      <c r="W12" s="2017">
        <f t="shared" si="2"/>
        <v>0</v>
      </c>
      <c r="X12" s="2014" t="str">
        <f>C10</f>
        <v>分支机构合计数</v>
      </c>
    </row>
    <row r="13" spans="2:24" ht="22.5" customHeight="1">
      <c r="B13" s="3206" t="str">
        <f>IF(MAX(境外——境内汇总纳税分支机构基本情况!$B$6:$B$13,境外——境外汇总纳税分支机构基本情况!$A$6:$A$13)&gt;0,1,"")</f>
        <v/>
      </c>
      <c r="C13" s="3207" t="str">
        <f>IF(AND(B13&gt;0,B13&lt;&gt;""),IF(ISNA(VLOOKUP($B13,境外——境内汇总纳税分支机构基本情况!$B$6:$P$13,2,FALSE)),VLOOKUP($B13,境外——境外汇总纳税分支机构基本情况!$A$6:$P$13,2,FALSE),VLOOKUP($B13,境外——境内汇总纳税分支机构基本情况!$B$6:$P$13,2,FALSE)),"")</f>
        <v/>
      </c>
      <c r="D13" s="2016" t="s">
        <v>5753</v>
      </c>
      <c r="E13" s="1229"/>
      <c r="F13" s="1229"/>
      <c r="G13" s="1229"/>
      <c r="H13" s="1229"/>
      <c r="I13" s="2017">
        <f t="shared" si="3"/>
        <v>0</v>
      </c>
      <c r="J13" s="1229"/>
      <c r="K13" s="1229"/>
      <c r="L13" s="1229"/>
      <c r="M13" s="1229"/>
      <c r="N13" s="1229"/>
      <c r="O13" s="1229"/>
      <c r="P13" s="1229"/>
      <c r="Q13" s="1229"/>
      <c r="R13" s="1229"/>
      <c r="S13" s="1229"/>
      <c r="T13" s="1229"/>
      <c r="U13" s="2018">
        <f>SUM(J13,Q13:S13)-SUM(K13:P13,T13)</f>
        <v>0</v>
      </c>
      <c r="V13" s="1229"/>
      <c r="W13" s="1229"/>
      <c r="X13" s="2014" t="str">
        <f>C13</f>
        <v/>
      </c>
    </row>
    <row r="14" spans="2:24" ht="22.5" customHeight="1">
      <c r="B14" s="3206"/>
      <c r="C14" s="3207"/>
      <c r="D14" s="2016" t="s">
        <v>5759</v>
      </c>
      <c r="E14" s="1229"/>
      <c r="F14" s="1229"/>
      <c r="G14" s="1229"/>
      <c r="H14" s="1229"/>
      <c r="I14" s="2017">
        <f t="shared" si="3"/>
        <v>0</v>
      </c>
      <c r="J14" s="1229"/>
      <c r="K14" s="1229"/>
      <c r="L14" s="1229"/>
      <c r="M14" s="1229"/>
      <c r="N14" s="1229"/>
      <c r="O14" s="1229"/>
      <c r="P14" s="1229"/>
      <c r="Q14" s="1229"/>
      <c r="R14" s="1229"/>
      <c r="S14" s="1229"/>
      <c r="T14" s="1229"/>
      <c r="U14" s="2018">
        <f t="shared" ref="U14:U60" si="4">SUM(J14,Q14:S14)-SUM(K14:P14,T14)</f>
        <v>0</v>
      </c>
      <c r="V14" s="1229"/>
      <c r="W14" s="1229"/>
      <c r="X14" s="2014" t="str">
        <f>C13</f>
        <v/>
      </c>
    </row>
    <row r="15" spans="2:24" ht="22.5" customHeight="1">
      <c r="B15" s="3206"/>
      <c r="C15" s="3207"/>
      <c r="D15" s="2016" t="s">
        <v>5760</v>
      </c>
      <c r="E15" s="2017">
        <f>E13+E14</f>
        <v>0</v>
      </c>
      <c r="F15" s="2017">
        <f>F13+F14</f>
        <v>0</v>
      </c>
      <c r="G15" s="2017">
        <f>G13+G14</f>
        <v>0</v>
      </c>
      <c r="H15" s="2017">
        <f>H13+H14</f>
        <v>0</v>
      </c>
      <c r="I15" s="2017">
        <f t="shared" si="3"/>
        <v>0</v>
      </c>
      <c r="J15" s="2017">
        <f>J13+J14</f>
        <v>0</v>
      </c>
      <c r="K15" s="2017">
        <f t="shared" ref="K15:T15" si="5">K13+K14</f>
        <v>0</v>
      </c>
      <c r="L15" s="2017">
        <f t="shared" si="5"/>
        <v>0</v>
      </c>
      <c r="M15" s="2017">
        <f t="shared" si="5"/>
        <v>0</v>
      </c>
      <c r="N15" s="2017">
        <f t="shared" si="5"/>
        <v>0</v>
      </c>
      <c r="O15" s="2017">
        <f t="shared" si="5"/>
        <v>0</v>
      </c>
      <c r="P15" s="2017">
        <f t="shared" si="5"/>
        <v>0</v>
      </c>
      <c r="Q15" s="2017">
        <f t="shared" si="5"/>
        <v>0</v>
      </c>
      <c r="R15" s="2017">
        <f t="shared" si="5"/>
        <v>0</v>
      </c>
      <c r="S15" s="2017">
        <f t="shared" si="5"/>
        <v>0</v>
      </c>
      <c r="T15" s="2017">
        <f t="shared" si="5"/>
        <v>0</v>
      </c>
      <c r="U15" s="2017">
        <f>SUM(J15,Q15:S15)-SUM(K15:P15,T15)</f>
        <v>0</v>
      </c>
      <c r="V15" s="2017">
        <f>V13+V14</f>
        <v>0</v>
      </c>
      <c r="W15" s="2017">
        <f>W13+W14</f>
        <v>0</v>
      </c>
      <c r="X15" s="2014" t="str">
        <f>C13</f>
        <v/>
      </c>
    </row>
    <row r="16" spans="2:24" ht="22.5" customHeight="1">
      <c r="B16" s="3206" t="str">
        <f>IF(MAX(境外——境内汇总纳税分支机构基本情况!$B$6:$B$13,境外——境外汇总纳税分支机构基本情况!$A$6:$A$13)&gt;MAX($B$10:$B15),MAX($B$10:$B15)+1,"")</f>
        <v/>
      </c>
      <c r="C16" s="3207" t="str">
        <f>IF(AND(B16&gt;0,B16&lt;&gt;""),IF(ISNA(VLOOKUP($B16,境外——境内汇总纳税分支机构基本情况!$B$6:$P$13,2,FALSE)),VLOOKUP($B16,境外——境外汇总纳税分支机构基本情况!$A$6:$P$13,2,FALSE),VLOOKUP($B16,境外——境内汇总纳税分支机构基本情况!$B$6:$P$13,2,FALSE)),"")</f>
        <v/>
      </c>
      <c r="D16" s="2016" t="s">
        <v>5753</v>
      </c>
      <c r="E16" s="1229"/>
      <c r="F16" s="1229"/>
      <c r="G16" s="1229"/>
      <c r="H16" s="1229"/>
      <c r="I16" s="2017">
        <f t="shared" si="3"/>
        <v>0</v>
      </c>
      <c r="J16" s="1229"/>
      <c r="K16" s="1229"/>
      <c r="L16" s="1229"/>
      <c r="M16" s="1229"/>
      <c r="N16" s="1229"/>
      <c r="O16" s="1229"/>
      <c r="P16" s="1229"/>
      <c r="Q16" s="1229"/>
      <c r="R16" s="1229"/>
      <c r="S16" s="1229"/>
      <c r="T16" s="1229"/>
      <c r="U16" s="2018">
        <f t="shared" si="4"/>
        <v>0</v>
      </c>
      <c r="V16" s="1229"/>
      <c r="W16" s="1229"/>
      <c r="X16" s="2014" t="str">
        <f>C16</f>
        <v/>
      </c>
    </row>
    <row r="17" spans="2:24" ht="22.5" customHeight="1">
      <c r="B17" s="3206"/>
      <c r="C17" s="3207"/>
      <c r="D17" s="2016" t="s">
        <v>5761</v>
      </c>
      <c r="E17" s="1229"/>
      <c r="F17" s="1229"/>
      <c r="G17" s="1229"/>
      <c r="H17" s="1229"/>
      <c r="I17" s="2017">
        <f t="shared" si="3"/>
        <v>0</v>
      </c>
      <c r="J17" s="1229"/>
      <c r="K17" s="1229"/>
      <c r="L17" s="1229"/>
      <c r="M17" s="1229"/>
      <c r="N17" s="1229"/>
      <c r="O17" s="1229"/>
      <c r="P17" s="1229"/>
      <c r="Q17" s="1229"/>
      <c r="R17" s="1229"/>
      <c r="S17" s="1229"/>
      <c r="T17" s="1229"/>
      <c r="U17" s="2018">
        <f t="shared" si="4"/>
        <v>0</v>
      </c>
      <c r="V17" s="1229"/>
      <c r="W17" s="1229"/>
      <c r="X17" s="2014" t="str">
        <f>C16</f>
        <v/>
      </c>
    </row>
    <row r="18" spans="2:24" ht="22.5" customHeight="1">
      <c r="B18" s="3206"/>
      <c r="C18" s="3207"/>
      <c r="D18" s="2016" t="s">
        <v>5760</v>
      </c>
      <c r="E18" s="2017">
        <f>E16+E17</f>
        <v>0</v>
      </c>
      <c r="F18" s="2017">
        <f>F16+F17</f>
        <v>0</v>
      </c>
      <c r="G18" s="2017">
        <f>G16+G17</f>
        <v>0</v>
      </c>
      <c r="H18" s="2017">
        <f>H16+H17</f>
        <v>0</v>
      </c>
      <c r="I18" s="2017">
        <f t="shared" si="3"/>
        <v>0</v>
      </c>
      <c r="J18" s="2017">
        <f t="shared" ref="J18:T18" si="6">J16+J17</f>
        <v>0</v>
      </c>
      <c r="K18" s="2017">
        <f t="shared" si="6"/>
        <v>0</v>
      </c>
      <c r="L18" s="2017">
        <f t="shared" si="6"/>
        <v>0</v>
      </c>
      <c r="M18" s="2017">
        <f t="shared" si="6"/>
        <v>0</v>
      </c>
      <c r="N18" s="2017">
        <f t="shared" si="6"/>
        <v>0</v>
      </c>
      <c r="O18" s="2017">
        <f t="shared" si="6"/>
        <v>0</v>
      </c>
      <c r="P18" s="2017">
        <f t="shared" si="6"/>
        <v>0</v>
      </c>
      <c r="Q18" s="2017">
        <f t="shared" si="6"/>
        <v>0</v>
      </c>
      <c r="R18" s="2017">
        <f t="shared" si="6"/>
        <v>0</v>
      </c>
      <c r="S18" s="2017">
        <f t="shared" si="6"/>
        <v>0</v>
      </c>
      <c r="T18" s="2017">
        <f t="shared" si="6"/>
        <v>0</v>
      </c>
      <c r="U18" s="2017">
        <f>SUM(J18,Q18:S18)-SUM(K18:P18,T18)</f>
        <v>0</v>
      </c>
      <c r="V18" s="2017">
        <f>V16+V17</f>
        <v>0</v>
      </c>
      <c r="W18" s="2017">
        <f>W16+W17</f>
        <v>0</v>
      </c>
      <c r="X18" s="2014" t="str">
        <f>C16</f>
        <v/>
      </c>
    </row>
    <row r="19" spans="2:24" ht="22.5" customHeight="1">
      <c r="B19" s="3206" t="str">
        <f>IF(MAX(境外——境内汇总纳税分支机构基本情况!$B$6:$B$13,境外——境外汇总纳税分支机构基本情况!$A$6:$A$13)&gt;MAX($B$10:$B18),MAX($B$10:$B18)+1,"")</f>
        <v/>
      </c>
      <c r="C19" s="3207" t="str">
        <f>IF(AND(B19&gt;0,B19&lt;&gt;""),IF(ISNA(VLOOKUP($B19,境外——境内汇总纳税分支机构基本情况!$B$6:$P$13,2,FALSE)),VLOOKUP($B19,境外——境外汇总纳税分支机构基本情况!$A$6:$P$13,2,FALSE),VLOOKUP($B19,境外——境内汇总纳税分支机构基本情况!$B$6:$P$13,2,FALSE)),"")</f>
        <v/>
      </c>
      <c r="D19" s="2016" t="s">
        <v>5753</v>
      </c>
      <c r="E19" s="1229"/>
      <c r="F19" s="1229"/>
      <c r="G19" s="1229"/>
      <c r="H19" s="1229"/>
      <c r="I19" s="2017">
        <f t="shared" si="3"/>
        <v>0</v>
      </c>
      <c r="J19" s="1229"/>
      <c r="K19" s="1229"/>
      <c r="L19" s="1229"/>
      <c r="M19" s="1229"/>
      <c r="N19" s="1229"/>
      <c r="O19" s="1229"/>
      <c r="P19" s="1229"/>
      <c r="Q19" s="1229"/>
      <c r="R19" s="1229"/>
      <c r="S19" s="1229"/>
      <c r="T19" s="1229"/>
      <c r="U19" s="2018">
        <f t="shared" si="4"/>
        <v>0</v>
      </c>
      <c r="V19" s="1229"/>
      <c r="W19" s="1229"/>
      <c r="X19" s="2014" t="str">
        <f>C19</f>
        <v/>
      </c>
    </row>
    <row r="20" spans="2:24" ht="22.5" customHeight="1">
      <c r="B20" s="3206"/>
      <c r="C20" s="3207"/>
      <c r="D20" s="2016" t="s">
        <v>5757</v>
      </c>
      <c r="E20" s="1229"/>
      <c r="F20" s="1229"/>
      <c r="G20" s="1229"/>
      <c r="H20" s="1229"/>
      <c r="I20" s="2017">
        <f t="shared" si="3"/>
        <v>0</v>
      </c>
      <c r="J20" s="1229"/>
      <c r="K20" s="1229"/>
      <c r="L20" s="1229"/>
      <c r="M20" s="1229"/>
      <c r="N20" s="1229"/>
      <c r="O20" s="1229"/>
      <c r="P20" s="1229"/>
      <c r="Q20" s="1229"/>
      <c r="R20" s="1229"/>
      <c r="S20" s="1229"/>
      <c r="T20" s="1229"/>
      <c r="U20" s="2018">
        <f t="shared" si="4"/>
        <v>0</v>
      </c>
      <c r="V20" s="1229"/>
      <c r="W20" s="1229"/>
      <c r="X20" s="2014" t="str">
        <f>C19</f>
        <v/>
      </c>
    </row>
    <row r="21" spans="2:24" ht="22.5" customHeight="1">
      <c r="B21" s="3206"/>
      <c r="C21" s="3207"/>
      <c r="D21" s="2016" t="s">
        <v>5762</v>
      </c>
      <c r="E21" s="2017">
        <f>E19+E20</f>
        <v>0</v>
      </c>
      <c r="F21" s="2017">
        <f>F19+F20</f>
        <v>0</v>
      </c>
      <c r="G21" s="2017">
        <f>G19+G20</f>
        <v>0</v>
      </c>
      <c r="H21" s="2017">
        <f>H19+H20</f>
        <v>0</v>
      </c>
      <c r="I21" s="2017">
        <f t="shared" si="3"/>
        <v>0</v>
      </c>
      <c r="J21" s="2017">
        <f t="shared" ref="J21:T21" si="7">J19+J20</f>
        <v>0</v>
      </c>
      <c r="K21" s="2017">
        <f t="shared" si="7"/>
        <v>0</v>
      </c>
      <c r="L21" s="2017">
        <f t="shared" si="7"/>
        <v>0</v>
      </c>
      <c r="M21" s="2017">
        <f t="shared" si="7"/>
        <v>0</v>
      </c>
      <c r="N21" s="2017">
        <f t="shared" si="7"/>
        <v>0</v>
      </c>
      <c r="O21" s="2017">
        <f t="shared" si="7"/>
        <v>0</v>
      </c>
      <c r="P21" s="2017">
        <f t="shared" si="7"/>
        <v>0</v>
      </c>
      <c r="Q21" s="2017">
        <f t="shared" si="7"/>
        <v>0</v>
      </c>
      <c r="R21" s="2017">
        <f t="shared" si="7"/>
        <v>0</v>
      </c>
      <c r="S21" s="2017">
        <f t="shared" si="7"/>
        <v>0</v>
      </c>
      <c r="T21" s="2017">
        <f t="shared" si="7"/>
        <v>0</v>
      </c>
      <c r="U21" s="2017">
        <f>SUM(J21,Q21:S21)-SUM(K21:P21,T21)</f>
        <v>0</v>
      </c>
      <c r="V21" s="2017">
        <f>V19+V20</f>
        <v>0</v>
      </c>
      <c r="W21" s="2017">
        <f>W19+W20</f>
        <v>0</v>
      </c>
      <c r="X21" s="2014" t="str">
        <f>C19</f>
        <v/>
      </c>
    </row>
    <row r="22" spans="2:24" ht="22.5" customHeight="1">
      <c r="B22" s="3206" t="str">
        <f>IF(MAX(境外——境内汇总纳税分支机构基本情况!$B$6:$B$13,境外——境外汇总纳税分支机构基本情况!$A$6:$A$13)&gt;MAX($B$10:$B21),MAX($B$10:$B21)+1,"")</f>
        <v/>
      </c>
      <c r="C22" s="3207" t="str">
        <f>IF(AND(B22&gt;0,B22&lt;&gt;""),IF(ISNA(VLOOKUP($B22,境外——境内汇总纳税分支机构基本情况!$B$6:$P$13,2,FALSE)),VLOOKUP($B22,境外——境外汇总纳税分支机构基本情况!$A$6:$P$13,2,FALSE),VLOOKUP($B22,境外——境内汇总纳税分支机构基本情况!$B$6:$P$13,2,FALSE)),"")</f>
        <v/>
      </c>
      <c r="D22" s="2016" t="s">
        <v>5753</v>
      </c>
      <c r="E22" s="1229"/>
      <c r="F22" s="1229"/>
      <c r="G22" s="1229"/>
      <c r="H22" s="1229"/>
      <c r="I22" s="2017">
        <f t="shared" si="3"/>
        <v>0</v>
      </c>
      <c r="J22" s="1229"/>
      <c r="K22" s="1229"/>
      <c r="L22" s="1229"/>
      <c r="M22" s="1229"/>
      <c r="N22" s="1229"/>
      <c r="O22" s="1229"/>
      <c r="P22" s="1229"/>
      <c r="Q22" s="1229"/>
      <c r="R22" s="1229"/>
      <c r="S22" s="1229"/>
      <c r="T22" s="1229"/>
      <c r="U22" s="2018">
        <f t="shared" si="4"/>
        <v>0</v>
      </c>
      <c r="V22" s="1229"/>
      <c r="W22" s="1229"/>
      <c r="X22" s="2014" t="str">
        <f>C22</f>
        <v/>
      </c>
    </row>
    <row r="23" spans="2:24" ht="22.5" customHeight="1">
      <c r="B23" s="3206"/>
      <c r="C23" s="3207"/>
      <c r="D23" s="2016" t="s">
        <v>5763</v>
      </c>
      <c r="E23" s="1229"/>
      <c r="F23" s="1229"/>
      <c r="G23" s="1229"/>
      <c r="H23" s="1229"/>
      <c r="I23" s="2017">
        <f t="shared" si="3"/>
        <v>0</v>
      </c>
      <c r="J23" s="1229"/>
      <c r="K23" s="1229"/>
      <c r="L23" s="1229"/>
      <c r="M23" s="1229"/>
      <c r="N23" s="1229"/>
      <c r="O23" s="1229"/>
      <c r="P23" s="1229"/>
      <c r="Q23" s="1229"/>
      <c r="R23" s="1229"/>
      <c r="S23" s="1229"/>
      <c r="T23" s="1229"/>
      <c r="U23" s="2018">
        <f t="shared" si="4"/>
        <v>0</v>
      </c>
      <c r="V23" s="1229"/>
      <c r="W23" s="1229"/>
      <c r="X23" s="2014" t="str">
        <f>C22</f>
        <v/>
      </c>
    </row>
    <row r="24" spans="2:24" ht="22.5" customHeight="1">
      <c r="B24" s="3206"/>
      <c r="C24" s="3207"/>
      <c r="D24" s="2016" t="s">
        <v>5764</v>
      </c>
      <c r="E24" s="2017">
        <f>E22+E23</f>
        <v>0</v>
      </c>
      <c r="F24" s="2017">
        <f>F22+F23</f>
        <v>0</v>
      </c>
      <c r="G24" s="2017">
        <f>G22+G23</f>
        <v>0</v>
      </c>
      <c r="H24" s="2017">
        <f>H22+H23</f>
        <v>0</v>
      </c>
      <c r="I24" s="2017">
        <f t="shared" si="3"/>
        <v>0</v>
      </c>
      <c r="J24" s="2017">
        <f t="shared" ref="J24:T24" si="8">J22+J23</f>
        <v>0</v>
      </c>
      <c r="K24" s="2017">
        <f t="shared" si="8"/>
        <v>0</v>
      </c>
      <c r="L24" s="2017">
        <f t="shared" si="8"/>
        <v>0</v>
      </c>
      <c r="M24" s="2017">
        <f t="shared" si="8"/>
        <v>0</v>
      </c>
      <c r="N24" s="2017">
        <f t="shared" si="8"/>
        <v>0</v>
      </c>
      <c r="O24" s="2017">
        <f t="shared" si="8"/>
        <v>0</v>
      </c>
      <c r="P24" s="2017">
        <f t="shared" si="8"/>
        <v>0</v>
      </c>
      <c r="Q24" s="2017">
        <f t="shared" si="8"/>
        <v>0</v>
      </c>
      <c r="R24" s="2017">
        <f t="shared" si="8"/>
        <v>0</v>
      </c>
      <c r="S24" s="2017">
        <f t="shared" si="8"/>
        <v>0</v>
      </c>
      <c r="T24" s="2017">
        <f t="shared" si="8"/>
        <v>0</v>
      </c>
      <c r="U24" s="2017">
        <f>SUM(J24,Q24:S24)-SUM(K24:P24,T24)</f>
        <v>0</v>
      </c>
      <c r="V24" s="2017">
        <f>V22+V23</f>
        <v>0</v>
      </c>
      <c r="W24" s="2017">
        <f>W22+W23</f>
        <v>0</v>
      </c>
      <c r="X24" s="2014" t="str">
        <f>C22</f>
        <v/>
      </c>
    </row>
    <row r="25" spans="2:24" ht="22.5" customHeight="1">
      <c r="B25" s="3206" t="str">
        <f>IF(MAX(境外——境内汇总纳税分支机构基本情况!$B$6:$B$13,境外——境外汇总纳税分支机构基本情况!$A$6:$A$13)&gt;MAX($B$10:$B24),MAX($B$10:$B24)+1,"")</f>
        <v/>
      </c>
      <c r="C25" s="3207" t="str">
        <f>IF(AND(B25&gt;0,B25&lt;&gt;""),IF(ISNA(VLOOKUP($B25,境外——境内汇总纳税分支机构基本情况!$B$6:$P$13,2,FALSE)),VLOOKUP($B25,境外——境外汇总纳税分支机构基本情况!$A$6:$P$13,2,FALSE),VLOOKUP($B25,境外——境内汇总纳税分支机构基本情况!$B$6:$P$13,2,FALSE)),"")</f>
        <v/>
      </c>
      <c r="D25" s="2016" t="s">
        <v>5753</v>
      </c>
      <c r="E25" s="1229"/>
      <c r="F25" s="1229"/>
      <c r="G25" s="1229"/>
      <c r="H25" s="1229"/>
      <c r="I25" s="2017">
        <f t="shared" si="3"/>
        <v>0</v>
      </c>
      <c r="J25" s="1229"/>
      <c r="K25" s="1229"/>
      <c r="L25" s="1229"/>
      <c r="M25" s="1229"/>
      <c r="N25" s="1229"/>
      <c r="O25" s="1229"/>
      <c r="P25" s="1229"/>
      <c r="Q25" s="1229"/>
      <c r="R25" s="1229"/>
      <c r="S25" s="1229"/>
      <c r="T25" s="1229"/>
      <c r="U25" s="2018">
        <f t="shared" si="4"/>
        <v>0</v>
      </c>
      <c r="V25" s="1229"/>
      <c r="W25" s="1229"/>
      <c r="X25" s="2014" t="str">
        <f>C25</f>
        <v/>
      </c>
    </row>
    <row r="26" spans="2:24" ht="22.5" customHeight="1">
      <c r="B26" s="3206"/>
      <c r="C26" s="3207"/>
      <c r="D26" s="2016" t="s">
        <v>5765</v>
      </c>
      <c r="E26" s="1229"/>
      <c r="F26" s="1229"/>
      <c r="G26" s="1229"/>
      <c r="H26" s="1229"/>
      <c r="I26" s="2017">
        <f t="shared" si="3"/>
        <v>0</v>
      </c>
      <c r="J26" s="1229"/>
      <c r="K26" s="1229"/>
      <c r="L26" s="1229"/>
      <c r="M26" s="1229"/>
      <c r="N26" s="1229"/>
      <c r="O26" s="1229"/>
      <c r="P26" s="1229"/>
      <c r="Q26" s="1229"/>
      <c r="R26" s="1229"/>
      <c r="S26" s="1229"/>
      <c r="T26" s="1229"/>
      <c r="U26" s="2018">
        <f t="shared" si="4"/>
        <v>0</v>
      </c>
      <c r="V26" s="1229"/>
      <c r="W26" s="1229"/>
      <c r="X26" s="2014" t="str">
        <f>C25</f>
        <v/>
      </c>
    </row>
    <row r="27" spans="2:24" ht="22.5" customHeight="1">
      <c r="B27" s="3206"/>
      <c r="C27" s="3207"/>
      <c r="D27" s="2016" t="s">
        <v>5766</v>
      </c>
      <c r="E27" s="2017">
        <f>E25+E26</f>
        <v>0</v>
      </c>
      <c r="F27" s="2017">
        <f>F25+F26</f>
        <v>0</v>
      </c>
      <c r="G27" s="2017">
        <f>G25+G26</f>
        <v>0</v>
      </c>
      <c r="H27" s="2017">
        <f>H25+H26</f>
        <v>0</v>
      </c>
      <c r="I27" s="2017">
        <f t="shared" si="3"/>
        <v>0</v>
      </c>
      <c r="J27" s="2017">
        <f t="shared" ref="J27:T27" si="9">J25+J26</f>
        <v>0</v>
      </c>
      <c r="K27" s="2017">
        <f t="shared" si="9"/>
        <v>0</v>
      </c>
      <c r="L27" s="2017">
        <f t="shared" si="9"/>
        <v>0</v>
      </c>
      <c r="M27" s="2017">
        <f t="shared" si="9"/>
        <v>0</v>
      </c>
      <c r="N27" s="2017">
        <f t="shared" si="9"/>
        <v>0</v>
      </c>
      <c r="O27" s="2017">
        <f t="shared" si="9"/>
        <v>0</v>
      </c>
      <c r="P27" s="2017">
        <f t="shared" si="9"/>
        <v>0</v>
      </c>
      <c r="Q27" s="2017">
        <f t="shared" si="9"/>
        <v>0</v>
      </c>
      <c r="R27" s="2017">
        <f t="shared" si="9"/>
        <v>0</v>
      </c>
      <c r="S27" s="2017">
        <f t="shared" si="9"/>
        <v>0</v>
      </c>
      <c r="T27" s="2017">
        <f t="shared" si="9"/>
        <v>0</v>
      </c>
      <c r="U27" s="2017">
        <f t="shared" si="4"/>
        <v>0</v>
      </c>
      <c r="V27" s="2017">
        <f>V25+V26</f>
        <v>0</v>
      </c>
      <c r="W27" s="2017">
        <f>W25+W26</f>
        <v>0</v>
      </c>
      <c r="X27" s="2014" t="str">
        <f>C25</f>
        <v/>
      </c>
    </row>
    <row r="28" spans="2:24" ht="22.5" customHeight="1">
      <c r="B28" s="3206" t="str">
        <f>IF(MAX(境外——境内汇总纳税分支机构基本情况!$B$6:$B$13,境外——境外汇总纳税分支机构基本情况!$A$6:$A$13)&gt;MAX($B$10:$B27),MAX($B$10:$B27)+1,"")</f>
        <v/>
      </c>
      <c r="C28" s="3207" t="str">
        <f>IF(AND(B28&gt;0,B28&lt;&gt;""),IF(ISNA(VLOOKUP($B28,境外——境内汇总纳税分支机构基本情况!$B$6:$P$13,2,FALSE)),VLOOKUP($B28,境外——境外汇总纳税分支机构基本情况!$A$6:$P$13,2,FALSE),VLOOKUP($B28,境外——境内汇总纳税分支机构基本情况!$B$6:$P$13,2,FALSE)),"")</f>
        <v/>
      </c>
      <c r="D28" s="2016" t="s">
        <v>5753</v>
      </c>
      <c r="E28" s="1229"/>
      <c r="F28" s="1229"/>
      <c r="G28" s="1229"/>
      <c r="H28" s="1229"/>
      <c r="I28" s="2017">
        <f t="shared" si="3"/>
        <v>0</v>
      </c>
      <c r="J28" s="1229"/>
      <c r="K28" s="1229"/>
      <c r="L28" s="1229"/>
      <c r="M28" s="1229"/>
      <c r="N28" s="1229"/>
      <c r="O28" s="1229"/>
      <c r="P28" s="1229"/>
      <c r="Q28" s="1229"/>
      <c r="R28" s="1229"/>
      <c r="S28" s="1229"/>
      <c r="T28" s="1229"/>
      <c r="U28" s="2018">
        <f t="shared" si="4"/>
        <v>0</v>
      </c>
      <c r="V28" s="1229"/>
      <c r="W28" s="1229"/>
      <c r="X28" s="2014" t="str">
        <f>C28</f>
        <v/>
      </c>
    </row>
    <row r="29" spans="2:24" ht="22.5" customHeight="1">
      <c r="B29" s="3206"/>
      <c r="C29" s="3207"/>
      <c r="D29" s="2016" t="s">
        <v>5767</v>
      </c>
      <c r="E29" s="1229"/>
      <c r="F29" s="1229"/>
      <c r="G29" s="1229"/>
      <c r="H29" s="1229"/>
      <c r="I29" s="2017">
        <f t="shared" si="3"/>
        <v>0</v>
      </c>
      <c r="J29" s="1229"/>
      <c r="K29" s="1229"/>
      <c r="L29" s="1229"/>
      <c r="M29" s="1229"/>
      <c r="N29" s="1229"/>
      <c r="O29" s="1229"/>
      <c r="P29" s="1229"/>
      <c r="Q29" s="1229"/>
      <c r="R29" s="1229"/>
      <c r="S29" s="1229"/>
      <c r="T29" s="1229"/>
      <c r="U29" s="2018">
        <f t="shared" si="4"/>
        <v>0</v>
      </c>
      <c r="V29" s="1229"/>
      <c r="W29" s="1229"/>
      <c r="X29" s="2014" t="str">
        <f>C28</f>
        <v/>
      </c>
    </row>
    <row r="30" spans="2:24" ht="22.5" customHeight="1">
      <c r="B30" s="3206"/>
      <c r="C30" s="3207"/>
      <c r="D30" s="2016" t="s">
        <v>5768</v>
      </c>
      <c r="E30" s="2017">
        <f>E28+E29</f>
        <v>0</v>
      </c>
      <c r="F30" s="2017">
        <f>F28+F29</f>
        <v>0</v>
      </c>
      <c r="G30" s="2017">
        <f>G28+G29</f>
        <v>0</v>
      </c>
      <c r="H30" s="2017">
        <f>H28+H29</f>
        <v>0</v>
      </c>
      <c r="I30" s="2017">
        <f t="shared" si="3"/>
        <v>0</v>
      </c>
      <c r="J30" s="2017">
        <f t="shared" ref="J30:T30" si="10">J28+J29</f>
        <v>0</v>
      </c>
      <c r="K30" s="2017">
        <f t="shared" si="10"/>
        <v>0</v>
      </c>
      <c r="L30" s="2017">
        <f t="shared" si="10"/>
        <v>0</v>
      </c>
      <c r="M30" s="2017">
        <f t="shared" si="10"/>
        <v>0</v>
      </c>
      <c r="N30" s="2017">
        <f t="shared" si="10"/>
        <v>0</v>
      </c>
      <c r="O30" s="2017">
        <f t="shared" si="10"/>
        <v>0</v>
      </c>
      <c r="P30" s="2017">
        <f t="shared" si="10"/>
        <v>0</v>
      </c>
      <c r="Q30" s="2017">
        <f t="shared" si="10"/>
        <v>0</v>
      </c>
      <c r="R30" s="2017">
        <f t="shared" si="10"/>
        <v>0</v>
      </c>
      <c r="S30" s="2017">
        <f t="shared" si="10"/>
        <v>0</v>
      </c>
      <c r="T30" s="2017">
        <f t="shared" si="10"/>
        <v>0</v>
      </c>
      <c r="U30" s="2017">
        <f t="shared" si="4"/>
        <v>0</v>
      </c>
      <c r="V30" s="2017">
        <f>V28+V29</f>
        <v>0</v>
      </c>
      <c r="W30" s="2017">
        <f>W28+W29</f>
        <v>0</v>
      </c>
      <c r="X30" s="2014" t="str">
        <f>C28</f>
        <v/>
      </c>
    </row>
    <row r="31" spans="2:24" ht="22.5" customHeight="1">
      <c r="B31" s="3206" t="str">
        <f>IF(MAX(境外——境内汇总纳税分支机构基本情况!$B$6:$B$13,境外——境外汇总纳税分支机构基本情况!$A$6:$A$13)&gt;MAX($B$10:$B30),MAX($B$10:$B30)+1,"")</f>
        <v/>
      </c>
      <c r="C31" s="3207" t="str">
        <f>IF(AND(B31&gt;0,B31&lt;&gt;""),IF(ISNA(VLOOKUP($B31,境外——境内汇总纳税分支机构基本情况!$B$6:$P$13,2,FALSE)),VLOOKUP($B31,境外——境外汇总纳税分支机构基本情况!$A$6:$P$13,2,FALSE),VLOOKUP($B31,境外——境内汇总纳税分支机构基本情况!$B$6:$P$13,2,FALSE)),"")</f>
        <v/>
      </c>
      <c r="D31" s="2016" t="s">
        <v>5753</v>
      </c>
      <c r="E31" s="1229"/>
      <c r="F31" s="1229"/>
      <c r="G31" s="1229"/>
      <c r="H31" s="1229"/>
      <c r="I31" s="2017">
        <f t="shared" si="3"/>
        <v>0</v>
      </c>
      <c r="J31" s="1229"/>
      <c r="K31" s="1229"/>
      <c r="L31" s="1229"/>
      <c r="M31" s="1229"/>
      <c r="N31" s="1229"/>
      <c r="O31" s="1229"/>
      <c r="P31" s="1229"/>
      <c r="Q31" s="1229"/>
      <c r="R31" s="1229"/>
      <c r="S31" s="1229"/>
      <c r="T31" s="1229"/>
      <c r="U31" s="2018">
        <f t="shared" si="4"/>
        <v>0</v>
      </c>
      <c r="V31" s="1229"/>
      <c r="W31" s="1229"/>
      <c r="X31" s="2014" t="str">
        <f>C31</f>
        <v/>
      </c>
    </row>
    <row r="32" spans="2:24" ht="22.5" customHeight="1">
      <c r="B32" s="3206"/>
      <c r="C32" s="3207"/>
      <c r="D32" s="2016" t="s">
        <v>5759</v>
      </c>
      <c r="E32" s="1229"/>
      <c r="F32" s="1229"/>
      <c r="G32" s="1229"/>
      <c r="H32" s="1229"/>
      <c r="I32" s="2017">
        <f t="shared" si="3"/>
        <v>0</v>
      </c>
      <c r="J32" s="1229"/>
      <c r="K32" s="1229"/>
      <c r="L32" s="1229"/>
      <c r="M32" s="1229"/>
      <c r="N32" s="1229"/>
      <c r="O32" s="1229"/>
      <c r="P32" s="1229"/>
      <c r="Q32" s="1229"/>
      <c r="R32" s="1229"/>
      <c r="S32" s="1229"/>
      <c r="T32" s="1229"/>
      <c r="U32" s="2018">
        <f t="shared" si="4"/>
        <v>0</v>
      </c>
      <c r="V32" s="1229"/>
      <c r="W32" s="1229"/>
      <c r="X32" s="2014" t="str">
        <f>C31</f>
        <v/>
      </c>
    </row>
    <row r="33" spans="2:24" ht="22.5" customHeight="1">
      <c r="B33" s="3206"/>
      <c r="C33" s="3207"/>
      <c r="D33" s="2016" t="s">
        <v>5758</v>
      </c>
      <c r="E33" s="2017">
        <f>E31+E32</f>
        <v>0</v>
      </c>
      <c r="F33" s="2017">
        <f>F31+F32</f>
        <v>0</v>
      </c>
      <c r="G33" s="2017">
        <f>G31+G32</f>
        <v>0</v>
      </c>
      <c r="H33" s="2017">
        <f>H31+H32</f>
        <v>0</v>
      </c>
      <c r="I33" s="2017">
        <f t="shared" si="3"/>
        <v>0</v>
      </c>
      <c r="J33" s="2017">
        <f t="shared" ref="J33:T33" si="11">J31+J32</f>
        <v>0</v>
      </c>
      <c r="K33" s="2017">
        <f t="shared" si="11"/>
        <v>0</v>
      </c>
      <c r="L33" s="2017">
        <f t="shared" si="11"/>
        <v>0</v>
      </c>
      <c r="M33" s="2017">
        <f t="shared" si="11"/>
        <v>0</v>
      </c>
      <c r="N33" s="2017">
        <f t="shared" si="11"/>
        <v>0</v>
      </c>
      <c r="O33" s="2017">
        <f t="shared" si="11"/>
        <v>0</v>
      </c>
      <c r="P33" s="2017">
        <f t="shared" si="11"/>
        <v>0</v>
      </c>
      <c r="Q33" s="2017">
        <f t="shared" si="11"/>
        <v>0</v>
      </c>
      <c r="R33" s="2017">
        <f t="shared" si="11"/>
        <v>0</v>
      </c>
      <c r="S33" s="2017">
        <f t="shared" si="11"/>
        <v>0</v>
      </c>
      <c r="T33" s="2017">
        <f t="shared" si="11"/>
        <v>0</v>
      </c>
      <c r="U33" s="2017">
        <f t="shared" si="4"/>
        <v>0</v>
      </c>
      <c r="V33" s="2017">
        <f>V31+V32</f>
        <v>0</v>
      </c>
      <c r="W33" s="2017">
        <f>W31+W32</f>
        <v>0</v>
      </c>
      <c r="X33" s="2014" t="str">
        <f>C31</f>
        <v/>
      </c>
    </row>
    <row r="34" spans="2:24" ht="22.5" customHeight="1">
      <c r="B34" s="3206" t="str">
        <f>IF(MAX(境外——境内汇总纳税分支机构基本情况!$B$6:$B$13,境外——境外汇总纳税分支机构基本情况!$A$6:$A$13)&gt;MAX($B$10:$B33),MAX($B$10:$B33)+1,"")</f>
        <v/>
      </c>
      <c r="C34" s="3207" t="str">
        <f>IF(AND(B34&gt;0,B34&lt;&gt;""),IF(ISNA(VLOOKUP($B34,境外——境内汇总纳税分支机构基本情况!$B$6:$P$13,2,FALSE)),VLOOKUP($B34,境外——境外汇总纳税分支机构基本情况!$A$6:$P$13,2,FALSE),VLOOKUP($B34,境外——境内汇总纳税分支机构基本情况!$B$6:$P$13,2,FALSE)),"")</f>
        <v/>
      </c>
      <c r="D34" s="2016" t="s">
        <v>5753</v>
      </c>
      <c r="E34" s="1229"/>
      <c r="F34" s="1229"/>
      <c r="G34" s="1229"/>
      <c r="H34" s="1229"/>
      <c r="I34" s="2017">
        <f t="shared" si="3"/>
        <v>0</v>
      </c>
      <c r="J34" s="1229"/>
      <c r="K34" s="1229"/>
      <c r="L34" s="1229"/>
      <c r="M34" s="1229"/>
      <c r="N34" s="1229"/>
      <c r="O34" s="1229"/>
      <c r="P34" s="1229"/>
      <c r="Q34" s="1229"/>
      <c r="R34" s="1229"/>
      <c r="S34" s="1229"/>
      <c r="T34" s="1229"/>
      <c r="U34" s="2018">
        <f t="shared" si="4"/>
        <v>0</v>
      </c>
      <c r="V34" s="1229"/>
      <c r="W34" s="1229"/>
      <c r="X34" s="2014" t="str">
        <f>C34</f>
        <v/>
      </c>
    </row>
    <row r="35" spans="2:24" ht="22.5" customHeight="1">
      <c r="B35" s="3206"/>
      <c r="C35" s="3207"/>
      <c r="D35" s="2016" t="s">
        <v>5761</v>
      </c>
      <c r="E35" s="1229"/>
      <c r="F35" s="1229"/>
      <c r="G35" s="1229"/>
      <c r="H35" s="1229"/>
      <c r="I35" s="2017">
        <f t="shared" si="3"/>
        <v>0</v>
      </c>
      <c r="J35" s="1229"/>
      <c r="K35" s="1229"/>
      <c r="L35" s="1229"/>
      <c r="M35" s="1229"/>
      <c r="N35" s="1229"/>
      <c r="O35" s="1229"/>
      <c r="P35" s="1229"/>
      <c r="Q35" s="1229"/>
      <c r="R35" s="1229"/>
      <c r="S35" s="1229"/>
      <c r="T35" s="1229"/>
      <c r="U35" s="2018">
        <f t="shared" si="4"/>
        <v>0</v>
      </c>
      <c r="V35" s="1229"/>
      <c r="W35" s="1229"/>
      <c r="X35" s="2014" t="str">
        <f>C34</f>
        <v/>
      </c>
    </row>
    <row r="36" spans="2:24" ht="22.5" customHeight="1">
      <c r="B36" s="3206"/>
      <c r="C36" s="3207"/>
      <c r="D36" s="2016" t="s">
        <v>5769</v>
      </c>
      <c r="E36" s="2017">
        <f>E34+E35</f>
        <v>0</v>
      </c>
      <c r="F36" s="2017">
        <f>F34+F35</f>
        <v>0</v>
      </c>
      <c r="G36" s="2017">
        <f>G34+G35</f>
        <v>0</v>
      </c>
      <c r="H36" s="2017">
        <f>H34+H35</f>
        <v>0</v>
      </c>
      <c r="I36" s="2017">
        <f t="shared" si="3"/>
        <v>0</v>
      </c>
      <c r="J36" s="2017">
        <f t="shared" ref="J36:T36" si="12">J34+J35</f>
        <v>0</v>
      </c>
      <c r="K36" s="2017">
        <f t="shared" si="12"/>
        <v>0</v>
      </c>
      <c r="L36" s="2017">
        <f t="shared" si="12"/>
        <v>0</v>
      </c>
      <c r="M36" s="2017">
        <f t="shared" si="12"/>
        <v>0</v>
      </c>
      <c r="N36" s="2017">
        <f t="shared" si="12"/>
        <v>0</v>
      </c>
      <c r="O36" s="2017">
        <f t="shared" si="12"/>
        <v>0</v>
      </c>
      <c r="P36" s="2017">
        <f t="shared" si="12"/>
        <v>0</v>
      </c>
      <c r="Q36" s="2017">
        <f t="shared" si="12"/>
        <v>0</v>
      </c>
      <c r="R36" s="2017">
        <f t="shared" si="12"/>
        <v>0</v>
      </c>
      <c r="S36" s="2017">
        <f t="shared" si="12"/>
        <v>0</v>
      </c>
      <c r="T36" s="2017">
        <f t="shared" si="12"/>
        <v>0</v>
      </c>
      <c r="U36" s="2017">
        <f t="shared" si="4"/>
        <v>0</v>
      </c>
      <c r="V36" s="2017">
        <f>V34+V35</f>
        <v>0</v>
      </c>
      <c r="W36" s="2017">
        <f>W34+W35</f>
        <v>0</v>
      </c>
      <c r="X36" s="2014" t="str">
        <f>C34</f>
        <v/>
      </c>
    </row>
    <row r="37" spans="2:24" ht="22.5" customHeight="1">
      <c r="B37" s="3206" t="str">
        <f>IF(MAX(境外——境内汇总纳税分支机构基本情况!$B$6:$B$13,境外——境外汇总纳税分支机构基本情况!$A$6:$A$13)&gt;MAX($B$10:$B36),MAX($B$10:$B36)+1,"")</f>
        <v/>
      </c>
      <c r="C37" s="3207" t="str">
        <f>IF(AND(B37&gt;0,B37&lt;&gt;""),IF(ISNA(VLOOKUP($B37,境外——境内汇总纳税分支机构基本情况!$B$6:$P$13,2,FALSE)),VLOOKUP($B37,境外——境外汇总纳税分支机构基本情况!$A$6:$P$13,2,FALSE),VLOOKUP($B37,境外——境内汇总纳税分支机构基本情况!$B$6:$P$13,2,FALSE)),"")</f>
        <v/>
      </c>
      <c r="D37" s="2016" t="s">
        <v>5753</v>
      </c>
      <c r="E37" s="1229"/>
      <c r="F37" s="1229"/>
      <c r="G37" s="1229"/>
      <c r="H37" s="1229"/>
      <c r="I37" s="2017">
        <f t="shared" si="3"/>
        <v>0</v>
      </c>
      <c r="J37" s="1229"/>
      <c r="K37" s="1229"/>
      <c r="L37" s="1229"/>
      <c r="M37" s="1229"/>
      <c r="N37" s="1229"/>
      <c r="O37" s="1229"/>
      <c r="P37" s="1229"/>
      <c r="Q37" s="1229"/>
      <c r="R37" s="1229"/>
      <c r="S37" s="1229"/>
      <c r="T37" s="1229"/>
      <c r="U37" s="2018">
        <f t="shared" si="4"/>
        <v>0</v>
      </c>
      <c r="V37" s="1229"/>
      <c r="W37" s="1229"/>
      <c r="X37" s="2014" t="str">
        <f>C37</f>
        <v/>
      </c>
    </row>
    <row r="38" spans="2:24" ht="22.5" customHeight="1">
      <c r="B38" s="3206"/>
      <c r="C38" s="3207"/>
      <c r="D38" s="2016" t="s">
        <v>5761</v>
      </c>
      <c r="E38" s="1229"/>
      <c r="F38" s="1229"/>
      <c r="G38" s="1229"/>
      <c r="H38" s="1229"/>
      <c r="I38" s="2017">
        <f t="shared" si="3"/>
        <v>0</v>
      </c>
      <c r="J38" s="1229"/>
      <c r="K38" s="1229"/>
      <c r="L38" s="1229"/>
      <c r="M38" s="1229"/>
      <c r="N38" s="1229"/>
      <c r="O38" s="1229"/>
      <c r="P38" s="1229"/>
      <c r="Q38" s="1229"/>
      <c r="R38" s="1229"/>
      <c r="S38" s="1229"/>
      <c r="T38" s="1229"/>
      <c r="U38" s="2018">
        <f t="shared" si="4"/>
        <v>0</v>
      </c>
      <c r="V38" s="1229"/>
      <c r="W38" s="1229"/>
      <c r="X38" s="2014" t="str">
        <f>C37</f>
        <v/>
      </c>
    </row>
    <row r="39" spans="2:24" ht="22.5" customHeight="1">
      <c r="B39" s="3206"/>
      <c r="C39" s="3207"/>
      <c r="D39" s="2016" t="s">
        <v>5758</v>
      </c>
      <c r="E39" s="2017">
        <f>E37+E38</f>
        <v>0</v>
      </c>
      <c r="F39" s="2017">
        <f>F37+F38</f>
        <v>0</v>
      </c>
      <c r="G39" s="2017">
        <f>G37+G38</f>
        <v>0</v>
      </c>
      <c r="H39" s="2017">
        <f>H37+H38</f>
        <v>0</v>
      </c>
      <c r="I39" s="2017">
        <f t="shared" si="3"/>
        <v>0</v>
      </c>
      <c r="J39" s="2017">
        <f t="shared" ref="J39:T39" si="13">J37+J38</f>
        <v>0</v>
      </c>
      <c r="K39" s="2017">
        <f t="shared" si="13"/>
        <v>0</v>
      </c>
      <c r="L39" s="2017">
        <f t="shared" si="13"/>
        <v>0</v>
      </c>
      <c r="M39" s="2017">
        <f t="shared" si="13"/>
        <v>0</v>
      </c>
      <c r="N39" s="2017">
        <f t="shared" si="13"/>
        <v>0</v>
      </c>
      <c r="O39" s="2017">
        <f t="shared" si="13"/>
        <v>0</v>
      </c>
      <c r="P39" s="2017">
        <f t="shared" si="13"/>
        <v>0</v>
      </c>
      <c r="Q39" s="2017">
        <f t="shared" si="13"/>
        <v>0</v>
      </c>
      <c r="R39" s="2017">
        <f t="shared" si="13"/>
        <v>0</v>
      </c>
      <c r="S39" s="2017">
        <f t="shared" si="13"/>
        <v>0</v>
      </c>
      <c r="T39" s="2017">
        <f t="shared" si="13"/>
        <v>0</v>
      </c>
      <c r="U39" s="2017">
        <f t="shared" si="4"/>
        <v>0</v>
      </c>
      <c r="V39" s="2017">
        <f>V37+V38</f>
        <v>0</v>
      </c>
      <c r="W39" s="2017">
        <f>W37+W38</f>
        <v>0</v>
      </c>
      <c r="X39" s="2014" t="str">
        <f>C37</f>
        <v/>
      </c>
    </row>
    <row r="40" spans="2:24" ht="27" hidden="1" customHeight="1">
      <c r="B40" s="3206" t="str">
        <f>IF(MAX(境外——境内汇总纳税分支机构基本情况!$B$6:$B$13,境外——境外汇总纳税分支机构基本情况!$A$6:$A$13)&gt;MAX($B$10:$B39),MAX($B$10:$B39)+1,"")</f>
        <v/>
      </c>
      <c r="C40" s="3207" t="str">
        <f>IF(AND(B40&gt;0,B40&lt;&gt;""),IF(ISNA(VLOOKUP($B40,境外——境内汇总纳税分支机构基本情况!$B$6:$P$13,2,FALSE)),VLOOKUP($B40,境外——境外汇总纳税分支机构基本情况!$A$6:$P$13,2,FALSE),VLOOKUP($B40,境外——境内汇总纳税分支机构基本情况!$B$6:$P$13,2,FALSE)),"")</f>
        <v/>
      </c>
      <c r="D40" s="2016" t="s">
        <v>5753</v>
      </c>
      <c r="E40" s="2018"/>
      <c r="F40" s="2018"/>
      <c r="G40" s="2018"/>
      <c r="H40" s="2018"/>
      <c r="I40" s="2018">
        <f t="shared" si="3"/>
        <v>0</v>
      </c>
      <c r="J40" s="1229"/>
      <c r="K40" s="1229"/>
      <c r="L40" s="1229"/>
      <c r="M40" s="1229"/>
      <c r="N40" s="1229"/>
      <c r="O40" s="1229"/>
      <c r="P40" s="1229"/>
      <c r="Q40" s="1229"/>
      <c r="R40" s="1229"/>
      <c r="S40" s="1229"/>
      <c r="T40" s="1229"/>
      <c r="U40" s="1229">
        <f t="shared" si="4"/>
        <v>0</v>
      </c>
      <c r="V40" s="1229"/>
      <c r="W40" s="1229"/>
      <c r="X40" s="2014" t="str">
        <f>C40</f>
        <v/>
      </c>
    </row>
    <row r="41" spans="2:24" ht="27" hidden="1" customHeight="1">
      <c r="B41" s="3206"/>
      <c r="C41" s="3207"/>
      <c r="D41" s="2016" t="s">
        <v>5759</v>
      </c>
      <c r="E41" s="2018"/>
      <c r="F41" s="2018"/>
      <c r="G41" s="2018"/>
      <c r="H41" s="2018"/>
      <c r="I41" s="2018">
        <f t="shared" si="3"/>
        <v>0</v>
      </c>
      <c r="J41" s="1229"/>
      <c r="K41" s="1229"/>
      <c r="L41" s="1229"/>
      <c r="M41" s="1229"/>
      <c r="N41" s="1229"/>
      <c r="O41" s="1229"/>
      <c r="P41" s="1229"/>
      <c r="Q41" s="1229"/>
      <c r="R41" s="1229"/>
      <c r="S41" s="1229"/>
      <c r="T41" s="1229"/>
      <c r="U41" s="2018">
        <f t="shared" si="4"/>
        <v>0</v>
      </c>
      <c r="V41" s="1229"/>
      <c r="W41" s="1229"/>
      <c r="X41" s="2014" t="str">
        <f>C40</f>
        <v/>
      </c>
    </row>
    <row r="42" spans="2:24" ht="27" hidden="1" customHeight="1">
      <c r="B42" s="3206"/>
      <c r="C42" s="3207"/>
      <c r="D42" s="2016" t="s">
        <v>5758</v>
      </c>
      <c r="E42" s="2018">
        <f>E40+E41</f>
        <v>0</v>
      </c>
      <c r="F42" s="2018">
        <f>F40+F41</f>
        <v>0</v>
      </c>
      <c r="G42" s="2018">
        <f>G40+G41</f>
        <v>0</v>
      </c>
      <c r="H42" s="2018">
        <f>H40+H41</f>
        <v>0</v>
      </c>
      <c r="I42" s="2018">
        <f t="shared" si="3"/>
        <v>0</v>
      </c>
      <c r="J42" s="2018">
        <f t="shared" ref="J42:T42" si="14">J40+J41</f>
        <v>0</v>
      </c>
      <c r="K42" s="2018">
        <f t="shared" si="14"/>
        <v>0</v>
      </c>
      <c r="L42" s="2018">
        <f t="shared" si="14"/>
        <v>0</v>
      </c>
      <c r="M42" s="2018">
        <f t="shared" si="14"/>
        <v>0</v>
      </c>
      <c r="N42" s="2018">
        <f t="shared" si="14"/>
        <v>0</v>
      </c>
      <c r="O42" s="2018">
        <f t="shared" si="14"/>
        <v>0</v>
      </c>
      <c r="P42" s="2018">
        <f t="shared" si="14"/>
        <v>0</v>
      </c>
      <c r="Q42" s="2018">
        <f t="shared" si="14"/>
        <v>0</v>
      </c>
      <c r="R42" s="2018">
        <f t="shared" si="14"/>
        <v>0</v>
      </c>
      <c r="S42" s="2018">
        <f t="shared" si="14"/>
        <v>0</v>
      </c>
      <c r="T42" s="2018">
        <f t="shared" si="14"/>
        <v>0</v>
      </c>
      <c r="U42" s="2018">
        <f t="shared" si="4"/>
        <v>0</v>
      </c>
      <c r="V42" s="2018">
        <f>V40+V41</f>
        <v>0</v>
      </c>
      <c r="W42" s="2018">
        <f>W40+W41</f>
        <v>0</v>
      </c>
      <c r="X42" s="2014" t="str">
        <f>C40</f>
        <v/>
      </c>
    </row>
    <row r="43" spans="2:24" ht="27" hidden="1" customHeight="1">
      <c r="B43" s="3206" t="str">
        <f>IF(MAX(境外——境内汇总纳税分支机构基本情况!$B$6:$B$13,境外——境外汇总纳税分支机构基本情况!$A$6:$A$13)&gt;MAX($B$10:$B42),MAX($B$10:$B42)+1,"")</f>
        <v/>
      </c>
      <c r="C43" s="3207" t="str">
        <f>IF(AND(B43&gt;0,B43&lt;&gt;""),IF(ISNA(VLOOKUP($B43,境外——境内汇总纳税分支机构基本情况!$B$6:$P$13,2,FALSE)),VLOOKUP($B43,境外——境外汇总纳税分支机构基本情况!$A$6:$P$13,2,FALSE),VLOOKUP($B43,境外——境内汇总纳税分支机构基本情况!$B$6:$P$13,2,FALSE)),"")</f>
        <v/>
      </c>
      <c r="D43" s="2016" t="s">
        <v>5753</v>
      </c>
      <c r="E43" s="2018"/>
      <c r="F43" s="2018"/>
      <c r="G43" s="2018"/>
      <c r="H43" s="2018"/>
      <c r="I43" s="2018">
        <f t="shared" si="3"/>
        <v>0</v>
      </c>
      <c r="J43" s="1229"/>
      <c r="K43" s="1229"/>
      <c r="L43" s="1229"/>
      <c r="M43" s="1229"/>
      <c r="N43" s="1229"/>
      <c r="O43" s="1229"/>
      <c r="P43" s="1229"/>
      <c r="Q43" s="1229"/>
      <c r="R43" s="1229"/>
      <c r="S43" s="1229"/>
      <c r="T43" s="1229"/>
      <c r="U43" s="1229">
        <f t="shared" si="4"/>
        <v>0</v>
      </c>
      <c r="V43" s="1229"/>
      <c r="W43" s="1229"/>
      <c r="X43" s="2014" t="str">
        <f>C43</f>
        <v/>
      </c>
    </row>
    <row r="44" spans="2:24" ht="27" hidden="1" customHeight="1">
      <c r="B44" s="3206"/>
      <c r="C44" s="3207"/>
      <c r="D44" s="2016" t="s">
        <v>5761</v>
      </c>
      <c r="E44" s="2018"/>
      <c r="F44" s="2018"/>
      <c r="G44" s="2018"/>
      <c r="H44" s="2018"/>
      <c r="I44" s="2018">
        <f t="shared" si="3"/>
        <v>0</v>
      </c>
      <c r="J44" s="1229"/>
      <c r="K44" s="1229"/>
      <c r="L44" s="1229"/>
      <c r="M44" s="1229"/>
      <c r="N44" s="1229"/>
      <c r="O44" s="1229"/>
      <c r="P44" s="1229"/>
      <c r="Q44" s="1229"/>
      <c r="R44" s="1229"/>
      <c r="S44" s="1229"/>
      <c r="T44" s="1229"/>
      <c r="U44" s="2018">
        <f t="shared" si="4"/>
        <v>0</v>
      </c>
      <c r="V44" s="1229"/>
      <c r="W44" s="1229"/>
      <c r="X44" s="2014" t="str">
        <f>C43</f>
        <v/>
      </c>
    </row>
    <row r="45" spans="2:24" ht="27" hidden="1" customHeight="1">
      <c r="B45" s="3206"/>
      <c r="C45" s="3207"/>
      <c r="D45" s="2016" t="s">
        <v>5760</v>
      </c>
      <c r="E45" s="2018">
        <f>E43+E44</f>
        <v>0</v>
      </c>
      <c r="F45" s="2018">
        <f>F43+F44</f>
        <v>0</v>
      </c>
      <c r="G45" s="2018">
        <f>G43+G44</f>
        <v>0</v>
      </c>
      <c r="H45" s="2018">
        <f>H43+H44</f>
        <v>0</v>
      </c>
      <c r="I45" s="2018">
        <f t="shared" si="3"/>
        <v>0</v>
      </c>
      <c r="J45" s="2018">
        <f t="shared" ref="J45:T45" si="15">J43+J44</f>
        <v>0</v>
      </c>
      <c r="K45" s="2018">
        <f t="shared" si="15"/>
        <v>0</v>
      </c>
      <c r="L45" s="2018">
        <f t="shared" si="15"/>
        <v>0</v>
      </c>
      <c r="M45" s="2018">
        <f t="shared" si="15"/>
        <v>0</v>
      </c>
      <c r="N45" s="2018">
        <f t="shared" si="15"/>
        <v>0</v>
      </c>
      <c r="O45" s="2018">
        <f t="shared" si="15"/>
        <v>0</v>
      </c>
      <c r="P45" s="2018">
        <f t="shared" si="15"/>
        <v>0</v>
      </c>
      <c r="Q45" s="2018">
        <f t="shared" si="15"/>
        <v>0</v>
      </c>
      <c r="R45" s="2018">
        <f t="shared" si="15"/>
        <v>0</v>
      </c>
      <c r="S45" s="2018">
        <f t="shared" si="15"/>
        <v>0</v>
      </c>
      <c r="T45" s="2018">
        <f t="shared" si="15"/>
        <v>0</v>
      </c>
      <c r="U45" s="2018">
        <f t="shared" si="4"/>
        <v>0</v>
      </c>
      <c r="V45" s="2018">
        <f>V43+V44</f>
        <v>0</v>
      </c>
      <c r="W45" s="2018">
        <f>W43+W44</f>
        <v>0</v>
      </c>
      <c r="X45" s="2014" t="str">
        <f>C43</f>
        <v/>
      </c>
    </row>
    <row r="46" spans="2:24" ht="27" hidden="1" customHeight="1">
      <c r="B46" s="3206" t="str">
        <f>IF(MAX(境外——境内汇总纳税分支机构基本情况!$B$6:$B$13,境外——境外汇总纳税分支机构基本情况!$A$6:$A$13)&gt;MAX($B$10:$B45),MAX($B$10:$B45)+1,"")</f>
        <v/>
      </c>
      <c r="C46" s="3207" t="str">
        <f>IF(AND(B46&gt;0,B46&lt;&gt;""),IF(ISNA(VLOOKUP($B46,境外——境内汇总纳税分支机构基本情况!$B$6:$P$13,2,FALSE)),VLOOKUP($B46,境外——境外汇总纳税分支机构基本情况!$A$6:$P$13,2,FALSE),VLOOKUP($B46,境外——境内汇总纳税分支机构基本情况!$B$6:$P$13,2,FALSE)),"")</f>
        <v/>
      </c>
      <c r="D46" s="2016" t="s">
        <v>5753</v>
      </c>
      <c r="E46" s="2018"/>
      <c r="F46" s="2018"/>
      <c r="G46" s="2018"/>
      <c r="H46" s="2018"/>
      <c r="I46" s="2018">
        <f t="shared" si="3"/>
        <v>0</v>
      </c>
      <c r="J46" s="1229"/>
      <c r="K46" s="1229"/>
      <c r="L46" s="1229"/>
      <c r="M46" s="1229"/>
      <c r="N46" s="1229"/>
      <c r="O46" s="1229"/>
      <c r="P46" s="1229"/>
      <c r="Q46" s="1229"/>
      <c r="R46" s="1229"/>
      <c r="S46" s="1229"/>
      <c r="T46" s="1229"/>
      <c r="U46" s="1229">
        <f t="shared" si="4"/>
        <v>0</v>
      </c>
      <c r="V46" s="1229"/>
      <c r="W46" s="1229"/>
      <c r="X46" s="2014" t="str">
        <f>C46</f>
        <v/>
      </c>
    </row>
    <row r="47" spans="2:24" ht="27" hidden="1" customHeight="1">
      <c r="B47" s="3206"/>
      <c r="C47" s="3207"/>
      <c r="D47" s="2016" t="s">
        <v>5761</v>
      </c>
      <c r="E47" s="2018"/>
      <c r="F47" s="2018"/>
      <c r="G47" s="2018"/>
      <c r="H47" s="2018"/>
      <c r="I47" s="2018">
        <f t="shared" si="3"/>
        <v>0</v>
      </c>
      <c r="J47" s="1229"/>
      <c r="K47" s="1229"/>
      <c r="L47" s="1229"/>
      <c r="M47" s="1229"/>
      <c r="N47" s="1229"/>
      <c r="O47" s="1229"/>
      <c r="P47" s="1229"/>
      <c r="Q47" s="1229"/>
      <c r="R47" s="1229"/>
      <c r="S47" s="1229"/>
      <c r="T47" s="1229"/>
      <c r="U47" s="2018">
        <f t="shared" si="4"/>
        <v>0</v>
      </c>
      <c r="V47" s="1229"/>
      <c r="W47" s="1229"/>
      <c r="X47" s="2014" t="str">
        <f>C46</f>
        <v/>
      </c>
    </row>
    <row r="48" spans="2:24" ht="27" hidden="1" customHeight="1">
      <c r="B48" s="3206"/>
      <c r="C48" s="3207"/>
      <c r="D48" s="2016" t="s">
        <v>5760</v>
      </c>
      <c r="E48" s="2018">
        <f>E46+E47</f>
        <v>0</v>
      </c>
      <c r="F48" s="2018">
        <f>F46+F47</f>
        <v>0</v>
      </c>
      <c r="G48" s="2018">
        <f>G46+G47</f>
        <v>0</v>
      </c>
      <c r="H48" s="2018">
        <f>H46+H47</f>
        <v>0</v>
      </c>
      <c r="I48" s="2018">
        <f t="shared" si="3"/>
        <v>0</v>
      </c>
      <c r="J48" s="2018">
        <f t="shared" ref="J48:T48" si="16">J46+J47</f>
        <v>0</v>
      </c>
      <c r="K48" s="2018">
        <f t="shared" si="16"/>
        <v>0</v>
      </c>
      <c r="L48" s="2018">
        <f t="shared" si="16"/>
        <v>0</v>
      </c>
      <c r="M48" s="2018">
        <f t="shared" si="16"/>
        <v>0</v>
      </c>
      <c r="N48" s="2018">
        <f t="shared" si="16"/>
        <v>0</v>
      </c>
      <c r="O48" s="2018">
        <f t="shared" si="16"/>
        <v>0</v>
      </c>
      <c r="P48" s="2018">
        <f t="shared" si="16"/>
        <v>0</v>
      </c>
      <c r="Q48" s="2018">
        <f t="shared" si="16"/>
        <v>0</v>
      </c>
      <c r="R48" s="2018">
        <f t="shared" si="16"/>
        <v>0</v>
      </c>
      <c r="S48" s="2018">
        <f t="shared" si="16"/>
        <v>0</v>
      </c>
      <c r="T48" s="2018">
        <f t="shared" si="16"/>
        <v>0</v>
      </c>
      <c r="U48" s="2018">
        <f t="shared" si="4"/>
        <v>0</v>
      </c>
      <c r="V48" s="2018">
        <f>V46+V47</f>
        <v>0</v>
      </c>
      <c r="W48" s="2018">
        <f>W46+W47</f>
        <v>0</v>
      </c>
      <c r="X48" s="2014" t="str">
        <f>C46</f>
        <v/>
      </c>
    </row>
    <row r="49" spans="2:24" ht="27" hidden="1" customHeight="1">
      <c r="B49" s="3206" t="str">
        <f>IF(MAX(境外——境内汇总纳税分支机构基本情况!$B$6:$B$13,境外——境外汇总纳税分支机构基本情况!$A$6:$A$13)&gt;MAX($B$10:$B48),MAX($B$10:$B48)+1,"")</f>
        <v/>
      </c>
      <c r="C49" s="3207" t="str">
        <f>IF(AND(B49&gt;0,B49&lt;&gt;""),IF(ISNA(VLOOKUP($B49,境外——境内汇总纳税分支机构基本情况!$B$6:$P$13,2,FALSE)),VLOOKUP($B49,境外——境外汇总纳税分支机构基本情况!$A$6:$P$13,2,FALSE),VLOOKUP($B49,境外——境内汇总纳税分支机构基本情况!$B$6:$P$13,2,FALSE)),"")</f>
        <v/>
      </c>
      <c r="D49" s="2016" t="s">
        <v>5753</v>
      </c>
      <c r="E49" s="2018"/>
      <c r="F49" s="2018"/>
      <c r="G49" s="2018"/>
      <c r="H49" s="2018"/>
      <c r="I49" s="2018">
        <f t="shared" si="3"/>
        <v>0</v>
      </c>
      <c r="J49" s="1229"/>
      <c r="K49" s="1229"/>
      <c r="L49" s="1229"/>
      <c r="M49" s="1229"/>
      <c r="N49" s="1229"/>
      <c r="O49" s="1229"/>
      <c r="P49" s="1229"/>
      <c r="Q49" s="1229"/>
      <c r="R49" s="1229"/>
      <c r="S49" s="1229"/>
      <c r="T49" s="1229"/>
      <c r="U49" s="1229">
        <f t="shared" si="4"/>
        <v>0</v>
      </c>
      <c r="V49" s="1229"/>
      <c r="W49" s="1229"/>
      <c r="X49" s="2014" t="str">
        <f>C49</f>
        <v/>
      </c>
    </row>
    <row r="50" spans="2:24" ht="27" hidden="1" customHeight="1">
      <c r="B50" s="3206"/>
      <c r="C50" s="3207"/>
      <c r="D50" s="2016" t="s">
        <v>5761</v>
      </c>
      <c r="E50" s="2018"/>
      <c r="F50" s="2018"/>
      <c r="G50" s="2018"/>
      <c r="H50" s="2018"/>
      <c r="I50" s="2018">
        <f t="shared" si="3"/>
        <v>0</v>
      </c>
      <c r="J50" s="1229"/>
      <c r="K50" s="1229"/>
      <c r="L50" s="1229"/>
      <c r="M50" s="1229"/>
      <c r="N50" s="1229"/>
      <c r="O50" s="1229"/>
      <c r="P50" s="1229"/>
      <c r="Q50" s="1229"/>
      <c r="R50" s="1229"/>
      <c r="S50" s="1229"/>
      <c r="T50" s="1229"/>
      <c r="U50" s="2018">
        <f t="shared" si="4"/>
        <v>0</v>
      </c>
      <c r="V50" s="1229"/>
      <c r="W50" s="1229"/>
      <c r="X50" s="2014" t="str">
        <f>C49</f>
        <v/>
      </c>
    </row>
    <row r="51" spans="2:24" ht="27" hidden="1" customHeight="1">
      <c r="B51" s="3206"/>
      <c r="C51" s="3207"/>
      <c r="D51" s="2016" t="s">
        <v>5760</v>
      </c>
      <c r="E51" s="2018">
        <f>E49+E50</f>
        <v>0</v>
      </c>
      <c r="F51" s="2018">
        <f>F49+F50</f>
        <v>0</v>
      </c>
      <c r="G51" s="2018">
        <f>G49+G50</f>
        <v>0</v>
      </c>
      <c r="H51" s="2018">
        <f>H49+H50</f>
        <v>0</v>
      </c>
      <c r="I51" s="2018">
        <f t="shared" si="3"/>
        <v>0</v>
      </c>
      <c r="J51" s="2018">
        <f t="shared" ref="J51:T51" si="17">J49+J50</f>
        <v>0</v>
      </c>
      <c r="K51" s="2018">
        <f t="shared" si="17"/>
        <v>0</v>
      </c>
      <c r="L51" s="2018">
        <f t="shared" si="17"/>
        <v>0</v>
      </c>
      <c r="M51" s="2018">
        <f t="shared" si="17"/>
        <v>0</v>
      </c>
      <c r="N51" s="2018">
        <f t="shared" si="17"/>
        <v>0</v>
      </c>
      <c r="O51" s="2018">
        <f t="shared" si="17"/>
        <v>0</v>
      </c>
      <c r="P51" s="2018">
        <f t="shared" si="17"/>
        <v>0</v>
      </c>
      <c r="Q51" s="2018">
        <f t="shared" si="17"/>
        <v>0</v>
      </c>
      <c r="R51" s="2018">
        <f t="shared" si="17"/>
        <v>0</v>
      </c>
      <c r="S51" s="2018">
        <f t="shared" si="17"/>
        <v>0</v>
      </c>
      <c r="T51" s="2018">
        <f t="shared" si="17"/>
        <v>0</v>
      </c>
      <c r="U51" s="2018">
        <f t="shared" si="4"/>
        <v>0</v>
      </c>
      <c r="V51" s="2018">
        <f>V49+V50</f>
        <v>0</v>
      </c>
      <c r="W51" s="2018">
        <f>W49+W50</f>
        <v>0</v>
      </c>
      <c r="X51" s="2014" t="str">
        <f>C49</f>
        <v/>
      </c>
    </row>
    <row r="52" spans="2:24" ht="27" hidden="1" customHeight="1">
      <c r="B52" s="3206" t="str">
        <f>IF(MAX(境外——境内汇总纳税分支机构基本情况!$B$6:$B$13,境外——境外汇总纳税分支机构基本情况!$A$6:$A$13)&gt;MAX($B$10:$B51),MAX($B$10:$B51)+1,"")</f>
        <v/>
      </c>
      <c r="C52" s="3207" t="str">
        <f>IF(AND(B52&gt;0,B52&lt;&gt;""),IF(ISNA(VLOOKUP($B52,境外——境内汇总纳税分支机构基本情况!$B$6:$P$13,2,FALSE)),VLOOKUP($B52,境外——境外汇总纳税分支机构基本情况!$A$6:$P$13,2,FALSE),VLOOKUP($B52,境外——境内汇总纳税分支机构基本情况!$B$6:$P$13,2,FALSE)),"")</f>
        <v/>
      </c>
      <c r="D52" s="2016" t="s">
        <v>5753</v>
      </c>
      <c r="E52" s="2018"/>
      <c r="F52" s="2018"/>
      <c r="G52" s="2018"/>
      <c r="H52" s="2018"/>
      <c r="I52" s="2018">
        <f t="shared" si="3"/>
        <v>0</v>
      </c>
      <c r="J52" s="1229"/>
      <c r="K52" s="1229"/>
      <c r="L52" s="1229"/>
      <c r="M52" s="1229"/>
      <c r="N52" s="1229"/>
      <c r="O52" s="1229"/>
      <c r="P52" s="1229"/>
      <c r="Q52" s="1229"/>
      <c r="R52" s="1229"/>
      <c r="S52" s="1229"/>
      <c r="T52" s="1229"/>
      <c r="U52" s="1229">
        <f t="shared" si="4"/>
        <v>0</v>
      </c>
      <c r="V52" s="1229"/>
      <c r="W52" s="1229"/>
      <c r="X52" s="2014" t="str">
        <f>C52</f>
        <v/>
      </c>
    </row>
    <row r="53" spans="2:24" ht="27" hidden="1" customHeight="1">
      <c r="B53" s="3206"/>
      <c r="C53" s="3207"/>
      <c r="D53" s="2016" t="s">
        <v>5759</v>
      </c>
      <c r="E53" s="2018"/>
      <c r="F53" s="2018"/>
      <c r="G53" s="2018"/>
      <c r="H53" s="2018"/>
      <c r="I53" s="2018">
        <f t="shared" si="3"/>
        <v>0</v>
      </c>
      <c r="J53" s="1229"/>
      <c r="K53" s="1229"/>
      <c r="L53" s="1229"/>
      <c r="M53" s="1229"/>
      <c r="N53" s="1229"/>
      <c r="O53" s="1229"/>
      <c r="P53" s="1229"/>
      <c r="Q53" s="1229"/>
      <c r="R53" s="1229"/>
      <c r="S53" s="1229"/>
      <c r="T53" s="1229"/>
      <c r="U53" s="2018">
        <f t="shared" si="4"/>
        <v>0</v>
      </c>
      <c r="V53" s="1229"/>
      <c r="W53" s="1229"/>
      <c r="X53" s="2014" t="str">
        <f>C52</f>
        <v/>
      </c>
    </row>
    <row r="54" spans="2:24" ht="27" hidden="1" customHeight="1">
      <c r="B54" s="3206"/>
      <c r="C54" s="3207"/>
      <c r="D54" s="2016" t="s">
        <v>5760</v>
      </c>
      <c r="E54" s="2018">
        <f>E52+E53</f>
        <v>0</v>
      </c>
      <c r="F54" s="2018">
        <f>F52+F53</f>
        <v>0</v>
      </c>
      <c r="G54" s="2018">
        <f>G52+G53</f>
        <v>0</v>
      </c>
      <c r="H54" s="2018">
        <f>H52+H53</f>
        <v>0</v>
      </c>
      <c r="I54" s="2018">
        <f t="shared" si="3"/>
        <v>0</v>
      </c>
      <c r="J54" s="2018">
        <f t="shared" ref="J54:T54" si="18">J52+J53</f>
        <v>0</v>
      </c>
      <c r="K54" s="2018">
        <f t="shared" si="18"/>
        <v>0</v>
      </c>
      <c r="L54" s="2018">
        <f t="shared" si="18"/>
        <v>0</v>
      </c>
      <c r="M54" s="2018">
        <f t="shared" si="18"/>
        <v>0</v>
      </c>
      <c r="N54" s="2018">
        <f t="shared" si="18"/>
        <v>0</v>
      </c>
      <c r="O54" s="2018">
        <f t="shared" si="18"/>
        <v>0</v>
      </c>
      <c r="P54" s="2018">
        <f t="shared" si="18"/>
        <v>0</v>
      </c>
      <c r="Q54" s="2018">
        <f t="shared" si="18"/>
        <v>0</v>
      </c>
      <c r="R54" s="2018">
        <f t="shared" si="18"/>
        <v>0</v>
      </c>
      <c r="S54" s="2018">
        <f t="shared" si="18"/>
        <v>0</v>
      </c>
      <c r="T54" s="2018">
        <f t="shared" si="18"/>
        <v>0</v>
      </c>
      <c r="U54" s="2018">
        <f t="shared" si="4"/>
        <v>0</v>
      </c>
      <c r="V54" s="2018">
        <f>V52+V53</f>
        <v>0</v>
      </c>
      <c r="W54" s="2018">
        <f>W52+W53</f>
        <v>0</v>
      </c>
      <c r="X54" s="2014" t="str">
        <f>C52</f>
        <v/>
      </c>
    </row>
    <row r="55" spans="2:24" ht="27" hidden="1" customHeight="1">
      <c r="B55" s="3206" t="str">
        <f>IF(MAX(境外——境内汇总纳税分支机构基本情况!$B$6:$B$13,境外——境外汇总纳税分支机构基本情况!$A$6:$A$13)&gt;MAX($B$10:$B54),MAX($B$10:$B54)+1,"")</f>
        <v/>
      </c>
      <c r="C55" s="3207" t="str">
        <f>IF(AND(B55&gt;0,B55&lt;&gt;""),IF(ISNA(VLOOKUP($B55,境外——境内汇总纳税分支机构基本情况!$B$6:$P$13,2,FALSE)),VLOOKUP($B55,境外——境外汇总纳税分支机构基本情况!$A$6:$P$13,2,FALSE),VLOOKUP($B55,境外——境内汇总纳税分支机构基本情况!$B$6:$P$13,2,FALSE)),"")</f>
        <v/>
      </c>
      <c r="D55" s="2016" t="s">
        <v>5753</v>
      </c>
      <c r="E55" s="2018"/>
      <c r="F55" s="2018"/>
      <c r="G55" s="2018"/>
      <c r="H55" s="2018"/>
      <c r="I55" s="2018">
        <f t="shared" si="3"/>
        <v>0</v>
      </c>
      <c r="J55" s="1229"/>
      <c r="K55" s="1229"/>
      <c r="L55" s="1229"/>
      <c r="M55" s="1229"/>
      <c r="N55" s="1229"/>
      <c r="O55" s="1229"/>
      <c r="P55" s="1229"/>
      <c r="Q55" s="1229"/>
      <c r="R55" s="1229"/>
      <c r="S55" s="1229"/>
      <c r="T55" s="1229"/>
      <c r="U55" s="1229">
        <f t="shared" si="4"/>
        <v>0</v>
      </c>
      <c r="V55" s="1229"/>
      <c r="W55" s="1229"/>
      <c r="X55" s="2014" t="str">
        <f>C55</f>
        <v/>
      </c>
    </row>
    <row r="56" spans="2:24" ht="27" hidden="1" customHeight="1">
      <c r="B56" s="3206"/>
      <c r="C56" s="3207"/>
      <c r="D56" s="2016" t="s">
        <v>5761</v>
      </c>
      <c r="E56" s="2018"/>
      <c r="F56" s="2018"/>
      <c r="G56" s="2018"/>
      <c r="H56" s="2018"/>
      <c r="I56" s="2018">
        <f t="shared" si="3"/>
        <v>0</v>
      </c>
      <c r="J56" s="1229"/>
      <c r="K56" s="1229"/>
      <c r="L56" s="1229"/>
      <c r="M56" s="1229"/>
      <c r="N56" s="1229"/>
      <c r="O56" s="1229"/>
      <c r="P56" s="1229"/>
      <c r="Q56" s="1229"/>
      <c r="R56" s="1229"/>
      <c r="S56" s="1229"/>
      <c r="T56" s="1229"/>
      <c r="U56" s="2018">
        <f t="shared" si="4"/>
        <v>0</v>
      </c>
      <c r="V56" s="1229"/>
      <c r="W56" s="1229"/>
      <c r="X56" s="2014" t="str">
        <f>C55</f>
        <v/>
      </c>
    </row>
    <row r="57" spans="2:24" ht="27" hidden="1" customHeight="1">
      <c r="B57" s="3206"/>
      <c r="C57" s="3207"/>
      <c r="D57" s="2016" t="s">
        <v>5760</v>
      </c>
      <c r="E57" s="2018">
        <f>E55+E56</f>
        <v>0</v>
      </c>
      <c r="F57" s="2018">
        <f>F55+F56</f>
        <v>0</v>
      </c>
      <c r="G57" s="2018">
        <f>G55+G56</f>
        <v>0</v>
      </c>
      <c r="H57" s="2018">
        <f>H55+H56</f>
        <v>0</v>
      </c>
      <c r="I57" s="2018">
        <f t="shared" si="3"/>
        <v>0</v>
      </c>
      <c r="J57" s="2018">
        <f t="shared" ref="J57:T57" si="19">J55+J56</f>
        <v>0</v>
      </c>
      <c r="K57" s="2018">
        <f t="shared" si="19"/>
        <v>0</v>
      </c>
      <c r="L57" s="2018">
        <f t="shared" si="19"/>
        <v>0</v>
      </c>
      <c r="M57" s="2018">
        <f t="shared" si="19"/>
        <v>0</v>
      </c>
      <c r="N57" s="2018">
        <f t="shared" si="19"/>
        <v>0</v>
      </c>
      <c r="O57" s="2018">
        <f t="shared" si="19"/>
        <v>0</v>
      </c>
      <c r="P57" s="2018">
        <f t="shared" si="19"/>
        <v>0</v>
      </c>
      <c r="Q57" s="2018">
        <f t="shared" si="19"/>
        <v>0</v>
      </c>
      <c r="R57" s="2018">
        <f t="shared" si="19"/>
        <v>0</v>
      </c>
      <c r="S57" s="2018">
        <f t="shared" si="19"/>
        <v>0</v>
      </c>
      <c r="T57" s="2018">
        <f t="shared" si="19"/>
        <v>0</v>
      </c>
      <c r="U57" s="2018">
        <f t="shared" si="4"/>
        <v>0</v>
      </c>
      <c r="V57" s="2018">
        <f>V55+V56</f>
        <v>0</v>
      </c>
      <c r="W57" s="2018">
        <f>W55+W56</f>
        <v>0</v>
      </c>
      <c r="X57" s="2014" t="str">
        <f>C55</f>
        <v/>
      </c>
    </row>
    <row r="58" spans="2:24" ht="27" hidden="1" customHeight="1">
      <c r="B58" s="3206" t="str">
        <f>IF(MAX(境外——境内汇总纳税分支机构基本情况!$B$6:$B$13,境外——境外汇总纳税分支机构基本情况!$A$6:$A$13)&gt;MAX($B$10:$B57),MAX($B$10:$B57)+1,"")</f>
        <v/>
      </c>
      <c r="C58" s="3207" t="str">
        <f>IF(AND(B58&gt;0,B58&lt;&gt;""),IF(ISNA(VLOOKUP($B58,境外——境内汇总纳税分支机构基本情况!$B$6:$P$13,2,FALSE)),VLOOKUP($B58,境外——境外汇总纳税分支机构基本情况!$A$6:$P$13,2,FALSE),VLOOKUP($B58,境外——境内汇总纳税分支机构基本情况!$B$6:$P$13,2,FALSE)),"")</f>
        <v/>
      </c>
      <c r="D58" s="2016" t="s">
        <v>5753</v>
      </c>
      <c r="E58" s="2018"/>
      <c r="F58" s="2018"/>
      <c r="G58" s="2018"/>
      <c r="H58" s="2018"/>
      <c r="I58" s="2018">
        <f t="shared" si="3"/>
        <v>0</v>
      </c>
      <c r="J58" s="1229"/>
      <c r="K58" s="1229"/>
      <c r="L58" s="1229"/>
      <c r="M58" s="1229"/>
      <c r="N58" s="1229"/>
      <c r="O58" s="1229"/>
      <c r="P58" s="1229"/>
      <c r="Q58" s="1229"/>
      <c r="R58" s="1229"/>
      <c r="S58" s="1229"/>
      <c r="T58" s="1229"/>
      <c r="U58" s="1229">
        <f t="shared" si="4"/>
        <v>0</v>
      </c>
      <c r="V58" s="1229"/>
      <c r="W58" s="1229"/>
      <c r="X58" s="2014" t="str">
        <f>C58</f>
        <v/>
      </c>
    </row>
    <row r="59" spans="2:24" ht="27" hidden="1" customHeight="1">
      <c r="B59" s="3206"/>
      <c r="C59" s="3207"/>
      <c r="D59" s="2016" t="s">
        <v>5770</v>
      </c>
      <c r="E59" s="2018"/>
      <c r="F59" s="2018"/>
      <c r="G59" s="2018"/>
      <c r="H59" s="2018"/>
      <c r="I59" s="2018">
        <f t="shared" si="3"/>
        <v>0</v>
      </c>
      <c r="J59" s="1229"/>
      <c r="K59" s="1229"/>
      <c r="L59" s="1229"/>
      <c r="M59" s="1229"/>
      <c r="N59" s="1229"/>
      <c r="O59" s="1229"/>
      <c r="P59" s="1229"/>
      <c r="Q59" s="1229"/>
      <c r="R59" s="1229"/>
      <c r="S59" s="1229"/>
      <c r="T59" s="1229"/>
      <c r="U59" s="2018">
        <f t="shared" si="4"/>
        <v>0</v>
      </c>
      <c r="V59" s="1229"/>
      <c r="W59" s="1229"/>
      <c r="X59" s="2014" t="str">
        <f>C58</f>
        <v/>
      </c>
    </row>
    <row r="60" spans="2:24" ht="27" hidden="1" customHeight="1">
      <c r="B60" s="3206"/>
      <c r="C60" s="3207"/>
      <c r="D60" s="2016" t="s">
        <v>5758</v>
      </c>
      <c r="E60" s="2018">
        <f>E58+E59</f>
        <v>0</v>
      </c>
      <c r="F60" s="2018">
        <f>F58+F59</f>
        <v>0</v>
      </c>
      <c r="G60" s="2018">
        <f>G58+G59</f>
        <v>0</v>
      </c>
      <c r="H60" s="2018">
        <f>H58+H59</f>
        <v>0</v>
      </c>
      <c r="I60" s="2018">
        <f t="shared" si="3"/>
        <v>0</v>
      </c>
      <c r="J60" s="2018">
        <f t="shared" ref="J60:T60" si="20">J58+J59</f>
        <v>0</v>
      </c>
      <c r="K60" s="2018">
        <f t="shared" si="20"/>
        <v>0</v>
      </c>
      <c r="L60" s="2018">
        <f t="shared" si="20"/>
        <v>0</v>
      </c>
      <c r="M60" s="2018">
        <f t="shared" si="20"/>
        <v>0</v>
      </c>
      <c r="N60" s="2018">
        <f t="shared" si="20"/>
        <v>0</v>
      </c>
      <c r="O60" s="2018">
        <f t="shared" si="20"/>
        <v>0</v>
      </c>
      <c r="P60" s="2018">
        <f t="shared" si="20"/>
        <v>0</v>
      </c>
      <c r="Q60" s="2018">
        <f t="shared" si="20"/>
        <v>0</v>
      </c>
      <c r="R60" s="2018">
        <f t="shared" si="20"/>
        <v>0</v>
      </c>
      <c r="S60" s="2018">
        <f t="shared" si="20"/>
        <v>0</v>
      </c>
      <c r="T60" s="2018">
        <f t="shared" si="20"/>
        <v>0</v>
      </c>
      <c r="U60" s="2018">
        <f t="shared" si="4"/>
        <v>0</v>
      </c>
      <c r="V60" s="2018">
        <f>V58+V59</f>
        <v>0</v>
      </c>
      <c r="W60" s="2018">
        <f>W58+W59</f>
        <v>0</v>
      </c>
      <c r="X60" s="2014" t="str">
        <f>C58</f>
        <v/>
      </c>
    </row>
    <row r="61" spans="2:24" ht="21" customHeight="1">
      <c r="B61" s="3197"/>
      <c r="C61" s="3197"/>
      <c r="D61" s="3197"/>
      <c r="E61" s="3197"/>
      <c r="F61" s="3197"/>
      <c r="G61" s="3197"/>
      <c r="H61" s="2019"/>
      <c r="I61" s="2019"/>
      <c r="J61" s="2019"/>
      <c r="K61" s="2019"/>
      <c r="L61" s="2019"/>
      <c r="M61" s="2019"/>
      <c r="N61" s="2019"/>
      <c r="O61" s="2019"/>
      <c r="P61" s="2019"/>
      <c r="Q61" s="2019"/>
      <c r="R61" s="2019"/>
      <c r="S61" s="2019"/>
      <c r="T61" s="2019"/>
      <c r="U61" s="2019"/>
      <c r="V61" s="2019"/>
      <c r="W61" s="2019"/>
      <c r="X61" s="2019"/>
    </row>
    <row r="62" spans="2:24" ht="21" customHeight="1">
      <c r="B62" s="2019"/>
      <c r="C62" s="2019"/>
      <c r="D62" s="2019"/>
      <c r="E62" s="2019"/>
      <c r="F62" s="2019"/>
      <c r="G62" s="2019"/>
      <c r="H62" s="2019"/>
      <c r="I62" s="2019"/>
      <c r="J62" s="2019"/>
      <c r="K62" s="2019"/>
      <c r="L62" s="2019"/>
      <c r="M62" s="2019"/>
      <c r="N62" s="2019"/>
      <c r="O62" s="2019"/>
      <c r="P62" s="2019"/>
      <c r="Q62" s="2019"/>
      <c r="R62" s="2019"/>
      <c r="S62" s="2019"/>
      <c r="T62" s="2019"/>
      <c r="U62" s="2019"/>
      <c r="V62" s="2019"/>
      <c r="W62" s="2019"/>
      <c r="X62" s="2019"/>
    </row>
    <row r="63" spans="2:24" ht="21" customHeight="1">
      <c r="B63" s="2019"/>
      <c r="C63" s="2019"/>
      <c r="D63" s="2019"/>
      <c r="E63" s="2019"/>
      <c r="F63" s="2019"/>
      <c r="G63" s="2019"/>
      <c r="H63" s="2019"/>
      <c r="I63" s="2019"/>
      <c r="J63" s="2019"/>
      <c r="K63" s="2019"/>
      <c r="L63" s="2019"/>
      <c r="M63" s="2019"/>
      <c r="N63" s="2019"/>
      <c r="O63" s="2019"/>
      <c r="P63" s="2019"/>
      <c r="Q63" s="2019"/>
      <c r="R63" s="2019"/>
      <c r="S63" s="2019"/>
      <c r="T63" s="2019"/>
      <c r="U63" s="2019"/>
      <c r="V63" s="2019"/>
      <c r="W63" s="2019"/>
      <c r="X63" s="2019"/>
    </row>
  </sheetData>
  <mergeCells count="46">
    <mergeCell ref="B61:G61"/>
    <mergeCell ref="B52:B54"/>
    <mergeCell ref="C52:C54"/>
    <mergeCell ref="B55:B57"/>
    <mergeCell ref="C55:C57"/>
    <mergeCell ref="B58:B60"/>
    <mergeCell ref="C58:C60"/>
    <mergeCell ref="B43:B45"/>
    <mergeCell ref="C43:C45"/>
    <mergeCell ref="B46:B48"/>
    <mergeCell ref="C46:C48"/>
    <mergeCell ref="B49:B51"/>
    <mergeCell ref="C49:C51"/>
    <mergeCell ref="B34:B36"/>
    <mergeCell ref="C34:C36"/>
    <mergeCell ref="B37:B39"/>
    <mergeCell ref="C37:C39"/>
    <mergeCell ref="B40:B42"/>
    <mergeCell ref="C40:C42"/>
    <mergeCell ref="B25:B27"/>
    <mergeCell ref="C25:C27"/>
    <mergeCell ref="B28:B30"/>
    <mergeCell ref="C28:C30"/>
    <mergeCell ref="B31:B33"/>
    <mergeCell ref="C31:C33"/>
    <mergeCell ref="B16:B18"/>
    <mergeCell ref="C16:C18"/>
    <mergeCell ref="B19:B21"/>
    <mergeCell ref="C19:C21"/>
    <mergeCell ref="B22:B24"/>
    <mergeCell ref="C22:C24"/>
    <mergeCell ref="B7:B9"/>
    <mergeCell ref="C7:C9"/>
    <mergeCell ref="B10:B12"/>
    <mergeCell ref="C10:C12"/>
    <mergeCell ref="B13:B15"/>
    <mergeCell ref="C13:C15"/>
    <mergeCell ref="B2:W2"/>
    <mergeCell ref="B3:W3"/>
    <mergeCell ref="B5:B6"/>
    <mergeCell ref="C5:C6"/>
    <mergeCell ref="D5:D6"/>
    <mergeCell ref="E5:I5"/>
    <mergeCell ref="J5:U5"/>
    <mergeCell ref="V5:V6"/>
    <mergeCell ref="W5:W6"/>
  </mergeCells>
  <phoneticPr fontId="7" type="noConversion"/>
  <dataValidations count="2">
    <dataValidation type="decimal" imeMode="off" operator="notEqual" allowBlank="1" showInputMessage="1" showErrorMessage="1" error="需数值" sqref="E60:H60 E15:H15 E18:H18 E21:H21 E24:H24 E27:H27 E30:H30 E33:H33 E36:H36 E39:H39 E42:H42 E45:H45 E48:H48 E51:H51 E54:H54 E57:H57 J13:W60 E9:H9 J7:W9">
      <formula1>12412341234</formula1>
    </dataValidation>
    <dataValidation allowBlank="1" showInputMessage="1" showErrorMessage="1" prompt="分支机构名称" sqref="C13 C25 C16 C19 C22 C28 C31 C34 C37 C40 C43 C46 C49 C52 C55 C58 C7"/>
  </dataValidations>
  <pageMargins left="0.74803149606299213" right="0.51181102362204722" top="0.6692913385826772" bottom="0.59055118110236227" header="0.51181102362204722" footer="0.39370078740157483"/>
  <pageSetup paperSize="9" scale="58" fitToHeight="0" orientation="landscape" blackAndWhite="1" r:id="rId1"/>
  <headerFooter alignWithMargins="0">
    <oddFooter>&amp;C&amp;14&amp;P</oddFooter>
  </headerFooter>
  <legacyDrawing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8">
    <pageSetUpPr fitToPage="1"/>
  </sheetPr>
  <dimension ref="A1:M24"/>
  <sheetViews>
    <sheetView showGridLines="0" topLeftCell="B1" zoomScaleNormal="100" workbookViewId="0">
      <selection activeCell="E12" sqref="E12"/>
    </sheetView>
  </sheetViews>
  <sheetFormatPr defaultColWidth="9" defaultRowHeight="12.75"/>
  <cols>
    <col min="1" max="1" width="0" style="2021" hidden="1" customWidth="1"/>
    <col min="2" max="2" width="6.875" style="2021" customWidth="1"/>
    <col min="3" max="3" width="15.875" style="2021" customWidth="1"/>
    <col min="4" max="6" width="12.375" style="2021" customWidth="1"/>
    <col min="7" max="7" width="11.625" style="2021" customWidth="1"/>
    <col min="8" max="8" width="8.625" style="2021" customWidth="1"/>
    <col min="9" max="11" width="12.625" style="2021" customWidth="1"/>
    <col min="12" max="12" width="13.25" style="2021" customWidth="1"/>
    <col min="13" max="13" width="9.25" style="2021" customWidth="1"/>
    <col min="14" max="16384" width="9" style="2021"/>
  </cols>
  <sheetData>
    <row r="1" spans="1:13" s="1122" customFormat="1" ht="24.95" customHeight="1">
      <c r="A1" s="1182"/>
      <c r="B1" s="498"/>
      <c r="C1" s="1182"/>
      <c r="D1" s="1182"/>
      <c r="E1" s="1182"/>
      <c r="F1" s="1182"/>
      <c r="G1" s="1182"/>
      <c r="H1" s="1182"/>
      <c r="I1" s="1182"/>
      <c r="J1" s="1182"/>
      <c r="K1" s="1379"/>
      <c r="L1" s="656"/>
      <c r="M1" s="500"/>
    </row>
    <row r="2" spans="1:13" s="1122" customFormat="1" ht="24.95" customHeight="1">
      <c r="A2" s="1182"/>
      <c r="B2" s="2730" t="s">
        <v>5771</v>
      </c>
      <c r="C2" s="2730"/>
      <c r="D2" s="2730"/>
      <c r="E2" s="2730"/>
      <c r="F2" s="2730"/>
      <c r="G2" s="2730"/>
      <c r="H2" s="2730"/>
      <c r="I2" s="2730"/>
      <c r="J2" s="2730"/>
      <c r="K2" s="2730"/>
      <c r="L2" s="2730"/>
      <c r="M2" s="2730"/>
    </row>
    <row r="3" spans="1:13" s="1123" customFormat="1" ht="39.950000000000003" customHeight="1">
      <c r="A3" s="1383"/>
      <c r="B3" s="2698"/>
      <c r="C3" s="2699"/>
      <c r="D3" s="2699"/>
      <c r="E3" s="2699"/>
      <c r="F3" s="2699"/>
      <c r="G3" s="2699"/>
      <c r="H3" s="2699"/>
      <c r="I3" s="2699"/>
      <c r="J3" s="2699"/>
      <c r="K3" s="2699"/>
      <c r="L3" s="2699"/>
      <c r="M3" s="2700"/>
    </row>
    <row r="4" spans="1:13" s="1123" customFormat="1" ht="12" customHeight="1">
      <c r="A4" s="1383"/>
      <c r="B4" s="510"/>
      <c r="C4" s="1152"/>
      <c r="D4" s="1152"/>
      <c r="E4" s="1152"/>
      <c r="F4" s="1152"/>
      <c r="G4" s="1152"/>
      <c r="H4" s="1152"/>
      <c r="I4" s="1152"/>
      <c r="J4" s="1152"/>
      <c r="K4" s="1152"/>
      <c r="L4" s="1205"/>
      <c r="M4" s="512"/>
    </row>
    <row r="5" spans="1:13" ht="19.5" customHeight="1">
      <c r="A5" s="2020"/>
      <c r="B5" s="3211" t="s">
        <v>5772</v>
      </c>
      <c r="C5" s="3211" t="s">
        <v>5773</v>
      </c>
      <c r="D5" s="3212">
        <v>2014</v>
      </c>
      <c r="E5" s="3212"/>
      <c r="F5" s="3212"/>
      <c r="G5" s="3212"/>
      <c r="H5" s="3212"/>
      <c r="I5" s="3212" t="s">
        <v>5774</v>
      </c>
      <c r="J5" s="3212"/>
      <c r="K5" s="3212"/>
      <c r="L5" s="3212"/>
      <c r="M5" s="3212"/>
    </row>
    <row r="6" spans="1:13" ht="19.5" customHeight="1">
      <c r="A6" s="2020"/>
      <c r="B6" s="3211"/>
      <c r="C6" s="3211"/>
      <c r="D6" s="3213" t="s">
        <v>5775</v>
      </c>
      <c r="E6" s="3213"/>
      <c r="F6" s="3213"/>
      <c r="G6" s="3213"/>
      <c r="H6" s="3211" t="s">
        <v>5776</v>
      </c>
      <c r="I6" s="3213" t="s">
        <v>5775</v>
      </c>
      <c r="J6" s="3213"/>
      <c r="K6" s="3213"/>
      <c r="L6" s="3213"/>
      <c r="M6" s="3211" t="s">
        <v>5776</v>
      </c>
    </row>
    <row r="7" spans="1:13" ht="19.5" customHeight="1">
      <c r="A7" s="2020"/>
      <c r="B7" s="3211"/>
      <c r="C7" s="3211"/>
      <c r="D7" s="2022" t="s">
        <v>5777</v>
      </c>
      <c r="E7" s="2022" t="s">
        <v>5778</v>
      </c>
      <c r="F7" s="2022" t="s">
        <v>5779</v>
      </c>
      <c r="G7" s="2022" t="s">
        <v>3682</v>
      </c>
      <c r="H7" s="3211"/>
      <c r="I7" s="2022" t="s">
        <v>5777</v>
      </c>
      <c r="J7" s="2022" t="s">
        <v>5778</v>
      </c>
      <c r="K7" s="2022" t="s">
        <v>5779</v>
      </c>
      <c r="L7" s="2022" t="s">
        <v>3682</v>
      </c>
      <c r="M7" s="3211"/>
    </row>
    <row r="8" spans="1:13" ht="22.5" customHeight="1">
      <c r="A8" s="2020"/>
      <c r="B8" s="2023">
        <v>0</v>
      </c>
      <c r="C8" s="2024" t="s">
        <v>5780</v>
      </c>
      <c r="D8" s="2025"/>
      <c r="E8" s="2025"/>
      <c r="F8" s="2025"/>
      <c r="G8" s="2026">
        <f>SUM(D8:F8)</f>
        <v>0</v>
      </c>
      <c r="H8" s="2027"/>
      <c r="I8" s="2025"/>
      <c r="J8" s="2025"/>
      <c r="K8" s="2025"/>
      <c r="L8" s="2026">
        <f>SUM(I8:K8)</f>
        <v>0</v>
      </c>
      <c r="M8" s="2027"/>
    </row>
    <row r="9" spans="1:13" ht="22.5" customHeight="1">
      <c r="A9" s="2020"/>
      <c r="B9" s="2023" t="str">
        <f>IF(MAX(境外——境内汇总纳税分支机构基本情况!$B$6:$B$13,境外——境外汇总纳税分支机构基本情况!$A$6:$A$13)&gt;0,1,"")</f>
        <v/>
      </c>
      <c r="C9" s="2024" t="str">
        <f>IF(AND(B9&gt;0,B9&lt;&gt;""),IF(ISNA(VLOOKUP($B9,境外——境内汇总纳税分支机构基本情况!$B$6:$P$13,2,FALSE)),VLOOKUP($B9,境外——境外汇总纳税分支机构基本情况!$A$6:$P$13,2,FALSE),VLOOKUP($B9,境外——境内汇总纳税分支机构基本情况!$B$6:$P$13,2,FALSE)),"")</f>
        <v/>
      </c>
      <c r="D9" s="2025"/>
      <c r="E9" s="2025"/>
      <c r="F9" s="2025"/>
      <c r="G9" s="2026">
        <f>SUM(D9:F9)</f>
        <v>0</v>
      </c>
      <c r="H9" s="2027">
        <f t="shared" ref="H9:H21" si="0">0.35*IF($D$22=0,0,D9/$D$22)+0.35*IF($E$22=0,0,E9/$E$22)+0.3*IF($F$22=0,0,F9/$F$22)</f>
        <v>0</v>
      </c>
      <c r="I9" s="2025"/>
      <c r="J9" s="2025"/>
      <c r="K9" s="2025"/>
      <c r="L9" s="2026">
        <f t="shared" ref="L9:L21" si="1">SUM(I9:K9)</f>
        <v>0</v>
      </c>
      <c r="M9" s="2027">
        <f>0.35*IF(I$22=0,0,I9/I$22)+0.35*IF(J$22=0,0,J9/J$22)+0.3*IF(K$22=0,0,K9/K$22)</f>
        <v>0</v>
      </c>
    </row>
    <row r="10" spans="1:13" ht="22.5" customHeight="1">
      <c r="A10" s="2020"/>
      <c r="B10" s="2023" t="str">
        <f>IF(MAX(境外——境内汇总纳税分支机构基本情况!$B$6:$B$13,境外——境外汇总纳税分支机构基本情况!$A$6:$A$13)&gt;MAX($B$9:$B9),MAX($B$9:$B9)+1,"")</f>
        <v/>
      </c>
      <c r="C10" s="2024" t="str">
        <f>IF(AND(B10&gt;0,B10&lt;&gt;""),IF(ISNA(VLOOKUP($B10,境外——境内汇总纳税分支机构基本情况!$B$6:$P$13,2,FALSE)),VLOOKUP($B10,境外——境外汇总纳税分支机构基本情况!$A$6:$P$13,2,FALSE),VLOOKUP($B10,境外——境内汇总纳税分支机构基本情况!$B$6:$P$13,2,FALSE)),"")</f>
        <v/>
      </c>
      <c r="D10" s="2025"/>
      <c r="E10" s="2025"/>
      <c r="F10" s="2025"/>
      <c r="G10" s="2026">
        <f t="shared" ref="G10:G21" si="2">SUM(D10:F10)</f>
        <v>0</v>
      </c>
      <c r="H10" s="2027">
        <f t="shared" si="0"/>
        <v>0</v>
      </c>
      <c r="I10" s="2025"/>
      <c r="J10" s="2025"/>
      <c r="K10" s="2025"/>
      <c r="L10" s="2026">
        <f t="shared" si="1"/>
        <v>0</v>
      </c>
      <c r="M10" s="2027">
        <f t="shared" ref="M10:M21" si="3">0.35*IF(I$22=0,0,I10/I$22)+0.35*IF(J$22=0,0,J10/J$22)+0.3*IF(K$22=0,0,K10/K$22)</f>
        <v>0</v>
      </c>
    </row>
    <row r="11" spans="1:13" ht="22.5" customHeight="1">
      <c r="A11" s="2020"/>
      <c r="B11" s="2023" t="str">
        <f>IF(MAX(境外——境内汇总纳税分支机构基本情况!$B$6:$B$13,境外——境外汇总纳税分支机构基本情况!$A$6:$A$13)&gt;MAX($B$9:$B10),MAX($B$9:$B10)+1,"")</f>
        <v/>
      </c>
      <c r="C11" s="2024" t="str">
        <f>IF(AND(B11&gt;0,B11&lt;&gt;""),IF(ISNA(VLOOKUP($B11,境外——境内汇总纳税分支机构基本情况!$B$6:$P$13,2,FALSE)),VLOOKUP($B11,境外——境外汇总纳税分支机构基本情况!$A$6:$P$13,2,FALSE),VLOOKUP($B11,境外——境内汇总纳税分支机构基本情况!$B$6:$P$13,2,FALSE)),"")</f>
        <v/>
      </c>
      <c r="D11" s="2025"/>
      <c r="E11" s="2025"/>
      <c r="F11" s="2025"/>
      <c r="G11" s="2026">
        <f t="shared" si="2"/>
        <v>0</v>
      </c>
      <c r="H11" s="2027">
        <f t="shared" si="0"/>
        <v>0</v>
      </c>
      <c r="I11" s="2025"/>
      <c r="J11" s="2025"/>
      <c r="K11" s="2025"/>
      <c r="L11" s="2026">
        <f t="shared" si="1"/>
        <v>0</v>
      </c>
      <c r="M11" s="2027">
        <f t="shared" si="3"/>
        <v>0</v>
      </c>
    </row>
    <row r="12" spans="1:13" ht="22.5" customHeight="1">
      <c r="A12" s="2020"/>
      <c r="B12" s="2023" t="str">
        <f>IF(MAX(境外——境内汇总纳税分支机构基本情况!$B$6:$B$13,境外——境外汇总纳税分支机构基本情况!$A$6:$A$13)&gt;MAX($B$9:$B11),MAX($B$9:$B11)+1,"")</f>
        <v/>
      </c>
      <c r="C12" s="2024" t="str">
        <f>IF(AND(B12&gt;0,B12&lt;&gt;""),IF(ISNA(VLOOKUP($B12,境外——境内汇总纳税分支机构基本情况!$B$6:$P$13,2,FALSE)),VLOOKUP($B12,境外——境外汇总纳税分支机构基本情况!$A$6:$P$13,2,FALSE),VLOOKUP($B12,境外——境内汇总纳税分支机构基本情况!$B$6:$P$13,2,FALSE)),"")</f>
        <v/>
      </c>
      <c r="D12" s="2025"/>
      <c r="E12" s="2025"/>
      <c r="F12" s="2025"/>
      <c r="G12" s="2026">
        <f t="shared" si="2"/>
        <v>0</v>
      </c>
      <c r="H12" s="2027">
        <f t="shared" si="0"/>
        <v>0</v>
      </c>
      <c r="I12" s="2025"/>
      <c r="J12" s="2025"/>
      <c r="K12" s="2025"/>
      <c r="L12" s="2026">
        <f t="shared" si="1"/>
        <v>0</v>
      </c>
      <c r="M12" s="2027">
        <f t="shared" si="3"/>
        <v>0</v>
      </c>
    </row>
    <row r="13" spans="1:13" ht="22.5" customHeight="1">
      <c r="A13" s="2020"/>
      <c r="B13" s="2023" t="str">
        <f>IF(MAX(境外——境内汇总纳税分支机构基本情况!$B$6:$B$13,境外——境外汇总纳税分支机构基本情况!$A$6:$A$13)&gt;MAX($B$9:$B12),MAX($B$9:$B12)+1,"")</f>
        <v/>
      </c>
      <c r="C13" s="2024" t="str">
        <f>IF(AND(B13&gt;0,B13&lt;&gt;""),IF(ISNA(VLOOKUP($B13,境外——境内汇总纳税分支机构基本情况!$B$6:$P$13,2,FALSE)),VLOOKUP($B13,境外——境外汇总纳税分支机构基本情况!$A$6:$P$13,2,FALSE),VLOOKUP($B13,境外——境内汇总纳税分支机构基本情况!$B$6:$P$13,2,FALSE)),"")</f>
        <v/>
      </c>
      <c r="D13" s="2025"/>
      <c r="E13" s="2025"/>
      <c r="F13" s="2025"/>
      <c r="G13" s="2026">
        <f t="shared" si="2"/>
        <v>0</v>
      </c>
      <c r="H13" s="2027">
        <f t="shared" si="0"/>
        <v>0</v>
      </c>
      <c r="I13" s="2025"/>
      <c r="J13" s="2025"/>
      <c r="K13" s="2025"/>
      <c r="L13" s="2026">
        <f t="shared" si="1"/>
        <v>0</v>
      </c>
      <c r="M13" s="2027">
        <f t="shared" si="3"/>
        <v>0</v>
      </c>
    </row>
    <row r="14" spans="1:13" ht="22.5" customHeight="1">
      <c r="A14" s="2020"/>
      <c r="B14" s="2023" t="str">
        <f>IF(MAX(境外——境内汇总纳税分支机构基本情况!$B$6:$B$13,境外——境外汇总纳税分支机构基本情况!$A$6:$A$13)&gt;MAX($B$9:$B13),MAX($B$9:$B13)+1,"")</f>
        <v/>
      </c>
      <c r="C14" s="2024" t="str">
        <f>IF(AND(B14&gt;0,B14&lt;&gt;""),IF(ISNA(VLOOKUP($B14,境外——境内汇总纳税分支机构基本情况!$B$6:$P$13,2,FALSE)),VLOOKUP($B14,境外——境外汇总纳税分支机构基本情况!$A$6:$P$13,2,FALSE),VLOOKUP($B14,境外——境内汇总纳税分支机构基本情况!$B$6:$P$13,2,FALSE)),"")</f>
        <v/>
      </c>
      <c r="D14" s="2025"/>
      <c r="E14" s="2025"/>
      <c r="F14" s="2025"/>
      <c r="G14" s="2026">
        <f t="shared" si="2"/>
        <v>0</v>
      </c>
      <c r="H14" s="2027">
        <f t="shared" si="0"/>
        <v>0</v>
      </c>
      <c r="I14" s="2025"/>
      <c r="J14" s="2025"/>
      <c r="K14" s="2025"/>
      <c r="L14" s="2026">
        <f t="shared" si="1"/>
        <v>0</v>
      </c>
      <c r="M14" s="2027">
        <f t="shared" si="3"/>
        <v>0</v>
      </c>
    </row>
    <row r="15" spans="1:13" ht="22.5" customHeight="1">
      <c r="A15" s="2020"/>
      <c r="B15" s="2023" t="str">
        <f>IF(MAX(境外——境内汇总纳税分支机构基本情况!$B$6:$B$13,境外——境外汇总纳税分支机构基本情况!$A$6:$A$13)&gt;MAX($B$9:$B14),MAX($B$9:$B14)+1,"")</f>
        <v/>
      </c>
      <c r="C15" s="2024" t="str">
        <f>IF(AND(B15&gt;0,B15&lt;&gt;""),IF(ISNA(VLOOKUP($B15,境外——境内汇总纳税分支机构基本情况!$B$6:$P$13,2,FALSE)),VLOOKUP($B15,境外——境外汇总纳税分支机构基本情况!$A$6:$P$13,2,FALSE),VLOOKUP($B15,境外——境内汇总纳税分支机构基本情况!$B$6:$P$13,2,FALSE)),"")</f>
        <v/>
      </c>
      <c r="D15" s="2025"/>
      <c r="E15" s="2025"/>
      <c r="F15" s="2025"/>
      <c r="G15" s="2026">
        <f t="shared" si="2"/>
        <v>0</v>
      </c>
      <c r="H15" s="2027">
        <f t="shared" si="0"/>
        <v>0</v>
      </c>
      <c r="I15" s="2025"/>
      <c r="J15" s="2025"/>
      <c r="K15" s="2025"/>
      <c r="L15" s="2026">
        <f t="shared" si="1"/>
        <v>0</v>
      </c>
      <c r="M15" s="2027">
        <f t="shared" si="3"/>
        <v>0</v>
      </c>
    </row>
    <row r="16" spans="1:13" ht="22.5" customHeight="1">
      <c r="A16" s="2020"/>
      <c r="B16" s="2023" t="str">
        <f>IF(MAX(境外——境内汇总纳税分支机构基本情况!$B$6:$B$13,境外——境外汇总纳税分支机构基本情况!$A$6:$A$13)&gt;MAX($B$9:$B15),MAX($B$9:$B15)+1,"")</f>
        <v/>
      </c>
      <c r="C16" s="2024" t="str">
        <f>IF(AND(B16&gt;0,B16&lt;&gt;""),IF(ISNA(VLOOKUP($B16,境外——境内汇总纳税分支机构基本情况!$B$6:$P$13,2,FALSE)),VLOOKUP($B16,境外——境外汇总纳税分支机构基本情况!$A$6:$P$13,2,FALSE),VLOOKUP($B16,境外——境内汇总纳税分支机构基本情况!$B$6:$P$13,2,FALSE)),"")</f>
        <v/>
      </c>
      <c r="D16" s="2025"/>
      <c r="E16" s="2025"/>
      <c r="F16" s="2025"/>
      <c r="G16" s="2026">
        <f t="shared" si="2"/>
        <v>0</v>
      </c>
      <c r="H16" s="2027">
        <f t="shared" si="0"/>
        <v>0</v>
      </c>
      <c r="I16" s="2025"/>
      <c r="J16" s="2025"/>
      <c r="K16" s="2025"/>
      <c r="L16" s="2026">
        <f t="shared" si="1"/>
        <v>0</v>
      </c>
      <c r="M16" s="2027">
        <f t="shared" si="3"/>
        <v>0</v>
      </c>
    </row>
    <row r="17" spans="1:13" ht="22.5" customHeight="1">
      <c r="A17" s="2020"/>
      <c r="B17" s="2023" t="str">
        <f>IF(MAX(境外——境内汇总纳税分支机构基本情况!$B$6:$B$13,境外——境外汇总纳税分支机构基本情况!$A$6:$A$13)&gt;MAX($B$9:$B16),MAX($B$9:$B16)+1,"")</f>
        <v/>
      </c>
      <c r="C17" s="2024" t="str">
        <f>IF(AND(B17&gt;0,B17&lt;&gt;""),IF(ISNA(VLOOKUP($B17,境外——境内汇总纳税分支机构基本情况!$B$6:$P$13,2,FALSE)),VLOOKUP($B17,境外——境外汇总纳税分支机构基本情况!$A$6:$P$13,2,FALSE),VLOOKUP($B17,境外——境内汇总纳税分支机构基本情况!$B$6:$P$13,2,FALSE)),"")</f>
        <v/>
      </c>
      <c r="D17" s="2025"/>
      <c r="E17" s="2025"/>
      <c r="F17" s="2025"/>
      <c r="G17" s="2026">
        <f t="shared" si="2"/>
        <v>0</v>
      </c>
      <c r="H17" s="2027">
        <f t="shared" si="0"/>
        <v>0</v>
      </c>
      <c r="I17" s="2025"/>
      <c r="J17" s="2025"/>
      <c r="K17" s="2025"/>
      <c r="L17" s="2026">
        <f t="shared" si="1"/>
        <v>0</v>
      </c>
      <c r="M17" s="2027">
        <f t="shared" si="3"/>
        <v>0</v>
      </c>
    </row>
    <row r="18" spans="1:13" ht="22.5" customHeight="1">
      <c r="A18" s="2020"/>
      <c r="B18" s="2023" t="str">
        <f>IF(MAX(境外——境内汇总纳税分支机构基本情况!$B$6:$B$13,境外——境外汇总纳税分支机构基本情况!$A$6:$A$13)&gt;MAX($B$9:$B17),MAX($B$9:$B17)+1,"")</f>
        <v/>
      </c>
      <c r="C18" s="2024" t="str">
        <f>IF(AND(B18&gt;0,B18&lt;&gt;""),IF(ISNA(VLOOKUP($B18,境外——境内汇总纳税分支机构基本情况!$B$6:$P$13,2,FALSE)),VLOOKUP($B18,境外——境外汇总纳税分支机构基本情况!$A$6:$P$13,2,FALSE),VLOOKUP($B18,境外——境内汇总纳税分支机构基本情况!$B$6:$P$13,2,FALSE)),"")</f>
        <v/>
      </c>
      <c r="D18" s="2025"/>
      <c r="E18" s="2025"/>
      <c r="F18" s="2025"/>
      <c r="G18" s="2026">
        <f t="shared" si="2"/>
        <v>0</v>
      </c>
      <c r="H18" s="2027">
        <f t="shared" si="0"/>
        <v>0</v>
      </c>
      <c r="I18" s="2025"/>
      <c r="J18" s="2025"/>
      <c r="K18" s="2025"/>
      <c r="L18" s="2026">
        <f t="shared" si="1"/>
        <v>0</v>
      </c>
      <c r="M18" s="2027">
        <f t="shared" si="3"/>
        <v>0</v>
      </c>
    </row>
    <row r="19" spans="1:13" ht="22.5" customHeight="1">
      <c r="A19" s="2020"/>
      <c r="B19" s="2023" t="str">
        <f>IF(MAX(境外——境内汇总纳税分支机构基本情况!$B$6:$B$13,境外——境外汇总纳税分支机构基本情况!$A$6:$A$13)&gt;MAX($B$9:$B18),MAX($B$9:$B18)+1,"")</f>
        <v/>
      </c>
      <c r="C19" s="2024" t="str">
        <f>IF(AND(B19&gt;0,B19&lt;&gt;""),IF(ISNA(VLOOKUP($B19,境外——境内汇总纳税分支机构基本情况!$B$6:$P$13,2,FALSE)),VLOOKUP($B19,境外——境外汇总纳税分支机构基本情况!$A$6:$P$13,2,FALSE),VLOOKUP($B19,境外——境内汇总纳税分支机构基本情况!$B$6:$P$13,2,FALSE)),"")</f>
        <v/>
      </c>
      <c r="D19" s="2025"/>
      <c r="E19" s="2025"/>
      <c r="F19" s="2025"/>
      <c r="G19" s="2026">
        <f t="shared" si="2"/>
        <v>0</v>
      </c>
      <c r="H19" s="2027">
        <f t="shared" si="0"/>
        <v>0</v>
      </c>
      <c r="I19" s="2025"/>
      <c r="J19" s="2025"/>
      <c r="K19" s="2025"/>
      <c r="L19" s="2026">
        <f t="shared" si="1"/>
        <v>0</v>
      </c>
      <c r="M19" s="2027">
        <f t="shared" si="3"/>
        <v>0</v>
      </c>
    </row>
    <row r="20" spans="1:13" ht="22.5" customHeight="1">
      <c r="A20" s="2020"/>
      <c r="B20" s="2023" t="str">
        <f>IF(MAX(境外——境内汇总纳税分支机构基本情况!$B$6:$B$13,境外——境外汇总纳税分支机构基本情况!$A$6:$A$13)&gt;MAX($B$9:$B19),MAX($B$9:$B19)+1,"")</f>
        <v/>
      </c>
      <c r="C20" s="2024" t="str">
        <f>IF(AND(B20&gt;0,B20&lt;&gt;""),IF(ISNA(VLOOKUP($B20,境外——境内汇总纳税分支机构基本情况!$B$6:$P$13,2,FALSE)),VLOOKUP($B20,境外——境外汇总纳税分支机构基本情况!$A$6:$P$13,2,FALSE),VLOOKUP($B20,境外——境内汇总纳税分支机构基本情况!$B$6:$P$13,2,FALSE)),"")</f>
        <v/>
      </c>
      <c r="D20" s="2025"/>
      <c r="E20" s="2025"/>
      <c r="F20" s="2025"/>
      <c r="G20" s="2026">
        <f t="shared" si="2"/>
        <v>0</v>
      </c>
      <c r="H20" s="2027">
        <f t="shared" si="0"/>
        <v>0</v>
      </c>
      <c r="I20" s="2025"/>
      <c r="J20" s="2025"/>
      <c r="K20" s="2025"/>
      <c r="L20" s="2026">
        <f t="shared" si="1"/>
        <v>0</v>
      </c>
      <c r="M20" s="2027">
        <f t="shared" si="3"/>
        <v>0</v>
      </c>
    </row>
    <row r="21" spans="1:13" ht="22.5" customHeight="1">
      <c r="A21" s="2020"/>
      <c r="B21" s="2023" t="str">
        <f>IF(MAX(境外——境内汇总纳税分支机构基本情况!$B$6:$B$13,境外——境外汇总纳税分支机构基本情况!$A$6:$A$13)&gt;MAX($B$9:$B20),MAX($B$9:$B20)+1,"")</f>
        <v/>
      </c>
      <c r="C21" s="2024" t="str">
        <f>IF(AND(B21&gt;0,B21&lt;&gt;""),IF(ISNA(VLOOKUP($B21,境外——境内汇总纳税分支机构基本情况!$B$6:$P$13,2,FALSE)),VLOOKUP($B21,境外——境外汇总纳税分支机构基本情况!$A$6:$P$13,2,FALSE),VLOOKUP($B21,境外——境内汇总纳税分支机构基本情况!$B$6:$P$13,2,FALSE)),"")</f>
        <v/>
      </c>
      <c r="D21" s="2025"/>
      <c r="E21" s="2025"/>
      <c r="F21" s="2025"/>
      <c r="G21" s="2026">
        <f t="shared" si="2"/>
        <v>0</v>
      </c>
      <c r="H21" s="2027">
        <f t="shared" si="0"/>
        <v>0</v>
      </c>
      <c r="I21" s="2025"/>
      <c r="J21" s="2025"/>
      <c r="K21" s="2025"/>
      <c r="L21" s="2026">
        <f t="shared" si="1"/>
        <v>0</v>
      </c>
      <c r="M21" s="2027">
        <f t="shared" si="3"/>
        <v>0</v>
      </c>
    </row>
    <row r="22" spans="1:13" ht="22.5" customHeight="1">
      <c r="A22" s="2020"/>
      <c r="B22" s="2023"/>
      <c r="C22" s="2028" t="s">
        <v>3682</v>
      </c>
      <c r="D22" s="2029">
        <f>SUM(D9:D21)</f>
        <v>0</v>
      </c>
      <c r="E22" s="2029">
        <f>SUM(E9:E21)</f>
        <v>0</v>
      </c>
      <c r="F22" s="2029">
        <f>SUM(F9:F21)</f>
        <v>0</v>
      </c>
      <c r="G22" s="2026">
        <f>SUM(D22:F22)</f>
        <v>0</v>
      </c>
      <c r="H22" s="2027">
        <f>SUM(H9:H21)</f>
        <v>0</v>
      </c>
      <c r="I22" s="2029">
        <f>SUM(I9:I21)</f>
        <v>0</v>
      </c>
      <c r="J22" s="2029">
        <f>SUM(J9:J21)</f>
        <v>0</v>
      </c>
      <c r="K22" s="2029">
        <f>SUM(K9:K21)</f>
        <v>0</v>
      </c>
      <c r="L22" s="2026">
        <f>SUM(I22:K22)</f>
        <v>0</v>
      </c>
      <c r="M22" s="2027">
        <f>SUM(M9:M21)</f>
        <v>0</v>
      </c>
    </row>
    <row r="23" spans="1:13" ht="42" customHeight="1">
      <c r="A23" s="2020"/>
      <c r="B23" s="3197"/>
      <c r="C23" s="3197"/>
      <c r="D23" s="3197"/>
      <c r="E23" s="3197"/>
      <c r="F23" s="3197"/>
      <c r="G23" s="3197"/>
      <c r="H23" s="2020"/>
      <c r="I23" s="2020"/>
      <c r="J23" s="2020"/>
      <c r="K23" s="2020"/>
      <c r="L23" s="2020"/>
      <c r="M23" s="2020"/>
    </row>
    <row r="24" spans="1:13">
      <c r="M24" s="2030"/>
    </row>
  </sheetData>
  <sheetProtection selectLockedCells="1"/>
  <mergeCells count="11">
    <mergeCell ref="B23:G23"/>
    <mergeCell ref="B2:M2"/>
    <mergeCell ref="B3:M3"/>
    <mergeCell ref="B5:B7"/>
    <mergeCell ref="C5:C7"/>
    <mergeCell ref="D5:H5"/>
    <mergeCell ref="I5:M5"/>
    <mergeCell ref="D6:G6"/>
    <mergeCell ref="H6:H7"/>
    <mergeCell ref="I6:L6"/>
    <mergeCell ref="M6:M7"/>
  </mergeCells>
  <phoneticPr fontId="7" type="noConversion"/>
  <dataValidations count="1">
    <dataValidation type="decimal" imeMode="off" operator="greaterThanOrEqual" allowBlank="1" showInputMessage="1" showErrorMessage="1" error="按税局审批的《汇总纳税分支机构分配表》填列，需大与0" sqref="I8:K21 D8:F21">
      <formula1>0</formula1>
    </dataValidation>
  </dataValidations>
  <printOptions horizontalCentered="1"/>
  <pageMargins left="0.74803149606299213" right="0.74803149606299213" top="0.62992125984251968" bottom="0.39370078740157483" header="0.51181102362204722" footer="0.35433070866141736"/>
  <pageSetup paperSize="9" scale="86" fitToHeight="0" orientation="landscape" blackAndWhite="1" horizontalDpi="300" verticalDpi="300" r:id="rId1"/>
  <headerFooter alignWithMargins="0">
    <oddFooter>&amp;C&amp;P</oddFooter>
  </headerFooter>
  <legacyDrawing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9">
    <pageSetUpPr fitToPage="1"/>
  </sheetPr>
  <dimension ref="B1:T113"/>
  <sheetViews>
    <sheetView showGridLines="0" showZeros="0" topLeftCell="B1" zoomScaleNormal="100" workbookViewId="0">
      <selection activeCell="D7" sqref="D7:E7"/>
    </sheetView>
  </sheetViews>
  <sheetFormatPr defaultColWidth="9" defaultRowHeight="12.75"/>
  <cols>
    <col min="1" max="1" width="0" style="2035" hidden="1" customWidth="1"/>
    <col min="2" max="2" width="5.625" style="2035" customWidth="1"/>
    <col min="3" max="6" width="7.625" style="2035" customWidth="1"/>
    <col min="7" max="23" width="10.25" style="2035" customWidth="1"/>
    <col min="24" max="16384" width="9" style="2035"/>
  </cols>
  <sheetData>
    <row r="1" spans="2:19" s="1333" customFormat="1" ht="24.95" customHeight="1">
      <c r="B1" s="3214"/>
      <c r="C1" s="3214"/>
      <c r="D1" s="3214"/>
      <c r="E1" s="3214"/>
      <c r="F1" s="2031"/>
      <c r="G1" s="2031"/>
      <c r="H1" s="2031"/>
      <c r="I1" s="2031"/>
      <c r="J1" s="2031"/>
      <c r="K1" s="2031"/>
      <c r="L1" s="2031"/>
      <c r="M1" s="2031"/>
      <c r="N1" s="2031"/>
      <c r="O1" s="2031"/>
      <c r="P1" s="2031"/>
      <c r="Q1" s="2031"/>
      <c r="R1" s="1204"/>
      <c r="S1" s="2032"/>
    </row>
    <row r="2" spans="2:19" s="1333" customFormat="1" ht="24.95" customHeight="1">
      <c r="B2" s="3215" t="s">
        <v>5781</v>
      </c>
      <c r="C2" s="3215"/>
      <c r="D2" s="3215"/>
      <c r="E2" s="3215"/>
      <c r="F2" s="3215"/>
      <c r="G2" s="3215"/>
      <c r="H2" s="3215"/>
      <c r="I2" s="3215"/>
      <c r="J2" s="3215"/>
      <c r="K2" s="3215"/>
      <c r="L2" s="3215"/>
      <c r="M2" s="3215"/>
      <c r="N2" s="3215"/>
      <c r="O2" s="3215"/>
      <c r="P2" s="3215"/>
      <c r="Q2" s="3215"/>
      <c r="R2" s="3215"/>
      <c r="S2" s="3215"/>
    </row>
    <row r="3" spans="2:19" s="1123" customFormat="1" ht="39.950000000000003" customHeight="1">
      <c r="B3" s="3216"/>
      <c r="C3" s="3216"/>
      <c r="D3" s="3216"/>
      <c r="E3" s="3216"/>
      <c r="F3" s="3216"/>
      <c r="G3" s="3216"/>
      <c r="H3" s="3216"/>
      <c r="I3" s="3216"/>
      <c r="J3" s="3216"/>
      <c r="K3" s="3216"/>
      <c r="L3" s="3216"/>
      <c r="M3" s="3216"/>
      <c r="N3" s="3216"/>
      <c r="O3" s="3216"/>
      <c r="P3" s="3216"/>
      <c r="Q3" s="3216"/>
      <c r="R3" s="3216"/>
      <c r="S3" s="3216"/>
    </row>
    <row r="4" spans="2:19" s="1123" customFormat="1" ht="12" customHeight="1">
      <c r="B4" s="1168"/>
      <c r="C4" s="1168"/>
      <c r="D4" s="1168"/>
      <c r="E4" s="1168"/>
      <c r="F4" s="1168"/>
      <c r="G4" s="1168"/>
      <c r="H4" s="1168"/>
      <c r="I4" s="1168"/>
      <c r="J4" s="1168"/>
      <c r="K4" s="1168"/>
      <c r="L4" s="1168"/>
      <c r="M4" s="1168"/>
      <c r="N4" s="1168"/>
      <c r="O4" s="1168"/>
      <c r="P4" s="1168"/>
      <c r="Q4" s="1168"/>
      <c r="R4" s="1168"/>
      <c r="S4" s="1168"/>
    </row>
    <row r="5" spans="2:19" ht="32.25" customHeight="1">
      <c r="B5" s="2033" t="s">
        <v>5782</v>
      </c>
      <c r="C5" s="2034" t="s">
        <v>5783</v>
      </c>
      <c r="D5" s="3217" t="s">
        <v>5784</v>
      </c>
      <c r="E5" s="3218"/>
      <c r="F5" s="3217" t="s">
        <v>5785</v>
      </c>
      <c r="G5" s="3218"/>
      <c r="H5" s="3217" t="s">
        <v>5786</v>
      </c>
      <c r="I5" s="3218"/>
      <c r="J5" s="3217" t="s">
        <v>5787</v>
      </c>
      <c r="K5" s="3218"/>
      <c r="L5" s="3217" t="s">
        <v>5788</v>
      </c>
      <c r="M5" s="3218"/>
      <c r="N5" s="3219" t="s">
        <v>5789</v>
      </c>
      <c r="O5" s="3219"/>
      <c r="P5" s="3219"/>
      <c r="Q5" s="3219"/>
      <c r="R5" s="3219"/>
      <c r="S5" s="3219"/>
    </row>
    <row r="6" spans="2:19" ht="18" customHeight="1">
      <c r="B6" s="2033"/>
      <c r="C6" s="2034" t="s">
        <v>5790</v>
      </c>
      <c r="D6" s="3217" t="s">
        <v>5791</v>
      </c>
      <c r="E6" s="3218"/>
      <c r="F6" s="3217" t="s">
        <v>5792</v>
      </c>
      <c r="G6" s="3218"/>
      <c r="H6" s="3217" t="s">
        <v>5793</v>
      </c>
      <c r="I6" s="3218"/>
      <c r="J6" s="3217" t="s">
        <v>5794</v>
      </c>
      <c r="K6" s="3218"/>
      <c r="L6" s="3217" t="s">
        <v>5795</v>
      </c>
      <c r="M6" s="3218"/>
      <c r="N6" s="3219" t="s">
        <v>5796</v>
      </c>
      <c r="O6" s="3219"/>
      <c r="P6" s="3219"/>
      <c r="Q6" s="3219"/>
      <c r="R6" s="3219"/>
      <c r="S6" s="3219"/>
    </row>
    <row r="7" spans="2:19" ht="109.5" customHeight="1">
      <c r="B7" s="2036"/>
      <c r="C7" s="2037" t="s">
        <v>5797</v>
      </c>
      <c r="D7" s="3220">
        <f>'A100000中华人民共和国企业所得税年度纳税申报表（A类）'!$D$26</f>
        <v>0</v>
      </c>
      <c r="E7" s="3221"/>
      <c r="F7" s="3222">
        <f>D7*$R$6</f>
        <v>0</v>
      </c>
      <c r="G7" s="3223"/>
      <c r="H7" s="3222">
        <f>SUM(S17,S22)</f>
        <v>0</v>
      </c>
      <c r="I7" s="3223"/>
      <c r="J7" s="3222">
        <f>F7-H7</f>
        <v>0</v>
      </c>
      <c r="K7" s="3223"/>
      <c r="L7" s="3224">
        <f>SUM($M$17,$M$22,$O$17)</f>
        <v>0</v>
      </c>
      <c r="M7" s="3223"/>
      <c r="N7" s="3225" t="s">
        <v>5798</v>
      </c>
      <c r="O7" s="3225"/>
      <c r="P7" s="3225"/>
      <c r="Q7" s="3225"/>
      <c r="R7" s="3225"/>
      <c r="S7" s="3225"/>
    </row>
    <row r="8" spans="2:19" ht="24" customHeight="1">
      <c r="B8" s="3226" t="s">
        <v>5799</v>
      </c>
      <c r="C8" s="3227"/>
      <c r="D8" s="3227"/>
      <c r="E8" s="3227"/>
      <c r="F8" s="3227"/>
      <c r="G8" s="3227"/>
      <c r="H8" s="3227"/>
      <c r="I8" s="3227"/>
      <c r="J8" s="3227"/>
      <c r="K8" s="3227"/>
      <c r="L8" s="3227"/>
      <c r="M8" s="3227"/>
      <c r="N8" s="3227"/>
      <c r="O8" s="3227"/>
      <c r="P8" s="3227"/>
      <c r="Q8" s="3227"/>
      <c r="R8" s="3227"/>
      <c r="S8" s="3227"/>
    </row>
    <row r="9" spans="2:19" s="2038" customFormat="1" ht="26.25" customHeight="1">
      <c r="B9" s="3228" t="s">
        <v>5800</v>
      </c>
      <c r="C9" s="3228" t="s">
        <v>5801</v>
      </c>
      <c r="D9" s="3228" t="s">
        <v>5802</v>
      </c>
      <c r="E9" s="3228" t="s">
        <v>5803</v>
      </c>
      <c r="F9" s="3228" t="s">
        <v>5804</v>
      </c>
      <c r="G9" s="3228" t="s">
        <v>5805</v>
      </c>
      <c r="H9" s="3228" t="s">
        <v>5806</v>
      </c>
      <c r="I9" s="3228" t="s">
        <v>5779</v>
      </c>
      <c r="J9" s="3228" t="s">
        <v>5776</v>
      </c>
      <c r="K9" s="3228" t="s">
        <v>5807</v>
      </c>
      <c r="L9" s="3228" t="s">
        <v>5808</v>
      </c>
      <c r="M9" s="3228" t="s">
        <v>5809</v>
      </c>
      <c r="N9" s="3217" t="s">
        <v>5810</v>
      </c>
      <c r="O9" s="3218"/>
      <c r="P9" s="3228" t="s">
        <v>5811</v>
      </c>
      <c r="Q9" s="3228" t="s">
        <v>5812</v>
      </c>
      <c r="R9" s="3228" t="s">
        <v>5813</v>
      </c>
      <c r="S9" s="3228" t="s">
        <v>5814</v>
      </c>
    </row>
    <row r="10" spans="2:19" s="2038" customFormat="1" ht="24" customHeight="1">
      <c r="B10" s="3229"/>
      <c r="C10" s="3229"/>
      <c r="D10" s="3229"/>
      <c r="E10" s="3229"/>
      <c r="F10" s="3229"/>
      <c r="G10" s="3229"/>
      <c r="H10" s="3229"/>
      <c r="I10" s="3229"/>
      <c r="J10" s="3229"/>
      <c r="K10" s="3229"/>
      <c r="L10" s="3229"/>
      <c r="M10" s="3229"/>
      <c r="N10" s="2039" t="s">
        <v>5815</v>
      </c>
      <c r="O10" s="2039" t="s">
        <v>5816</v>
      </c>
      <c r="P10" s="3229"/>
      <c r="Q10" s="3229"/>
      <c r="R10" s="3229"/>
      <c r="S10" s="3229"/>
    </row>
    <row r="11" spans="2:19" s="2038" customFormat="1" ht="20.25" customHeight="1">
      <c r="B11" s="2037"/>
      <c r="C11" s="2037">
        <v>1</v>
      </c>
      <c r="D11" s="2037">
        <v>2</v>
      </c>
      <c r="E11" s="2040">
        <v>3</v>
      </c>
      <c r="F11" s="2040">
        <v>4</v>
      </c>
      <c r="G11" s="2040">
        <v>5</v>
      </c>
      <c r="H11" s="2040">
        <v>6</v>
      </c>
      <c r="I11" s="2040">
        <v>7</v>
      </c>
      <c r="J11" s="2040">
        <v>8</v>
      </c>
      <c r="K11" s="2040">
        <v>9</v>
      </c>
      <c r="L11" s="2040">
        <v>10</v>
      </c>
      <c r="M11" s="2040">
        <v>11</v>
      </c>
      <c r="N11" s="2040">
        <v>12</v>
      </c>
      <c r="O11" s="2040">
        <v>13</v>
      </c>
      <c r="P11" s="2040">
        <v>14</v>
      </c>
      <c r="Q11" s="2040">
        <v>15</v>
      </c>
      <c r="R11" s="2040">
        <v>16</v>
      </c>
      <c r="S11" s="2040">
        <v>17</v>
      </c>
    </row>
    <row r="12" spans="2:19" ht="21" customHeight="1">
      <c r="B12" s="3230" t="s">
        <v>4727</v>
      </c>
      <c r="C12" s="3225" t="s">
        <v>5817</v>
      </c>
      <c r="D12" s="3231" t="s">
        <v>360</v>
      </c>
      <c r="E12" s="3232" t="s">
        <v>360</v>
      </c>
      <c r="F12" s="2036" t="s">
        <v>5818</v>
      </c>
      <c r="G12" s="2036" t="s">
        <v>360</v>
      </c>
      <c r="H12" s="2036" t="s">
        <v>360</v>
      </c>
      <c r="I12" s="2036" t="s">
        <v>360</v>
      </c>
      <c r="J12" s="2036" t="s">
        <v>360</v>
      </c>
      <c r="K12" s="2036" t="s">
        <v>5819</v>
      </c>
      <c r="L12" s="2041"/>
      <c r="M12" s="2042">
        <f>ROUND(L12*50%,2)</f>
        <v>0</v>
      </c>
      <c r="N12" s="2043"/>
      <c r="O12" s="2043"/>
      <c r="P12" s="2043"/>
      <c r="Q12" s="2036" t="s">
        <v>360</v>
      </c>
      <c r="R12" s="3235">
        <v>0.25</v>
      </c>
      <c r="S12" s="2036" t="s">
        <v>360</v>
      </c>
    </row>
    <row r="13" spans="2:19" ht="21" customHeight="1">
      <c r="B13" s="3231"/>
      <c r="C13" s="3225"/>
      <c r="D13" s="3231"/>
      <c r="E13" s="3233"/>
      <c r="F13" s="2036" t="s">
        <v>5818</v>
      </c>
      <c r="G13" s="2036" t="s">
        <v>360</v>
      </c>
      <c r="H13" s="2036" t="s">
        <v>360</v>
      </c>
      <c r="I13" s="2036" t="s">
        <v>360</v>
      </c>
      <c r="J13" s="2036" t="s">
        <v>360</v>
      </c>
      <c r="K13" s="2036" t="s">
        <v>5820</v>
      </c>
      <c r="L13" s="2041"/>
      <c r="M13" s="2042">
        <f>ROUND(L13*50%,2)</f>
        <v>0</v>
      </c>
      <c r="N13" s="2043"/>
      <c r="O13" s="2043"/>
      <c r="P13" s="2043"/>
      <c r="Q13" s="2036" t="s">
        <v>360</v>
      </c>
      <c r="R13" s="3235"/>
      <c r="S13" s="2036" t="s">
        <v>360</v>
      </c>
    </row>
    <row r="14" spans="2:19" ht="21" customHeight="1">
      <c r="B14" s="3231"/>
      <c r="C14" s="3225"/>
      <c r="D14" s="3231"/>
      <c r="E14" s="3233"/>
      <c r="F14" s="2036" t="s">
        <v>5821</v>
      </c>
      <c r="G14" s="2036" t="s">
        <v>360</v>
      </c>
      <c r="H14" s="2036" t="s">
        <v>360</v>
      </c>
      <c r="I14" s="2036" t="s">
        <v>360</v>
      </c>
      <c r="J14" s="2036" t="s">
        <v>360</v>
      </c>
      <c r="K14" s="2036" t="s">
        <v>5822</v>
      </c>
      <c r="L14" s="2041"/>
      <c r="M14" s="2042">
        <f>ROUND(L14*50%,2)</f>
        <v>0</v>
      </c>
      <c r="N14" s="2043"/>
      <c r="O14" s="2043"/>
      <c r="P14" s="2043"/>
      <c r="Q14" s="2036" t="s">
        <v>360</v>
      </c>
      <c r="R14" s="3235"/>
      <c r="S14" s="2036" t="s">
        <v>360</v>
      </c>
    </row>
    <row r="15" spans="2:19" ht="21" customHeight="1">
      <c r="B15" s="3231"/>
      <c r="C15" s="3225"/>
      <c r="D15" s="3231"/>
      <c r="E15" s="3233"/>
      <c r="F15" s="2036" t="s">
        <v>5821</v>
      </c>
      <c r="G15" s="2036" t="s">
        <v>360</v>
      </c>
      <c r="H15" s="2036" t="s">
        <v>360</v>
      </c>
      <c r="I15" s="2036" t="s">
        <v>360</v>
      </c>
      <c r="J15" s="2036" t="s">
        <v>360</v>
      </c>
      <c r="K15" s="2036" t="s">
        <v>5823</v>
      </c>
      <c r="L15" s="2041"/>
      <c r="M15" s="2042">
        <f>ROUND(L15*50%,2)</f>
        <v>0</v>
      </c>
      <c r="N15" s="2043"/>
      <c r="O15" s="2043"/>
      <c r="P15" s="2043"/>
      <c r="Q15" s="2036" t="s">
        <v>360</v>
      </c>
      <c r="R15" s="3235"/>
      <c r="S15" s="2036" t="s">
        <v>360</v>
      </c>
    </row>
    <row r="16" spans="2:19" ht="21" customHeight="1">
      <c r="B16" s="3231"/>
      <c r="C16" s="3225"/>
      <c r="D16" s="3231"/>
      <c r="E16" s="3233"/>
      <c r="F16" s="3236" t="s">
        <v>5824</v>
      </c>
      <c r="G16" s="3237"/>
      <c r="H16" s="3237"/>
      <c r="I16" s="3237"/>
      <c r="J16" s="3237"/>
      <c r="K16" s="3238"/>
      <c r="L16" s="2036" t="s">
        <v>360</v>
      </c>
      <c r="M16" s="2041"/>
      <c r="N16" s="2041"/>
      <c r="O16" s="2036" t="s">
        <v>360</v>
      </c>
      <c r="P16" s="2041"/>
      <c r="Q16" s="2036" t="s">
        <v>360</v>
      </c>
      <c r="R16" s="3235"/>
      <c r="S16" s="2036" t="s">
        <v>360</v>
      </c>
    </row>
    <row r="17" spans="2:20" ht="21" customHeight="1">
      <c r="B17" s="3231"/>
      <c r="C17" s="3225"/>
      <c r="D17" s="3231"/>
      <c r="E17" s="3234"/>
      <c r="F17" s="2036" t="s">
        <v>5797</v>
      </c>
      <c r="G17" s="2036" t="s">
        <v>360</v>
      </c>
      <c r="H17" s="2036" t="s">
        <v>360</v>
      </c>
      <c r="I17" s="2036" t="s">
        <v>360</v>
      </c>
      <c r="J17" s="2036" t="s">
        <v>360</v>
      </c>
      <c r="K17" s="2036" t="s">
        <v>5797</v>
      </c>
      <c r="L17" s="2036" t="s">
        <v>360</v>
      </c>
      <c r="M17" s="2042">
        <f>SUM(M12:M16)</f>
        <v>0</v>
      </c>
      <c r="N17" s="2041">
        <f>SUM(N12:N16)</f>
        <v>0</v>
      </c>
      <c r="O17" s="2041">
        <f>SUM(O12:O16)</f>
        <v>0</v>
      </c>
      <c r="P17" s="2036" t="s">
        <v>360</v>
      </c>
      <c r="Q17" s="2042">
        <f>ROUND($D$7*50%,2)</f>
        <v>0</v>
      </c>
      <c r="R17" s="3235"/>
      <c r="S17" s="2044">
        <f>$Q$17*$R$12</f>
        <v>0</v>
      </c>
    </row>
    <row r="18" spans="2:20" ht="21" customHeight="1">
      <c r="B18" s="3239" t="s">
        <v>5825</v>
      </c>
      <c r="C18" s="3240" t="s">
        <v>5826</v>
      </c>
      <c r="D18" s="3239" t="s">
        <v>360</v>
      </c>
      <c r="E18" s="3241" t="s">
        <v>360</v>
      </c>
      <c r="F18" s="2045" t="s">
        <v>5818</v>
      </c>
      <c r="G18" s="2046">
        <f>ROUND(SUMIF($F$23:$F$123,$F18,G$23:G$123)/2,2)</f>
        <v>0</v>
      </c>
      <c r="H18" s="2046">
        <f t="shared" ref="H18:I21" si="0">ROUND(SUMIF($F$23:$F$123,$F18,H$23:H$123)/2,2)</f>
        <v>0</v>
      </c>
      <c r="I18" s="2046">
        <f t="shared" si="0"/>
        <v>0</v>
      </c>
      <c r="J18" s="2045" t="s">
        <v>360</v>
      </c>
      <c r="K18" s="2045" t="s">
        <v>5819</v>
      </c>
      <c r="L18" s="2045" t="s">
        <v>360</v>
      </c>
      <c r="M18" s="2046">
        <f t="shared" ref="M18:N21" si="1">SUMIF($K$23:$K$102,$K18,M$23:M$102)</f>
        <v>0</v>
      </c>
      <c r="N18" s="2046">
        <f t="shared" si="1"/>
        <v>0</v>
      </c>
      <c r="O18" s="2045" t="s">
        <v>360</v>
      </c>
      <c r="P18" s="2045" t="s">
        <v>360</v>
      </c>
      <c r="Q18" s="2045" t="s">
        <v>360</v>
      </c>
      <c r="R18" s="3239" t="s">
        <v>360</v>
      </c>
      <c r="S18" s="2045" t="s">
        <v>360</v>
      </c>
    </row>
    <row r="19" spans="2:20" ht="21" customHeight="1">
      <c r="B19" s="3239"/>
      <c r="C19" s="3240"/>
      <c r="D19" s="3239"/>
      <c r="E19" s="3242"/>
      <c r="F19" s="2045" t="s">
        <v>5818</v>
      </c>
      <c r="G19" s="2046">
        <f>ROUND(SUMIF($F$23:$F$123,$F19,G$23:G$123)/2,2)</f>
        <v>0</v>
      </c>
      <c r="H19" s="2046">
        <f t="shared" si="0"/>
        <v>0</v>
      </c>
      <c r="I19" s="2046">
        <f t="shared" si="0"/>
        <v>0</v>
      </c>
      <c r="J19" s="2045" t="s">
        <v>360</v>
      </c>
      <c r="K19" s="2045" t="s">
        <v>5820</v>
      </c>
      <c r="L19" s="2045" t="s">
        <v>360</v>
      </c>
      <c r="M19" s="2046">
        <f>SUMIF($K$23:$K$102,$K19,M$23:M$102)</f>
        <v>0</v>
      </c>
      <c r="N19" s="2046">
        <f t="shared" si="1"/>
        <v>0</v>
      </c>
      <c r="O19" s="2045" t="s">
        <v>360</v>
      </c>
      <c r="P19" s="2045" t="s">
        <v>360</v>
      </c>
      <c r="Q19" s="2045" t="s">
        <v>360</v>
      </c>
      <c r="R19" s="3239"/>
      <c r="S19" s="2045" t="s">
        <v>360</v>
      </c>
    </row>
    <row r="20" spans="2:20" ht="21" customHeight="1">
      <c r="B20" s="3239"/>
      <c r="C20" s="3240"/>
      <c r="D20" s="3239"/>
      <c r="E20" s="3242"/>
      <c r="F20" s="2045" t="s">
        <v>5821</v>
      </c>
      <c r="G20" s="2046">
        <f>ROUND(SUMIF($F$23:$F$123,$F20,G$23:G$123)/2,2)</f>
        <v>0</v>
      </c>
      <c r="H20" s="2046">
        <f t="shared" si="0"/>
        <v>0</v>
      </c>
      <c r="I20" s="2046">
        <f t="shared" si="0"/>
        <v>0</v>
      </c>
      <c r="J20" s="2045" t="s">
        <v>360</v>
      </c>
      <c r="K20" s="2045" t="s">
        <v>5822</v>
      </c>
      <c r="L20" s="2045" t="s">
        <v>360</v>
      </c>
      <c r="M20" s="2046">
        <f t="shared" si="1"/>
        <v>0</v>
      </c>
      <c r="N20" s="2046">
        <f t="shared" si="1"/>
        <v>0</v>
      </c>
      <c r="O20" s="2045" t="s">
        <v>360</v>
      </c>
      <c r="P20" s="2045" t="s">
        <v>360</v>
      </c>
      <c r="Q20" s="2045" t="s">
        <v>360</v>
      </c>
      <c r="R20" s="3239"/>
      <c r="S20" s="2045" t="s">
        <v>360</v>
      </c>
    </row>
    <row r="21" spans="2:20" ht="21" customHeight="1">
      <c r="B21" s="3239"/>
      <c r="C21" s="3240"/>
      <c r="D21" s="3239"/>
      <c r="E21" s="3242"/>
      <c r="F21" s="2045" t="s">
        <v>5821</v>
      </c>
      <c r="G21" s="2046">
        <f>ROUND(SUMIF($F$23:$F$123,$F21,G$23:G$123)/2,2)</f>
        <v>0</v>
      </c>
      <c r="H21" s="2046">
        <f t="shared" si="0"/>
        <v>0</v>
      </c>
      <c r="I21" s="2046">
        <f t="shared" si="0"/>
        <v>0</v>
      </c>
      <c r="J21" s="2045" t="s">
        <v>360</v>
      </c>
      <c r="K21" s="2045" t="s">
        <v>5823</v>
      </c>
      <c r="L21" s="2045" t="s">
        <v>360</v>
      </c>
      <c r="M21" s="2046">
        <f t="shared" si="1"/>
        <v>0</v>
      </c>
      <c r="N21" s="2046">
        <f t="shared" si="1"/>
        <v>0</v>
      </c>
      <c r="O21" s="2045" t="s">
        <v>360</v>
      </c>
      <c r="P21" s="2045" t="s">
        <v>360</v>
      </c>
      <c r="Q21" s="2045" t="s">
        <v>360</v>
      </c>
      <c r="R21" s="3239"/>
      <c r="S21" s="2045" t="s">
        <v>360</v>
      </c>
    </row>
    <row r="22" spans="2:20" ht="21" customHeight="1">
      <c r="B22" s="3239"/>
      <c r="C22" s="3240"/>
      <c r="D22" s="3239"/>
      <c r="E22" s="3243"/>
      <c r="F22" s="2045" t="s">
        <v>5797</v>
      </c>
      <c r="G22" s="2046">
        <f>SUMIF($F$23:$F$123,$F22,G$23:G$123)</f>
        <v>0</v>
      </c>
      <c r="H22" s="2046">
        <f>SUMIF($F$23:$F$123,$F22,H$23:H$123)</f>
        <v>0</v>
      </c>
      <c r="I22" s="2046">
        <f>SUMIF($F$23:$F$123,$F22,I$23:I$123)</f>
        <v>0</v>
      </c>
      <c r="J22" s="2045" t="s">
        <v>360</v>
      </c>
      <c r="K22" s="2045" t="s">
        <v>5797</v>
      </c>
      <c r="L22" s="2045" t="s">
        <v>360</v>
      </c>
      <c r="M22" s="2046">
        <f>SUM(M18:M21)</f>
        <v>0</v>
      </c>
      <c r="N22" s="2047">
        <f>SUM(N18:N21)</f>
        <v>0</v>
      </c>
      <c r="O22" s="2045" t="s">
        <v>360</v>
      </c>
      <c r="P22" s="2045" t="s">
        <v>360</v>
      </c>
      <c r="Q22" s="2046">
        <f>SUMIF($K$23:$K$123,$K22,Q$23:Q$123)</f>
        <v>0</v>
      </c>
      <c r="R22" s="3239"/>
      <c r="S22" s="2046">
        <f>SUMIF($J$23:$J$123,$K22,R$23:R$123)</f>
        <v>0</v>
      </c>
    </row>
    <row r="23" spans="2:20" ht="21" customHeight="1">
      <c r="B23" s="3231" t="str">
        <f>IF(MAX(境外——境内汇总纳税分支机构基本情况!$B$6:$B$13,境外——境外汇总纳税分支机构基本情况!$A$6:$A$13)&gt;=COUNTIF($F$22:$F23,$F$22),COUNTIF($F$22:$F23,$F$22),"")</f>
        <v/>
      </c>
      <c r="C23" s="3244" t="str">
        <f>IF(AND($B23&gt;0,$B23&lt;&gt;""),IF(ISNA(VLOOKUP($B23,境外——境内汇总纳税分支机构基本情况!$B$6:$P$13,COLUMN(境外——境内汇总纳税分支机构基本情况!$C$5),FALSE)),VLOOKUP($B23,境外——境外汇总纳税分支机构基本情况!$A$6:$P$13,2,FALSE),VLOOKUP($B23,境外——境内汇总纳税分支机构基本情况!$B$6:$P$13,COLUMN(境外——境内汇总纳税分支机构基本情况!$C$5),FALSE)),"")</f>
        <v/>
      </c>
      <c r="D23" s="3231"/>
      <c r="E23" s="3245" t="str">
        <f>IF(AND($B23&gt;0,$B23&lt;&gt;""),IF(ISNA(VLOOKUP($B23,境外——境内汇总纳税分支机构基本情况!$B$6:$P$13,COLUMN(境外——境内汇总纳税分支机构基本情况!$N$5),FALSE)),VLOOKUP($B23,境外——境外汇总纳税分支机构基本情况!$A$6:$P$13,COLUMN(境外——境外汇总纳税分支机构基本情况!$G$5),FALSE),VLOOKUP($B23,境外——境内汇总纳税分支机构基本情况!$B$6:$P$13,COLUMN(境外——境内汇总纳税分支机构基本情况!$N$5),FALSE)),"")</f>
        <v/>
      </c>
      <c r="F23" s="2036" t="s">
        <v>5818</v>
      </c>
      <c r="G23" s="2042">
        <f>SUMIF(分支机构——分支机构税负分配审核表!$C$9:$C$21,$C23,分支机构——分支机构税负分配审核表!D$9:D$21)</f>
        <v>0</v>
      </c>
      <c r="H23" s="2042">
        <f>SUMIF(分支机构——分支机构税负分配审核表!$C$9:$C$21,$C23,分支机构——分支机构税负分配审核表!E$9:E$21)</f>
        <v>0</v>
      </c>
      <c r="I23" s="2042">
        <f>SUMIF(分支机构——分支机构税负分配审核表!$C$9:$C$21,$C23,分支机构——分支机构税负分配审核表!F$9:F$21)</f>
        <v>0</v>
      </c>
      <c r="J23" s="2048">
        <f>0.35*IF($G$18=0,0,G23/$G$18)+0.35*IF($H$18=0,0,H23/$H$18)+0.3*IF($I$18=0,0,I23/$I$18)</f>
        <v>0</v>
      </c>
      <c r="K23" s="2036" t="s">
        <v>5819</v>
      </c>
      <c r="L23" s="2036" t="s">
        <v>360</v>
      </c>
      <c r="M23" s="2042">
        <f>ROUND($L$12*$J23*50%,2)</f>
        <v>0</v>
      </c>
      <c r="N23" s="2043"/>
      <c r="O23" s="2036" t="s">
        <v>360</v>
      </c>
      <c r="P23" s="2043"/>
      <c r="Q23" s="2036" t="s">
        <v>360</v>
      </c>
      <c r="R23" s="3235">
        <f>IF(AND($B23&gt;0,$B23&lt;&gt;""),IF(ISNA(VLOOKUP($B23,境外——境内汇总纳税分支机构基本情况!$B$6:$P$13,COLUMN(境外——境内汇总纳税分支机构基本情况!$K$5),FALSE)),VLOOKUP($B23,境外——境外汇总纳税分支机构基本情况!$A$6:$P$13,COLUMN(境外——境外汇总纳税分支机构基本情况!$F$5),FALSE),VLOOKUP($B23,境外——境内汇总纳税分支机构基本情况!$B$6:$P$13,COLUMN(境外——境内汇总纳税分支机构基本情况!$K$5),FALSE)),0)</f>
        <v>0</v>
      </c>
      <c r="S23" s="2036" t="s">
        <v>360</v>
      </c>
      <c r="T23" s="2049"/>
    </row>
    <row r="24" spans="2:20" ht="21" customHeight="1">
      <c r="B24" s="3231"/>
      <c r="C24" s="3244"/>
      <c r="D24" s="3231"/>
      <c r="E24" s="3246"/>
      <c r="F24" s="2036" t="s">
        <v>5818</v>
      </c>
      <c r="G24" s="2042">
        <f>SUMIF(分支机构——分支机构税负分配审核表!$C$9:$C$21,$C23,分支机构——分支机构税负分配审核表!D$9:D$21)</f>
        <v>0</v>
      </c>
      <c r="H24" s="2042">
        <f>SUMIF(分支机构——分支机构税负分配审核表!$C$9:$C$21,$C23,分支机构——分支机构税负分配审核表!E$9:E$21)</f>
        <v>0</v>
      </c>
      <c r="I24" s="2042">
        <f>SUMIF(分支机构——分支机构税负分配审核表!$C$9:$C$21,$C23,分支机构——分支机构税负分配审核表!F$9:F$21)</f>
        <v>0</v>
      </c>
      <c r="J24" s="2048">
        <f>0.35*IF($G$18=0,0,G24/$G$18)+0.35*IF($H$18=0,0,H24/$H$18)+0.3*IF($I$18=0,0,I24/$I$18)</f>
        <v>0</v>
      </c>
      <c r="K24" s="2036" t="s">
        <v>5820</v>
      </c>
      <c r="L24" s="2036" t="s">
        <v>360</v>
      </c>
      <c r="M24" s="2042">
        <f>ROUND($L$13*$J24*50%,2)</f>
        <v>0</v>
      </c>
      <c r="N24" s="2043"/>
      <c r="O24" s="2036" t="s">
        <v>360</v>
      </c>
      <c r="P24" s="2043"/>
      <c r="Q24" s="2036" t="s">
        <v>360</v>
      </c>
      <c r="R24" s="3235"/>
      <c r="S24" s="2036" t="s">
        <v>360</v>
      </c>
      <c r="T24" s="2049"/>
    </row>
    <row r="25" spans="2:20" ht="21" customHeight="1">
      <c r="B25" s="3231"/>
      <c r="C25" s="3244"/>
      <c r="D25" s="3231"/>
      <c r="E25" s="3246"/>
      <c r="F25" s="2036" t="s">
        <v>5821</v>
      </c>
      <c r="G25" s="2042">
        <f>SUMIF(分支机构——分支机构税负分配审核表!$C$9:$C$21,$C23,分支机构——分支机构税负分配审核表!I$9:I$21)</f>
        <v>0</v>
      </c>
      <c r="H25" s="2042">
        <f>SUMIF(分支机构——分支机构税负分配审核表!$C$9:$C$21,$C23,分支机构——分支机构税负分配审核表!J$9:J$21)</f>
        <v>0</v>
      </c>
      <c r="I25" s="2042">
        <f>SUMIF(分支机构——分支机构税负分配审核表!$C$9:$C$21,$C23,分支机构——分支机构税负分配审核表!K$9:K$21)</f>
        <v>0</v>
      </c>
      <c r="J25" s="2048">
        <f>0.35*IF($G$18=0,0,G25/$G$18)+0.35*IF($H$18=0,0,H25/$H$18)+0.3*IF($I$18=0,0,I25/$I$18)</f>
        <v>0</v>
      </c>
      <c r="K25" s="2036" t="s">
        <v>5822</v>
      </c>
      <c r="L25" s="2036" t="s">
        <v>360</v>
      </c>
      <c r="M25" s="2042">
        <f>ROUND($L$14*$J25*50%,2)</f>
        <v>0</v>
      </c>
      <c r="N25" s="2043"/>
      <c r="O25" s="2036" t="s">
        <v>360</v>
      </c>
      <c r="P25" s="2043"/>
      <c r="Q25" s="2036" t="s">
        <v>360</v>
      </c>
      <c r="R25" s="3235"/>
      <c r="S25" s="2036" t="s">
        <v>360</v>
      </c>
    </row>
    <row r="26" spans="2:20" ht="21" customHeight="1">
      <c r="B26" s="3231"/>
      <c r="C26" s="3244"/>
      <c r="D26" s="3231"/>
      <c r="E26" s="3246"/>
      <c r="F26" s="2036" t="s">
        <v>5821</v>
      </c>
      <c r="G26" s="2042">
        <f>SUMIF(分支机构——分支机构税负分配审核表!$C$9:$C$21,$C23,分支机构——分支机构税负分配审核表!I$9:I$21)</f>
        <v>0</v>
      </c>
      <c r="H26" s="2042">
        <f>SUMIF(分支机构——分支机构税负分配审核表!$C$9:$C$21,$C23,分支机构——分支机构税负分配审核表!J$9:J$21)</f>
        <v>0</v>
      </c>
      <c r="I26" s="2042">
        <f>SUMIF(分支机构——分支机构税负分配审核表!$C$9:$C$21,$C23,分支机构——分支机构税负分配审核表!K$9:K$21)</f>
        <v>0</v>
      </c>
      <c r="J26" s="2048">
        <f>0.35*IF($G$18=0,0,G26/$G$18)+0.35*IF($H$18=0,0,H26/$H$18)+0.3*IF($I$18=0,0,I26/$I$18)</f>
        <v>0</v>
      </c>
      <c r="K26" s="2036" t="s">
        <v>5823</v>
      </c>
      <c r="L26" s="2036" t="s">
        <v>360</v>
      </c>
      <c r="M26" s="2042">
        <f>ROUND($L$15*$J26*50%,2)</f>
        <v>0</v>
      </c>
      <c r="N26" s="2043"/>
      <c r="O26" s="2036" t="s">
        <v>360</v>
      </c>
      <c r="P26" s="2043"/>
      <c r="Q26" s="2036" t="s">
        <v>360</v>
      </c>
      <c r="R26" s="3235"/>
      <c r="S26" s="2036" t="s">
        <v>360</v>
      </c>
    </row>
    <row r="27" spans="2:20" ht="21" customHeight="1">
      <c r="B27" s="3231"/>
      <c r="C27" s="3244"/>
      <c r="D27" s="3231"/>
      <c r="E27" s="3247"/>
      <c r="F27" s="2036" t="s">
        <v>5797</v>
      </c>
      <c r="G27" s="2042">
        <f>SUMPRODUCT((分支机构——二级分支机构经营情况审核表!$X$10:$X$60=$C23)*(分支机构——二级分支机构经营情况审核表!$D$10:$D$60=分支机构——二级分支机构经营情况审核表!$D$12),分支机构——二级分支机构经营情况审核表!$J$10:$J$60)</f>
        <v>0</v>
      </c>
      <c r="H27" s="2042">
        <f>SUMPRODUCT((分支机构——二级分支机构经营情况审核表!$X$10:$X$60=$C23)*(分支机构——二级分支机构经营情况审核表!$D$10:$D$60=分支机构——二级分支机构经营情况审核表!$D$12),分支机构——二级分支机构经营情况审核表!$V$10:$V$60)</f>
        <v>0</v>
      </c>
      <c r="I27" s="2042">
        <f>SUMPRODUCT((分支机构——二级分支机构经营情况审核表!$X$10:$X$60=$C23)*(分支机构——二级分支机构经营情况审核表!$D$10:$D$60=分支机构——二级分支机构经营情况审核表!$D$12),分支机构——二级分支机构经营情况审核表!$W$10:$W$60)</f>
        <v>0</v>
      </c>
      <c r="J27" s="2048">
        <f>0.35*IF($G$22=0,0,G27/$G$22)+0.35*IF($H$22=0,0,H27/$H$22)+0.3*IF($I$22=0,0,I27/$I$22)</f>
        <v>0</v>
      </c>
      <c r="K27" s="2036" t="s">
        <v>5797</v>
      </c>
      <c r="L27" s="2036" t="s">
        <v>360</v>
      </c>
      <c r="M27" s="2042">
        <f>SUM(M23:M26)</f>
        <v>0</v>
      </c>
      <c r="N27" s="2043">
        <f>SUM(N23:N26)</f>
        <v>0</v>
      </c>
      <c r="O27" s="2036" t="s">
        <v>360</v>
      </c>
      <c r="P27" s="2036" t="s">
        <v>360</v>
      </c>
      <c r="Q27" s="2042">
        <f>ROUND($D$7*$J27*50%,2)</f>
        <v>0</v>
      </c>
      <c r="R27" s="3235"/>
      <c r="S27" s="2044">
        <f>$Q27*$R23</f>
        <v>0</v>
      </c>
    </row>
    <row r="28" spans="2:20" ht="21" customHeight="1">
      <c r="B28" s="3231" t="str">
        <f>IF(MAX(境外——境内汇总纳税分支机构基本情况!$B$6:$B$13,境外——境外汇总纳税分支机构基本情况!$A$6:$A$13)&gt;=COUNTIF($F$22:$F28,$F$22),COUNTIF($F$22:$F28,$F$22),"")</f>
        <v/>
      </c>
      <c r="C28" s="3244" t="str">
        <f>IF(AND($B28&gt;0,$B28&lt;&gt;""),IF(ISNA(VLOOKUP($B28,境外——境内汇总纳税分支机构基本情况!$B$6:$P$13,2,FALSE)),VLOOKUP($B28,境外——境外汇总纳税分支机构基本情况!$A$6:$P$13,2,FALSE),VLOOKUP($B28,境外——境内汇总纳税分支机构基本情况!$B$6:$P$13,2,FALSE)),"")</f>
        <v/>
      </c>
      <c r="D28" s="3231"/>
      <c r="E28" s="3245" t="str">
        <f>IF(AND($B28&gt;0,$B28&lt;&gt;""),IF(ISNA(VLOOKUP($B28,境外——境内汇总纳税分支机构基本情况!$B$6:$P$13,COLUMN(境外——境内汇总纳税分支机构基本情况!$N$5),FALSE)),VLOOKUP($B28,境外——境外汇总纳税分支机构基本情况!$A$6:$P$13,COLUMN(境外——境外汇总纳税分支机构基本情况!$G$5),FALSE),VLOOKUP($B28,境外——境内汇总纳税分支机构基本情况!$B$6:$P$13,COLUMN(境外——境内汇总纳税分支机构基本情况!$N$5),FALSE)),"")</f>
        <v/>
      </c>
      <c r="F28" s="2036" t="s">
        <v>5818</v>
      </c>
      <c r="G28" s="2042">
        <f>SUMIF(分支机构——分支机构税负分配审核表!$C$9:$C$21,$C28,分支机构——分支机构税负分配审核表!D$9:D$21)</f>
        <v>0</v>
      </c>
      <c r="H28" s="2042">
        <f>SUMIF(分支机构——分支机构税负分配审核表!$C$9:$C$21,$C28,分支机构——分支机构税负分配审核表!E$9:E$21)</f>
        <v>0</v>
      </c>
      <c r="I28" s="2042">
        <f>SUMIF(分支机构——分支机构税负分配审核表!$C$9:$C$21,$C28,分支机构——分支机构税负分配审核表!F$9:F$21)</f>
        <v>0</v>
      </c>
      <c r="J28" s="2048">
        <f>0.35*IF($G$18=0,0,G28/$G$18)+0.35*IF($H$18=0,0,H28/$H$18)+0.3*IF($I$18=0,0,I28/$I$18)</f>
        <v>0</v>
      </c>
      <c r="K28" s="2036" t="s">
        <v>5819</v>
      </c>
      <c r="L28" s="2036" t="s">
        <v>360</v>
      </c>
      <c r="M28" s="2042">
        <f>ROUND($L$12*$J28*50%,2)</f>
        <v>0</v>
      </c>
      <c r="N28" s="2043"/>
      <c r="O28" s="2036" t="s">
        <v>360</v>
      </c>
      <c r="P28" s="2043"/>
      <c r="Q28" s="2036" t="s">
        <v>360</v>
      </c>
      <c r="R28" s="3235">
        <f>IF(AND($B28&gt;0,$B28&lt;&gt;""),IF(ISNA(VLOOKUP($B28,境外——境内汇总纳税分支机构基本情况!$B$6:$P$13,COLUMN(境外——境内汇总纳税分支机构基本情况!$K$5),FALSE)),VLOOKUP($B28,境外——境外汇总纳税分支机构基本情况!$A$6:$P$13,COLUMN(境外——境外汇总纳税分支机构基本情况!$F$5),FALSE),VLOOKUP($B28,境外——境内汇总纳税分支机构基本情况!$B$6:$P$13,COLUMN(境外——境内汇总纳税分支机构基本情况!$K$5),FALSE)),0)</f>
        <v>0</v>
      </c>
      <c r="S28" s="2036" t="s">
        <v>360</v>
      </c>
    </row>
    <row r="29" spans="2:20" ht="21" customHeight="1">
      <c r="B29" s="3231"/>
      <c r="C29" s="3244"/>
      <c r="D29" s="3231"/>
      <c r="E29" s="3246"/>
      <c r="F29" s="2036" t="s">
        <v>5818</v>
      </c>
      <c r="G29" s="2042">
        <f>SUMIF(分支机构——分支机构税负分配审核表!$C$9:$C$21,$C28,分支机构——分支机构税负分配审核表!D$9:D$21)</f>
        <v>0</v>
      </c>
      <c r="H29" s="2042">
        <f>SUMIF(分支机构——分支机构税负分配审核表!$C$9:$C$21,$C28,分支机构——分支机构税负分配审核表!E$9:E$21)</f>
        <v>0</v>
      </c>
      <c r="I29" s="2042">
        <f>SUMIF(分支机构——分支机构税负分配审核表!$C$9:$C$21,$C28,分支机构——分支机构税负分配审核表!F$9:F$21)</f>
        <v>0</v>
      </c>
      <c r="J29" s="2048">
        <f>0.35*IF($G$18=0,0,G29/$G$18)+0.35*IF($H$18=0,0,H29/$H$18)+0.3*IF($I$18=0,0,I29/$I$18)</f>
        <v>0</v>
      </c>
      <c r="K29" s="2036" t="s">
        <v>5820</v>
      </c>
      <c r="L29" s="2036" t="s">
        <v>360</v>
      </c>
      <c r="M29" s="2042">
        <f>ROUND($L$13*$J29*50%,2)</f>
        <v>0</v>
      </c>
      <c r="N29" s="2043"/>
      <c r="O29" s="2036" t="s">
        <v>360</v>
      </c>
      <c r="P29" s="2043"/>
      <c r="Q29" s="2036" t="s">
        <v>360</v>
      </c>
      <c r="R29" s="3235"/>
      <c r="S29" s="2036" t="s">
        <v>360</v>
      </c>
    </row>
    <row r="30" spans="2:20" ht="21" customHeight="1">
      <c r="B30" s="3231"/>
      <c r="C30" s="3244"/>
      <c r="D30" s="3231"/>
      <c r="E30" s="3246"/>
      <c r="F30" s="2036" t="s">
        <v>5821</v>
      </c>
      <c r="G30" s="2042">
        <f>SUMIF(分支机构——分支机构税负分配审核表!$C$9:$C$21,$C28,分支机构——分支机构税负分配审核表!I$9:I$21)</f>
        <v>0</v>
      </c>
      <c r="H30" s="2042">
        <f>SUMIF(分支机构——分支机构税负分配审核表!$C$9:$C$21,$C28,分支机构——分支机构税负分配审核表!J$9:J$21)</f>
        <v>0</v>
      </c>
      <c r="I30" s="2042">
        <f>SUMIF(分支机构——分支机构税负分配审核表!$C$9:$C$21,$C28,分支机构——分支机构税负分配审核表!K$9:K$21)</f>
        <v>0</v>
      </c>
      <c r="J30" s="2048">
        <f>0.35*IF($G$18=0,0,G30/$G$18)+0.35*IF($H$18=0,0,H30/$H$18)+0.3*IF($I$18=0,0,I30/$I$18)</f>
        <v>0</v>
      </c>
      <c r="K30" s="2036" t="s">
        <v>5822</v>
      </c>
      <c r="L30" s="2036" t="s">
        <v>360</v>
      </c>
      <c r="M30" s="2042">
        <f>ROUND($L$14*$J30*50%,2)</f>
        <v>0</v>
      </c>
      <c r="N30" s="2043"/>
      <c r="O30" s="2036" t="s">
        <v>360</v>
      </c>
      <c r="P30" s="2043"/>
      <c r="Q30" s="2036" t="s">
        <v>360</v>
      </c>
      <c r="R30" s="3235"/>
      <c r="S30" s="2036" t="s">
        <v>360</v>
      </c>
    </row>
    <row r="31" spans="2:20" ht="21" customHeight="1">
      <c r="B31" s="3231"/>
      <c r="C31" s="3244"/>
      <c r="D31" s="3231"/>
      <c r="E31" s="3246"/>
      <c r="F31" s="2036" t="s">
        <v>5821</v>
      </c>
      <c r="G31" s="2042">
        <f>SUMIF(分支机构——分支机构税负分配审核表!$C$9:$C$21,$C28,分支机构——分支机构税负分配审核表!I$9:I$21)</f>
        <v>0</v>
      </c>
      <c r="H31" s="2042">
        <f>SUMIF(分支机构——分支机构税负分配审核表!$C$9:$C$21,$C28,分支机构——分支机构税负分配审核表!J$9:J$21)</f>
        <v>0</v>
      </c>
      <c r="I31" s="2042">
        <f>SUMIF(分支机构——分支机构税负分配审核表!$C$9:$C$21,$C28,分支机构——分支机构税负分配审核表!K$9:K$21)</f>
        <v>0</v>
      </c>
      <c r="J31" s="2048">
        <f>0.35*IF($G$18=0,0,G31/$G$18)+0.35*IF($H$18=0,0,H31/$H$18)+0.3*IF($I$18=0,0,I31/$I$18)</f>
        <v>0</v>
      </c>
      <c r="K31" s="2036" t="s">
        <v>5823</v>
      </c>
      <c r="L31" s="2036" t="s">
        <v>360</v>
      </c>
      <c r="M31" s="2042">
        <f>ROUND($L$15*$J31*50%,2)</f>
        <v>0</v>
      </c>
      <c r="N31" s="2043"/>
      <c r="O31" s="2036" t="s">
        <v>360</v>
      </c>
      <c r="P31" s="2043"/>
      <c r="Q31" s="2036" t="s">
        <v>360</v>
      </c>
      <c r="R31" s="3235"/>
      <c r="S31" s="2036" t="s">
        <v>360</v>
      </c>
    </row>
    <row r="32" spans="2:20" ht="21" customHeight="1">
      <c r="B32" s="3231"/>
      <c r="C32" s="3244"/>
      <c r="D32" s="3231"/>
      <c r="E32" s="3247"/>
      <c r="F32" s="2036" t="s">
        <v>5797</v>
      </c>
      <c r="G32" s="2042">
        <f>SUMPRODUCT((分支机构——二级分支机构经营情况审核表!$X$10:$X$60=$C28)*(分支机构——二级分支机构经营情况审核表!$D$10:$D$60=分支机构——二级分支机构经营情况审核表!$D$12),分支机构——二级分支机构经营情况审核表!$J$10:$J$60)</f>
        <v>0</v>
      </c>
      <c r="H32" s="2042">
        <f>SUMPRODUCT((分支机构——二级分支机构经营情况审核表!$X$10:$X$60=$C28)*(分支机构——二级分支机构经营情况审核表!$D$10:$D$60=分支机构——二级分支机构经营情况审核表!$D$12),分支机构——二级分支机构经营情况审核表!$V$10:$V$60)</f>
        <v>0</v>
      </c>
      <c r="I32" s="2042">
        <f>SUMPRODUCT((分支机构——二级分支机构经营情况审核表!$X$10:$X$60=$C28)*(分支机构——二级分支机构经营情况审核表!$D$10:$D$60=分支机构——二级分支机构经营情况审核表!$D$12),分支机构——二级分支机构经营情况审核表!$W$10:$W$60)</f>
        <v>0</v>
      </c>
      <c r="J32" s="2048">
        <f>0.35*IF($G$22=0,0,G32/$G$22)+0.35*IF($H$22=0,0,H32/$H$22)+0.3*IF($I$22=0,0,I32/$I$22)</f>
        <v>0</v>
      </c>
      <c r="K32" s="2036" t="s">
        <v>5797</v>
      </c>
      <c r="L32" s="2036" t="s">
        <v>360</v>
      </c>
      <c r="M32" s="2042">
        <f>SUM(M28:M31)</f>
        <v>0</v>
      </c>
      <c r="N32" s="2043">
        <f>SUM(N28:N31)</f>
        <v>0</v>
      </c>
      <c r="O32" s="2036" t="s">
        <v>360</v>
      </c>
      <c r="P32" s="2036" t="s">
        <v>360</v>
      </c>
      <c r="Q32" s="2042">
        <f>ROUND($D$7*$J32*50%,2)</f>
        <v>0</v>
      </c>
      <c r="R32" s="3235"/>
      <c r="S32" s="2044">
        <f>$Q32*$R28</f>
        <v>0</v>
      </c>
    </row>
    <row r="33" spans="2:19" ht="21" customHeight="1">
      <c r="B33" s="3231" t="str">
        <f>IF(MAX(境外——境内汇总纳税分支机构基本情况!$B$6:$B$13,境外——境外汇总纳税分支机构基本情况!$A$6:$A$13)&gt;=COUNTIF($F$22:$F33,$F$22),COUNTIF($F$22:$F33,$F$22),"")</f>
        <v/>
      </c>
      <c r="C33" s="3244" t="str">
        <f>IF(AND($B33&gt;0,$B33&lt;&gt;""),IF(ISNA(VLOOKUP($B33,境外——境内汇总纳税分支机构基本情况!$B$6:$P$13,2,FALSE)),VLOOKUP($B33,境外——境外汇总纳税分支机构基本情况!$A$6:$P$13,2,FALSE),VLOOKUP($B33,境外——境内汇总纳税分支机构基本情况!$B$6:$P$13,2,FALSE)),"")</f>
        <v/>
      </c>
      <c r="D33" s="3231"/>
      <c r="E33" s="3245" t="str">
        <f>IF(AND($B33&gt;0,$B33&lt;&gt;""),IF(ISNA(VLOOKUP($B33,境外——境内汇总纳税分支机构基本情况!$B$6:$P$13,COLUMN(境外——境内汇总纳税分支机构基本情况!$N$5),FALSE)),VLOOKUP($B33,境外——境外汇总纳税分支机构基本情况!$A$6:$P$13,COLUMN(境外——境外汇总纳税分支机构基本情况!$G$5),FALSE),VLOOKUP($B33,境外——境内汇总纳税分支机构基本情况!$B$6:$P$13,COLUMN(境外——境内汇总纳税分支机构基本情况!$N$5),FALSE)),"")</f>
        <v/>
      </c>
      <c r="F33" s="2036" t="s">
        <v>5818</v>
      </c>
      <c r="G33" s="2042">
        <f>SUMIF(分支机构——分支机构税负分配审核表!$C$9:$C$21,$C33,分支机构——分支机构税负分配审核表!D$9:D$21)</f>
        <v>0</v>
      </c>
      <c r="H33" s="2042">
        <f>SUMIF(分支机构——分支机构税负分配审核表!$C$9:$C$21,$C33,分支机构——分支机构税负分配审核表!E$9:E$21)</f>
        <v>0</v>
      </c>
      <c r="I33" s="2042">
        <f>SUMIF(分支机构——分支机构税负分配审核表!$C$9:$C$21,$C33,分支机构——分支机构税负分配审核表!F$9:F$21)</f>
        <v>0</v>
      </c>
      <c r="J33" s="2048">
        <f>0.35*IF($G$18=0,0,G33/$G$18)+0.35*IF($H$18=0,0,H33/$H$18)+0.3*IF($I$18=0,0,I33/$I$18)</f>
        <v>0</v>
      </c>
      <c r="K33" s="2036" t="s">
        <v>5819</v>
      </c>
      <c r="L33" s="2036" t="s">
        <v>360</v>
      </c>
      <c r="M33" s="2042">
        <f>ROUND($L$12*$J33*50%,2)</f>
        <v>0</v>
      </c>
      <c r="N33" s="2043"/>
      <c r="O33" s="2036" t="s">
        <v>360</v>
      </c>
      <c r="P33" s="2043"/>
      <c r="Q33" s="2036" t="s">
        <v>360</v>
      </c>
      <c r="R33" s="3235">
        <f>IF(AND($B33&gt;0,$B33&lt;&gt;""),IF(ISNA(VLOOKUP($B33,境外——境内汇总纳税分支机构基本情况!$B$6:$P$13,COLUMN(境外——境内汇总纳税分支机构基本情况!$K$5),FALSE)),VLOOKUP($B33,境外——境外汇总纳税分支机构基本情况!$A$6:$P$13,COLUMN(境外——境外汇总纳税分支机构基本情况!$F$5),FALSE),VLOOKUP($B33,境外——境内汇总纳税分支机构基本情况!$B$6:$P$13,COLUMN(境外——境内汇总纳税分支机构基本情况!$K$5),FALSE)),0)</f>
        <v>0</v>
      </c>
      <c r="S33" s="2036" t="s">
        <v>360</v>
      </c>
    </row>
    <row r="34" spans="2:19" ht="21" customHeight="1">
      <c r="B34" s="3231"/>
      <c r="C34" s="3244"/>
      <c r="D34" s="3231"/>
      <c r="E34" s="3246"/>
      <c r="F34" s="2036" t="s">
        <v>5818</v>
      </c>
      <c r="G34" s="2042">
        <f>SUMIF(分支机构——分支机构税负分配审核表!$C$9:$C$21,$C33,分支机构——分支机构税负分配审核表!D$9:D$21)</f>
        <v>0</v>
      </c>
      <c r="H34" s="2042">
        <f>SUMIF(分支机构——分支机构税负分配审核表!$C$9:$C$21,$C33,分支机构——分支机构税负分配审核表!E$9:E$21)</f>
        <v>0</v>
      </c>
      <c r="I34" s="2042">
        <f>SUMIF(分支机构——分支机构税负分配审核表!$C$9:$C$21,$C33,分支机构——分支机构税负分配审核表!F$9:F$21)</f>
        <v>0</v>
      </c>
      <c r="J34" s="2048">
        <f>0.35*IF($G$18=0,0,G34/$G$18)+0.35*IF($H$18=0,0,H34/$H$18)+0.3*IF($I$18=0,0,I34/$I$18)</f>
        <v>0</v>
      </c>
      <c r="K34" s="2036" t="s">
        <v>5820</v>
      </c>
      <c r="L34" s="2036" t="s">
        <v>360</v>
      </c>
      <c r="M34" s="2042">
        <f>ROUND($L$13*$J34*50%,2)</f>
        <v>0</v>
      </c>
      <c r="N34" s="2043"/>
      <c r="O34" s="2036" t="s">
        <v>360</v>
      </c>
      <c r="P34" s="2043"/>
      <c r="Q34" s="2036" t="s">
        <v>360</v>
      </c>
      <c r="R34" s="3235"/>
      <c r="S34" s="2036" t="s">
        <v>360</v>
      </c>
    </row>
    <row r="35" spans="2:19" ht="21" customHeight="1">
      <c r="B35" s="3231"/>
      <c r="C35" s="3244"/>
      <c r="D35" s="3231"/>
      <c r="E35" s="3246"/>
      <c r="F35" s="2036" t="s">
        <v>5821</v>
      </c>
      <c r="G35" s="2042">
        <f>SUMIF(分支机构——分支机构税负分配审核表!$C$9:$C$21,$C33,分支机构——分支机构税负分配审核表!I$9:I$21)</f>
        <v>0</v>
      </c>
      <c r="H35" s="2042">
        <f>SUMIF(分支机构——分支机构税负分配审核表!$C$9:$C$21,$C33,分支机构——分支机构税负分配审核表!J$9:J$21)</f>
        <v>0</v>
      </c>
      <c r="I35" s="2042">
        <f>SUMIF(分支机构——分支机构税负分配审核表!$C$9:$C$21,$C33,分支机构——分支机构税负分配审核表!K$9:K$21)</f>
        <v>0</v>
      </c>
      <c r="J35" s="2048">
        <f>0.35*IF($G$18=0,0,G35/$G$18)+0.35*IF($H$18=0,0,H35/$H$18)+0.3*IF($I$18=0,0,I35/$I$18)</f>
        <v>0</v>
      </c>
      <c r="K35" s="2036" t="s">
        <v>5822</v>
      </c>
      <c r="L35" s="2036" t="s">
        <v>360</v>
      </c>
      <c r="M35" s="2042">
        <f>ROUND($L$14*$J35*50%,2)</f>
        <v>0</v>
      </c>
      <c r="N35" s="2043"/>
      <c r="O35" s="2036" t="s">
        <v>360</v>
      </c>
      <c r="P35" s="2043"/>
      <c r="Q35" s="2036" t="s">
        <v>360</v>
      </c>
      <c r="R35" s="3235"/>
      <c r="S35" s="2036" t="s">
        <v>360</v>
      </c>
    </row>
    <row r="36" spans="2:19" ht="21" customHeight="1">
      <c r="B36" s="3231"/>
      <c r="C36" s="3244"/>
      <c r="D36" s="3231"/>
      <c r="E36" s="3246"/>
      <c r="F36" s="2036" t="s">
        <v>5821</v>
      </c>
      <c r="G36" s="2042">
        <f>SUMIF(分支机构——分支机构税负分配审核表!$C$9:$C$21,$C33,分支机构——分支机构税负分配审核表!I$9:I$21)</f>
        <v>0</v>
      </c>
      <c r="H36" s="2042">
        <f>SUMIF(分支机构——分支机构税负分配审核表!$C$9:$C$21,$C33,分支机构——分支机构税负分配审核表!J$9:J$21)</f>
        <v>0</v>
      </c>
      <c r="I36" s="2042">
        <f>SUMIF(分支机构——分支机构税负分配审核表!$C$9:$C$21,$C33,分支机构——分支机构税负分配审核表!K$9:K$21)</f>
        <v>0</v>
      </c>
      <c r="J36" s="2048">
        <f>0.35*IF($G$18=0,0,G36/$G$18)+0.35*IF($H$18=0,0,H36/$H$18)+0.3*IF($I$18=0,0,I36/$I$18)</f>
        <v>0</v>
      </c>
      <c r="K36" s="2036" t="s">
        <v>5823</v>
      </c>
      <c r="L36" s="2036" t="s">
        <v>360</v>
      </c>
      <c r="M36" s="2042">
        <f>ROUND($L$15*$J36*50%,2)</f>
        <v>0</v>
      </c>
      <c r="N36" s="2043"/>
      <c r="O36" s="2036" t="s">
        <v>360</v>
      </c>
      <c r="P36" s="2043"/>
      <c r="Q36" s="2036" t="s">
        <v>360</v>
      </c>
      <c r="R36" s="3235"/>
      <c r="S36" s="2036" t="s">
        <v>360</v>
      </c>
    </row>
    <row r="37" spans="2:19" ht="21" customHeight="1">
      <c r="B37" s="3231"/>
      <c r="C37" s="3244"/>
      <c r="D37" s="3231"/>
      <c r="E37" s="3247"/>
      <c r="F37" s="2036" t="s">
        <v>5797</v>
      </c>
      <c r="G37" s="2042">
        <f>SUMPRODUCT((分支机构——二级分支机构经营情况审核表!$X$10:$X$60=$C33)*(分支机构——二级分支机构经营情况审核表!$D$10:$D$60=分支机构——二级分支机构经营情况审核表!$D$12),分支机构——二级分支机构经营情况审核表!$J$10:$J$60)</f>
        <v>0</v>
      </c>
      <c r="H37" s="2042">
        <f>SUMPRODUCT((分支机构——二级分支机构经营情况审核表!$X$10:$X$60=$C33)*(分支机构——二级分支机构经营情况审核表!$D$10:$D$60=分支机构——二级分支机构经营情况审核表!$D$12),分支机构——二级分支机构经营情况审核表!$V$10:$V$60)</f>
        <v>0</v>
      </c>
      <c r="I37" s="2042">
        <f>SUMPRODUCT((分支机构——二级分支机构经营情况审核表!$X$10:$X$60=$C33)*(分支机构——二级分支机构经营情况审核表!$D$10:$D$60=分支机构——二级分支机构经营情况审核表!$D$12),分支机构——二级分支机构经营情况审核表!$W$10:$W$60)</f>
        <v>0</v>
      </c>
      <c r="J37" s="2048">
        <f>0.35*IF($G$22=0,0,G37/$G$22)+0.35*IF($H$22=0,0,H37/$H$22)+0.3*IF($I$22=0,0,I37/$I$22)</f>
        <v>0</v>
      </c>
      <c r="K37" s="2036" t="s">
        <v>5797</v>
      </c>
      <c r="L37" s="2036" t="s">
        <v>360</v>
      </c>
      <c r="M37" s="2042">
        <f>SUM(M33:M36)</f>
        <v>0</v>
      </c>
      <c r="N37" s="2043">
        <f>SUM(N33:N36)</f>
        <v>0</v>
      </c>
      <c r="O37" s="2036" t="s">
        <v>360</v>
      </c>
      <c r="P37" s="2036" t="s">
        <v>360</v>
      </c>
      <c r="Q37" s="2042">
        <f>ROUND($D$7*$J37*50%,2)</f>
        <v>0</v>
      </c>
      <c r="R37" s="3235"/>
      <c r="S37" s="2044">
        <f>$Q37*$R33</f>
        <v>0</v>
      </c>
    </row>
    <row r="38" spans="2:19" ht="21" customHeight="1">
      <c r="B38" s="3231" t="str">
        <f>IF(MAX(境外——境内汇总纳税分支机构基本情况!$B$6:$B$13,境外——境外汇总纳税分支机构基本情况!$A$6:$A$13)&gt;=COUNTIF($F$22:$F38,$F$22),COUNTIF($F$22:$F38,$F$22),"")</f>
        <v/>
      </c>
      <c r="C38" s="3244" t="str">
        <f>IF(AND($B38&gt;0,$B38&lt;&gt;""),IF(ISNA(VLOOKUP($B38,境外——境内汇总纳税分支机构基本情况!$B$6:$P$13,2,FALSE)),VLOOKUP($B38,境外——境外汇总纳税分支机构基本情况!$A$6:$P$13,2,FALSE),VLOOKUP($B38,境外——境内汇总纳税分支机构基本情况!$B$6:$P$13,2,FALSE)),"")</f>
        <v/>
      </c>
      <c r="D38" s="3231"/>
      <c r="E38" s="3245" t="str">
        <f>IF(AND($B38&gt;0,$B38&lt;&gt;""),IF(ISNA(VLOOKUP($B38,境外——境内汇总纳税分支机构基本情况!$B$6:$P$13,COLUMN(境外——境内汇总纳税分支机构基本情况!$N$5),FALSE)),VLOOKUP($B38,境外——境外汇总纳税分支机构基本情况!$A$6:$P$13,COLUMN(境外——境外汇总纳税分支机构基本情况!$G$5),FALSE),VLOOKUP($B38,境外——境内汇总纳税分支机构基本情况!$B$6:$P$13,COLUMN(境外——境内汇总纳税分支机构基本情况!$N$5),FALSE)),"")</f>
        <v/>
      </c>
      <c r="F38" s="2036" t="s">
        <v>5818</v>
      </c>
      <c r="G38" s="2042">
        <f>SUMIF(分支机构——分支机构税负分配审核表!$C$9:$C$21,$C38,分支机构——分支机构税负分配审核表!D$9:D$21)</f>
        <v>0</v>
      </c>
      <c r="H38" s="2042">
        <f>SUMIF(分支机构——分支机构税负分配审核表!$C$9:$C$21,$C38,分支机构——分支机构税负分配审核表!E$9:E$21)</f>
        <v>0</v>
      </c>
      <c r="I38" s="2042">
        <f>SUMIF(分支机构——分支机构税负分配审核表!$C$9:$C$21,$C38,分支机构——分支机构税负分配审核表!F$9:F$21)</f>
        <v>0</v>
      </c>
      <c r="J38" s="2048">
        <f>0.35*IF($G$18=0,0,G38/$G$18)+0.35*IF($H$18=0,0,H38/$H$18)+0.3*IF($I$18=0,0,I38/$I$18)</f>
        <v>0</v>
      </c>
      <c r="K38" s="2036" t="s">
        <v>5819</v>
      </c>
      <c r="L38" s="2036" t="s">
        <v>360</v>
      </c>
      <c r="M38" s="2042">
        <f>ROUND($L$12*$J38*50%,2)</f>
        <v>0</v>
      </c>
      <c r="N38" s="2043"/>
      <c r="O38" s="2036" t="s">
        <v>360</v>
      </c>
      <c r="P38" s="2043"/>
      <c r="Q38" s="2036" t="s">
        <v>360</v>
      </c>
      <c r="R38" s="3235">
        <f>IF(AND($B38&gt;0,$B38&lt;&gt;""),IF(ISNA(VLOOKUP($B38,境外——境内汇总纳税分支机构基本情况!$B$6:$P$13,COLUMN(境外——境内汇总纳税分支机构基本情况!$K$5),FALSE)),VLOOKUP($B38,境外——境外汇总纳税分支机构基本情况!$A$6:$P$13,COLUMN(境外——境外汇总纳税分支机构基本情况!$F$5),FALSE),VLOOKUP($B38,境外——境内汇总纳税分支机构基本情况!$B$6:$P$13,COLUMN(境外——境内汇总纳税分支机构基本情况!$K$5),FALSE)),0)</f>
        <v>0</v>
      </c>
      <c r="S38" s="2036" t="s">
        <v>360</v>
      </c>
    </row>
    <row r="39" spans="2:19" ht="21" customHeight="1">
      <c r="B39" s="3231"/>
      <c r="C39" s="3244"/>
      <c r="D39" s="3231"/>
      <c r="E39" s="3246"/>
      <c r="F39" s="2036" t="s">
        <v>5818</v>
      </c>
      <c r="G39" s="2042">
        <f>SUMIF(分支机构——分支机构税负分配审核表!$C$9:$C$21,$C38,分支机构——分支机构税负分配审核表!D$9:D$21)</f>
        <v>0</v>
      </c>
      <c r="H39" s="2042">
        <f>SUMIF(分支机构——分支机构税负分配审核表!$C$9:$C$21,$C38,分支机构——分支机构税负分配审核表!E$9:E$21)</f>
        <v>0</v>
      </c>
      <c r="I39" s="2042">
        <f>SUMIF(分支机构——分支机构税负分配审核表!$C$9:$C$21,$C38,分支机构——分支机构税负分配审核表!F$9:F$21)</f>
        <v>0</v>
      </c>
      <c r="J39" s="2048">
        <f>0.35*IF($G$18=0,0,G39/$G$18)+0.35*IF($H$18=0,0,H39/$H$18)+0.3*IF($I$18=0,0,I39/$I$18)</f>
        <v>0</v>
      </c>
      <c r="K39" s="2036" t="s">
        <v>5820</v>
      </c>
      <c r="L39" s="2036" t="s">
        <v>360</v>
      </c>
      <c r="M39" s="2042">
        <f>ROUND($L$13*$J39*50%,2)</f>
        <v>0</v>
      </c>
      <c r="N39" s="2043"/>
      <c r="O39" s="2036" t="s">
        <v>360</v>
      </c>
      <c r="P39" s="2043"/>
      <c r="Q39" s="2036" t="s">
        <v>360</v>
      </c>
      <c r="R39" s="3235"/>
      <c r="S39" s="2036" t="s">
        <v>360</v>
      </c>
    </row>
    <row r="40" spans="2:19" ht="21" customHeight="1">
      <c r="B40" s="3231"/>
      <c r="C40" s="3244"/>
      <c r="D40" s="3231"/>
      <c r="E40" s="3246"/>
      <c r="F40" s="2036" t="s">
        <v>5821</v>
      </c>
      <c r="G40" s="2042">
        <f>SUMIF(分支机构——分支机构税负分配审核表!$C$9:$C$21,$C38,分支机构——分支机构税负分配审核表!I$9:I$21)</f>
        <v>0</v>
      </c>
      <c r="H40" s="2042">
        <f>SUMIF(分支机构——分支机构税负分配审核表!$C$9:$C$21,$C38,分支机构——分支机构税负分配审核表!J$9:J$21)</f>
        <v>0</v>
      </c>
      <c r="I40" s="2042">
        <f>SUMIF(分支机构——分支机构税负分配审核表!$C$9:$C$21,$C38,分支机构——分支机构税负分配审核表!K$9:K$21)</f>
        <v>0</v>
      </c>
      <c r="J40" s="2048">
        <f>0.35*IF($G$18=0,0,G40/$G$18)+0.35*IF($H$18=0,0,H40/$H$18)+0.3*IF($I$18=0,0,I40/$I$18)</f>
        <v>0</v>
      </c>
      <c r="K40" s="2036" t="s">
        <v>5822</v>
      </c>
      <c r="L40" s="2036" t="s">
        <v>360</v>
      </c>
      <c r="M40" s="2042">
        <f>ROUND($L$14*$J40*50%,2)</f>
        <v>0</v>
      </c>
      <c r="N40" s="2043"/>
      <c r="O40" s="2036" t="s">
        <v>360</v>
      </c>
      <c r="P40" s="2043"/>
      <c r="Q40" s="2036" t="s">
        <v>360</v>
      </c>
      <c r="R40" s="3235"/>
      <c r="S40" s="2036" t="s">
        <v>360</v>
      </c>
    </row>
    <row r="41" spans="2:19" ht="21" customHeight="1">
      <c r="B41" s="3231"/>
      <c r="C41" s="3244"/>
      <c r="D41" s="3231"/>
      <c r="E41" s="3246"/>
      <c r="F41" s="2036" t="s">
        <v>5821</v>
      </c>
      <c r="G41" s="2042">
        <f>SUMIF(分支机构——分支机构税负分配审核表!$C$9:$C$21,$C38,分支机构——分支机构税负分配审核表!I$9:I$21)</f>
        <v>0</v>
      </c>
      <c r="H41" s="2042">
        <f>SUMIF(分支机构——分支机构税负分配审核表!$C$9:$C$21,$C38,分支机构——分支机构税负分配审核表!J$9:J$21)</f>
        <v>0</v>
      </c>
      <c r="I41" s="2042">
        <f>SUMIF(分支机构——分支机构税负分配审核表!$C$9:$C$21,$C38,分支机构——分支机构税负分配审核表!K$9:K$21)</f>
        <v>0</v>
      </c>
      <c r="J41" s="2048">
        <f>0.35*IF($G$18=0,0,G41/$G$18)+0.35*IF($H$18=0,0,H41/$H$18)+0.3*IF($I$18=0,0,I41/$I$18)</f>
        <v>0</v>
      </c>
      <c r="K41" s="2036" t="s">
        <v>5823</v>
      </c>
      <c r="L41" s="2036" t="s">
        <v>360</v>
      </c>
      <c r="M41" s="2042">
        <f>ROUND($L$15*$J41*50%,2)</f>
        <v>0</v>
      </c>
      <c r="N41" s="2043"/>
      <c r="O41" s="2036" t="s">
        <v>360</v>
      </c>
      <c r="P41" s="2043"/>
      <c r="Q41" s="2036" t="s">
        <v>360</v>
      </c>
      <c r="R41" s="3235"/>
      <c r="S41" s="2036" t="s">
        <v>360</v>
      </c>
    </row>
    <row r="42" spans="2:19" ht="21" customHeight="1">
      <c r="B42" s="3231"/>
      <c r="C42" s="3244"/>
      <c r="D42" s="3231"/>
      <c r="E42" s="3247"/>
      <c r="F42" s="2036" t="s">
        <v>5797</v>
      </c>
      <c r="G42" s="2042">
        <f>SUMPRODUCT((分支机构——二级分支机构经营情况审核表!$X$10:$X$60=$C38)*(分支机构——二级分支机构经营情况审核表!$D$10:$D$60=分支机构——二级分支机构经营情况审核表!$D$12),分支机构——二级分支机构经营情况审核表!$J$10:$J$60)</f>
        <v>0</v>
      </c>
      <c r="H42" s="2042">
        <f>SUMPRODUCT((分支机构——二级分支机构经营情况审核表!$X$10:$X$60=$C38)*(分支机构——二级分支机构经营情况审核表!$D$10:$D$60=分支机构——二级分支机构经营情况审核表!$D$12),分支机构——二级分支机构经营情况审核表!$V$10:$V$60)</f>
        <v>0</v>
      </c>
      <c r="I42" s="2042">
        <f>SUMPRODUCT((分支机构——二级分支机构经营情况审核表!$X$10:$X$60=$C38)*(分支机构——二级分支机构经营情况审核表!$D$10:$D$60=分支机构——二级分支机构经营情况审核表!$D$12),分支机构——二级分支机构经营情况审核表!$W$10:$W$60)</f>
        <v>0</v>
      </c>
      <c r="J42" s="2048">
        <f>0.35*IF($G$22=0,0,G42/$G$22)+0.35*IF($H$22=0,0,H42/$H$22)+0.3*IF($I$22=0,0,I42/$I$22)</f>
        <v>0</v>
      </c>
      <c r="K42" s="2036" t="s">
        <v>5797</v>
      </c>
      <c r="L42" s="2036" t="s">
        <v>360</v>
      </c>
      <c r="M42" s="2042">
        <f>SUM(M38:M41)</f>
        <v>0</v>
      </c>
      <c r="N42" s="2043">
        <f>SUM(N38:N41)</f>
        <v>0</v>
      </c>
      <c r="O42" s="2036" t="s">
        <v>360</v>
      </c>
      <c r="P42" s="2036" t="s">
        <v>360</v>
      </c>
      <c r="Q42" s="2042">
        <f>ROUND($D$7*$J42*50%,2)</f>
        <v>0</v>
      </c>
      <c r="R42" s="3235"/>
      <c r="S42" s="2044">
        <f>$Q42*$R38</f>
        <v>0</v>
      </c>
    </row>
    <row r="43" spans="2:19" ht="21" customHeight="1">
      <c r="B43" s="3231" t="str">
        <f>IF(MAX(境外——境内汇总纳税分支机构基本情况!$B$6:$B$13,境外——境外汇总纳税分支机构基本情况!$A$6:$A$13)&gt;=COUNTIF($F$22:$F43,$F$22),COUNTIF($F$22:$F43,$F$22),"")</f>
        <v/>
      </c>
      <c r="C43" s="3244" t="str">
        <f>IF(AND($B43&gt;0,$B43&lt;&gt;""),IF(ISNA(VLOOKUP($B43,境外——境内汇总纳税分支机构基本情况!$B$6:$P$13,2,FALSE)),VLOOKUP($B43,境外——境外汇总纳税分支机构基本情况!$A$6:$P$13,2,FALSE),VLOOKUP($B43,境外——境内汇总纳税分支机构基本情况!$B$6:$P$13,2,FALSE)),"")</f>
        <v/>
      </c>
      <c r="D43" s="3231"/>
      <c r="E43" s="3245" t="str">
        <f>IF(AND($B43&gt;0,$B43&lt;&gt;""),IF(ISNA(VLOOKUP($B43,境外——境内汇总纳税分支机构基本情况!$B$6:$P$13,COLUMN(境外——境内汇总纳税分支机构基本情况!$N$5),FALSE)),VLOOKUP($B43,境外——境外汇总纳税分支机构基本情况!$A$6:$P$13,COLUMN(境外——境外汇总纳税分支机构基本情况!$G$5),FALSE),VLOOKUP($B43,境外——境内汇总纳税分支机构基本情况!$B$6:$P$13,COLUMN(境外——境内汇总纳税分支机构基本情况!$N$5),FALSE)),"")</f>
        <v/>
      </c>
      <c r="F43" s="2036" t="s">
        <v>5818</v>
      </c>
      <c r="G43" s="2042">
        <f>SUMIF(分支机构——分支机构税负分配审核表!$C$9:$C$21,$C43,分支机构——分支机构税负分配审核表!D$9:D$21)</f>
        <v>0</v>
      </c>
      <c r="H43" s="2042">
        <f>SUMIF(分支机构——分支机构税负分配审核表!$C$9:$C$21,$C43,分支机构——分支机构税负分配审核表!E$9:E$21)</f>
        <v>0</v>
      </c>
      <c r="I43" s="2042">
        <f>SUMIF(分支机构——分支机构税负分配审核表!$C$9:$C$21,$C43,分支机构——分支机构税负分配审核表!F$9:F$21)</f>
        <v>0</v>
      </c>
      <c r="J43" s="2048">
        <f>0.35*IF($G$18=0,0,G43/$G$18)+0.35*IF($H$18=0,0,H43/$H$18)+0.3*IF($I$18=0,0,I43/$I$18)</f>
        <v>0</v>
      </c>
      <c r="K43" s="2036" t="s">
        <v>5819</v>
      </c>
      <c r="L43" s="2036" t="s">
        <v>360</v>
      </c>
      <c r="M43" s="2042">
        <f>ROUND($L$12*$J43*50%,2)</f>
        <v>0</v>
      </c>
      <c r="N43" s="2043"/>
      <c r="O43" s="2036" t="s">
        <v>360</v>
      </c>
      <c r="P43" s="2043"/>
      <c r="Q43" s="2036" t="s">
        <v>360</v>
      </c>
      <c r="R43" s="3235">
        <f>IF(AND($B43&gt;0,$B43&lt;&gt;""),IF(ISNA(VLOOKUP($B43,境外——境内汇总纳税分支机构基本情况!$B$6:$P$13,COLUMN(境外——境内汇总纳税分支机构基本情况!$K$5),FALSE)),VLOOKUP($B43,境外——境外汇总纳税分支机构基本情况!$A$6:$P$13,COLUMN(境外——境外汇总纳税分支机构基本情况!$F$5),FALSE),VLOOKUP($B43,境外——境内汇总纳税分支机构基本情况!$B$6:$P$13,COLUMN(境外——境内汇总纳税分支机构基本情况!$K$5),FALSE)),0)</f>
        <v>0</v>
      </c>
      <c r="S43" s="2036" t="s">
        <v>360</v>
      </c>
    </row>
    <row r="44" spans="2:19" ht="21" customHeight="1">
      <c r="B44" s="3231"/>
      <c r="C44" s="3244"/>
      <c r="D44" s="3231"/>
      <c r="E44" s="3246"/>
      <c r="F44" s="2036" t="s">
        <v>5818</v>
      </c>
      <c r="G44" s="2042">
        <f>SUMIF(分支机构——分支机构税负分配审核表!$C$9:$C$21,$C43,分支机构——分支机构税负分配审核表!D$9:D$21)</f>
        <v>0</v>
      </c>
      <c r="H44" s="2042">
        <f>SUMIF(分支机构——分支机构税负分配审核表!$C$9:$C$21,$C43,分支机构——分支机构税负分配审核表!E$9:E$21)</f>
        <v>0</v>
      </c>
      <c r="I44" s="2042">
        <f>SUMIF(分支机构——分支机构税负分配审核表!$C$9:$C$21,$C43,分支机构——分支机构税负分配审核表!F$9:F$21)</f>
        <v>0</v>
      </c>
      <c r="J44" s="2048">
        <f>0.35*IF($G$18=0,0,G44/$G$18)+0.35*IF($H$18=0,0,H44/$H$18)+0.3*IF($I$18=0,0,I44/$I$18)</f>
        <v>0</v>
      </c>
      <c r="K44" s="2036" t="s">
        <v>5820</v>
      </c>
      <c r="L44" s="2036" t="s">
        <v>360</v>
      </c>
      <c r="M44" s="2042">
        <f>ROUND($L$13*$J44*50%,2)</f>
        <v>0</v>
      </c>
      <c r="N44" s="2043"/>
      <c r="O44" s="2036" t="s">
        <v>360</v>
      </c>
      <c r="P44" s="2043"/>
      <c r="Q44" s="2036" t="s">
        <v>360</v>
      </c>
      <c r="R44" s="3235"/>
      <c r="S44" s="2036" t="s">
        <v>360</v>
      </c>
    </row>
    <row r="45" spans="2:19" ht="21" customHeight="1">
      <c r="B45" s="3231"/>
      <c r="C45" s="3244"/>
      <c r="D45" s="3231"/>
      <c r="E45" s="3246"/>
      <c r="F45" s="2036" t="s">
        <v>5821</v>
      </c>
      <c r="G45" s="2042">
        <f>SUMIF(分支机构——分支机构税负分配审核表!$C$9:$C$21,$C43,分支机构——分支机构税负分配审核表!I$9:I$21)</f>
        <v>0</v>
      </c>
      <c r="H45" s="2042">
        <f>SUMIF(分支机构——分支机构税负分配审核表!$C$9:$C$21,$C43,分支机构——分支机构税负分配审核表!J$9:J$21)</f>
        <v>0</v>
      </c>
      <c r="I45" s="2042">
        <f>SUMIF(分支机构——分支机构税负分配审核表!$C$9:$C$21,$C43,分支机构——分支机构税负分配审核表!K$9:K$21)</f>
        <v>0</v>
      </c>
      <c r="J45" s="2048">
        <f>0.35*IF($G$18=0,0,G45/$G$18)+0.35*IF($H$18=0,0,H45/$H$18)+0.3*IF($I$18=0,0,I45/$I$18)</f>
        <v>0</v>
      </c>
      <c r="K45" s="2036" t="s">
        <v>5822</v>
      </c>
      <c r="L45" s="2036" t="s">
        <v>360</v>
      </c>
      <c r="M45" s="2042">
        <f>ROUND($L$14*$J45*50%,2)</f>
        <v>0</v>
      </c>
      <c r="N45" s="2043"/>
      <c r="O45" s="2036" t="s">
        <v>360</v>
      </c>
      <c r="P45" s="2043"/>
      <c r="Q45" s="2036" t="s">
        <v>360</v>
      </c>
      <c r="R45" s="3235"/>
      <c r="S45" s="2036" t="s">
        <v>360</v>
      </c>
    </row>
    <row r="46" spans="2:19" ht="21" customHeight="1">
      <c r="B46" s="3231"/>
      <c r="C46" s="3244"/>
      <c r="D46" s="3231"/>
      <c r="E46" s="3246"/>
      <c r="F46" s="2036" t="s">
        <v>5821</v>
      </c>
      <c r="G46" s="2042">
        <f>SUMIF(分支机构——分支机构税负分配审核表!$C$9:$C$21,$C43,分支机构——分支机构税负分配审核表!I$9:I$21)</f>
        <v>0</v>
      </c>
      <c r="H46" s="2042">
        <f>SUMIF(分支机构——分支机构税负分配审核表!$C$9:$C$21,$C43,分支机构——分支机构税负分配审核表!J$9:J$21)</f>
        <v>0</v>
      </c>
      <c r="I46" s="2042">
        <f>SUMIF(分支机构——分支机构税负分配审核表!$C$9:$C$21,$C43,分支机构——分支机构税负分配审核表!K$9:K$21)</f>
        <v>0</v>
      </c>
      <c r="J46" s="2048">
        <f>0.35*IF($G$18=0,0,G46/$G$18)+0.35*IF($H$18=0,0,H46/$H$18)+0.3*IF($I$18=0,0,I46/$I$18)</f>
        <v>0</v>
      </c>
      <c r="K46" s="2036" t="s">
        <v>5823</v>
      </c>
      <c r="L46" s="2036" t="s">
        <v>360</v>
      </c>
      <c r="M46" s="2042">
        <f>ROUND($L$15*$J46*50%,2)</f>
        <v>0</v>
      </c>
      <c r="N46" s="2043"/>
      <c r="O46" s="2036" t="s">
        <v>360</v>
      </c>
      <c r="P46" s="2043"/>
      <c r="Q46" s="2036" t="s">
        <v>360</v>
      </c>
      <c r="R46" s="3235"/>
      <c r="S46" s="2036" t="s">
        <v>360</v>
      </c>
    </row>
    <row r="47" spans="2:19" ht="21" customHeight="1">
      <c r="B47" s="3231"/>
      <c r="C47" s="3244"/>
      <c r="D47" s="3231"/>
      <c r="E47" s="3247"/>
      <c r="F47" s="2036" t="s">
        <v>5797</v>
      </c>
      <c r="G47" s="2042">
        <f>SUMPRODUCT((分支机构——二级分支机构经营情况审核表!$X$10:$X$60=$C43)*(分支机构——二级分支机构经营情况审核表!$D$10:$D$60=分支机构——二级分支机构经营情况审核表!$D$12),分支机构——二级分支机构经营情况审核表!$J$10:$J$60)</f>
        <v>0</v>
      </c>
      <c r="H47" s="2042">
        <f>SUMPRODUCT((分支机构——二级分支机构经营情况审核表!$X$10:$X$60=$C43)*(分支机构——二级分支机构经营情况审核表!$D$10:$D$60=分支机构——二级分支机构经营情况审核表!$D$12),分支机构——二级分支机构经营情况审核表!$V$10:$V$60)</f>
        <v>0</v>
      </c>
      <c r="I47" s="2042">
        <f>SUMPRODUCT((分支机构——二级分支机构经营情况审核表!$X$10:$X$60=$C43)*(分支机构——二级分支机构经营情况审核表!$D$10:$D$60=分支机构——二级分支机构经营情况审核表!$D$12),分支机构——二级分支机构经营情况审核表!$W$10:$W$60)</f>
        <v>0</v>
      </c>
      <c r="J47" s="2048">
        <f>0.35*IF($G$22=0,0,G47/$G$22)+0.35*IF($H$22=0,0,H47/$H$22)+0.3*IF($I$22=0,0,I47/$I$22)</f>
        <v>0</v>
      </c>
      <c r="K47" s="2036" t="s">
        <v>5797</v>
      </c>
      <c r="L47" s="2036" t="s">
        <v>360</v>
      </c>
      <c r="M47" s="2042">
        <f>SUM(M43:M46)</f>
        <v>0</v>
      </c>
      <c r="N47" s="2043">
        <f>SUM(N43:N46)</f>
        <v>0</v>
      </c>
      <c r="O47" s="2036" t="s">
        <v>360</v>
      </c>
      <c r="P47" s="2036" t="s">
        <v>360</v>
      </c>
      <c r="Q47" s="2042">
        <f>ROUND($D$7*$J47*50%,2)</f>
        <v>0</v>
      </c>
      <c r="R47" s="3235"/>
      <c r="S47" s="2044">
        <f>$Q47*$R43</f>
        <v>0</v>
      </c>
    </row>
    <row r="48" spans="2:19" ht="21" customHeight="1">
      <c r="B48" s="3231" t="str">
        <f>IF(MAX(境外——境内汇总纳税分支机构基本情况!$B$6:$B$13,境外——境外汇总纳税分支机构基本情况!$A$6:$A$13)&gt;=COUNTIF($F$22:$F48,$F$22),COUNTIF($F$22:$F48,$F$22),"")</f>
        <v/>
      </c>
      <c r="C48" s="3244" t="str">
        <f>IF(AND($B48&gt;0,$B48&lt;&gt;""),IF(ISNA(VLOOKUP($B48,境外——境内汇总纳税分支机构基本情况!$B$6:$P$13,2,FALSE)),VLOOKUP($B48,境外——境外汇总纳税分支机构基本情况!$A$6:$P$13,2,FALSE),VLOOKUP($B48,境外——境内汇总纳税分支机构基本情况!$B$6:$P$13,2,FALSE)),"")</f>
        <v/>
      </c>
      <c r="D48" s="3231"/>
      <c r="E48" s="3245" t="str">
        <f>IF(AND($B48&gt;0,$B48&lt;&gt;""),IF(ISNA(VLOOKUP($B48,境外——境内汇总纳税分支机构基本情况!$B$6:$P$13,COLUMN(境外——境内汇总纳税分支机构基本情况!$N$5),FALSE)),VLOOKUP($B48,境外——境外汇总纳税分支机构基本情况!$A$6:$P$13,COLUMN(境外——境外汇总纳税分支机构基本情况!$G$5),FALSE),VLOOKUP($B48,境外——境内汇总纳税分支机构基本情况!$B$6:$P$13,COLUMN(境外——境内汇总纳税分支机构基本情况!$N$5),FALSE)),"")</f>
        <v/>
      </c>
      <c r="F48" s="2036" t="s">
        <v>5818</v>
      </c>
      <c r="G48" s="2042">
        <f>SUMIF(分支机构——分支机构税负分配审核表!$C$9:$C$21,$C48,分支机构——分支机构税负分配审核表!D$9:D$21)</f>
        <v>0</v>
      </c>
      <c r="H48" s="2042">
        <f>SUMIF(分支机构——分支机构税负分配审核表!$C$9:$C$21,$C48,分支机构——分支机构税负分配审核表!E$9:E$21)</f>
        <v>0</v>
      </c>
      <c r="I48" s="2042">
        <f>SUMIF(分支机构——分支机构税负分配审核表!$C$9:$C$21,$C48,分支机构——分支机构税负分配审核表!F$9:F$21)</f>
        <v>0</v>
      </c>
      <c r="J48" s="2048">
        <f>0.35*IF($G$18=0,0,G48/$G$18)+0.35*IF($H$18=0,0,H48/$H$18)+0.3*IF($I$18=0,0,I48/$I$18)</f>
        <v>0</v>
      </c>
      <c r="K48" s="2036" t="s">
        <v>5819</v>
      </c>
      <c r="L48" s="2036" t="s">
        <v>360</v>
      </c>
      <c r="M48" s="2042">
        <f>ROUND($L$12*$J48*50%,2)</f>
        <v>0</v>
      </c>
      <c r="N48" s="2043"/>
      <c r="O48" s="2036" t="s">
        <v>360</v>
      </c>
      <c r="P48" s="2043"/>
      <c r="Q48" s="2036" t="s">
        <v>360</v>
      </c>
      <c r="R48" s="3235">
        <f>IF(AND($B48&gt;0,$B48&lt;&gt;""),IF(ISNA(VLOOKUP($B48,境外——境内汇总纳税分支机构基本情况!$B$6:$P$13,COLUMN(境外——境内汇总纳税分支机构基本情况!$K$5),FALSE)),VLOOKUP($B48,境外——境外汇总纳税分支机构基本情况!$A$6:$P$13,COLUMN(境外——境外汇总纳税分支机构基本情况!$F$5),FALSE),VLOOKUP($B48,境外——境内汇总纳税分支机构基本情况!$B$6:$P$13,COLUMN(境外——境内汇总纳税分支机构基本情况!$K$5),FALSE)),0)</f>
        <v>0</v>
      </c>
      <c r="S48" s="2036" t="s">
        <v>360</v>
      </c>
    </row>
    <row r="49" spans="2:19" ht="21" customHeight="1">
      <c r="B49" s="3231"/>
      <c r="C49" s="3244"/>
      <c r="D49" s="3231"/>
      <c r="E49" s="3246"/>
      <c r="F49" s="2036" t="s">
        <v>5818</v>
      </c>
      <c r="G49" s="2042">
        <f>SUMIF(分支机构——分支机构税负分配审核表!$C$9:$C$21,$C48,分支机构——分支机构税负分配审核表!D$9:D$21)</f>
        <v>0</v>
      </c>
      <c r="H49" s="2042">
        <f>SUMIF(分支机构——分支机构税负分配审核表!$C$9:$C$21,$C48,分支机构——分支机构税负分配审核表!E$9:E$21)</f>
        <v>0</v>
      </c>
      <c r="I49" s="2042">
        <f>SUMIF(分支机构——分支机构税负分配审核表!$C$9:$C$21,$C48,分支机构——分支机构税负分配审核表!F$9:F$21)</f>
        <v>0</v>
      </c>
      <c r="J49" s="2048">
        <f>0.35*IF($G$18=0,0,G49/$G$18)+0.35*IF($H$18=0,0,H49/$H$18)+0.3*IF($I$18=0,0,I49/$I$18)</f>
        <v>0</v>
      </c>
      <c r="K49" s="2036" t="s">
        <v>5820</v>
      </c>
      <c r="L49" s="2036" t="s">
        <v>360</v>
      </c>
      <c r="M49" s="2042">
        <f>ROUND($L$13*$J49*50%,2)</f>
        <v>0</v>
      </c>
      <c r="N49" s="2043"/>
      <c r="O49" s="2036" t="s">
        <v>360</v>
      </c>
      <c r="P49" s="2043"/>
      <c r="Q49" s="2036" t="s">
        <v>360</v>
      </c>
      <c r="R49" s="3235"/>
      <c r="S49" s="2036" t="s">
        <v>360</v>
      </c>
    </row>
    <row r="50" spans="2:19" ht="21" customHeight="1">
      <c r="B50" s="3231"/>
      <c r="C50" s="3244"/>
      <c r="D50" s="3231"/>
      <c r="E50" s="3246"/>
      <c r="F50" s="2036" t="s">
        <v>5821</v>
      </c>
      <c r="G50" s="2042">
        <f>SUMIF(分支机构——分支机构税负分配审核表!$C$9:$C$21,$C48,分支机构——分支机构税负分配审核表!I$9:I$21)</f>
        <v>0</v>
      </c>
      <c r="H50" s="2042">
        <f>SUMIF(分支机构——分支机构税负分配审核表!$C$9:$C$21,$C48,分支机构——分支机构税负分配审核表!J$9:J$21)</f>
        <v>0</v>
      </c>
      <c r="I50" s="2042">
        <f>SUMIF(分支机构——分支机构税负分配审核表!$C$9:$C$21,$C48,分支机构——分支机构税负分配审核表!K$9:K$21)</f>
        <v>0</v>
      </c>
      <c r="J50" s="2048">
        <f>0.35*IF($G$18=0,0,G50/$G$18)+0.35*IF($H$18=0,0,H50/$H$18)+0.3*IF($I$18=0,0,I50/$I$18)</f>
        <v>0</v>
      </c>
      <c r="K50" s="2036" t="s">
        <v>5822</v>
      </c>
      <c r="L50" s="2036" t="s">
        <v>360</v>
      </c>
      <c r="M50" s="2042">
        <f>ROUND($L$14*$J50*50%,2)</f>
        <v>0</v>
      </c>
      <c r="N50" s="2043"/>
      <c r="O50" s="2036" t="s">
        <v>360</v>
      </c>
      <c r="P50" s="2043"/>
      <c r="Q50" s="2036" t="s">
        <v>360</v>
      </c>
      <c r="R50" s="3235"/>
      <c r="S50" s="2036" t="s">
        <v>360</v>
      </c>
    </row>
    <row r="51" spans="2:19" ht="21" customHeight="1">
      <c r="B51" s="3231"/>
      <c r="C51" s="3244"/>
      <c r="D51" s="3231"/>
      <c r="E51" s="3246"/>
      <c r="F51" s="2036" t="s">
        <v>5821</v>
      </c>
      <c r="G51" s="2042">
        <f>SUMIF(分支机构——分支机构税负分配审核表!$C$9:$C$21,$C48,分支机构——分支机构税负分配审核表!I$9:I$21)</f>
        <v>0</v>
      </c>
      <c r="H51" s="2042">
        <f>SUMIF(分支机构——分支机构税负分配审核表!$C$9:$C$21,$C48,分支机构——分支机构税负分配审核表!J$9:J$21)</f>
        <v>0</v>
      </c>
      <c r="I51" s="2042">
        <f>SUMIF(分支机构——分支机构税负分配审核表!$C$9:$C$21,$C48,分支机构——分支机构税负分配审核表!K$9:K$21)</f>
        <v>0</v>
      </c>
      <c r="J51" s="2048">
        <f>0.35*IF($G$18=0,0,G51/$G$18)+0.35*IF($H$18=0,0,H51/$H$18)+0.3*IF($I$18=0,0,I51/$I$18)</f>
        <v>0</v>
      </c>
      <c r="K51" s="2036" t="s">
        <v>5823</v>
      </c>
      <c r="L51" s="2036" t="s">
        <v>360</v>
      </c>
      <c r="M51" s="2042">
        <f>ROUND($L$15*$J51*50%,2)</f>
        <v>0</v>
      </c>
      <c r="N51" s="2043"/>
      <c r="O51" s="2036" t="s">
        <v>360</v>
      </c>
      <c r="P51" s="2043"/>
      <c r="Q51" s="2036" t="s">
        <v>360</v>
      </c>
      <c r="R51" s="3235"/>
      <c r="S51" s="2036" t="s">
        <v>360</v>
      </c>
    </row>
    <row r="52" spans="2:19" ht="21" customHeight="1">
      <c r="B52" s="3231"/>
      <c r="C52" s="3244"/>
      <c r="D52" s="3231"/>
      <c r="E52" s="3247"/>
      <c r="F52" s="2036" t="s">
        <v>5797</v>
      </c>
      <c r="G52" s="2042">
        <f>SUMPRODUCT((分支机构——二级分支机构经营情况审核表!$X$10:$X$60=$C48)*(分支机构——二级分支机构经营情况审核表!$D$10:$D$60=分支机构——二级分支机构经营情况审核表!$D$12),分支机构——二级分支机构经营情况审核表!$J$10:$J$60)</f>
        <v>0</v>
      </c>
      <c r="H52" s="2042">
        <f>SUMPRODUCT((分支机构——二级分支机构经营情况审核表!$X$10:$X$60=$C48)*(分支机构——二级分支机构经营情况审核表!$D$10:$D$60=分支机构——二级分支机构经营情况审核表!$D$12),分支机构——二级分支机构经营情况审核表!$V$10:$V$60)</f>
        <v>0</v>
      </c>
      <c r="I52" s="2042">
        <f>SUMPRODUCT((分支机构——二级分支机构经营情况审核表!$X$10:$X$60=$C48)*(分支机构——二级分支机构经营情况审核表!$D$10:$D$60=分支机构——二级分支机构经营情况审核表!$D$12),分支机构——二级分支机构经营情况审核表!$W$10:$W$60)</f>
        <v>0</v>
      </c>
      <c r="J52" s="2048">
        <f>0.35*IF($G$22=0,0,G52/$G$22)+0.35*IF($H$22=0,0,H52/$H$22)+0.3*IF($I$22=0,0,I52/$I$22)</f>
        <v>0</v>
      </c>
      <c r="K52" s="2036" t="s">
        <v>5797</v>
      </c>
      <c r="L52" s="2036" t="s">
        <v>360</v>
      </c>
      <c r="M52" s="2042">
        <f>SUM(M48:M51)</f>
        <v>0</v>
      </c>
      <c r="N52" s="2043">
        <f>SUM(N48:N51)</f>
        <v>0</v>
      </c>
      <c r="O52" s="2036" t="s">
        <v>360</v>
      </c>
      <c r="P52" s="2036" t="s">
        <v>360</v>
      </c>
      <c r="Q52" s="2042">
        <f>ROUND($D$7*$J52*50%,2)</f>
        <v>0</v>
      </c>
      <c r="R52" s="3235"/>
      <c r="S52" s="2044">
        <f>$Q52*$R48</f>
        <v>0</v>
      </c>
    </row>
    <row r="53" spans="2:19" ht="21" customHeight="1">
      <c r="B53" s="3231" t="str">
        <f>IF(MAX(境外——境内汇总纳税分支机构基本情况!$B$6:$B$13,境外——境外汇总纳税分支机构基本情况!$A$6:$A$13)&gt;=COUNTIF($F$22:$F53,$F$22),COUNTIF($F$22:$F53,$F$22),"")</f>
        <v/>
      </c>
      <c r="C53" s="3244" t="str">
        <f>IF(AND($B53&gt;0,$B53&lt;&gt;""),IF(ISNA(VLOOKUP($B53,境外——境内汇总纳税分支机构基本情况!$B$6:$P$13,2,FALSE)),VLOOKUP($B53,境外——境外汇总纳税分支机构基本情况!$A$6:$P$13,2,FALSE),VLOOKUP($B53,境外——境内汇总纳税分支机构基本情况!$B$6:$P$13,2,FALSE)),"")</f>
        <v/>
      </c>
      <c r="D53" s="3231"/>
      <c r="E53" s="3245" t="str">
        <f>IF(AND($B53&gt;0,$B53&lt;&gt;""),IF(ISNA(VLOOKUP($B53,境外——境内汇总纳税分支机构基本情况!$B$6:$P$13,COLUMN(境外——境内汇总纳税分支机构基本情况!$N$5),FALSE)),VLOOKUP($B53,境外——境外汇总纳税分支机构基本情况!$A$6:$P$13,COLUMN(境外——境外汇总纳税分支机构基本情况!$G$5),FALSE),VLOOKUP($B53,境外——境内汇总纳税分支机构基本情况!$B$6:$P$13,COLUMN(境外——境内汇总纳税分支机构基本情况!$N$5),FALSE)),"")</f>
        <v/>
      </c>
      <c r="F53" s="2036" t="s">
        <v>5818</v>
      </c>
      <c r="G53" s="2042">
        <f>SUMIF(分支机构——分支机构税负分配审核表!$C$9:$C$21,$C53,分支机构——分支机构税负分配审核表!D$9:D$21)</f>
        <v>0</v>
      </c>
      <c r="H53" s="2042">
        <f>SUMIF(分支机构——分支机构税负分配审核表!$C$9:$C$21,$C53,分支机构——分支机构税负分配审核表!E$9:E$21)</f>
        <v>0</v>
      </c>
      <c r="I53" s="2042">
        <f>SUMIF(分支机构——分支机构税负分配审核表!$C$9:$C$21,$C53,分支机构——分支机构税负分配审核表!F$9:F$21)</f>
        <v>0</v>
      </c>
      <c r="J53" s="2048">
        <f>0.35*IF($G$18=0,0,G53/$G$18)+0.35*IF($H$18=0,0,H53/$H$18)+0.3*IF($I$18=0,0,I53/$I$18)</f>
        <v>0</v>
      </c>
      <c r="K53" s="2036" t="s">
        <v>5819</v>
      </c>
      <c r="L53" s="2036" t="s">
        <v>360</v>
      </c>
      <c r="M53" s="2042">
        <f>ROUND($L$12*$J53*50%,2)</f>
        <v>0</v>
      </c>
      <c r="N53" s="2043"/>
      <c r="O53" s="2036" t="s">
        <v>360</v>
      </c>
      <c r="P53" s="2043"/>
      <c r="Q53" s="2036" t="s">
        <v>360</v>
      </c>
      <c r="R53" s="3235">
        <f>IF(AND($B53&gt;0,$B53&lt;&gt;""),IF(ISNA(VLOOKUP($B53,境外——境内汇总纳税分支机构基本情况!$B$6:$P$13,COLUMN(境外——境内汇总纳税分支机构基本情况!$K$5),FALSE)),VLOOKUP($B53,境外——境外汇总纳税分支机构基本情况!$A$6:$P$13,COLUMN(境外——境外汇总纳税分支机构基本情况!$F$5),FALSE),VLOOKUP($B53,境外——境内汇总纳税分支机构基本情况!$B$6:$P$13,COLUMN(境外——境内汇总纳税分支机构基本情况!$K$5),FALSE)),0)</f>
        <v>0</v>
      </c>
      <c r="S53" s="2036" t="s">
        <v>360</v>
      </c>
    </row>
    <row r="54" spans="2:19" ht="21" customHeight="1">
      <c r="B54" s="3231"/>
      <c r="C54" s="3244"/>
      <c r="D54" s="3231"/>
      <c r="E54" s="3246"/>
      <c r="F54" s="2036" t="s">
        <v>5818</v>
      </c>
      <c r="G54" s="2042">
        <f>SUMIF(分支机构——分支机构税负分配审核表!$C$9:$C$21,$C53,分支机构——分支机构税负分配审核表!D$9:D$21)</f>
        <v>0</v>
      </c>
      <c r="H54" s="2042">
        <f>SUMIF(分支机构——分支机构税负分配审核表!$C$9:$C$21,$C53,分支机构——分支机构税负分配审核表!E$9:E$21)</f>
        <v>0</v>
      </c>
      <c r="I54" s="2042">
        <f>SUMIF(分支机构——分支机构税负分配审核表!$C$9:$C$21,$C53,分支机构——分支机构税负分配审核表!F$9:F$21)</f>
        <v>0</v>
      </c>
      <c r="J54" s="2048">
        <f>0.35*IF($G$18=0,0,G54/$G$18)+0.35*IF($H$18=0,0,H54/$H$18)+0.3*IF($I$18=0,0,I54/$I$18)</f>
        <v>0</v>
      </c>
      <c r="K54" s="2036" t="s">
        <v>5820</v>
      </c>
      <c r="L54" s="2036" t="s">
        <v>360</v>
      </c>
      <c r="M54" s="2042">
        <f>ROUND($L$13*$J54*50%,2)</f>
        <v>0</v>
      </c>
      <c r="N54" s="2043"/>
      <c r="O54" s="2036" t="s">
        <v>360</v>
      </c>
      <c r="P54" s="2043"/>
      <c r="Q54" s="2036" t="s">
        <v>360</v>
      </c>
      <c r="R54" s="3235"/>
      <c r="S54" s="2036" t="s">
        <v>360</v>
      </c>
    </row>
    <row r="55" spans="2:19" ht="21" customHeight="1">
      <c r="B55" s="3231"/>
      <c r="C55" s="3244"/>
      <c r="D55" s="3231"/>
      <c r="E55" s="3246"/>
      <c r="F55" s="2036" t="s">
        <v>5821</v>
      </c>
      <c r="G55" s="2042">
        <f>SUMIF(分支机构——分支机构税负分配审核表!$C$9:$C$21,$C53,分支机构——分支机构税负分配审核表!I$9:I$21)</f>
        <v>0</v>
      </c>
      <c r="H55" s="2042">
        <f>SUMIF(分支机构——分支机构税负分配审核表!$C$9:$C$21,$C53,分支机构——分支机构税负分配审核表!J$9:J$21)</f>
        <v>0</v>
      </c>
      <c r="I55" s="2042">
        <f>SUMIF(分支机构——分支机构税负分配审核表!$C$9:$C$21,$C53,分支机构——分支机构税负分配审核表!K$9:K$21)</f>
        <v>0</v>
      </c>
      <c r="J55" s="2048">
        <f>0.35*IF($G$18=0,0,G55/$G$18)+0.35*IF($H$18=0,0,H55/$H$18)+0.3*IF($I$18=0,0,I55/$I$18)</f>
        <v>0</v>
      </c>
      <c r="K55" s="2036" t="s">
        <v>5822</v>
      </c>
      <c r="L55" s="2036" t="s">
        <v>360</v>
      </c>
      <c r="M55" s="2042">
        <f>ROUND($L$14*$J55*50%,2)</f>
        <v>0</v>
      </c>
      <c r="N55" s="2043"/>
      <c r="O55" s="2036" t="s">
        <v>360</v>
      </c>
      <c r="P55" s="2043"/>
      <c r="Q55" s="2036" t="s">
        <v>360</v>
      </c>
      <c r="R55" s="3235"/>
      <c r="S55" s="2036" t="s">
        <v>360</v>
      </c>
    </row>
    <row r="56" spans="2:19" ht="21" customHeight="1">
      <c r="B56" s="3231"/>
      <c r="C56" s="3244"/>
      <c r="D56" s="3231"/>
      <c r="E56" s="3246"/>
      <c r="F56" s="2036" t="s">
        <v>5821</v>
      </c>
      <c r="G56" s="2042">
        <f>SUMIF(分支机构——分支机构税负分配审核表!$C$9:$C$21,$C53,分支机构——分支机构税负分配审核表!I$9:I$21)</f>
        <v>0</v>
      </c>
      <c r="H56" s="2042">
        <f>SUMIF(分支机构——分支机构税负分配审核表!$C$9:$C$21,$C53,分支机构——分支机构税负分配审核表!J$9:J$21)</f>
        <v>0</v>
      </c>
      <c r="I56" s="2042">
        <f>SUMIF(分支机构——分支机构税负分配审核表!$C$9:$C$21,$C53,分支机构——分支机构税负分配审核表!K$9:K$21)</f>
        <v>0</v>
      </c>
      <c r="J56" s="2048">
        <f>0.35*IF($G$18=0,0,G56/$G$18)+0.35*IF($H$18=0,0,H56/$H$18)+0.3*IF($I$18=0,0,I56/$I$18)</f>
        <v>0</v>
      </c>
      <c r="K56" s="2036" t="s">
        <v>5823</v>
      </c>
      <c r="L56" s="2036" t="s">
        <v>360</v>
      </c>
      <c r="M56" s="2042">
        <f>ROUND($L$15*$J56*50%,2)</f>
        <v>0</v>
      </c>
      <c r="N56" s="2043"/>
      <c r="O56" s="2036" t="s">
        <v>360</v>
      </c>
      <c r="P56" s="2043"/>
      <c r="Q56" s="2036" t="s">
        <v>360</v>
      </c>
      <c r="R56" s="3235"/>
      <c r="S56" s="2036" t="s">
        <v>360</v>
      </c>
    </row>
    <row r="57" spans="2:19" ht="21" customHeight="1">
      <c r="B57" s="3231"/>
      <c r="C57" s="3244"/>
      <c r="D57" s="3231"/>
      <c r="E57" s="3247"/>
      <c r="F57" s="2036" t="s">
        <v>5797</v>
      </c>
      <c r="G57" s="2042">
        <f>SUMPRODUCT((分支机构——二级分支机构经营情况审核表!$X$10:$X$60=$C53)*(分支机构——二级分支机构经营情况审核表!$D$10:$D$60=分支机构——二级分支机构经营情况审核表!$D$12),分支机构——二级分支机构经营情况审核表!$J$10:$J$60)</f>
        <v>0</v>
      </c>
      <c r="H57" s="2042">
        <f>SUMPRODUCT((分支机构——二级分支机构经营情况审核表!$X$10:$X$60=$C53)*(分支机构——二级分支机构经营情况审核表!$D$10:$D$60=分支机构——二级分支机构经营情况审核表!$D$12),分支机构——二级分支机构经营情况审核表!$V$10:$V$60)</f>
        <v>0</v>
      </c>
      <c r="I57" s="2042">
        <f>SUMPRODUCT((分支机构——二级分支机构经营情况审核表!$X$10:$X$60=$C53)*(分支机构——二级分支机构经营情况审核表!$D$10:$D$60=分支机构——二级分支机构经营情况审核表!$D$12),分支机构——二级分支机构经营情况审核表!$W$10:$W$60)</f>
        <v>0</v>
      </c>
      <c r="J57" s="2048">
        <f>0.35*IF($G$22=0,0,G57/$G$22)+0.35*IF($H$22=0,0,H57/$H$22)+0.3*IF($I$22=0,0,I57/$I$22)</f>
        <v>0</v>
      </c>
      <c r="K57" s="2036" t="s">
        <v>5797</v>
      </c>
      <c r="L57" s="2036" t="s">
        <v>360</v>
      </c>
      <c r="M57" s="2042">
        <f>SUM(M53:M56)</f>
        <v>0</v>
      </c>
      <c r="N57" s="2043">
        <f>SUM(N53:N56)</f>
        <v>0</v>
      </c>
      <c r="O57" s="2036" t="s">
        <v>360</v>
      </c>
      <c r="P57" s="2036" t="s">
        <v>360</v>
      </c>
      <c r="Q57" s="2042">
        <f>ROUND($D$7*$J57*50%,2)</f>
        <v>0</v>
      </c>
      <c r="R57" s="3235"/>
      <c r="S57" s="2044">
        <f>$Q57*$R53</f>
        <v>0</v>
      </c>
    </row>
    <row r="58" spans="2:19" ht="21" customHeight="1">
      <c r="B58" s="3231" t="str">
        <f>IF(MAX(境外——境内汇总纳税分支机构基本情况!$B$6:$B$13,境外——境外汇总纳税分支机构基本情况!$A$6:$A$13)&gt;=COUNTIF($F$22:$F58,$F$22),COUNTIF($F$22:$F58,$F$22),"")</f>
        <v/>
      </c>
      <c r="C58" s="3244" t="str">
        <f>IF(AND($B58&gt;0,$B58&lt;&gt;""),IF(ISNA(VLOOKUP($B58,境外——境内汇总纳税分支机构基本情况!$B$6:$P$13,2,FALSE)),VLOOKUP($B58,境外——境外汇总纳税分支机构基本情况!$A$6:$P$13,2,FALSE),VLOOKUP($B58,境外——境内汇总纳税分支机构基本情况!$B$6:$P$13,2,FALSE)),"")</f>
        <v/>
      </c>
      <c r="D58" s="3231"/>
      <c r="E58" s="3245" t="str">
        <f>IF(AND($B58&gt;0,$B58&lt;&gt;""),IF(ISNA(VLOOKUP($B58,境外——境内汇总纳税分支机构基本情况!$B$6:$P$13,COLUMN(境外——境内汇总纳税分支机构基本情况!$N$5),FALSE)),VLOOKUP($B58,境外——境外汇总纳税分支机构基本情况!$A$6:$P$13,COLUMN(境外——境外汇总纳税分支机构基本情况!$G$5),FALSE),VLOOKUP($B58,境外——境内汇总纳税分支机构基本情况!$B$6:$P$13,COLUMN(境外——境内汇总纳税分支机构基本情况!$N$5),FALSE)),"")</f>
        <v/>
      </c>
      <c r="F58" s="2036" t="s">
        <v>5818</v>
      </c>
      <c r="G58" s="2042">
        <f>SUMIF(分支机构——分支机构税负分配审核表!$C$9:$C$21,$C58,分支机构——分支机构税负分配审核表!D$9:D$21)</f>
        <v>0</v>
      </c>
      <c r="H58" s="2042">
        <f>SUMIF(分支机构——分支机构税负分配审核表!$C$9:$C$21,$C58,分支机构——分支机构税负分配审核表!E$9:E$21)</f>
        <v>0</v>
      </c>
      <c r="I58" s="2042">
        <f>SUMIF(分支机构——分支机构税负分配审核表!$C$9:$C$21,$C58,分支机构——分支机构税负分配审核表!F$9:F$21)</f>
        <v>0</v>
      </c>
      <c r="J58" s="2048">
        <f>0.35*IF($G$18=0,0,G58/$G$18)+0.35*IF($H$18=0,0,H58/$H$18)+0.3*IF($I$18=0,0,I58/$I$18)</f>
        <v>0</v>
      </c>
      <c r="K58" s="2036" t="s">
        <v>5819</v>
      </c>
      <c r="L58" s="2036" t="s">
        <v>360</v>
      </c>
      <c r="M58" s="2042">
        <f>ROUND($L$12*$J58*50%,2)</f>
        <v>0</v>
      </c>
      <c r="N58" s="2043"/>
      <c r="O58" s="2036" t="s">
        <v>360</v>
      </c>
      <c r="P58" s="2043"/>
      <c r="Q58" s="2036" t="s">
        <v>360</v>
      </c>
      <c r="R58" s="3235">
        <f>IF(AND($B58&gt;0,$B58&lt;&gt;""),IF(ISNA(VLOOKUP($B58,境外——境内汇总纳税分支机构基本情况!$B$6:$P$13,COLUMN(境外——境内汇总纳税分支机构基本情况!$K$5),FALSE)),VLOOKUP($B58,境外——境外汇总纳税分支机构基本情况!$A$6:$P$13,COLUMN(境外——境外汇总纳税分支机构基本情况!$F$5),FALSE),VLOOKUP($B58,境外——境内汇总纳税分支机构基本情况!$B$6:$P$13,COLUMN(境外——境内汇总纳税分支机构基本情况!$K$5),FALSE)),0)</f>
        <v>0</v>
      </c>
      <c r="S58" s="2036" t="s">
        <v>360</v>
      </c>
    </row>
    <row r="59" spans="2:19" ht="21" customHeight="1">
      <c r="B59" s="3231"/>
      <c r="C59" s="3244"/>
      <c r="D59" s="3231"/>
      <c r="E59" s="3246"/>
      <c r="F59" s="2036" t="s">
        <v>5818</v>
      </c>
      <c r="G59" s="2042">
        <f>SUMIF(分支机构——分支机构税负分配审核表!$C$9:$C$21,$C58,分支机构——分支机构税负分配审核表!D$9:D$21)</f>
        <v>0</v>
      </c>
      <c r="H59" s="2042">
        <f>SUMIF(分支机构——分支机构税负分配审核表!$C$9:$C$21,$C58,分支机构——分支机构税负分配审核表!E$9:E$21)</f>
        <v>0</v>
      </c>
      <c r="I59" s="2042">
        <f>SUMIF(分支机构——分支机构税负分配审核表!$C$9:$C$21,$C58,分支机构——分支机构税负分配审核表!F$9:F$21)</f>
        <v>0</v>
      </c>
      <c r="J59" s="2048">
        <f>0.35*IF($G$18=0,0,G59/$G$18)+0.35*IF($H$18=0,0,H59/$H$18)+0.3*IF($I$18=0,0,I59/$I$18)</f>
        <v>0</v>
      </c>
      <c r="K59" s="2036" t="s">
        <v>5820</v>
      </c>
      <c r="L59" s="2036" t="s">
        <v>360</v>
      </c>
      <c r="M59" s="2042">
        <f>ROUND($L$13*$J59*50%,2)</f>
        <v>0</v>
      </c>
      <c r="N59" s="2043"/>
      <c r="O59" s="2036" t="s">
        <v>360</v>
      </c>
      <c r="P59" s="2043"/>
      <c r="Q59" s="2036" t="s">
        <v>360</v>
      </c>
      <c r="R59" s="3235"/>
      <c r="S59" s="2036" t="s">
        <v>360</v>
      </c>
    </row>
    <row r="60" spans="2:19" ht="21" customHeight="1">
      <c r="B60" s="3231"/>
      <c r="C60" s="3244"/>
      <c r="D60" s="3231"/>
      <c r="E60" s="3246"/>
      <c r="F60" s="2036" t="s">
        <v>5821</v>
      </c>
      <c r="G60" s="2042">
        <f>SUMIF(分支机构——分支机构税负分配审核表!$C$9:$C$21,$C58,分支机构——分支机构税负分配审核表!I$9:I$21)</f>
        <v>0</v>
      </c>
      <c r="H60" s="2042">
        <f>SUMIF(分支机构——分支机构税负分配审核表!$C$9:$C$21,$C58,分支机构——分支机构税负分配审核表!J$9:J$21)</f>
        <v>0</v>
      </c>
      <c r="I60" s="2042">
        <f>SUMIF(分支机构——分支机构税负分配审核表!$C$9:$C$21,$C58,分支机构——分支机构税负分配审核表!K$9:K$21)</f>
        <v>0</v>
      </c>
      <c r="J60" s="2048">
        <f>0.35*IF($G$18=0,0,G60/$G$18)+0.35*IF($H$18=0,0,H60/$H$18)+0.3*IF($I$18=0,0,I60/$I$18)</f>
        <v>0</v>
      </c>
      <c r="K60" s="2036" t="s">
        <v>5822</v>
      </c>
      <c r="L60" s="2036" t="s">
        <v>360</v>
      </c>
      <c r="M60" s="2042">
        <f>ROUND($L$14*$J60*50%,2)</f>
        <v>0</v>
      </c>
      <c r="N60" s="2043"/>
      <c r="O60" s="2036" t="s">
        <v>360</v>
      </c>
      <c r="P60" s="2043"/>
      <c r="Q60" s="2036" t="s">
        <v>360</v>
      </c>
      <c r="R60" s="3235"/>
      <c r="S60" s="2036" t="s">
        <v>360</v>
      </c>
    </row>
    <row r="61" spans="2:19" ht="21" customHeight="1">
      <c r="B61" s="3231"/>
      <c r="C61" s="3244"/>
      <c r="D61" s="3231"/>
      <c r="E61" s="3246"/>
      <c r="F61" s="2036" t="s">
        <v>5821</v>
      </c>
      <c r="G61" s="2042">
        <f>SUMIF(分支机构——分支机构税负分配审核表!$C$9:$C$21,$C58,分支机构——分支机构税负分配审核表!I$9:I$21)</f>
        <v>0</v>
      </c>
      <c r="H61" s="2042">
        <f>SUMIF(分支机构——分支机构税负分配审核表!$C$9:$C$21,$C58,分支机构——分支机构税负分配审核表!J$9:J$21)</f>
        <v>0</v>
      </c>
      <c r="I61" s="2042">
        <f>SUMIF(分支机构——分支机构税负分配审核表!$C$9:$C$21,$C58,分支机构——分支机构税负分配审核表!K$9:K$21)</f>
        <v>0</v>
      </c>
      <c r="J61" s="2048">
        <f>0.35*IF($G$18=0,0,G61/$G$18)+0.35*IF($H$18=0,0,H61/$H$18)+0.3*IF($I$18=0,0,I61/$I$18)</f>
        <v>0</v>
      </c>
      <c r="K61" s="2036" t="s">
        <v>5823</v>
      </c>
      <c r="L61" s="2036" t="s">
        <v>360</v>
      </c>
      <c r="M61" s="2042">
        <f>ROUND($L$15*$J61*50%,2)</f>
        <v>0</v>
      </c>
      <c r="N61" s="2043"/>
      <c r="O61" s="2036" t="s">
        <v>360</v>
      </c>
      <c r="P61" s="2043"/>
      <c r="Q61" s="2036" t="s">
        <v>360</v>
      </c>
      <c r="R61" s="3235"/>
      <c r="S61" s="2036" t="s">
        <v>360</v>
      </c>
    </row>
    <row r="62" spans="2:19" ht="21" customHeight="1">
      <c r="B62" s="3231"/>
      <c r="C62" s="3244"/>
      <c r="D62" s="3231"/>
      <c r="E62" s="3247"/>
      <c r="F62" s="2036" t="s">
        <v>5797</v>
      </c>
      <c r="G62" s="2042">
        <f>SUMPRODUCT((分支机构——二级分支机构经营情况审核表!$X$10:$X$60=$C58)*(分支机构——二级分支机构经营情况审核表!$D$10:$D$60=分支机构——二级分支机构经营情况审核表!$D$12),分支机构——二级分支机构经营情况审核表!$J$10:$J$60)</f>
        <v>0</v>
      </c>
      <c r="H62" s="2042">
        <f>SUMPRODUCT((分支机构——二级分支机构经营情况审核表!$X$10:$X$60=$C58)*(分支机构——二级分支机构经营情况审核表!$D$10:$D$60=分支机构——二级分支机构经营情况审核表!$D$12),分支机构——二级分支机构经营情况审核表!$V$10:$V$60)</f>
        <v>0</v>
      </c>
      <c r="I62" s="2042">
        <f>SUMPRODUCT((分支机构——二级分支机构经营情况审核表!$X$10:$X$60=$C58)*(分支机构——二级分支机构经营情况审核表!$D$10:$D$60=分支机构——二级分支机构经营情况审核表!$D$12),分支机构——二级分支机构经营情况审核表!$W$10:$W$60)</f>
        <v>0</v>
      </c>
      <c r="J62" s="2048">
        <f>0.35*IF($G$22=0,0,G62/$G$22)+0.35*IF($H$22=0,0,H62/$H$22)+0.3*IF($I$22=0,0,I62/$I$22)</f>
        <v>0</v>
      </c>
      <c r="K62" s="2036" t="s">
        <v>5797</v>
      </c>
      <c r="L62" s="2036" t="s">
        <v>360</v>
      </c>
      <c r="M62" s="2042">
        <f>SUM(M58:M61)</f>
        <v>0</v>
      </c>
      <c r="N62" s="2043">
        <f>SUM(N58:N61)</f>
        <v>0</v>
      </c>
      <c r="O62" s="2036" t="s">
        <v>360</v>
      </c>
      <c r="P62" s="2036" t="s">
        <v>360</v>
      </c>
      <c r="Q62" s="2042">
        <f>ROUND($D$7*$J62*50%,2)</f>
        <v>0</v>
      </c>
      <c r="R62" s="3235"/>
      <c r="S62" s="2044">
        <f>$Q62*$R58</f>
        <v>0</v>
      </c>
    </row>
    <row r="63" spans="2:19" ht="21" customHeight="1">
      <c r="B63" s="3231" t="str">
        <f>IF(MAX(境外——境内汇总纳税分支机构基本情况!$B$6:$B$13,境外——境外汇总纳税分支机构基本情况!$A$6:$A$13)&gt;=COUNTIF($F$22:$F63,$F$22),COUNTIF($F$22:$F63,$F$22),"")</f>
        <v/>
      </c>
      <c r="C63" s="3244" t="str">
        <f>IF(AND($B63&gt;0,$B63&lt;&gt;""),IF(ISNA(VLOOKUP($B63,境外——境内汇总纳税分支机构基本情况!$B$6:$P$13,2,FALSE)),VLOOKUP($B63,境外——境外汇总纳税分支机构基本情况!$A$6:$P$13,2,FALSE),VLOOKUP($B63,境外——境内汇总纳税分支机构基本情况!$B$6:$P$13,2,FALSE)),"")</f>
        <v/>
      </c>
      <c r="D63" s="3231"/>
      <c r="E63" s="3245" t="str">
        <f>IF(AND($B63&gt;0,$B63&lt;&gt;""),IF(ISNA(VLOOKUP($B63,境外——境内汇总纳税分支机构基本情况!$B$6:$P$13,COLUMN(境外——境内汇总纳税分支机构基本情况!$N$5),FALSE)),VLOOKUP($B63,境外——境外汇总纳税分支机构基本情况!$A$6:$P$13,COLUMN(境外——境外汇总纳税分支机构基本情况!$G$5),FALSE),VLOOKUP($B63,境外——境内汇总纳税分支机构基本情况!$B$6:$P$13,COLUMN(境外——境内汇总纳税分支机构基本情况!$N$5),FALSE)),"")</f>
        <v/>
      </c>
      <c r="F63" s="2036" t="s">
        <v>5818</v>
      </c>
      <c r="G63" s="2042">
        <f>SUMIF(分支机构——分支机构税负分配审核表!$C$9:$C$21,$C63,分支机构——分支机构税负分配审核表!D$9:D$21)</f>
        <v>0</v>
      </c>
      <c r="H63" s="2042">
        <f>SUMIF(分支机构——分支机构税负分配审核表!$C$9:$C$21,$C63,分支机构——分支机构税负分配审核表!E$9:E$21)</f>
        <v>0</v>
      </c>
      <c r="I63" s="2042">
        <f>SUMIF(分支机构——分支机构税负分配审核表!$C$9:$C$21,$C63,分支机构——分支机构税负分配审核表!F$9:F$21)</f>
        <v>0</v>
      </c>
      <c r="J63" s="2048">
        <f>0.35*IF($G$18=0,0,G63/$G$18)+0.35*IF($H$18=0,0,H63/$H$18)+0.3*IF($I$18=0,0,I63/$I$18)</f>
        <v>0</v>
      </c>
      <c r="K63" s="2036" t="s">
        <v>5819</v>
      </c>
      <c r="L63" s="2036" t="s">
        <v>360</v>
      </c>
      <c r="M63" s="2042">
        <f>ROUND($L$12*$J63*50%,2)</f>
        <v>0</v>
      </c>
      <c r="N63" s="2043"/>
      <c r="O63" s="2036" t="s">
        <v>360</v>
      </c>
      <c r="P63" s="2043"/>
      <c r="Q63" s="2036" t="s">
        <v>360</v>
      </c>
      <c r="R63" s="3235">
        <f>IF(AND($B63&gt;0,$B63&lt;&gt;""),IF(ISNA(VLOOKUP($B63,境外——境内汇总纳税分支机构基本情况!$B$6:$P$13,COLUMN(境外——境内汇总纳税分支机构基本情况!$K$5),FALSE)),VLOOKUP($B63,境外——境外汇总纳税分支机构基本情况!$A$6:$P$13,COLUMN(境外——境外汇总纳税分支机构基本情况!$F$5),FALSE),VLOOKUP($B63,境外——境内汇总纳税分支机构基本情况!$B$6:$P$13,COLUMN(境外——境内汇总纳税分支机构基本情况!$K$5),FALSE)),0)</f>
        <v>0</v>
      </c>
      <c r="S63" s="2036" t="s">
        <v>360</v>
      </c>
    </row>
    <row r="64" spans="2:19" ht="21" customHeight="1">
      <c r="B64" s="3231"/>
      <c r="C64" s="3244"/>
      <c r="D64" s="3231"/>
      <c r="E64" s="3246"/>
      <c r="F64" s="2036" t="s">
        <v>5818</v>
      </c>
      <c r="G64" s="2042">
        <f>SUMIF(分支机构——分支机构税负分配审核表!$C$9:$C$21,$C63,分支机构——分支机构税负分配审核表!D$9:D$21)</f>
        <v>0</v>
      </c>
      <c r="H64" s="2042">
        <f>SUMIF(分支机构——分支机构税负分配审核表!$C$9:$C$21,$C63,分支机构——分支机构税负分配审核表!E$9:E$21)</f>
        <v>0</v>
      </c>
      <c r="I64" s="2042">
        <f>SUMIF(分支机构——分支机构税负分配审核表!$C$9:$C$21,$C63,分支机构——分支机构税负分配审核表!F$9:F$21)</f>
        <v>0</v>
      </c>
      <c r="J64" s="2048">
        <f>0.35*IF($G$18=0,0,G64/$G$18)+0.35*IF($H$18=0,0,H64/$H$18)+0.3*IF($I$18=0,0,I64/$I$18)</f>
        <v>0</v>
      </c>
      <c r="K64" s="2036" t="s">
        <v>5820</v>
      </c>
      <c r="L64" s="2036" t="s">
        <v>360</v>
      </c>
      <c r="M64" s="2042">
        <f>ROUND($L$13*$J64*50%,2)</f>
        <v>0</v>
      </c>
      <c r="N64" s="2043"/>
      <c r="O64" s="2036" t="s">
        <v>360</v>
      </c>
      <c r="P64" s="2043"/>
      <c r="Q64" s="2036" t="s">
        <v>360</v>
      </c>
      <c r="R64" s="3235"/>
      <c r="S64" s="2036" t="s">
        <v>360</v>
      </c>
    </row>
    <row r="65" spans="2:19" ht="21" customHeight="1">
      <c r="B65" s="3231"/>
      <c r="C65" s="3244"/>
      <c r="D65" s="3231"/>
      <c r="E65" s="3246"/>
      <c r="F65" s="2036" t="s">
        <v>5821</v>
      </c>
      <c r="G65" s="2042">
        <f>SUMIF(分支机构——分支机构税负分配审核表!$C$9:$C$21,$C63,分支机构——分支机构税负分配审核表!I$9:I$21)</f>
        <v>0</v>
      </c>
      <c r="H65" s="2042">
        <f>SUMIF(分支机构——分支机构税负分配审核表!$C$9:$C$21,$C63,分支机构——分支机构税负分配审核表!J$9:J$21)</f>
        <v>0</v>
      </c>
      <c r="I65" s="2042">
        <f>SUMIF(分支机构——分支机构税负分配审核表!$C$9:$C$21,$C63,分支机构——分支机构税负分配审核表!K$9:K$21)</f>
        <v>0</v>
      </c>
      <c r="J65" s="2048">
        <f>0.35*IF($G$18=0,0,G65/$G$18)+0.35*IF($H$18=0,0,H65/$H$18)+0.3*IF($I$18=0,0,I65/$I$18)</f>
        <v>0</v>
      </c>
      <c r="K65" s="2036" t="s">
        <v>5822</v>
      </c>
      <c r="L65" s="2036" t="s">
        <v>360</v>
      </c>
      <c r="M65" s="2042">
        <f>ROUND($L$14*$J65*50%,2)</f>
        <v>0</v>
      </c>
      <c r="N65" s="2043"/>
      <c r="O65" s="2036" t="s">
        <v>360</v>
      </c>
      <c r="P65" s="2043"/>
      <c r="Q65" s="2036" t="s">
        <v>360</v>
      </c>
      <c r="R65" s="3235"/>
      <c r="S65" s="2036" t="s">
        <v>360</v>
      </c>
    </row>
    <row r="66" spans="2:19" ht="21" customHeight="1">
      <c r="B66" s="3231"/>
      <c r="C66" s="3244"/>
      <c r="D66" s="3231"/>
      <c r="E66" s="3246"/>
      <c r="F66" s="2036" t="s">
        <v>5821</v>
      </c>
      <c r="G66" s="2042">
        <f>SUMIF(分支机构——分支机构税负分配审核表!$C$9:$C$21,$C63,分支机构——分支机构税负分配审核表!I$9:I$21)</f>
        <v>0</v>
      </c>
      <c r="H66" s="2042">
        <f>SUMIF(分支机构——分支机构税负分配审核表!$C$9:$C$21,$C63,分支机构——分支机构税负分配审核表!J$9:J$21)</f>
        <v>0</v>
      </c>
      <c r="I66" s="2042">
        <f>SUMIF(分支机构——分支机构税负分配审核表!$C$9:$C$21,$C63,分支机构——分支机构税负分配审核表!K$9:K$21)</f>
        <v>0</v>
      </c>
      <c r="J66" s="2048">
        <f>0.35*IF($G$18=0,0,G66/$G$18)+0.35*IF($H$18=0,0,H66/$H$18)+0.3*IF($I$18=0,0,I66/$I$18)</f>
        <v>0</v>
      </c>
      <c r="K66" s="2036" t="s">
        <v>5823</v>
      </c>
      <c r="L66" s="2036" t="s">
        <v>360</v>
      </c>
      <c r="M66" s="2042">
        <f>ROUND($L$15*$J66*50%,2)</f>
        <v>0</v>
      </c>
      <c r="N66" s="2043"/>
      <c r="O66" s="2036" t="s">
        <v>360</v>
      </c>
      <c r="P66" s="2043"/>
      <c r="Q66" s="2036" t="s">
        <v>360</v>
      </c>
      <c r="R66" s="3235"/>
      <c r="S66" s="2036" t="s">
        <v>360</v>
      </c>
    </row>
    <row r="67" spans="2:19" ht="21" customHeight="1">
      <c r="B67" s="3231"/>
      <c r="C67" s="3244"/>
      <c r="D67" s="3231"/>
      <c r="E67" s="3247"/>
      <c r="F67" s="2036" t="s">
        <v>5797</v>
      </c>
      <c r="G67" s="2042">
        <f>SUMPRODUCT((分支机构——二级分支机构经营情况审核表!$X$10:$X$60=$C63)*(分支机构——二级分支机构经营情况审核表!$D$10:$D$60=分支机构——二级分支机构经营情况审核表!$D$12),分支机构——二级分支机构经营情况审核表!$J$10:$J$60)</f>
        <v>0</v>
      </c>
      <c r="H67" s="2042">
        <f>SUMPRODUCT((分支机构——二级分支机构经营情况审核表!$X$10:$X$60=$C63)*(分支机构——二级分支机构经营情况审核表!$D$10:$D$60=分支机构——二级分支机构经营情况审核表!$D$12),分支机构——二级分支机构经营情况审核表!$V$10:$V$60)</f>
        <v>0</v>
      </c>
      <c r="I67" s="2042">
        <f>SUMPRODUCT((分支机构——二级分支机构经营情况审核表!$X$10:$X$60=$C63)*(分支机构——二级分支机构经营情况审核表!$D$10:$D$60=分支机构——二级分支机构经营情况审核表!$D$12),分支机构——二级分支机构经营情况审核表!$W$10:$W$60)</f>
        <v>0</v>
      </c>
      <c r="J67" s="2048">
        <f>0.35*IF($G$22=0,0,G67/$G$22)+0.35*IF($H$22=0,0,H67/$H$22)+0.3*IF($I$22=0,0,I67/$I$22)</f>
        <v>0</v>
      </c>
      <c r="K67" s="2036" t="s">
        <v>5797</v>
      </c>
      <c r="L67" s="2036" t="s">
        <v>360</v>
      </c>
      <c r="M67" s="2042">
        <f>SUM(M63:M66)</f>
        <v>0</v>
      </c>
      <c r="N67" s="2043">
        <f>SUM(N63:N66)</f>
        <v>0</v>
      </c>
      <c r="O67" s="2036" t="s">
        <v>360</v>
      </c>
      <c r="P67" s="2036" t="s">
        <v>360</v>
      </c>
      <c r="Q67" s="2042">
        <f>ROUND($D$7*$J67*50%,2)</f>
        <v>0</v>
      </c>
      <c r="R67" s="3235"/>
      <c r="S67" s="2044">
        <f>$Q67*$R63</f>
        <v>0</v>
      </c>
    </row>
    <row r="68" spans="2:19" ht="21" customHeight="1">
      <c r="B68" s="3231" t="str">
        <f>IF(MAX(境外——境内汇总纳税分支机构基本情况!$B$6:$B$13,境外——境外汇总纳税分支机构基本情况!$A$6:$A$13)&gt;=COUNTIF($F$22:$F68,$F$22),COUNTIF($F$22:$F68,$F$22),"")</f>
        <v/>
      </c>
      <c r="C68" s="3244" t="str">
        <f>IF(AND($B68&gt;0,$B68&lt;&gt;""),IF(ISNA(VLOOKUP($B68,境外——境内汇总纳税分支机构基本情况!$B$6:$P$13,2,FALSE)),VLOOKUP($B68,境外——境外汇总纳税分支机构基本情况!$A$6:$P$13,2,FALSE),VLOOKUP($B68,境外——境内汇总纳税分支机构基本情况!$B$6:$P$13,2,FALSE)),"")</f>
        <v/>
      </c>
      <c r="D68" s="3231"/>
      <c r="E68" s="3245" t="str">
        <f>IF(AND($B68&gt;0,$B68&lt;&gt;""),IF(ISNA(VLOOKUP($B68,境外——境内汇总纳税分支机构基本情况!$B$6:$P$13,COLUMN(境外——境内汇总纳税分支机构基本情况!$N$5),FALSE)),VLOOKUP($B68,境外——境外汇总纳税分支机构基本情况!$A$6:$P$13,COLUMN(境外——境外汇总纳税分支机构基本情况!$G$5),FALSE),VLOOKUP($B68,境外——境内汇总纳税分支机构基本情况!$B$6:$P$13,COLUMN(境外——境内汇总纳税分支机构基本情况!$N$5),FALSE)),"")</f>
        <v/>
      </c>
      <c r="F68" s="2036" t="s">
        <v>5818</v>
      </c>
      <c r="G68" s="2042">
        <f>SUMIF(分支机构——分支机构税负分配审核表!$C$9:$C$21,$C68,分支机构——分支机构税负分配审核表!D$9:D$21)</f>
        <v>0</v>
      </c>
      <c r="H68" s="2042">
        <f>SUMIF(分支机构——分支机构税负分配审核表!$C$9:$C$21,$C68,分支机构——分支机构税负分配审核表!E$9:E$21)</f>
        <v>0</v>
      </c>
      <c r="I68" s="2042">
        <f>SUMIF(分支机构——分支机构税负分配审核表!$C$9:$C$21,$C68,分支机构——分支机构税负分配审核表!F$9:F$21)</f>
        <v>0</v>
      </c>
      <c r="J68" s="2048">
        <f>0.35*IF($G$18=0,0,G68/$G$18)+0.35*IF($H$18=0,0,H68/$H$18)+0.3*IF($I$18=0,0,I68/$I$18)</f>
        <v>0</v>
      </c>
      <c r="K68" s="2036" t="s">
        <v>5819</v>
      </c>
      <c r="L68" s="2036" t="s">
        <v>360</v>
      </c>
      <c r="M68" s="2042">
        <f>ROUND($L$12*$J68*50%,2)</f>
        <v>0</v>
      </c>
      <c r="N68" s="2043"/>
      <c r="O68" s="2036" t="s">
        <v>360</v>
      </c>
      <c r="P68" s="2043"/>
      <c r="Q68" s="2036" t="s">
        <v>360</v>
      </c>
      <c r="R68" s="3235">
        <f>IF(AND($B68&gt;0,$B68&lt;&gt;""),IF(ISNA(VLOOKUP($B68,境外——境内汇总纳税分支机构基本情况!$B$6:$P$13,COLUMN(境外——境内汇总纳税分支机构基本情况!$K$5),FALSE)),VLOOKUP($B68,境外——境外汇总纳税分支机构基本情况!$A$6:$P$13,COLUMN(境外——境外汇总纳税分支机构基本情况!$F$5),FALSE),VLOOKUP($B68,境外——境内汇总纳税分支机构基本情况!$B$6:$P$13,COLUMN(境外——境内汇总纳税分支机构基本情况!$K$5),FALSE)),0)</f>
        <v>0</v>
      </c>
      <c r="S68" s="2036" t="s">
        <v>360</v>
      </c>
    </row>
    <row r="69" spans="2:19" ht="21" customHeight="1">
      <c r="B69" s="3231"/>
      <c r="C69" s="3244"/>
      <c r="D69" s="3231"/>
      <c r="E69" s="3246"/>
      <c r="F69" s="2036" t="s">
        <v>5818</v>
      </c>
      <c r="G69" s="2042">
        <f>SUMIF(分支机构——分支机构税负分配审核表!$C$9:$C$21,$C68,分支机构——分支机构税负分配审核表!D$9:D$21)</f>
        <v>0</v>
      </c>
      <c r="H69" s="2042">
        <f>SUMIF(分支机构——分支机构税负分配审核表!$C$9:$C$21,$C68,分支机构——分支机构税负分配审核表!E$9:E$21)</f>
        <v>0</v>
      </c>
      <c r="I69" s="2042">
        <f>SUMIF(分支机构——分支机构税负分配审核表!$C$9:$C$21,$C68,分支机构——分支机构税负分配审核表!F$9:F$21)</f>
        <v>0</v>
      </c>
      <c r="J69" s="2048">
        <f>0.35*IF($G$18=0,0,G69/$G$18)+0.35*IF($H$18=0,0,H69/$H$18)+0.3*IF($I$18=0,0,I69/$I$18)</f>
        <v>0</v>
      </c>
      <c r="K69" s="2036" t="s">
        <v>5820</v>
      </c>
      <c r="L69" s="2036" t="s">
        <v>360</v>
      </c>
      <c r="M69" s="2042">
        <f>ROUND($L$13*$J69*50%,2)</f>
        <v>0</v>
      </c>
      <c r="N69" s="2043"/>
      <c r="O69" s="2036" t="s">
        <v>360</v>
      </c>
      <c r="P69" s="2043"/>
      <c r="Q69" s="2036" t="s">
        <v>360</v>
      </c>
      <c r="R69" s="3235"/>
      <c r="S69" s="2036" t="s">
        <v>360</v>
      </c>
    </row>
    <row r="70" spans="2:19" ht="21" customHeight="1">
      <c r="B70" s="3231"/>
      <c r="C70" s="3244"/>
      <c r="D70" s="3231"/>
      <c r="E70" s="3246"/>
      <c r="F70" s="2036" t="s">
        <v>5821</v>
      </c>
      <c r="G70" s="2042">
        <f>SUMIF(分支机构——分支机构税负分配审核表!$C$9:$C$21,$C68,分支机构——分支机构税负分配审核表!I$9:I$21)</f>
        <v>0</v>
      </c>
      <c r="H70" s="2042">
        <f>SUMIF(分支机构——分支机构税负分配审核表!$C$9:$C$21,$C68,分支机构——分支机构税负分配审核表!J$9:J$21)</f>
        <v>0</v>
      </c>
      <c r="I70" s="2042">
        <f>SUMIF(分支机构——分支机构税负分配审核表!$C$9:$C$21,$C68,分支机构——分支机构税负分配审核表!K$9:K$21)</f>
        <v>0</v>
      </c>
      <c r="J70" s="2048">
        <f>0.35*IF($G$18=0,0,G70/$G$18)+0.35*IF($H$18=0,0,H70/$H$18)+0.3*IF($I$18=0,0,I70/$I$18)</f>
        <v>0</v>
      </c>
      <c r="K70" s="2036" t="s">
        <v>5822</v>
      </c>
      <c r="L70" s="2036" t="s">
        <v>360</v>
      </c>
      <c r="M70" s="2042">
        <f>ROUND($L$14*$J70*50%,2)</f>
        <v>0</v>
      </c>
      <c r="N70" s="2043"/>
      <c r="O70" s="2036" t="s">
        <v>360</v>
      </c>
      <c r="P70" s="2043"/>
      <c r="Q70" s="2036" t="s">
        <v>360</v>
      </c>
      <c r="R70" s="3235"/>
      <c r="S70" s="2036" t="s">
        <v>360</v>
      </c>
    </row>
    <row r="71" spans="2:19" ht="21" customHeight="1">
      <c r="B71" s="3231"/>
      <c r="C71" s="3244"/>
      <c r="D71" s="3231"/>
      <c r="E71" s="3246"/>
      <c r="F71" s="2036" t="s">
        <v>5821</v>
      </c>
      <c r="G71" s="2042">
        <f>SUMIF(分支机构——分支机构税负分配审核表!$C$9:$C$21,$C68,分支机构——分支机构税负分配审核表!I$9:I$21)</f>
        <v>0</v>
      </c>
      <c r="H71" s="2042">
        <f>SUMIF(分支机构——分支机构税负分配审核表!$C$9:$C$21,$C68,分支机构——分支机构税负分配审核表!J$9:J$21)</f>
        <v>0</v>
      </c>
      <c r="I71" s="2042">
        <f>SUMIF(分支机构——分支机构税负分配审核表!$C$9:$C$21,$C68,分支机构——分支机构税负分配审核表!K$9:K$21)</f>
        <v>0</v>
      </c>
      <c r="J71" s="2048">
        <f>0.35*IF($G$18=0,0,G71/$G$18)+0.35*IF($H$18=0,0,H71/$H$18)+0.3*IF($I$18=0,0,I71/$I$18)</f>
        <v>0</v>
      </c>
      <c r="K71" s="2036" t="s">
        <v>5823</v>
      </c>
      <c r="L71" s="2036" t="s">
        <v>360</v>
      </c>
      <c r="M71" s="2042">
        <f>ROUND($L$15*$J71*50%,2)</f>
        <v>0</v>
      </c>
      <c r="N71" s="2043"/>
      <c r="O71" s="2036" t="s">
        <v>360</v>
      </c>
      <c r="P71" s="2043"/>
      <c r="Q71" s="2036" t="s">
        <v>360</v>
      </c>
      <c r="R71" s="3235"/>
      <c r="S71" s="2036" t="s">
        <v>360</v>
      </c>
    </row>
    <row r="72" spans="2:19" ht="21" customHeight="1">
      <c r="B72" s="3231"/>
      <c r="C72" s="3244"/>
      <c r="D72" s="3231"/>
      <c r="E72" s="3247"/>
      <c r="F72" s="2036" t="s">
        <v>5797</v>
      </c>
      <c r="G72" s="2042">
        <f>SUMPRODUCT((分支机构——二级分支机构经营情况审核表!$X$10:$X$60=$C68)*(分支机构——二级分支机构经营情况审核表!$D$10:$D$60=分支机构——二级分支机构经营情况审核表!$D$12),分支机构——二级分支机构经营情况审核表!$J$10:$J$60)</f>
        <v>0</v>
      </c>
      <c r="H72" s="2042">
        <f>SUMPRODUCT((分支机构——二级分支机构经营情况审核表!$X$10:$X$60=$C68)*(分支机构——二级分支机构经营情况审核表!$D$10:$D$60=分支机构——二级分支机构经营情况审核表!$D$12),分支机构——二级分支机构经营情况审核表!$V$10:$V$60)</f>
        <v>0</v>
      </c>
      <c r="I72" s="2042">
        <f>SUMPRODUCT((分支机构——二级分支机构经营情况审核表!$X$10:$X$60=$C68)*(分支机构——二级分支机构经营情况审核表!$D$10:$D$60=分支机构——二级分支机构经营情况审核表!$D$12),分支机构——二级分支机构经营情况审核表!$W$10:$W$60)</f>
        <v>0</v>
      </c>
      <c r="J72" s="2048">
        <f>0.35*IF($G$22=0,0,G72/$G$22)+0.35*IF($H$22=0,0,H72/$H$22)+0.3*IF($I$22=0,0,I72/$I$22)</f>
        <v>0</v>
      </c>
      <c r="K72" s="2036" t="s">
        <v>5797</v>
      </c>
      <c r="L72" s="2036" t="s">
        <v>360</v>
      </c>
      <c r="M72" s="2042">
        <f>SUM(M68:M71)</f>
        <v>0</v>
      </c>
      <c r="N72" s="2043">
        <f>SUM(N68:N71)</f>
        <v>0</v>
      </c>
      <c r="O72" s="2036" t="s">
        <v>360</v>
      </c>
      <c r="P72" s="2036" t="s">
        <v>360</v>
      </c>
      <c r="Q72" s="2042">
        <f>ROUND($D$7*$J72*50%,2)</f>
        <v>0</v>
      </c>
      <c r="R72" s="3235"/>
      <c r="S72" s="2044">
        <f>$Q72*$R68</f>
        <v>0</v>
      </c>
    </row>
    <row r="73" spans="2:19" ht="21" customHeight="1">
      <c r="B73" s="3231" t="str">
        <f>IF(MAX(境外——境内汇总纳税分支机构基本情况!$B$6:$B$13,境外——境外汇总纳税分支机构基本情况!$A$6:$A$13)&gt;=COUNTIF($F$22:$F73,$F$22),COUNTIF($F$22:$F73,$F$22),"")</f>
        <v/>
      </c>
      <c r="C73" s="3244" t="str">
        <f>IF(AND($B73&gt;0,$B73&lt;&gt;""),IF(ISNA(VLOOKUP($B73,境外——境内汇总纳税分支机构基本情况!$B$6:$P$13,2,FALSE)),VLOOKUP($B73,境外——境外汇总纳税分支机构基本情况!$A$6:$P$13,2,FALSE),VLOOKUP($B73,境外——境内汇总纳税分支机构基本情况!$B$6:$P$13,2,FALSE)),"")</f>
        <v/>
      </c>
      <c r="D73" s="3231"/>
      <c r="E73" s="3245" t="str">
        <f>IF(AND($B73&gt;0,$B73&lt;&gt;""),IF(ISNA(VLOOKUP($B73,境外——境内汇总纳税分支机构基本情况!$B$6:$P$13,COLUMN(境外——境内汇总纳税分支机构基本情况!$N$5),FALSE)),VLOOKUP($B73,境外——境外汇总纳税分支机构基本情况!$A$6:$P$13,COLUMN(境外——境外汇总纳税分支机构基本情况!$G$5),FALSE),VLOOKUP($B73,境外——境内汇总纳税分支机构基本情况!$B$6:$P$13,COLUMN(境外——境内汇总纳税分支机构基本情况!$N$5),FALSE)),"")</f>
        <v/>
      </c>
      <c r="F73" s="2036" t="s">
        <v>5818</v>
      </c>
      <c r="G73" s="2042">
        <f>SUMIF(分支机构——分支机构税负分配审核表!$C$9:$C$21,$C73,分支机构——分支机构税负分配审核表!D$9:D$21)</f>
        <v>0</v>
      </c>
      <c r="H73" s="2042">
        <f>SUMIF(分支机构——分支机构税负分配审核表!$C$9:$C$21,$C73,分支机构——分支机构税负分配审核表!E$9:E$21)</f>
        <v>0</v>
      </c>
      <c r="I73" s="2042">
        <f>SUMIF(分支机构——分支机构税负分配审核表!$C$9:$C$21,$C73,分支机构——分支机构税负分配审核表!F$9:F$21)</f>
        <v>0</v>
      </c>
      <c r="J73" s="2048">
        <f>0.35*IF($G$18=0,0,G73/$G$18)+0.35*IF($H$18=0,0,H73/$H$18)+0.3*IF($I$18=0,0,I73/$I$18)</f>
        <v>0</v>
      </c>
      <c r="K73" s="2036" t="s">
        <v>5819</v>
      </c>
      <c r="L73" s="2036" t="s">
        <v>360</v>
      </c>
      <c r="M73" s="2042">
        <f>ROUND($L$12*$J73*50%,2)</f>
        <v>0</v>
      </c>
      <c r="N73" s="2043"/>
      <c r="O73" s="2036" t="s">
        <v>360</v>
      </c>
      <c r="P73" s="2043"/>
      <c r="Q73" s="2036" t="s">
        <v>360</v>
      </c>
      <c r="R73" s="3235">
        <f>IF(AND($B73&gt;0,$B73&lt;&gt;""),IF(ISNA(VLOOKUP($B73,境外——境内汇总纳税分支机构基本情况!$B$6:$P$13,COLUMN(境外——境内汇总纳税分支机构基本情况!$K$5),FALSE)),VLOOKUP($B73,境外——境外汇总纳税分支机构基本情况!$A$6:$P$13,COLUMN(境外——境外汇总纳税分支机构基本情况!$F$5),FALSE),VLOOKUP($B73,境外——境内汇总纳税分支机构基本情况!$B$6:$P$13,COLUMN(境外——境内汇总纳税分支机构基本情况!$K$5),FALSE)),0)</f>
        <v>0</v>
      </c>
      <c r="S73" s="2036" t="s">
        <v>360</v>
      </c>
    </row>
    <row r="74" spans="2:19" ht="21" customHeight="1">
      <c r="B74" s="3231"/>
      <c r="C74" s="3244"/>
      <c r="D74" s="3231"/>
      <c r="E74" s="3246"/>
      <c r="F74" s="2036" t="s">
        <v>5818</v>
      </c>
      <c r="G74" s="2042">
        <f>SUMIF(分支机构——分支机构税负分配审核表!$C$9:$C$21,$C73,分支机构——分支机构税负分配审核表!D$9:D$21)</f>
        <v>0</v>
      </c>
      <c r="H74" s="2042">
        <f>SUMIF(分支机构——分支机构税负分配审核表!$C$9:$C$21,$C73,分支机构——分支机构税负分配审核表!E$9:E$21)</f>
        <v>0</v>
      </c>
      <c r="I74" s="2042">
        <f>SUMIF(分支机构——分支机构税负分配审核表!$C$9:$C$21,$C73,分支机构——分支机构税负分配审核表!F$9:F$21)</f>
        <v>0</v>
      </c>
      <c r="J74" s="2048">
        <f>0.35*IF($G$18=0,0,G74/$G$18)+0.35*IF($H$18=0,0,H74/$H$18)+0.3*IF($I$18=0,0,I74/$I$18)</f>
        <v>0</v>
      </c>
      <c r="K74" s="2036" t="s">
        <v>5820</v>
      </c>
      <c r="L74" s="2036" t="s">
        <v>360</v>
      </c>
      <c r="M74" s="2042">
        <f>ROUND($L$13*$J74*50%,2)</f>
        <v>0</v>
      </c>
      <c r="N74" s="2043"/>
      <c r="O74" s="2036" t="s">
        <v>360</v>
      </c>
      <c r="P74" s="2043"/>
      <c r="Q74" s="2036" t="s">
        <v>360</v>
      </c>
      <c r="R74" s="3235"/>
      <c r="S74" s="2036" t="s">
        <v>360</v>
      </c>
    </row>
    <row r="75" spans="2:19" ht="21" customHeight="1">
      <c r="B75" s="3231"/>
      <c r="C75" s="3244"/>
      <c r="D75" s="3231"/>
      <c r="E75" s="3246"/>
      <c r="F75" s="2036" t="s">
        <v>5821</v>
      </c>
      <c r="G75" s="2042">
        <f>SUMIF(分支机构——分支机构税负分配审核表!$C$9:$C$21,$C73,分支机构——分支机构税负分配审核表!I$9:I$21)</f>
        <v>0</v>
      </c>
      <c r="H75" s="2042">
        <f>SUMIF(分支机构——分支机构税负分配审核表!$C$9:$C$21,$C73,分支机构——分支机构税负分配审核表!J$9:J$21)</f>
        <v>0</v>
      </c>
      <c r="I75" s="2042">
        <f>SUMIF(分支机构——分支机构税负分配审核表!$C$9:$C$21,$C73,分支机构——分支机构税负分配审核表!K$9:K$21)</f>
        <v>0</v>
      </c>
      <c r="J75" s="2048">
        <f>0.35*IF($G$18=0,0,G75/$G$18)+0.35*IF($H$18=0,0,H75/$H$18)+0.3*IF($I$18=0,0,I75/$I$18)</f>
        <v>0</v>
      </c>
      <c r="K75" s="2036" t="s">
        <v>5822</v>
      </c>
      <c r="L75" s="2036" t="s">
        <v>360</v>
      </c>
      <c r="M75" s="2042">
        <f>ROUND($L$14*$J75*50%,2)</f>
        <v>0</v>
      </c>
      <c r="N75" s="2043"/>
      <c r="O75" s="2036" t="s">
        <v>360</v>
      </c>
      <c r="P75" s="2043"/>
      <c r="Q75" s="2036" t="s">
        <v>360</v>
      </c>
      <c r="R75" s="3235"/>
      <c r="S75" s="2036" t="s">
        <v>360</v>
      </c>
    </row>
    <row r="76" spans="2:19" ht="21" customHeight="1">
      <c r="B76" s="3231"/>
      <c r="C76" s="3244"/>
      <c r="D76" s="3231"/>
      <c r="E76" s="3246"/>
      <c r="F76" s="2036" t="s">
        <v>5821</v>
      </c>
      <c r="G76" s="2042">
        <f>SUMIF(分支机构——分支机构税负分配审核表!$C$9:$C$21,$C73,分支机构——分支机构税负分配审核表!I$9:I$21)</f>
        <v>0</v>
      </c>
      <c r="H76" s="2042">
        <f>SUMIF(分支机构——分支机构税负分配审核表!$C$9:$C$21,$C73,分支机构——分支机构税负分配审核表!J$9:J$21)</f>
        <v>0</v>
      </c>
      <c r="I76" s="2042">
        <f>SUMIF(分支机构——分支机构税负分配审核表!$C$9:$C$21,$C73,分支机构——分支机构税负分配审核表!K$9:K$21)</f>
        <v>0</v>
      </c>
      <c r="J76" s="2048">
        <f>0.35*IF($G$18=0,0,G76/$G$18)+0.35*IF($H$18=0,0,H76/$H$18)+0.3*IF($I$18=0,0,I76/$I$18)</f>
        <v>0</v>
      </c>
      <c r="K76" s="2036" t="s">
        <v>5823</v>
      </c>
      <c r="L76" s="2036" t="s">
        <v>360</v>
      </c>
      <c r="M76" s="2042">
        <f>ROUND($L$15*$J76*50%,2)</f>
        <v>0</v>
      </c>
      <c r="N76" s="2043"/>
      <c r="O76" s="2036" t="s">
        <v>360</v>
      </c>
      <c r="P76" s="2043"/>
      <c r="Q76" s="2036" t="s">
        <v>360</v>
      </c>
      <c r="R76" s="3235"/>
      <c r="S76" s="2036" t="s">
        <v>360</v>
      </c>
    </row>
    <row r="77" spans="2:19" ht="21" customHeight="1">
      <c r="B77" s="3231"/>
      <c r="C77" s="3244"/>
      <c r="D77" s="3231"/>
      <c r="E77" s="3247"/>
      <c r="F77" s="2036" t="s">
        <v>5797</v>
      </c>
      <c r="G77" s="2042">
        <f>SUMPRODUCT((分支机构——二级分支机构经营情况审核表!$X$10:$X$60=$C73)*(分支机构——二级分支机构经营情况审核表!$D$10:$D$60=分支机构——二级分支机构经营情况审核表!$D$12),分支机构——二级分支机构经营情况审核表!$J$10:$J$60)</f>
        <v>0</v>
      </c>
      <c r="H77" s="2042">
        <f>SUMPRODUCT((分支机构——二级分支机构经营情况审核表!$X$10:$X$60=$C73)*(分支机构——二级分支机构经营情况审核表!$D$10:$D$60=分支机构——二级分支机构经营情况审核表!$D$12),分支机构——二级分支机构经营情况审核表!$V$10:$V$60)</f>
        <v>0</v>
      </c>
      <c r="I77" s="2042">
        <f>SUMPRODUCT((分支机构——二级分支机构经营情况审核表!$X$10:$X$60=$C73)*(分支机构——二级分支机构经营情况审核表!$D$10:$D$60=分支机构——二级分支机构经营情况审核表!$D$12),分支机构——二级分支机构经营情况审核表!$W$10:$W$60)</f>
        <v>0</v>
      </c>
      <c r="J77" s="2048">
        <f>0.35*IF($G$22=0,0,G77/$G$22)+0.35*IF($H$22=0,0,H77/$H$22)+0.3*IF($I$22=0,0,I77/$I$22)</f>
        <v>0</v>
      </c>
      <c r="K77" s="2036" t="s">
        <v>5797</v>
      </c>
      <c r="L77" s="2036" t="s">
        <v>360</v>
      </c>
      <c r="M77" s="2042">
        <f>SUM(M73:M76)</f>
        <v>0</v>
      </c>
      <c r="N77" s="2043">
        <f>SUM(N73:N76)</f>
        <v>0</v>
      </c>
      <c r="O77" s="2036" t="s">
        <v>360</v>
      </c>
      <c r="P77" s="2036" t="s">
        <v>360</v>
      </c>
      <c r="Q77" s="2042">
        <f>ROUND($D$7*$J77*50%,2)</f>
        <v>0</v>
      </c>
      <c r="R77" s="3235"/>
      <c r="S77" s="2044">
        <f>$Q77*$R73</f>
        <v>0</v>
      </c>
    </row>
    <row r="78" spans="2:19" ht="21" customHeight="1">
      <c r="B78" s="3231" t="str">
        <f>IF(MAX(境外——境内汇总纳税分支机构基本情况!$B$6:$B$13,境外——境外汇总纳税分支机构基本情况!$A$6:$A$13)&gt;=COUNTIF($F$22:$F78,$F$22),COUNTIF($F$22:$F78,$F$22),"")</f>
        <v/>
      </c>
      <c r="C78" s="3244" t="str">
        <f>IF(AND($B78&gt;0,$B78&lt;&gt;""),IF(ISNA(VLOOKUP($B78,境外——境内汇总纳税分支机构基本情况!$B$6:$P$13,2,FALSE)),VLOOKUP($B78,境外——境外汇总纳税分支机构基本情况!$A$6:$P$13,2,FALSE),VLOOKUP($B78,境外——境内汇总纳税分支机构基本情况!$B$6:$P$13,2,FALSE)),"")</f>
        <v/>
      </c>
      <c r="D78" s="3231"/>
      <c r="E78" s="3245" t="str">
        <f>IF(AND($B78&gt;0,$B78&lt;&gt;""),IF(ISNA(VLOOKUP($B78,境外——境内汇总纳税分支机构基本情况!$B$6:$P$13,COLUMN(境外——境内汇总纳税分支机构基本情况!$N$5),FALSE)),VLOOKUP($B78,境外——境外汇总纳税分支机构基本情况!$A$6:$P$13,COLUMN(境外——境外汇总纳税分支机构基本情况!$G$5),FALSE),VLOOKUP($B78,境外——境内汇总纳税分支机构基本情况!$B$6:$P$13,COLUMN(境外——境内汇总纳税分支机构基本情况!$N$5),FALSE)),"")</f>
        <v/>
      </c>
      <c r="F78" s="2036" t="s">
        <v>5818</v>
      </c>
      <c r="G78" s="2042">
        <f>SUMIF(分支机构——分支机构税负分配审核表!$C$9:$C$21,$C78,分支机构——分支机构税负分配审核表!D$9:D$21)</f>
        <v>0</v>
      </c>
      <c r="H78" s="2042">
        <f>SUMIF(分支机构——分支机构税负分配审核表!$C$9:$C$21,$C78,分支机构——分支机构税负分配审核表!E$9:E$21)</f>
        <v>0</v>
      </c>
      <c r="I78" s="2042">
        <f>SUMIF(分支机构——分支机构税负分配审核表!$C$9:$C$21,$C78,分支机构——分支机构税负分配审核表!F$9:F$21)</f>
        <v>0</v>
      </c>
      <c r="J78" s="2048">
        <f>0.35*IF($G$18=0,0,G78/$G$18)+0.35*IF($H$18=0,0,H78/$H$18)+0.3*IF($I$18=0,0,I78/$I$18)</f>
        <v>0</v>
      </c>
      <c r="K78" s="2036" t="s">
        <v>5819</v>
      </c>
      <c r="L78" s="2036" t="s">
        <v>360</v>
      </c>
      <c r="M78" s="2042">
        <f>ROUND($L$12*$J78*50%,2)</f>
        <v>0</v>
      </c>
      <c r="N78" s="2043"/>
      <c r="O78" s="2036" t="s">
        <v>360</v>
      </c>
      <c r="P78" s="2043"/>
      <c r="Q78" s="2036" t="s">
        <v>360</v>
      </c>
      <c r="R78" s="3235">
        <f>IF(AND($B78&gt;0,$B78&lt;&gt;""),IF(ISNA(VLOOKUP($B78,境外——境内汇总纳税分支机构基本情况!$B$6:$P$13,COLUMN(境外——境内汇总纳税分支机构基本情况!$K$5),FALSE)),VLOOKUP($B78,境外——境外汇总纳税分支机构基本情况!$A$6:$P$13,COLUMN(境外——境外汇总纳税分支机构基本情况!$F$5),FALSE),VLOOKUP($B78,境外——境内汇总纳税分支机构基本情况!$B$6:$P$13,COLUMN(境外——境内汇总纳税分支机构基本情况!$K$5),FALSE)),0)</f>
        <v>0</v>
      </c>
      <c r="S78" s="2036" t="s">
        <v>360</v>
      </c>
    </row>
    <row r="79" spans="2:19" ht="21" customHeight="1">
      <c r="B79" s="3231"/>
      <c r="C79" s="3244"/>
      <c r="D79" s="3231"/>
      <c r="E79" s="3246"/>
      <c r="F79" s="2036" t="s">
        <v>5818</v>
      </c>
      <c r="G79" s="2042">
        <f>SUMIF(分支机构——分支机构税负分配审核表!$C$9:$C$21,$C78,分支机构——分支机构税负分配审核表!D$9:D$21)</f>
        <v>0</v>
      </c>
      <c r="H79" s="2042">
        <f>SUMIF(分支机构——分支机构税负分配审核表!$C$9:$C$21,$C78,分支机构——分支机构税负分配审核表!E$9:E$21)</f>
        <v>0</v>
      </c>
      <c r="I79" s="2042">
        <f>SUMIF(分支机构——分支机构税负分配审核表!$C$9:$C$21,$C78,分支机构——分支机构税负分配审核表!F$9:F$21)</f>
        <v>0</v>
      </c>
      <c r="J79" s="2048">
        <f>0.35*IF($G$18=0,0,G79/$G$18)+0.35*IF($H$18=0,0,H79/$H$18)+0.3*IF($I$18=0,0,I79/$I$18)</f>
        <v>0</v>
      </c>
      <c r="K79" s="2036" t="s">
        <v>5820</v>
      </c>
      <c r="L79" s="2036" t="s">
        <v>360</v>
      </c>
      <c r="M79" s="2042">
        <f>ROUND($L$13*$J79*50%,2)</f>
        <v>0</v>
      </c>
      <c r="N79" s="2043"/>
      <c r="O79" s="2036" t="s">
        <v>360</v>
      </c>
      <c r="P79" s="2043"/>
      <c r="Q79" s="2036" t="s">
        <v>360</v>
      </c>
      <c r="R79" s="3235"/>
      <c r="S79" s="2036" t="s">
        <v>360</v>
      </c>
    </row>
    <row r="80" spans="2:19" ht="21" customHeight="1">
      <c r="B80" s="3231"/>
      <c r="C80" s="3244"/>
      <c r="D80" s="3231"/>
      <c r="E80" s="3246"/>
      <c r="F80" s="2036" t="s">
        <v>5821</v>
      </c>
      <c r="G80" s="2042">
        <f>SUMIF(分支机构——分支机构税负分配审核表!$C$9:$C$21,$C78,分支机构——分支机构税负分配审核表!I$9:I$21)</f>
        <v>0</v>
      </c>
      <c r="H80" s="2042">
        <f>SUMIF(分支机构——分支机构税负分配审核表!$C$9:$C$21,$C78,分支机构——分支机构税负分配审核表!J$9:J$21)</f>
        <v>0</v>
      </c>
      <c r="I80" s="2042">
        <f>SUMIF(分支机构——分支机构税负分配审核表!$C$9:$C$21,$C78,分支机构——分支机构税负分配审核表!K$9:K$21)</f>
        <v>0</v>
      </c>
      <c r="J80" s="2048">
        <f>0.35*IF($G$18=0,0,G80/$G$18)+0.35*IF($H$18=0,0,H80/$H$18)+0.3*IF($I$18=0,0,I80/$I$18)</f>
        <v>0</v>
      </c>
      <c r="K80" s="2036" t="s">
        <v>5822</v>
      </c>
      <c r="L80" s="2036" t="s">
        <v>360</v>
      </c>
      <c r="M80" s="2042">
        <f>ROUND($L$14*$J80*50%,2)</f>
        <v>0</v>
      </c>
      <c r="N80" s="2043"/>
      <c r="O80" s="2036" t="s">
        <v>360</v>
      </c>
      <c r="P80" s="2043"/>
      <c r="Q80" s="2036" t="s">
        <v>360</v>
      </c>
      <c r="R80" s="3235"/>
      <c r="S80" s="2036" t="s">
        <v>360</v>
      </c>
    </row>
    <row r="81" spans="2:19" ht="21" customHeight="1">
      <c r="B81" s="3231"/>
      <c r="C81" s="3244"/>
      <c r="D81" s="3231"/>
      <c r="E81" s="3246"/>
      <c r="F81" s="2036" t="s">
        <v>5821</v>
      </c>
      <c r="G81" s="2042">
        <f>SUMIF(分支机构——分支机构税负分配审核表!$C$9:$C$21,$C78,分支机构——分支机构税负分配审核表!I$9:I$21)</f>
        <v>0</v>
      </c>
      <c r="H81" s="2042">
        <f>SUMIF(分支机构——分支机构税负分配审核表!$C$9:$C$21,$C78,分支机构——分支机构税负分配审核表!J$9:J$21)</f>
        <v>0</v>
      </c>
      <c r="I81" s="2042">
        <f>SUMIF(分支机构——分支机构税负分配审核表!$C$9:$C$21,$C78,分支机构——分支机构税负分配审核表!K$9:K$21)</f>
        <v>0</v>
      </c>
      <c r="J81" s="2048">
        <f>0.35*IF($G$18=0,0,G81/$G$18)+0.35*IF($H$18=0,0,H81/$H$18)+0.3*IF($I$18=0,0,I81/$I$18)</f>
        <v>0</v>
      </c>
      <c r="K81" s="2036" t="s">
        <v>5823</v>
      </c>
      <c r="L81" s="2036" t="s">
        <v>360</v>
      </c>
      <c r="M81" s="2042">
        <f>ROUND($L$15*$J81*50%,2)</f>
        <v>0</v>
      </c>
      <c r="N81" s="2043"/>
      <c r="O81" s="2036" t="s">
        <v>360</v>
      </c>
      <c r="P81" s="2043"/>
      <c r="Q81" s="2036" t="s">
        <v>360</v>
      </c>
      <c r="R81" s="3235"/>
      <c r="S81" s="2036" t="s">
        <v>360</v>
      </c>
    </row>
    <row r="82" spans="2:19" ht="21" customHeight="1">
      <c r="B82" s="3231"/>
      <c r="C82" s="3244"/>
      <c r="D82" s="3231"/>
      <c r="E82" s="3247"/>
      <c r="F82" s="2036" t="s">
        <v>5797</v>
      </c>
      <c r="G82" s="2042">
        <f>SUMPRODUCT((分支机构——二级分支机构经营情况审核表!$X$10:$X$60=$C78)*(分支机构——二级分支机构经营情况审核表!$D$10:$D$60=分支机构——二级分支机构经营情况审核表!$D$12),分支机构——二级分支机构经营情况审核表!$J$10:$J$60)</f>
        <v>0</v>
      </c>
      <c r="H82" s="2042">
        <f>SUMPRODUCT((分支机构——二级分支机构经营情况审核表!$X$10:$X$60=$C78)*(分支机构——二级分支机构经营情况审核表!$D$10:$D$60=分支机构——二级分支机构经营情况审核表!$D$12),分支机构——二级分支机构经营情况审核表!$V$10:$V$60)</f>
        <v>0</v>
      </c>
      <c r="I82" s="2042">
        <f>SUMPRODUCT((分支机构——二级分支机构经营情况审核表!$X$10:$X$60=$C78)*(分支机构——二级分支机构经营情况审核表!$D$10:$D$60=分支机构——二级分支机构经营情况审核表!$D$12),分支机构——二级分支机构经营情况审核表!$W$10:$W$60)</f>
        <v>0</v>
      </c>
      <c r="J82" s="2048">
        <f>0.35*IF($G$22=0,0,G82/$G$22)+0.35*IF($H$22=0,0,H82/$H$22)+0.3*IF($I$22=0,0,I82/$I$22)</f>
        <v>0</v>
      </c>
      <c r="K82" s="2036" t="s">
        <v>5797</v>
      </c>
      <c r="L82" s="2036" t="s">
        <v>360</v>
      </c>
      <c r="M82" s="2042">
        <f>SUM(M78:M81)</f>
        <v>0</v>
      </c>
      <c r="N82" s="2043">
        <f>SUM(N78:N81)</f>
        <v>0</v>
      </c>
      <c r="O82" s="2036" t="s">
        <v>360</v>
      </c>
      <c r="P82" s="2036" t="s">
        <v>360</v>
      </c>
      <c r="Q82" s="2042">
        <f>ROUND($D$7*$J82*50%,2)</f>
        <v>0</v>
      </c>
      <c r="R82" s="3235"/>
      <c r="S82" s="2044">
        <f>$Q82*$R78</f>
        <v>0</v>
      </c>
    </row>
    <row r="83" spans="2:19" ht="21" customHeight="1">
      <c r="B83" s="3231" t="str">
        <f>IF(MAX(境外——境内汇总纳税分支机构基本情况!$B$6:$B$13,境外——境外汇总纳税分支机构基本情况!$A$6:$A$13)&gt;=COUNTIF($F$22:$F83,$F$22),COUNTIF($F$22:$F83,$F$22),"")</f>
        <v/>
      </c>
      <c r="C83" s="3244" t="str">
        <f>IF(AND($B83&gt;0,$B83&lt;&gt;""),IF(ISNA(VLOOKUP($B83,境外——境内汇总纳税分支机构基本情况!$B$6:$P$13,2,FALSE)),VLOOKUP($B83,境外——境外汇总纳税分支机构基本情况!$A$6:$P$13,2,FALSE),VLOOKUP($B83,境外——境内汇总纳税分支机构基本情况!$B$6:$P$13,2,FALSE)),"")</f>
        <v/>
      </c>
      <c r="D83" s="3231"/>
      <c r="E83" s="3245" t="str">
        <f>IF(AND($B83&gt;0,$B83&lt;&gt;""),IF(ISNA(VLOOKUP($B83,境外——境内汇总纳税分支机构基本情况!$B$6:$P$13,COLUMN(境外——境内汇总纳税分支机构基本情况!$N$5),FALSE)),VLOOKUP($B83,境外——境外汇总纳税分支机构基本情况!$A$6:$P$13,COLUMN(境外——境外汇总纳税分支机构基本情况!$G$5),FALSE),VLOOKUP($B83,境外——境内汇总纳税分支机构基本情况!$B$6:$P$13,COLUMN(境外——境内汇总纳税分支机构基本情况!$N$5),FALSE)),"")</f>
        <v/>
      </c>
      <c r="F83" s="2036" t="s">
        <v>5818</v>
      </c>
      <c r="G83" s="2042">
        <f>SUMIF(分支机构——分支机构税负分配审核表!$C$9:$C$21,$C83,分支机构——分支机构税负分配审核表!D$9:D$21)</f>
        <v>0</v>
      </c>
      <c r="H83" s="2042">
        <f>SUMIF(分支机构——分支机构税负分配审核表!$C$9:$C$21,$C83,分支机构——分支机构税负分配审核表!E$9:E$21)</f>
        <v>0</v>
      </c>
      <c r="I83" s="2042">
        <f>SUMIF(分支机构——分支机构税负分配审核表!$C$9:$C$21,$C83,分支机构——分支机构税负分配审核表!F$9:F$21)</f>
        <v>0</v>
      </c>
      <c r="J83" s="2048">
        <f>0.35*IF($G$18=0,0,G83/$G$18)+0.35*IF($H$18=0,0,H83/$H$18)+0.3*IF($I$18=0,0,I83/$I$18)</f>
        <v>0</v>
      </c>
      <c r="K83" s="2036" t="s">
        <v>5819</v>
      </c>
      <c r="L83" s="2036" t="s">
        <v>360</v>
      </c>
      <c r="M83" s="2042">
        <f>ROUND($L$12*$J83*50%,2)</f>
        <v>0</v>
      </c>
      <c r="N83" s="2043"/>
      <c r="O83" s="2036" t="s">
        <v>360</v>
      </c>
      <c r="P83" s="2043"/>
      <c r="Q83" s="2036" t="s">
        <v>360</v>
      </c>
      <c r="R83" s="3235">
        <f>IF(AND($B83&gt;0,$B83&lt;&gt;""),IF(ISNA(VLOOKUP($B83,境外——境内汇总纳税分支机构基本情况!$B$6:$P$13,COLUMN(境外——境内汇总纳税分支机构基本情况!$K$5),FALSE)),VLOOKUP($B83,境外——境外汇总纳税分支机构基本情况!$A$6:$P$13,COLUMN(境外——境外汇总纳税分支机构基本情况!$F$5),FALSE),VLOOKUP($B83,境外——境内汇总纳税分支机构基本情况!$B$6:$P$13,COLUMN(境外——境内汇总纳税分支机构基本情况!$K$5),FALSE)),0)</f>
        <v>0</v>
      </c>
      <c r="S83" s="2036" t="s">
        <v>360</v>
      </c>
    </row>
    <row r="84" spans="2:19" ht="21" customHeight="1">
      <c r="B84" s="3231"/>
      <c r="C84" s="3244"/>
      <c r="D84" s="3231"/>
      <c r="E84" s="3246"/>
      <c r="F84" s="2036" t="s">
        <v>5818</v>
      </c>
      <c r="G84" s="2042">
        <f>SUMIF(分支机构——分支机构税负分配审核表!$C$9:$C$21,$C83,分支机构——分支机构税负分配审核表!D$9:D$21)</f>
        <v>0</v>
      </c>
      <c r="H84" s="2042">
        <f>SUMIF(分支机构——分支机构税负分配审核表!$C$9:$C$21,$C83,分支机构——分支机构税负分配审核表!E$9:E$21)</f>
        <v>0</v>
      </c>
      <c r="I84" s="2042">
        <f>SUMIF(分支机构——分支机构税负分配审核表!$C$9:$C$21,$C83,分支机构——分支机构税负分配审核表!F$9:F$21)</f>
        <v>0</v>
      </c>
      <c r="J84" s="2048">
        <f>0.35*IF($G$18=0,0,G84/$G$18)+0.35*IF($H$18=0,0,H84/$H$18)+0.3*IF($I$18=0,0,I84/$I$18)</f>
        <v>0</v>
      </c>
      <c r="K84" s="2036" t="s">
        <v>5820</v>
      </c>
      <c r="L84" s="2036" t="s">
        <v>360</v>
      </c>
      <c r="M84" s="2042">
        <f>ROUND($L$13*$J84*50%,2)</f>
        <v>0</v>
      </c>
      <c r="N84" s="2043"/>
      <c r="O84" s="2036" t="s">
        <v>360</v>
      </c>
      <c r="P84" s="2043"/>
      <c r="Q84" s="2036" t="s">
        <v>360</v>
      </c>
      <c r="R84" s="3235"/>
      <c r="S84" s="2036" t="s">
        <v>360</v>
      </c>
    </row>
    <row r="85" spans="2:19" ht="21" customHeight="1">
      <c r="B85" s="3231"/>
      <c r="C85" s="3244"/>
      <c r="D85" s="3231"/>
      <c r="E85" s="3246"/>
      <c r="F85" s="2036" t="s">
        <v>5821</v>
      </c>
      <c r="G85" s="2042">
        <f>SUMIF(分支机构——分支机构税负分配审核表!$C$9:$C$21,$C83,分支机构——分支机构税负分配审核表!I$9:I$21)</f>
        <v>0</v>
      </c>
      <c r="H85" s="2042">
        <f>SUMIF(分支机构——分支机构税负分配审核表!$C$9:$C$21,$C83,分支机构——分支机构税负分配审核表!J$9:J$21)</f>
        <v>0</v>
      </c>
      <c r="I85" s="2042">
        <f>SUMIF(分支机构——分支机构税负分配审核表!$C$9:$C$21,$C83,分支机构——分支机构税负分配审核表!K$9:K$21)</f>
        <v>0</v>
      </c>
      <c r="J85" s="2048">
        <f>0.35*IF($G$18=0,0,G85/$G$18)+0.35*IF($H$18=0,0,H85/$H$18)+0.3*IF($I$18=0,0,I85/$I$18)</f>
        <v>0</v>
      </c>
      <c r="K85" s="2036" t="s">
        <v>5822</v>
      </c>
      <c r="L85" s="2036" t="s">
        <v>360</v>
      </c>
      <c r="M85" s="2042">
        <f>ROUND($L$14*$J85*50%,2)</f>
        <v>0</v>
      </c>
      <c r="N85" s="2043"/>
      <c r="O85" s="2036" t="s">
        <v>360</v>
      </c>
      <c r="P85" s="2043"/>
      <c r="Q85" s="2036" t="s">
        <v>360</v>
      </c>
      <c r="R85" s="3235"/>
      <c r="S85" s="2036" t="s">
        <v>360</v>
      </c>
    </row>
    <row r="86" spans="2:19" ht="21" customHeight="1">
      <c r="B86" s="3231"/>
      <c r="C86" s="3244"/>
      <c r="D86" s="3231"/>
      <c r="E86" s="3246"/>
      <c r="F86" s="2036" t="s">
        <v>5821</v>
      </c>
      <c r="G86" s="2042">
        <f>SUMIF(分支机构——分支机构税负分配审核表!$C$9:$C$21,$C83,分支机构——分支机构税负分配审核表!I$9:I$21)</f>
        <v>0</v>
      </c>
      <c r="H86" s="2042">
        <f>SUMIF(分支机构——分支机构税负分配审核表!$C$9:$C$21,$C83,分支机构——分支机构税负分配审核表!J$9:J$21)</f>
        <v>0</v>
      </c>
      <c r="I86" s="2042">
        <f>SUMIF(分支机构——分支机构税负分配审核表!$C$9:$C$21,$C83,分支机构——分支机构税负分配审核表!K$9:K$21)</f>
        <v>0</v>
      </c>
      <c r="J86" s="2048">
        <f>0.35*IF($G$18=0,0,G86/$G$18)+0.35*IF($H$18=0,0,H86/$H$18)+0.3*IF($I$18=0,0,I86/$I$18)</f>
        <v>0</v>
      </c>
      <c r="K86" s="2036" t="s">
        <v>5823</v>
      </c>
      <c r="L86" s="2036" t="s">
        <v>360</v>
      </c>
      <c r="M86" s="2042">
        <f>ROUND($L$15*$J86*50%,2)</f>
        <v>0</v>
      </c>
      <c r="N86" s="2043"/>
      <c r="O86" s="2036" t="s">
        <v>360</v>
      </c>
      <c r="P86" s="2043"/>
      <c r="Q86" s="2036" t="s">
        <v>360</v>
      </c>
      <c r="R86" s="3235"/>
      <c r="S86" s="2036" t="s">
        <v>360</v>
      </c>
    </row>
    <row r="87" spans="2:19" ht="21" customHeight="1">
      <c r="B87" s="3231"/>
      <c r="C87" s="3244"/>
      <c r="D87" s="3231"/>
      <c r="E87" s="3247"/>
      <c r="F87" s="2036" t="s">
        <v>5797</v>
      </c>
      <c r="G87" s="2042">
        <f>SUMPRODUCT((分支机构——二级分支机构经营情况审核表!$X$10:$X$60=$C83)*(分支机构——二级分支机构经营情况审核表!$D$10:$D$60=分支机构——二级分支机构经营情况审核表!$D$12),分支机构——二级分支机构经营情况审核表!$J$10:$J$60)</f>
        <v>0</v>
      </c>
      <c r="H87" s="2042">
        <f>SUMPRODUCT((分支机构——二级分支机构经营情况审核表!$X$10:$X$60=$C83)*(分支机构——二级分支机构经营情况审核表!$D$10:$D$60=分支机构——二级分支机构经营情况审核表!$D$12),分支机构——二级分支机构经营情况审核表!$V$10:$V$60)</f>
        <v>0</v>
      </c>
      <c r="I87" s="2042">
        <f>SUMPRODUCT((分支机构——二级分支机构经营情况审核表!$X$10:$X$60=$C83)*(分支机构——二级分支机构经营情况审核表!$D$10:$D$60=分支机构——二级分支机构经营情况审核表!$D$12),分支机构——二级分支机构经营情况审核表!$W$10:$W$60)</f>
        <v>0</v>
      </c>
      <c r="J87" s="2048">
        <f>0.35*IF($G$22=0,0,G87/$G$22)+0.35*IF($H$22=0,0,H87/$H$22)+0.3*IF($I$22=0,0,I87/$I$22)</f>
        <v>0</v>
      </c>
      <c r="K87" s="2036" t="s">
        <v>5797</v>
      </c>
      <c r="L87" s="2036" t="s">
        <v>360</v>
      </c>
      <c r="M87" s="2042">
        <f>SUM(M83:M86)</f>
        <v>0</v>
      </c>
      <c r="N87" s="2043">
        <f>SUM(N83:N86)</f>
        <v>0</v>
      </c>
      <c r="O87" s="2036" t="s">
        <v>360</v>
      </c>
      <c r="P87" s="2036" t="s">
        <v>360</v>
      </c>
      <c r="Q87" s="2042">
        <f>ROUND($D$7*$J87*50%,2)</f>
        <v>0</v>
      </c>
      <c r="R87" s="3235"/>
      <c r="S87" s="2044">
        <f>$Q87*$R83</f>
        <v>0</v>
      </c>
    </row>
    <row r="88" spans="2:19" ht="21" customHeight="1">
      <c r="B88" s="3231" t="str">
        <f>IF(MAX(境外——境内汇总纳税分支机构基本情况!$B$6:$B$13,境外——境外汇总纳税分支机构基本情况!$A$6:$A$13)&gt;=COUNTIF($F$22:$F88,$F$22),COUNTIF($F$22:$F88,$F$22),"")</f>
        <v/>
      </c>
      <c r="C88" s="3244" t="str">
        <f>IF(AND($B88&gt;0,$B88&lt;&gt;""),IF(ISNA(VLOOKUP($B88,境外——境内汇总纳税分支机构基本情况!$B$6:$P$13,2,FALSE)),VLOOKUP($B88,境外——境外汇总纳税分支机构基本情况!$A$6:$P$13,2,FALSE),VLOOKUP($B88,境外——境内汇总纳税分支机构基本情况!$B$6:$P$13,2,FALSE)),"")</f>
        <v/>
      </c>
      <c r="D88" s="3231"/>
      <c r="E88" s="3245" t="str">
        <f>IF(AND($B88&gt;0,$B88&lt;&gt;""),IF(ISNA(VLOOKUP($B88,境外——境内汇总纳税分支机构基本情况!$B$6:$P$13,COLUMN(境外——境内汇总纳税分支机构基本情况!$N$5),FALSE)),VLOOKUP($B88,境外——境外汇总纳税分支机构基本情况!$A$6:$P$13,COLUMN(境外——境外汇总纳税分支机构基本情况!$G$5),FALSE),VLOOKUP($B88,境外——境内汇总纳税分支机构基本情况!$B$6:$P$13,COLUMN(境外——境内汇总纳税分支机构基本情况!$N$5),FALSE)),"")</f>
        <v/>
      </c>
      <c r="F88" s="2036" t="s">
        <v>5818</v>
      </c>
      <c r="G88" s="2042">
        <f>SUMIF(分支机构——分支机构税负分配审核表!$C$9:$C$21,$C88,分支机构——分支机构税负分配审核表!D$9:D$21)</f>
        <v>0</v>
      </c>
      <c r="H88" s="2042">
        <f>SUMIF(分支机构——分支机构税负分配审核表!$C$9:$C$21,$C88,分支机构——分支机构税负分配审核表!E$9:E$21)</f>
        <v>0</v>
      </c>
      <c r="I88" s="2042">
        <f>SUMIF(分支机构——分支机构税负分配审核表!$C$9:$C$21,$C88,分支机构——分支机构税负分配审核表!F$9:F$21)</f>
        <v>0</v>
      </c>
      <c r="J88" s="2048">
        <f>0.35*IF($G$18=0,0,G88/$G$18)+0.35*IF($H$18=0,0,H88/$H$18)+0.3*IF($I$18=0,0,I88/$I$18)</f>
        <v>0</v>
      </c>
      <c r="K88" s="2036" t="s">
        <v>5819</v>
      </c>
      <c r="L88" s="2036" t="s">
        <v>360</v>
      </c>
      <c r="M88" s="2042">
        <f>ROUND($L$12*$J88*50%,2)</f>
        <v>0</v>
      </c>
      <c r="N88" s="2043"/>
      <c r="O88" s="2036" t="s">
        <v>360</v>
      </c>
      <c r="P88" s="2043"/>
      <c r="Q88" s="2036" t="s">
        <v>360</v>
      </c>
      <c r="R88" s="3235">
        <f>IF(AND($B88&gt;0,$B88&lt;&gt;""),IF(ISNA(VLOOKUP($B88,境外——境内汇总纳税分支机构基本情况!$B$6:$P$13,COLUMN(境外——境内汇总纳税分支机构基本情况!$K$5),FALSE)),VLOOKUP($B88,境外——境外汇总纳税分支机构基本情况!$A$6:$P$13,COLUMN(境外——境外汇总纳税分支机构基本情况!$F$5),FALSE),VLOOKUP($B88,境外——境内汇总纳税分支机构基本情况!$B$6:$P$13,COLUMN(境外——境内汇总纳税分支机构基本情况!$K$5),FALSE)),0)</f>
        <v>0</v>
      </c>
      <c r="S88" s="2036" t="s">
        <v>360</v>
      </c>
    </row>
    <row r="89" spans="2:19" ht="21" customHeight="1">
      <c r="B89" s="3231"/>
      <c r="C89" s="3244"/>
      <c r="D89" s="3231"/>
      <c r="E89" s="3246"/>
      <c r="F89" s="2036" t="s">
        <v>5818</v>
      </c>
      <c r="G89" s="2042">
        <f>SUMIF(分支机构——分支机构税负分配审核表!$C$9:$C$21,$C88,分支机构——分支机构税负分配审核表!D$9:D$21)</f>
        <v>0</v>
      </c>
      <c r="H89" s="2042">
        <f>SUMIF(分支机构——分支机构税负分配审核表!$C$9:$C$21,$C88,分支机构——分支机构税负分配审核表!E$9:E$21)</f>
        <v>0</v>
      </c>
      <c r="I89" s="2042">
        <f>SUMIF(分支机构——分支机构税负分配审核表!$C$9:$C$21,$C88,分支机构——分支机构税负分配审核表!F$9:F$21)</f>
        <v>0</v>
      </c>
      <c r="J89" s="2048">
        <f>0.35*IF($G$18=0,0,G89/$G$18)+0.35*IF($H$18=0,0,H89/$H$18)+0.3*IF($I$18=0,0,I89/$I$18)</f>
        <v>0</v>
      </c>
      <c r="K89" s="2036" t="s">
        <v>5820</v>
      </c>
      <c r="L89" s="2036" t="s">
        <v>360</v>
      </c>
      <c r="M89" s="2042">
        <f>ROUND($L$13*$J89*50%,2)</f>
        <v>0</v>
      </c>
      <c r="N89" s="2043"/>
      <c r="O89" s="2036" t="s">
        <v>360</v>
      </c>
      <c r="P89" s="2043"/>
      <c r="Q89" s="2036" t="s">
        <v>360</v>
      </c>
      <c r="R89" s="3235"/>
      <c r="S89" s="2036" t="s">
        <v>360</v>
      </c>
    </row>
    <row r="90" spans="2:19" ht="21" customHeight="1">
      <c r="B90" s="3231"/>
      <c r="C90" s="3244"/>
      <c r="D90" s="3231"/>
      <c r="E90" s="3246"/>
      <c r="F90" s="2036" t="s">
        <v>5821</v>
      </c>
      <c r="G90" s="2042">
        <f>SUMIF(分支机构——分支机构税负分配审核表!$C$9:$C$21,$C88,分支机构——分支机构税负分配审核表!I$9:I$21)</f>
        <v>0</v>
      </c>
      <c r="H90" s="2042">
        <f>SUMIF(分支机构——分支机构税负分配审核表!$C$9:$C$21,$C88,分支机构——分支机构税负分配审核表!J$9:J$21)</f>
        <v>0</v>
      </c>
      <c r="I90" s="2042">
        <f>SUMIF(分支机构——分支机构税负分配审核表!$C$9:$C$21,$C88,分支机构——分支机构税负分配审核表!K$9:K$21)</f>
        <v>0</v>
      </c>
      <c r="J90" s="2048">
        <f>0.35*IF($G$18=0,0,G90/$G$18)+0.35*IF($H$18=0,0,H90/$H$18)+0.3*IF($I$18=0,0,I90/$I$18)</f>
        <v>0</v>
      </c>
      <c r="K90" s="2036" t="s">
        <v>5822</v>
      </c>
      <c r="L90" s="2036" t="s">
        <v>360</v>
      </c>
      <c r="M90" s="2042">
        <f>ROUND($L$14*$J90*50%,2)</f>
        <v>0</v>
      </c>
      <c r="N90" s="2043"/>
      <c r="O90" s="2036" t="s">
        <v>360</v>
      </c>
      <c r="P90" s="2043"/>
      <c r="Q90" s="2036" t="s">
        <v>360</v>
      </c>
      <c r="R90" s="3235"/>
      <c r="S90" s="2036" t="s">
        <v>360</v>
      </c>
    </row>
    <row r="91" spans="2:19" ht="21" customHeight="1">
      <c r="B91" s="3231"/>
      <c r="C91" s="3244"/>
      <c r="D91" s="3231"/>
      <c r="E91" s="3246"/>
      <c r="F91" s="2036" t="s">
        <v>5821</v>
      </c>
      <c r="G91" s="2042">
        <f>SUMIF(分支机构——分支机构税负分配审核表!$C$9:$C$21,$C88,分支机构——分支机构税负分配审核表!I$9:I$21)</f>
        <v>0</v>
      </c>
      <c r="H91" s="2042">
        <f>SUMIF(分支机构——分支机构税负分配审核表!$C$9:$C$21,$C88,分支机构——分支机构税负分配审核表!J$9:J$21)</f>
        <v>0</v>
      </c>
      <c r="I91" s="2042">
        <f>SUMIF(分支机构——分支机构税负分配审核表!$C$9:$C$21,$C88,分支机构——分支机构税负分配审核表!K$9:K$21)</f>
        <v>0</v>
      </c>
      <c r="J91" s="2048">
        <f>0.35*IF($G$18=0,0,G91/$G$18)+0.35*IF($H$18=0,0,H91/$H$18)+0.3*IF($I$18=0,0,I91/$I$18)</f>
        <v>0</v>
      </c>
      <c r="K91" s="2036" t="s">
        <v>5823</v>
      </c>
      <c r="L91" s="2036" t="s">
        <v>360</v>
      </c>
      <c r="M91" s="2042">
        <f>ROUND($L$15*$J91*50%,2)</f>
        <v>0</v>
      </c>
      <c r="N91" s="2043"/>
      <c r="O91" s="2036" t="s">
        <v>360</v>
      </c>
      <c r="P91" s="2043"/>
      <c r="Q91" s="2036" t="s">
        <v>360</v>
      </c>
      <c r="R91" s="3235"/>
      <c r="S91" s="2036" t="s">
        <v>360</v>
      </c>
    </row>
    <row r="92" spans="2:19" ht="21" customHeight="1">
      <c r="B92" s="3231"/>
      <c r="C92" s="3244"/>
      <c r="D92" s="3231"/>
      <c r="E92" s="3247"/>
      <c r="F92" s="2036" t="s">
        <v>5797</v>
      </c>
      <c r="G92" s="2042">
        <f>SUMPRODUCT((分支机构——二级分支机构经营情况审核表!$X$10:$X$60=$C88)*(分支机构——二级分支机构经营情况审核表!$D$10:$D$60=分支机构——二级分支机构经营情况审核表!$D$12),分支机构——二级分支机构经营情况审核表!$J$10:$J$60)</f>
        <v>0</v>
      </c>
      <c r="H92" s="2042">
        <f>SUMPRODUCT((分支机构——二级分支机构经营情况审核表!$X$10:$X$60=$C88)*(分支机构——二级分支机构经营情况审核表!$D$10:$D$60=分支机构——二级分支机构经营情况审核表!$D$12),分支机构——二级分支机构经营情况审核表!$V$10:$V$60)</f>
        <v>0</v>
      </c>
      <c r="I92" s="2042">
        <f>SUMPRODUCT((分支机构——二级分支机构经营情况审核表!$X$10:$X$60=$C88)*(分支机构——二级分支机构经营情况审核表!$D$10:$D$60=分支机构——二级分支机构经营情况审核表!$D$12),分支机构——二级分支机构经营情况审核表!$W$10:$W$60)</f>
        <v>0</v>
      </c>
      <c r="J92" s="2048">
        <f>0.35*IF($G$22=0,0,G92/$G$22)+0.35*IF($H$22=0,0,H92/$H$22)+0.3*IF($I$22=0,0,I92/$I$22)</f>
        <v>0</v>
      </c>
      <c r="K92" s="2036" t="s">
        <v>5797</v>
      </c>
      <c r="L92" s="2036" t="s">
        <v>360</v>
      </c>
      <c r="M92" s="2042">
        <f>SUM(M88:M91)</f>
        <v>0</v>
      </c>
      <c r="N92" s="2043">
        <f>SUM(N88:N91)</f>
        <v>0</v>
      </c>
      <c r="O92" s="2036" t="s">
        <v>360</v>
      </c>
      <c r="P92" s="2036" t="s">
        <v>360</v>
      </c>
      <c r="Q92" s="2042">
        <f>ROUND($D$7*$J92*50%,2)</f>
        <v>0</v>
      </c>
      <c r="R92" s="3235"/>
      <c r="S92" s="2044">
        <f>$Q92*$R88</f>
        <v>0</v>
      </c>
    </row>
    <row r="93" spans="2:19" ht="21" customHeight="1">
      <c r="B93" s="3231" t="str">
        <f>IF(MAX(境外——境内汇总纳税分支机构基本情况!$B$6:$B$13,境外——境外汇总纳税分支机构基本情况!$A$6:$A$13)&gt;=COUNTIF($F$22:$F93,$F$22),COUNTIF($F$22:$F93,$F$22),"")</f>
        <v/>
      </c>
      <c r="C93" s="3244" t="str">
        <f>IF(AND($B93&gt;0,$B93&lt;&gt;""),IF(ISNA(VLOOKUP($B93,境外——境内汇总纳税分支机构基本情况!$B$6:$P$13,2,FALSE)),VLOOKUP($B93,境外——境外汇总纳税分支机构基本情况!$A$6:$P$13,2,FALSE),VLOOKUP($B93,境外——境内汇总纳税分支机构基本情况!$B$6:$P$13,2,FALSE)),"")</f>
        <v/>
      </c>
      <c r="D93" s="3231"/>
      <c r="E93" s="3245" t="str">
        <f>IF(AND($B93&gt;0,$B93&lt;&gt;""),IF(ISNA(VLOOKUP($B93,境外——境内汇总纳税分支机构基本情况!$B$6:$P$13,COLUMN(境外——境内汇总纳税分支机构基本情况!$N$5),FALSE)),VLOOKUP($B93,境外——境外汇总纳税分支机构基本情况!$A$6:$P$13,COLUMN(境外——境外汇总纳税分支机构基本情况!$G$5),FALSE),VLOOKUP($B93,境外——境内汇总纳税分支机构基本情况!$B$6:$P$13,COLUMN(境外——境内汇总纳税分支机构基本情况!$N$5),FALSE)),"")</f>
        <v/>
      </c>
      <c r="F93" s="2036" t="s">
        <v>5818</v>
      </c>
      <c r="G93" s="2042">
        <f>SUMIF(分支机构——分支机构税负分配审核表!$C$9:$C$21,$C93,分支机构——分支机构税负分配审核表!D$9:D$21)</f>
        <v>0</v>
      </c>
      <c r="H93" s="2042">
        <f>SUMIF(分支机构——分支机构税负分配审核表!$C$9:$C$21,$C93,分支机构——分支机构税负分配审核表!E$9:E$21)</f>
        <v>0</v>
      </c>
      <c r="I93" s="2042">
        <f>SUMIF(分支机构——分支机构税负分配审核表!$C$9:$C$21,$C93,分支机构——分支机构税负分配审核表!F$9:F$21)</f>
        <v>0</v>
      </c>
      <c r="J93" s="2048">
        <f>0.35*IF($G$18=0,0,G93/$G$18)+0.35*IF($H$18=0,0,H93/$H$18)+0.3*IF($I$18=0,0,I93/$I$18)</f>
        <v>0</v>
      </c>
      <c r="K93" s="2036" t="s">
        <v>5819</v>
      </c>
      <c r="L93" s="2036" t="s">
        <v>360</v>
      </c>
      <c r="M93" s="2042">
        <f>ROUND($L$12*$J93*50%,2)</f>
        <v>0</v>
      </c>
      <c r="N93" s="2043"/>
      <c r="O93" s="2036" t="s">
        <v>360</v>
      </c>
      <c r="P93" s="2043"/>
      <c r="Q93" s="2036" t="s">
        <v>360</v>
      </c>
      <c r="R93" s="3235">
        <f>IF(AND($B93&gt;0,$B93&lt;&gt;""),IF(ISNA(VLOOKUP($B93,境外——境内汇总纳税分支机构基本情况!$B$6:$P$13,COLUMN(境外——境内汇总纳税分支机构基本情况!$K$5),FALSE)),VLOOKUP($B93,境外——境外汇总纳税分支机构基本情况!$A$6:$P$13,COLUMN(境外——境外汇总纳税分支机构基本情况!$F$5),FALSE),VLOOKUP($B93,境外——境内汇总纳税分支机构基本情况!$B$6:$P$13,COLUMN(境外——境内汇总纳税分支机构基本情况!$K$5),FALSE)),0)</f>
        <v>0</v>
      </c>
      <c r="S93" s="2036" t="s">
        <v>360</v>
      </c>
    </row>
    <row r="94" spans="2:19" ht="21" customHeight="1">
      <c r="B94" s="3231"/>
      <c r="C94" s="3244"/>
      <c r="D94" s="3231"/>
      <c r="E94" s="3246"/>
      <c r="F94" s="2036" t="s">
        <v>5818</v>
      </c>
      <c r="G94" s="2042">
        <f>SUMIF(分支机构——分支机构税负分配审核表!$C$9:$C$21,$C93,分支机构——分支机构税负分配审核表!D$9:D$21)</f>
        <v>0</v>
      </c>
      <c r="H94" s="2042">
        <f>SUMIF(分支机构——分支机构税负分配审核表!$C$9:$C$21,$C93,分支机构——分支机构税负分配审核表!E$9:E$21)</f>
        <v>0</v>
      </c>
      <c r="I94" s="2042">
        <f>SUMIF(分支机构——分支机构税负分配审核表!$C$9:$C$21,$C93,分支机构——分支机构税负分配审核表!F$9:F$21)</f>
        <v>0</v>
      </c>
      <c r="J94" s="2048">
        <f>0.35*IF($G$18=0,0,G94/$G$18)+0.35*IF($H$18=0,0,H94/$H$18)+0.3*IF($I$18=0,0,I94/$I$18)</f>
        <v>0</v>
      </c>
      <c r="K94" s="2036" t="s">
        <v>5820</v>
      </c>
      <c r="L94" s="2036" t="s">
        <v>360</v>
      </c>
      <c r="M94" s="2042">
        <f>ROUND($L$13*$J94*50%,2)</f>
        <v>0</v>
      </c>
      <c r="N94" s="2043"/>
      <c r="O94" s="2036" t="s">
        <v>360</v>
      </c>
      <c r="P94" s="2043"/>
      <c r="Q94" s="2036" t="s">
        <v>360</v>
      </c>
      <c r="R94" s="3235"/>
      <c r="S94" s="2036" t="s">
        <v>360</v>
      </c>
    </row>
    <row r="95" spans="2:19" ht="21" customHeight="1">
      <c r="B95" s="3231"/>
      <c r="C95" s="3244"/>
      <c r="D95" s="3231"/>
      <c r="E95" s="3246"/>
      <c r="F95" s="2036" t="s">
        <v>5821</v>
      </c>
      <c r="G95" s="2042">
        <f>SUMIF(分支机构——分支机构税负分配审核表!$C$9:$C$21,$C93,分支机构——分支机构税负分配审核表!I$9:I$21)</f>
        <v>0</v>
      </c>
      <c r="H95" s="2042">
        <f>SUMIF(分支机构——分支机构税负分配审核表!$C$9:$C$21,$C93,分支机构——分支机构税负分配审核表!J$9:J$21)</f>
        <v>0</v>
      </c>
      <c r="I95" s="2042">
        <f>SUMIF(分支机构——分支机构税负分配审核表!$C$9:$C$21,$C93,分支机构——分支机构税负分配审核表!K$9:K$21)</f>
        <v>0</v>
      </c>
      <c r="J95" s="2048">
        <f>0.35*IF($G$18=0,0,G95/$G$18)+0.35*IF($H$18=0,0,H95/$H$18)+0.3*IF($I$18=0,0,I95/$I$18)</f>
        <v>0</v>
      </c>
      <c r="K95" s="2036" t="s">
        <v>5822</v>
      </c>
      <c r="L95" s="2036" t="s">
        <v>360</v>
      </c>
      <c r="M95" s="2042">
        <f>ROUND($L$14*$J95*50%,2)</f>
        <v>0</v>
      </c>
      <c r="N95" s="2043"/>
      <c r="O95" s="2036" t="s">
        <v>360</v>
      </c>
      <c r="P95" s="2043"/>
      <c r="Q95" s="2036" t="s">
        <v>360</v>
      </c>
      <c r="R95" s="3235"/>
      <c r="S95" s="2036" t="s">
        <v>360</v>
      </c>
    </row>
    <row r="96" spans="2:19" ht="21" customHeight="1">
      <c r="B96" s="3231"/>
      <c r="C96" s="3244"/>
      <c r="D96" s="3231"/>
      <c r="E96" s="3246"/>
      <c r="F96" s="2036" t="s">
        <v>5821</v>
      </c>
      <c r="G96" s="2042">
        <f>SUMIF(分支机构——分支机构税负分配审核表!$C$9:$C$21,$C93,分支机构——分支机构税负分配审核表!I$9:I$21)</f>
        <v>0</v>
      </c>
      <c r="H96" s="2042">
        <f>SUMIF(分支机构——分支机构税负分配审核表!$C$9:$C$21,$C93,分支机构——分支机构税负分配审核表!J$9:J$21)</f>
        <v>0</v>
      </c>
      <c r="I96" s="2042">
        <f>SUMIF(分支机构——分支机构税负分配审核表!$C$9:$C$21,$C93,分支机构——分支机构税负分配审核表!K$9:K$21)</f>
        <v>0</v>
      </c>
      <c r="J96" s="2048">
        <f>0.35*IF($G$18=0,0,G96/$G$18)+0.35*IF($H$18=0,0,H96/$H$18)+0.3*IF($I$18=0,0,I96/$I$18)</f>
        <v>0</v>
      </c>
      <c r="K96" s="2036" t="s">
        <v>5823</v>
      </c>
      <c r="L96" s="2036" t="s">
        <v>360</v>
      </c>
      <c r="M96" s="2042">
        <f>ROUND($L$15*$J96*50%,2)</f>
        <v>0</v>
      </c>
      <c r="N96" s="2043"/>
      <c r="O96" s="2036" t="s">
        <v>360</v>
      </c>
      <c r="P96" s="2043"/>
      <c r="Q96" s="2036" t="s">
        <v>360</v>
      </c>
      <c r="R96" s="3235"/>
      <c r="S96" s="2036" t="s">
        <v>360</v>
      </c>
    </row>
    <row r="97" spans="2:19" ht="21" customHeight="1">
      <c r="B97" s="3231"/>
      <c r="C97" s="3244"/>
      <c r="D97" s="3231"/>
      <c r="E97" s="3247"/>
      <c r="F97" s="2036" t="s">
        <v>5797</v>
      </c>
      <c r="G97" s="2042">
        <f>SUMPRODUCT((分支机构——二级分支机构经营情况审核表!$X$10:$X$60=$C93)*(分支机构——二级分支机构经营情况审核表!$D$10:$D$60=分支机构——二级分支机构经营情况审核表!$D$12),分支机构——二级分支机构经营情况审核表!$J$10:$J$60)</f>
        <v>0</v>
      </c>
      <c r="H97" s="2042">
        <f>SUMPRODUCT((分支机构——二级分支机构经营情况审核表!$X$10:$X$60=$C93)*(分支机构——二级分支机构经营情况审核表!$D$10:$D$60=分支机构——二级分支机构经营情况审核表!$D$12),分支机构——二级分支机构经营情况审核表!$V$10:$V$60)</f>
        <v>0</v>
      </c>
      <c r="I97" s="2042">
        <f>SUMPRODUCT((分支机构——二级分支机构经营情况审核表!$X$10:$X$60=$C93)*(分支机构——二级分支机构经营情况审核表!$D$10:$D$60=分支机构——二级分支机构经营情况审核表!$D$12),分支机构——二级分支机构经营情况审核表!$W$10:$W$60)</f>
        <v>0</v>
      </c>
      <c r="J97" s="2048">
        <f>0.35*IF($G$22=0,0,G97/$G$22)+0.35*IF($H$22=0,0,H97/$H$22)+0.3*IF($I$22=0,0,I97/$I$22)</f>
        <v>0</v>
      </c>
      <c r="K97" s="2036" t="s">
        <v>5797</v>
      </c>
      <c r="L97" s="2036" t="s">
        <v>360</v>
      </c>
      <c r="M97" s="2042">
        <f>SUM(M93:M96)</f>
        <v>0</v>
      </c>
      <c r="N97" s="2043">
        <f>SUM(N93:N96)</f>
        <v>0</v>
      </c>
      <c r="O97" s="2036" t="s">
        <v>360</v>
      </c>
      <c r="P97" s="2036" t="s">
        <v>360</v>
      </c>
      <c r="Q97" s="2042">
        <f>ROUND($D$7*$J97*50%,2)</f>
        <v>0</v>
      </c>
      <c r="R97" s="3235"/>
      <c r="S97" s="2044">
        <f>$Q97*$R93</f>
        <v>0</v>
      </c>
    </row>
    <row r="98" spans="2:19" ht="21" customHeight="1">
      <c r="B98" s="3231" t="str">
        <f>IF(MAX(境外——境内汇总纳税分支机构基本情况!$B$6:$B$13,境外——境外汇总纳税分支机构基本情况!$A$6:$A$13)&gt;=COUNTIF($F$22:$F98,$F$22),COUNTIF($F$22:$F98,$F$22),"")</f>
        <v/>
      </c>
      <c r="C98" s="3244" t="str">
        <f>IF(AND($B98&gt;0,$B98&lt;&gt;""),IF(ISNA(VLOOKUP($B98,境外——境内汇总纳税分支机构基本情况!$B$6:$P$13,2,FALSE)),VLOOKUP($B98,境外——境外汇总纳税分支机构基本情况!$A$6:$P$13,2,FALSE),VLOOKUP($B98,境外——境内汇总纳税分支机构基本情况!$B$6:$P$13,2,FALSE)),"")</f>
        <v/>
      </c>
      <c r="D98" s="3231"/>
      <c r="E98" s="3245" t="str">
        <f>IF(AND($B98&gt;0,$B98&lt;&gt;""),IF(ISNA(VLOOKUP($B98,境外——境内汇总纳税分支机构基本情况!$B$6:$P$13,COLUMN(境外——境内汇总纳税分支机构基本情况!$N$5),FALSE)),VLOOKUP($B98,境外——境外汇总纳税分支机构基本情况!$A$6:$P$13,COLUMN(境外——境外汇总纳税分支机构基本情况!$G$5),FALSE),VLOOKUP($B98,境外——境内汇总纳税分支机构基本情况!$B$6:$P$13,COLUMN(境外——境内汇总纳税分支机构基本情况!$N$5),FALSE)),"")</f>
        <v/>
      </c>
      <c r="F98" s="2036" t="s">
        <v>5818</v>
      </c>
      <c r="G98" s="2042">
        <f>SUMIF(分支机构——分支机构税负分配审核表!$C$9:$C$21,$C98,分支机构——分支机构税负分配审核表!D$9:D$21)</f>
        <v>0</v>
      </c>
      <c r="H98" s="2042">
        <f>SUMIF(分支机构——分支机构税负分配审核表!$C$9:$C$21,$C98,分支机构——分支机构税负分配审核表!E$9:E$21)</f>
        <v>0</v>
      </c>
      <c r="I98" s="2042">
        <f>SUMIF(分支机构——分支机构税负分配审核表!$C$9:$C$21,$C98,分支机构——分支机构税负分配审核表!F$9:F$21)</f>
        <v>0</v>
      </c>
      <c r="J98" s="2048">
        <f>0.35*IF($G$18=0,0,G98/$G$18)+0.35*IF($H$18=0,0,H98/$H$18)+0.3*IF($I$18=0,0,I98/$I$18)</f>
        <v>0</v>
      </c>
      <c r="K98" s="2036" t="s">
        <v>5819</v>
      </c>
      <c r="L98" s="2036" t="s">
        <v>360</v>
      </c>
      <c r="M98" s="2042">
        <f>ROUND($L$12*$J98*50%,2)</f>
        <v>0</v>
      </c>
      <c r="N98" s="2043"/>
      <c r="O98" s="2036" t="s">
        <v>360</v>
      </c>
      <c r="P98" s="2043"/>
      <c r="Q98" s="2036" t="s">
        <v>360</v>
      </c>
      <c r="R98" s="3235">
        <f>IF(AND($B98&gt;0,$B98&lt;&gt;""),IF(ISNA(VLOOKUP($B98,境外——境内汇总纳税分支机构基本情况!$B$6:$P$13,COLUMN(境外——境内汇总纳税分支机构基本情况!$K$5),FALSE)),VLOOKUP($B98,境外——境外汇总纳税分支机构基本情况!$A$6:$P$13,COLUMN(境外——境外汇总纳税分支机构基本情况!$F$5),FALSE),VLOOKUP($B98,境外——境内汇总纳税分支机构基本情况!$B$6:$P$13,COLUMN(境外——境内汇总纳税分支机构基本情况!$K$5),FALSE)),0)</f>
        <v>0</v>
      </c>
      <c r="S98" s="2036" t="s">
        <v>360</v>
      </c>
    </row>
    <row r="99" spans="2:19" ht="21" customHeight="1">
      <c r="B99" s="3231"/>
      <c r="C99" s="3244"/>
      <c r="D99" s="3231"/>
      <c r="E99" s="3246"/>
      <c r="F99" s="2036" t="s">
        <v>5818</v>
      </c>
      <c r="G99" s="2042">
        <f>SUMIF(分支机构——分支机构税负分配审核表!$C$9:$C$21,$C98,分支机构——分支机构税负分配审核表!D$9:D$21)</f>
        <v>0</v>
      </c>
      <c r="H99" s="2042">
        <f>SUMIF(分支机构——分支机构税负分配审核表!$C$9:$C$21,$C98,分支机构——分支机构税负分配审核表!E$9:E$21)</f>
        <v>0</v>
      </c>
      <c r="I99" s="2042">
        <f>SUMIF(分支机构——分支机构税负分配审核表!$C$9:$C$21,$C98,分支机构——分支机构税负分配审核表!F$9:F$21)</f>
        <v>0</v>
      </c>
      <c r="J99" s="2048">
        <f>0.35*IF($G$18=0,0,G99/$G$18)+0.35*IF($H$18=0,0,H99/$H$18)+0.3*IF($I$18=0,0,I99/$I$18)</f>
        <v>0</v>
      </c>
      <c r="K99" s="2036" t="s">
        <v>5820</v>
      </c>
      <c r="L99" s="2036" t="s">
        <v>360</v>
      </c>
      <c r="M99" s="2042">
        <f>ROUND($L$13*$J99*50%,2)</f>
        <v>0</v>
      </c>
      <c r="N99" s="2043"/>
      <c r="O99" s="2036" t="s">
        <v>360</v>
      </c>
      <c r="P99" s="2043"/>
      <c r="Q99" s="2036" t="s">
        <v>360</v>
      </c>
      <c r="R99" s="3235"/>
      <c r="S99" s="2036" t="s">
        <v>360</v>
      </c>
    </row>
    <row r="100" spans="2:19" ht="21" customHeight="1">
      <c r="B100" s="3231"/>
      <c r="C100" s="3244"/>
      <c r="D100" s="3231"/>
      <c r="E100" s="3246"/>
      <c r="F100" s="2036" t="s">
        <v>5821</v>
      </c>
      <c r="G100" s="2042">
        <f>SUMIF(分支机构——分支机构税负分配审核表!$C$9:$C$21,$C98,分支机构——分支机构税负分配审核表!I$9:I$21)</f>
        <v>0</v>
      </c>
      <c r="H100" s="2042">
        <f>SUMIF(分支机构——分支机构税负分配审核表!$C$9:$C$21,$C98,分支机构——分支机构税负分配审核表!J$9:J$21)</f>
        <v>0</v>
      </c>
      <c r="I100" s="2042">
        <f>SUMIF(分支机构——分支机构税负分配审核表!$C$9:$C$21,$C98,分支机构——分支机构税负分配审核表!K$9:K$21)</f>
        <v>0</v>
      </c>
      <c r="J100" s="2048">
        <f>0.35*IF($G$18=0,0,G100/$G$18)+0.35*IF($H$18=0,0,H100/$H$18)+0.3*IF($I$18=0,0,I100/$I$18)</f>
        <v>0</v>
      </c>
      <c r="K100" s="2036" t="s">
        <v>5822</v>
      </c>
      <c r="L100" s="2036" t="s">
        <v>360</v>
      </c>
      <c r="M100" s="2042">
        <f>ROUND($L$14*$J100*50%,2)</f>
        <v>0</v>
      </c>
      <c r="N100" s="2043"/>
      <c r="O100" s="2036" t="s">
        <v>360</v>
      </c>
      <c r="P100" s="2043"/>
      <c r="Q100" s="2036" t="s">
        <v>360</v>
      </c>
      <c r="R100" s="3235"/>
      <c r="S100" s="2036" t="s">
        <v>360</v>
      </c>
    </row>
    <row r="101" spans="2:19" ht="21" customHeight="1">
      <c r="B101" s="3231"/>
      <c r="C101" s="3244"/>
      <c r="D101" s="3231"/>
      <c r="E101" s="3246"/>
      <c r="F101" s="2036" t="s">
        <v>5821</v>
      </c>
      <c r="G101" s="2042">
        <f>SUMIF(分支机构——分支机构税负分配审核表!$C$9:$C$21,$C98,分支机构——分支机构税负分配审核表!I$9:I$21)</f>
        <v>0</v>
      </c>
      <c r="H101" s="2042">
        <f>SUMIF(分支机构——分支机构税负分配审核表!$C$9:$C$21,$C98,分支机构——分支机构税负分配审核表!J$9:J$21)</f>
        <v>0</v>
      </c>
      <c r="I101" s="2042">
        <f>SUMIF(分支机构——分支机构税负分配审核表!$C$9:$C$21,$C98,分支机构——分支机构税负分配审核表!K$9:K$21)</f>
        <v>0</v>
      </c>
      <c r="J101" s="2048">
        <f>0.35*IF($G$18=0,0,G101/$G$18)+0.35*IF($H$18=0,0,H101/$H$18)+0.3*IF($I$18=0,0,I101/$I$18)</f>
        <v>0</v>
      </c>
      <c r="K101" s="2036" t="s">
        <v>5823</v>
      </c>
      <c r="L101" s="2036" t="s">
        <v>360</v>
      </c>
      <c r="M101" s="2042">
        <f>ROUND($L$15*$J101*50%,2)</f>
        <v>0</v>
      </c>
      <c r="N101" s="2043"/>
      <c r="O101" s="2036" t="s">
        <v>360</v>
      </c>
      <c r="P101" s="2043"/>
      <c r="Q101" s="2036" t="s">
        <v>360</v>
      </c>
      <c r="R101" s="3235"/>
      <c r="S101" s="2036" t="s">
        <v>360</v>
      </c>
    </row>
    <row r="102" spans="2:19" ht="21" customHeight="1">
      <c r="B102" s="3231"/>
      <c r="C102" s="3244"/>
      <c r="D102" s="3231"/>
      <c r="E102" s="3247"/>
      <c r="F102" s="2036" t="s">
        <v>5797</v>
      </c>
      <c r="G102" s="2042">
        <f>SUMPRODUCT((分支机构——二级分支机构经营情况审核表!$X$10:$X$60=$C98)*(分支机构——二级分支机构经营情况审核表!$D$10:$D$60=分支机构——二级分支机构经营情况审核表!$D$12),分支机构——二级分支机构经营情况审核表!$J$10:$J$60)</f>
        <v>0</v>
      </c>
      <c r="H102" s="2042">
        <f>SUMPRODUCT((分支机构——二级分支机构经营情况审核表!$X$10:$X$60=$C98)*(分支机构——二级分支机构经营情况审核表!$D$10:$D$60=分支机构——二级分支机构经营情况审核表!$D$12),分支机构——二级分支机构经营情况审核表!$V$10:$V$60)</f>
        <v>0</v>
      </c>
      <c r="I102" s="2042">
        <f>SUMPRODUCT((分支机构——二级分支机构经营情况审核表!$X$10:$X$60=$C98)*(分支机构——二级分支机构经营情况审核表!$D$10:$D$60=分支机构——二级分支机构经营情况审核表!$D$12),分支机构——二级分支机构经营情况审核表!$W$10:$W$60)</f>
        <v>0</v>
      </c>
      <c r="J102" s="2048">
        <f>0.35*IF($G$22=0,0,G102/$G$22)+0.35*IF($H$22=0,0,H102/$H$22)+0.3*IF($I$22=0,0,I102/$I$22)</f>
        <v>0</v>
      </c>
      <c r="K102" s="2036" t="s">
        <v>5797</v>
      </c>
      <c r="L102" s="2036" t="s">
        <v>360</v>
      </c>
      <c r="M102" s="2042">
        <f>SUM(M98:M101)</f>
        <v>0</v>
      </c>
      <c r="N102" s="2043">
        <f>SUM(N98:N101)</f>
        <v>0</v>
      </c>
      <c r="O102" s="2036" t="s">
        <v>360</v>
      </c>
      <c r="P102" s="2036" t="s">
        <v>360</v>
      </c>
      <c r="Q102" s="2042">
        <f>ROUND($D$7*$J102*50%,2)</f>
        <v>0</v>
      </c>
      <c r="R102" s="3235"/>
      <c r="S102" s="2044">
        <f>$Q102*$R98</f>
        <v>0</v>
      </c>
    </row>
    <row r="103" spans="2:19" ht="24.75" customHeight="1">
      <c r="B103" s="2050"/>
      <c r="C103" s="2050" t="s">
        <v>5827</v>
      </c>
      <c r="D103" s="2050"/>
      <c r="E103" s="2050"/>
      <c r="F103" s="2050"/>
      <c r="G103" s="2050"/>
      <c r="H103" s="2050"/>
      <c r="I103" s="2050"/>
      <c r="J103" s="2050"/>
      <c r="K103" s="2050"/>
      <c r="L103" s="2050"/>
      <c r="M103" s="2050"/>
      <c r="N103" s="2050"/>
      <c r="O103" s="2050"/>
      <c r="P103" s="2050"/>
      <c r="Q103" s="2050"/>
      <c r="R103" s="2050"/>
      <c r="S103" s="2050"/>
    </row>
    <row r="104" spans="2:19" ht="58.5" customHeight="1">
      <c r="B104" s="2050"/>
      <c r="C104" s="3249" t="s">
        <v>5828</v>
      </c>
      <c r="D104" s="3249"/>
      <c r="E104" s="3249"/>
      <c r="F104" s="3249"/>
      <c r="G104" s="3249"/>
      <c r="H104" s="3249"/>
      <c r="I104" s="3249"/>
      <c r="J104" s="3249"/>
      <c r="K104" s="3249"/>
      <c r="L104" s="3249"/>
      <c r="M104" s="3249"/>
      <c r="N104" s="3249"/>
      <c r="O104" s="3249"/>
      <c r="P104" s="3249"/>
      <c r="Q104" s="3249"/>
      <c r="R104" s="3249"/>
      <c r="S104" s="3249"/>
    </row>
    <row r="105" spans="2:19" ht="25.5" customHeight="1">
      <c r="B105" s="2050"/>
      <c r="C105" s="3248" t="s">
        <v>5829</v>
      </c>
      <c r="D105" s="3248"/>
      <c r="E105" s="3248"/>
      <c r="F105" s="3248"/>
      <c r="G105" s="3248"/>
      <c r="H105" s="3248"/>
      <c r="I105" s="3248"/>
      <c r="J105" s="3248"/>
      <c r="K105" s="3248"/>
      <c r="L105" s="3248"/>
      <c r="M105" s="3248"/>
      <c r="N105" s="3248"/>
      <c r="O105" s="3248"/>
      <c r="P105" s="3248"/>
      <c r="Q105" s="3248"/>
      <c r="R105" s="3248"/>
      <c r="S105" s="3248"/>
    </row>
    <row r="106" spans="2:19" ht="25.5" customHeight="1">
      <c r="B106" s="2050"/>
      <c r="C106" s="3249" t="s">
        <v>5830</v>
      </c>
      <c r="D106" s="3249"/>
      <c r="E106" s="3249"/>
      <c r="F106" s="3249"/>
      <c r="G106" s="3249"/>
      <c r="H106" s="3249"/>
      <c r="I106" s="3249"/>
      <c r="J106" s="3249"/>
      <c r="K106" s="3249"/>
      <c r="L106" s="3249"/>
      <c r="M106" s="3249"/>
      <c r="N106" s="3249"/>
      <c r="O106" s="3249"/>
      <c r="P106" s="3249"/>
      <c r="Q106" s="3249"/>
      <c r="R106" s="3249"/>
      <c r="S106" s="3249"/>
    </row>
    <row r="107" spans="2:19" ht="75.75" customHeight="1">
      <c r="B107" s="2050"/>
      <c r="C107" s="3249" t="s">
        <v>5831</v>
      </c>
      <c r="D107" s="3249"/>
      <c r="E107" s="3249"/>
      <c r="F107" s="3249"/>
      <c r="G107" s="3249"/>
      <c r="H107" s="3249"/>
      <c r="I107" s="3249"/>
      <c r="J107" s="3249"/>
      <c r="K107" s="3249"/>
      <c r="L107" s="3249"/>
      <c r="M107" s="3249"/>
      <c r="N107" s="3249"/>
      <c r="O107" s="3249"/>
      <c r="P107" s="3249"/>
      <c r="Q107" s="3249"/>
      <c r="R107" s="3249"/>
      <c r="S107" s="3249"/>
    </row>
    <row r="108" spans="2:19" ht="48.75" customHeight="1">
      <c r="B108" s="2050"/>
      <c r="C108" s="3249" t="s">
        <v>5832</v>
      </c>
      <c r="D108" s="3249"/>
      <c r="E108" s="3249"/>
      <c r="F108" s="3249"/>
      <c r="G108" s="3249"/>
      <c r="H108" s="3249"/>
      <c r="I108" s="3249"/>
      <c r="J108" s="3249"/>
      <c r="K108" s="3249"/>
      <c r="L108" s="3249"/>
      <c r="M108" s="3249"/>
      <c r="N108" s="3249"/>
      <c r="O108" s="3249"/>
      <c r="P108" s="3249"/>
      <c r="Q108" s="3249"/>
      <c r="R108" s="3249"/>
      <c r="S108" s="3249"/>
    </row>
    <row r="109" spans="2:19" ht="52.5" customHeight="1">
      <c r="B109" s="2050"/>
      <c r="C109" s="3249" t="s">
        <v>5833</v>
      </c>
      <c r="D109" s="3249"/>
      <c r="E109" s="3249"/>
      <c r="F109" s="3249"/>
      <c r="G109" s="3249"/>
      <c r="H109" s="3249"/>
      <c r="I109" s="3249"/>
      <c r="J109" s="3249"/>
      <c r="K109" s="3249"/>
      <c r="L109" s="3249"/>
      <c r="M109" s="3249"/>
      <c r="N109" s="3249"/>
      <c r="O109" s="3249"/>
      <c r="P109" s="3249"/>
      <c r="Q109" s="3249"/>
      <c r="R109" s="3249"/>
      <c r="S109" s="3249"/>
    </row>
    <row r="110" spans="2:19" ht="51" customHeight="1">
      <c r="B110" s="2050"/>
      <c r="C110" s="3249" t="s">
        <v>5834</v>
      </c>
      <c r="D110" s="3249"/>
      <c r="E110" s="3249"/>
      <c r="F110" s="3249"/>
      <c r="G110" s="3249"/>
      <c r="H110" s="3249"/>
      <c r="I110" s="3249"/>
      <c r="J110" s="3249"/>
      <c r="K110" s="3249"/>
      <c r="L110" s="3249"/>
      <c r="M110" s="3249"/>
      <c r="N110" s="3249"/>
      <c r="O110" s="3249"/>
      <c r="P110" s="3249"/>
      <c r="Q110" s="3249"/>
      <c r="R110" s="3249"/>
      <c r="S110" s="3249"/>
    </row>
    <row r="111" spans="2:19">
      <c r="B111" s="2050"/>
      <c r="C111" s="2050"/>
      <c r="D111" s="2050"/>
      <c r="E111" s="2050"/>
      <c r="F111" s="2050"/>
      <c r="G111" s="2050"/>
      <c r="H111" s="2050"/>
      <c r="I111" s="2050"/>
      <c r="J111" s="2050"/>
      <c r="K111" s="2050"/>
      <c r="L111" s="2050"/>
      <c r="M111" s="2050"/>
      <c r="N111" s="2050"/>
      <c r="O111" s="2050"/>
      <c r="P111" s="2050"/>
      <c r="Q111" s="2050"/>
      <c r="R111" s="2050"/>
      <c r="S111" s="2050"/>
    </row>
    <row r="112" spans="2:19">
      <c r="B112" s="2050"/>
      <c r="C112" s="2050"/>
      <c r="D112" s="2050"/>
      <c r="E112" s="2050"/>
      <c r="F112" s="2050"/>
      <c r="G112" s="2050"/>
      <c r="H112" s="2050"/>
      <c r="I112" s="2050"/>
      <c r="J112" s="2050"/>
      <c r="K112" s="2050"/>
      <c r="L112" s="2050"/>
      <c r="M112" s="2050"/>
      <c r="N112" s="2050"/>
      <c r="O112" s="2050"/>
      <c r="P112" s="2050"/>
      <c r="Q112" s="2050"/>
      <c r="R112" s="2050"/>
      <c r="S112" s="2050"/>
    </row>
    <row r="113" spans="2:19">
      <c r="B113" s="2050"/>
      <c r="C113" s="2050"/>
      <c r="D113" s="2050"/>
      <c r="E113" s="2050"/>
      <c r="F113" s="2050"/>
      <c r="G113" s="2050"/>
      <c r="H113" s="2050"/>
      <c r="I113" s="2050"/>
      <c r="J113" s="2050"/>
      <c r="K113" s="2050"/>
      <c r="L113" s="2050"/>
      <c r="M113" s="2050"/>
      <c r="N113" s="2050"/>
      <c r="O113" s="2050"/>
      <c r="P113" s="2050"/>
      <c r="Q113" s="2050"/>
      <c r="R113" s="2050"/>
      <c r="S113" s="2050"/>
    </row>
  </sheetData>
  <mergeCells count="137">
    <mergeCell ref="C105:S105"/>
    <mergeCell ref="C106:S106"/>
    <mergeCell ref="C107:S107"/>
    <mergeCell ref="C108:S108"/>
    <mergeCell ref="C109:S109"/>
    <mergeCell ref="C110:S110"/>
    <mergeCell ref="B98:B102"/>
    <mergeCell ref="C98:C102"/>
    <mergeCell ref="D98:D102"/>
    <mergeCell ref="E98:E102"/>
    <mergeCell ref="R98:R102"/>
    <mergeCell ref="C104:S104"/>
    <mergeCell ref="B88:B92"/>
    <mergeCell ref="C88:C92"/>
    <mergeCell ref="D88:D92"/>
    <mergeCell ref="E88:E92"/>
    <mergeCell ref="R88:R92"/>
    <mergeCell ref="B93:B97"/>
    <mergeCell ref="C93:C97"/>
    <mergeCell ref="D93:D97"/>
    <mergeCell ref="E93:E97"/>
    <mergeCell ref="R93:R97"/>
    <mergeCell ref="B78:B82"/>
    <mergeCell ref="C78:C82"/>
    <mergeCell ref="D78:D82"/>
    <mergeCell ref="E78:E82"/>
    <mergeCell ref="R78:R82"/>
    <mergeCell ref="B83:B87"/>
    <mergeCell ref="C83:C87"/>
    <mergeCell ref="D83:D87"/>
    <mergeCell ref="E83:E87"/>
    <mergeCell ref="R83:R87"/>
    <mergeCell ref="B68:B72"/>
    <mergeCell ref="C68:C72"/>
    <mergeCell ref="D68:D72"/>
    <mergeCell ref="E68:E72"/>
    <mergeCell ref="R68:R72"/>
    <mergeCell ref="B73:B77"/>
    <mergeCell ref="C73:C77"/>
    <mergeCell ref="D73:D77"/>
    <mergeCell ref="E73:E77"/>
    <mergeCell ref="R73:R77"/>
    <mergeCell ref="B58:B62"/>
    <mergeCell ref="C58:C62"/>
    <mergeCell ref="D58:D62"/>
    <mergeCell ref="E58:E62"/>
    <mergeCell ref="R58:R62"/>
    <mergeCell ref="B63:B67"/>
    <mergeCell ref="C63:C67"/>
    <mergeCell ref="D63:D67"/>
    <mergeCell ref="E63:E67"/>
    <mergeCell ref="R63:R67"/>
    <mergeCell ref="B48:B52"/>
    <mergeCell ref="C48:C52"/>
    <mergeCell ref="D48:D52"/>
    <mergeCell ref="E48:E52"/>
    <mergeCell ref="R48:R52"/>
    <mergeCell ref="B53:B57"/>
    <mergeCell ref="C53:C57"/>
    <mergeCell ref="D53:D57"/>
    <mergeCell ref="E53:E57"/>
    <mergeCell ref="R53:R57"/>
    <mergeCell ref="B38:B42"/>
    <mergeCell ref="C38:C42"/>
    <mergeCell ref="D38:D42"/>
    <mergeCell ref="E38:E42"/>
    <mergeCell ref="R38:R42"/>
    <mergeCell ref="B43:B47"/>
    <mergeCell ref="C43:C47"/>
    <mergeCell ref="D43:D47"/>
    <mergeCell ref="E43:E47"/>
    <mergeCell ref="R43:R47"/>
    <mergeCell ref="B28:B32"/>
    <mergeCell ref="C28:C32"/>
    <mergeCell ref="D28:D32"/>
    <mergeCell ref="E28:E32"/>
    <mergeCell ref="R28:R32"/>
    <mergeCell ref="B33:B37"/>
    <mergeCell ref="C33:C37"/>
    <mergeCell ref="D33:D37"/>
    <mergeCell ref="E33:E37"/>
    <mergeCell ref="R33:R37"/>
    <mergeCell ref="B18:B22"/>
    <mergeCell ref="C18:C22"/>
    <mergeCell ref="D18:D22"/>
    <mergeCell ref="E18:E22"/>
    <mergeCell ref="R18:R22"/>
    <mergeCell ref="B23:B27"/>
    <mergeCell ref="C23:C27"/>
    <mergeCell ref="D23:D27"/>
    <mergeCell ref="E23:E27"/>
    <mergeCell ref="R23:R27"/>
    <mergeCell ref="B12:B17"/>
    <mergeCell ref="C12:C17"/>
    <mergeCell ref="D12:D17"/>
    <mergeCell ref="E12:E17"/>
    <mergeCell ref="R12:R17"/>
    <mergeCell ref="F16:K16"/>
    <mergeCell ref="K9:K10"/>
    <mergeCell ref="L9:L10"/>
    <mergeCell ref="M9:M10"/>
    <mergeCell ref="N9:O9"/>
    <mergeCell ref="P9:P10"/>
    <mergeCell ref="Q9:Q10"/>
    <mergeCell ref="B8:S8"/>
    <mergeCell ref="B9:B10"/>
    <mergeCell ref="C9:C10"/>
    <mergeCell ref="D9:D10"/>
    <mergeCell ref="E9:E10"/>
    <mergeCell ref="F9:F10"/>
    <mergeCell ref="G9:G10"/>
    <mergeCell ref="H9:H10"/>
    <mergeCell ref="I9:I10"/>
    <mergeCell ref="J9:J10"/>
    <mergeCell ref="R9:R10"/>
    <mergeCell ref="S9:S10"/>
    <mergeCell ref="D7:E7"/>
    <mergeCell ref="F7:G7"/>
    <mergeCell ref="H7:I7"/>
    <mergeCell ref="J7:K7"/>
    <mergeCell ref="L7:M7"/>
    <mergeCell ref="N7:S7"/>
    <mergeCell ref="D6:E6"/>
    <mergeCell ref="F6:G6"/>
    <mergeCell ref="H6:I6"/>
    <mergeCell ref="J6:K6"/>
    <mergeCell ref="L6:M6"/>
    <mergeCell ref="N6:S6"/>
    <mergeCell ref="B1:E1"/>
    <mergeCell ref="B2:S2"/>
    <mergeCell ref="B3:S3"/>
    <mergeCell ref="D5:E5"/>
    <mergeCell ref="F5:G5"/>
    <mergeCell ref="H5:I5"/>
    <mergeCell ref="J5:K5"/>
    <mergeCell ref="L5:M5"/>
    <mergeCell ref="N5:S5"/>
  </mergeCells>
  <phoneticPr fontId="7" type="noConversion"/>
  <conditionalFormatting sqref="J23:J102">
    <cfRule type="cellIs" dxfId="8" priority="1" stopIfTrue="1" operator="equal">
      <formula>0</formula>
    </cfRule>
  </conditionalFormatting>
  <dataValidations count="2">
    <dataValidation type="decimal" operator="notEqual" allowBlank="1" showInputMessage="1" showErrorMessage="1" prompt="根据本年1季至四季总机构预缴申报表&quot;应补(退)的所得税额&quot;栏金额填列。" sqref="L12:L15">
      <formula1>523452345234</formula1>
    </dataValidation>
    <dataValidation type="decimal" operator="greaterThanOrEqual" allowBlank="1" showInputMessage="1" showErrorMessage="1" prompt="&gt;0数字" sqref="N28:N31 N33:N36 N38:N41 N43:N46 N48:N51 N53:N56 N98:N101 N58:N61 M16 N63:N66 N68:N71 N73:N76 N78:N81 N83:N86 N88:N91 N93:N96 O12:O15 N12:N16 N23:N26">
      <formula1>0</formula1>
    </dataValidation>
  </dataValidations>
  <printOptions horizontalCentered="1"/>
  <pageMargins left="0.43307086614173229" right="0.43307086614173229" top="0.59055118110236227" bottom="0.55118110236220474" header="0.47244094488188981" footer="0.23622047244094491"/>
  <pageSetup paperSize="9" scale="76" fitToHeight="0" orientation="landscape" blackAndWhite="1" r:id="rId1"/>
  <headerFooter alignWithMargins="0"/>
  <legacyDrawing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0">
    <pageSetUpPr fitToPage="1"/>
  </sheetPr>
  <dimension ref="B1:J20"/>
  <sheetViews>
    <sheetView showGridLines="0" topLeftCell="B1" zoomScaleNormal="100" zoomScaleSheetLayoutView="100" workbookViewId="0">
      <selection activeCell="E16" sqref="E16"/>
    </sheetView>
  </sheetViews>
  <sheetFormatPr defaultRowHeight="12"/>
  <cols>
    <col min="1" max="1" width="0" style="1537" hidden="1" customWidth="1"/>
    <col min="2" max="2" width="4.75" style="1537" bestFit="1" customWidth="1"/>
    <col min="3" max="4" width="9" style="1537" bestFit="1" customWidth="1"/>
    <col min="5" max="5" width="14.375" style="1537" customWidth="1"/>
    <col min="6" max="6" width="14.25" style="1537" customWidth="1"/>
    <col min="7" max="7" width="11.875" style="1537" customWidth="1"/>
    <col min="8" max="8" width="11.625" style="1537" customWidth="1"/>
    <col min="9" max="9" width="13.125" style="1537" customWidth="1"/>
    <col min="10" max="10" width="15.125" style="1537" customWidth="1"/>
    <col min="11" max="16384" width="9" style="1537"/>
  </cols>
  <sheetData>
    <row r="1" spans="2:10" s="1642" customFormat="1" ht="24.95" customHeight="1">
      <c r="B1" s="1641"/>
      <c r="C1" s="1641"/>
      <c r="D1" s="1641"/>
      <c r="E1" s="1641"/>
      <c r="F1" s="1641"/>
      <c r="G1" s="1641"/>
      <c r="H1" s="1641"/>
      <c r="I1" s="1641"/>
      <c r="J1" s="1641"/>
    </row>
    <row r="2" spans="2:10" s="1642" customFormat="1" ht="24.95" customHeight="1">
      <c r="B2" s="2421" t="s">
        <v>5835</v>
      </c>
      <c r="C2" s="2421"/>
      <c r="D2" s="2421"/>
      <c r="E2" s="2421"/>
      <c r="F2" s="2421"/>
      <c r="G2" s="2421"/>
      <c r="H2" s="2421"/>
      <c r="I2" s="2421"/>
      <c r="J2" s="2421"/>
    </row>
    <row r="3" spans="2:10" s="1536" customFormat="1" ht="39.950000000000003" customHeight="1">
      <c r="B3" s="2438"/>
      <c r="C3" s="2438"/>
      <c r="D3" s="2438"/>
      <c r="E3" s="2438"/>
      <c r="F3" s="2438"/>
      <c r="G3" s="2438"/>
      <c r="H3" s="2438"/>
      <c r="I3" s="2438"/>
      <c r="J3" s="2438"/>
    </row>
    <row r="4" spans="2:10" s="1536" customFormat="1" ht="12" customHeight="1">
      <c r="B4" s="3021"/>
      <c r="C4" s="3021"/>
      <c r="D4" s="3021"/>
      <c r="E4" s="3021"/>
      <c r="F4" s="3021"/>
      <c r="G4" s="3021"/>
      <c r="H4" s="3021"/>
      <c r="I4" s="3021"/>
      <c r="J4" s="3021"/>
    </row>
    <row r="5" spans="2:10" ht="21.75" customHeight="1">
      <c r="B5" s="2436" t="s">
        <v>5836</v>
      </c>
      <c r="C5" s="2436" t="s">
        <v>5837</v>
      </c>
      <c r="D5" s="2436"/>
      <c r="E5" s="2436"/>
      <c r="F5" s="2436"/>
      <c r="G5" s="2436"/>
      <c r="H5" s="2436" t="s">
        <v>5838</v>
      </c>
      <c r="I5" s="2436"/>
      <c r="J5" s="397" t="s">
        <v>5839</v>
      </c>
    </row>
    <row r="6" spans="2:10" ht="21.75" customHeight="1">
      <c r="B6" s="2436"/>
      <c r="C6" s="2436"/>
      <c r="D6" s="2436"/>
      <c r="E6" s="2436"/>
      <c r="F6" s="2436"/>
      <c r="G6" s="2436"/>
      <c r="H6" s="2436">
        <v>1</v>
      </c>
      <c r="I6" s="2436"/>
      <c r="J6" s="397">
        <v>2</v>
      </c>
    </row>
    <row r="7" spans="2:10" ht="21.75" customHeight="1">
      <c r="B7" s="1547">
        <v>1</v>
      </c>
      <c r="C7" s="3250" t="s">
        <v>5840</v>
      </c>
      <c r="D7" s="3250"/>
      <c r="E7" s="3250"/>
      <c r="F7" s="3250"/>
      <c r="G7" s="3250"/>
      <c r="H7" s="3251"/>
      <c r="I7" s="3251"/>
      <c r="J7" s="694"/>
    </row>
    <row r="8" spans="2:10" ht="21.75" customHeight="1">
      <c r="B8" s="1547">
        <v>2</v>
      </c>
      <c r="C8" s="3250" t="s">
        <v>5841</v>
      </c>
      <c r="D8" s="3250"/>
      <c r="E8" s="3250"/>
      <c r="F8" s="3250"/>
      <c r="G8" s="3250" t="s">
        <v>5007</v>
      </c>
      <c r="H8" s="3251"/>
      <c r="I8" s="3251"/>
      <c r="J8" s="694"/>
    </row>
    <row r="9" spans="2:10" ht="21.75" customHeight="1">
      <c r="B9" s="1547">
        <v>3</v>
      </c>
      <c r="C9" s="3250" t="s">
        <v>5842</v>
      </c>
      <c r="D9" s="3250"/>
      <c r="E9" s="3250"/>
      <c r="F9" s="3250"/>
      <c r="G9" s="3250"/>
      <c r="H9" s="3251"/>
      <c r="I9" s="3251"/>
      <c r="J9" s="694"/>
    </row>
    <row r="10" spans="2:10" ht="21.75" customHeight="1">
      <c r="B10" s="1547">
        <v>4</v>
      </c>
      <c r="C10" s="3250" t="s">
        <v>5843</v>
      </c>
      <c r="D10" s="3250"/>
      <c r="E10" s="3250"/>
      <c r="F10" s="3250"/>
      <c r="G10" s="3250"/>
      <c r="H10" s="3251"/>
      <c r="I10" s="3251"/>
      <c r="J10" s="694"/>
    </row>
    <row r="11" spans="2:10" ht="21.75" customHeight="1">
      <c r="B11" s="1547">
        <v>5</v>
      </c>
      <c r="C11" s="3250" t="s">
        <v>5844</v>
      </c>
      <c r="D11" s="3250"/>
      <c r="E11" s="3250"/>
      <c r="F11" s="3250"/>
      <c r="G11" s="3250"/>
      <c r="H11" s="3251"/>
      <c r="I11" s="3251"/>
      <c r="J11" s="694"/>
    </row>
    <row r="12" spans="2:10" ht="21.75" customHeight="1">
      <c r="B12" s="1547">
        <v>6</v>
      </c>
      <c r="C12" s="3182" t="s">
        <v>4000</v>
      </c>
      <c r="D12" s="3182"/>
      <c r="E12" s="3182"/>
      <c r="F12" s="3182"/>
      <c r="G12" s="3182"/>
      <c r="H12" s="3254">
        <f>SUM(H7:I11)</f>
        <v>0</v>
      </c>
      <c r="I12" s="3254"/>
      <c r="J12" s="726">
        <f>SUM(J7:J11)</f>
        <v>0</v>
      </c>
    </row>
    <row r="13" spans="2:10" ht="21.75" customHeight="1">
      <c r="B13" s="3252" t="s">
        <v>5845</v>
      </c>
      <c r="C13" s="2969"/>
      <c r="D13" s="2969"/>
      <c r="E13" s="2969"/>
      <c r="F13" s="2969"/>
      <c r="G13" s="2969"/>
      <c r="H13" s="2969"/>
      <c r="I13" s="2969"/>
      <c r="J13" s="2969"/>
    </row>
    <row r="14" spans="2:10" s="1926" customFormat="1" ht="21.75" customHeight="1">
      <c r="B14" s="2436" t="s">
        <v>5846</v>
      </c>
      <c r="C14" s="397" t="s">
        <v>4110</v>
      </c>
      <c r="D14" s="397" t="s">
        <v>4111</v>
      </c>
      <c r="E14" s="397" t="s">
        <v>4112</v>
      </c>
      <c r="F14" s="397" t="s">
        <v>4065</v>
      </c>
      <c r="G14" s="397" t="s">
        <v>4113</v>
      </c>
      <c r="H14" s="397" t="s">
        <v>3989</v>
      </c>
      <c r="I14" s="397" t="s">
        <v>4107</v>
      </c>
      <c r="J14" s="397" t="s">
        <v>5847</v>
      </c>
    </row>
    <row r="15" spans="2:10" s="1926" customFormat="1" ht="21.75" customHeight="1">
      <c r="B15" s="2436"/>
      <c r="C15" s="397">
        <v>1</v>
      </c>
      <c r="D15" s="397">
        <v>2</v>
      </c>
      <c r="E15" s="397">
        <v>3</v>
      </c>
      <c r="F15" s="397">
        <v>4</v>
      </c>
      <c r="G15" s="397">
        <v>5</v>
      </c>
      <c r="H15" s="397">
        <v>6</v>
      </c>
      <c r="I15" s="397">
        <v>7</v>
      </c>
      <c r="J15" s="397">
        <v>8</v>
      </c>
    </row>
    <row r="16" spans="2:10" ht="21.75" customHeight="1">
      <c r="B16" s="1544">
        <v>1</v>
      </c>
      <c r="C16" s="694"/>
      <c r="D16" s="694"/>
      <c r="E16" s="694"/>
      <c r="F16" s="1948"/>
      <c r="G16" s="694"/>
      <c r="H16" s="694"/>
      <c r="I16" s="694"/>
      <c r="J16" s="694"/>
    </row>
    <row r="17" spans="2:10" ht="21.75" customHeight="1">
      <c r="B17" s="1544">
        <v>2</v>
      </c>
      <c r="C17" s="694"/>
      <c r="D17" s="694"/>
      <c r="E17" s="694"/>
      <c r="F17" s="1948"/>
      <c r="G17" s="694"/>
      <c r="H17" s="694"/>
      <c r="I17" s="694"/>
      <c r="J17" s="694"/>
    </row>
    <row r="18" spans="2:10" ht="21.75" customHeight="1">
      <c r="B18" s="1544">
        <v>3</v>
      </c>
      <c r="C18" s="1547" t="s">
        <v>4000</v>
      </c>
      <c r="D18" s="3182"/>
      <c r="E18" s="3182"/>
      <c r="F18" s="3182"/>
      <c r="G18" s="2051">
        <f>SUM(G16:G17)</f>
        <v>0</v>
      </c>
      <c r="H18" s="2051">
        <f>SUM(H16:H17)</f>
        <v>0</v>
      </c>
      <c r="I18" s="2051">
        <f>SUM(I16:I17)</f>
        <v>0</v>
      </c>
      <c r="J18" s="2051">
        <f>SUM(J16:J17)</f>
        <v>0</v>
      </c>
    </row>
    <row r="19" spans="2:10" ht="50.1" customHeight="1">
      <c r="B19" s="3253" t="s">
        <v>3977</v>
      </c>
      <c r="C19" s="3253"/>
      <c r="D19" s="3253"/>
      <c r="E19" s="3253"/>
      <c r="F19" s="3253"/>
      <c r="G19" s="3253"/>
      <c r="H19" s="3253"/>
      <c r="I19" s="3253"/>
      <c r="J19" s="3253"/>
    </row>
    <row r="20" spans="2:10" ht="12.75">
      <c r="B20" s="1646"/>
      <c r="C20" s="1646"/>
      <c r="D20" s="1646"/>
      <c r="E20" s="1646"/>
      <c r="F20" s="1646"/>
      <c r="G20" s="1646"/>
      <c r="H20" s="1646"/>
      <c r="I20" s="1646"/>
      <c r="J20" s="1646"/>
    </row>
  </sheetData>
  <sheetProtection formatCells="0" formatColumns="0" formatRows="0" insertRows="0" deleteRows="0"/>
  <mergeCells count="23">
    <mergeCell ref="B13:J13"/>
    <mergeCell ref="B14:B15"/>
    <mergeCell ref="D18:F18"/>
    <mergeCell ref="B19:J19"/>
    <mergeCell ref="C10:G10"/>
    <mergeCell ref="H10:I10"/>
    <mergeCell ref="C11:G11"/>
    <mergeCell ref="H11:I11"/>
    <mergeCell ref="C12:G12"/>
    <mergeCell ref="H12:I12"/>
    <mergeCell ref="C7:G7"/>
    <mergeCell ref="H7:I7"/>
    <mergeCell ref="C8:G8"/>
    <mergeCell ref="H8:I8"/>
    <mergeCell ref="C9:G9"/>
    <mergeCell ref="H9:I9"/>
    <mergeCell ref="B2:J2"/>
    <mergeCell ref="B3:J3"/>
    <mergeCell ref="B4:J4"/>
    <mergeCell ref="B5:B6"/>
    <mergeCell ref="C5:G6"/>
    <mergeCell ref="H5:I5"/>
    <mergeCell ref="H6:I6"/>
  </mergeCells>
  <phoneticPr fontId="7" type="noConversion"/>
  <dataValidations count="1">
    <dataValidation type="list" allowBlank="1" showInputMessage="1" showErrorMessage="1" sqref="F16:F17">
      <formula1>"一、有形资产的购销、转让和使用,二、无形资产的转让和使用,三、融通资产,四、提供劳务,五、其他"</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blackAndWhite="1" useFirstPageNumber="1" horizontalDpi="300" r:id="rId1"/>
  <headerFooter alignWithMargins="0"/>
  <legacyDrawing r:id="rId2"/>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1">
    <pageSetUpPr fitToPage="1"/>
  </sheetPr>
  <dimension ref="B1:K19"/>
  <sheetViews>
    <sheetView showGridLines="0" topLeftCell="B1" zoomScaleNormal="100" workbookViewId="0">
      <selection activeCell="E12" sqref="E12"/>
    </sheetView>
  </sheetViews>
  <sheetFormatPr defaultRowHeight="12"/>
  <cols>
    <col min="1" max="1" width="0" style="1537" hidden="1" customWidth="1"/>
    <col min="2" max="2" width="4.875" style="1537" customWidth="1"/>
    <col min="3" max="4" width="13.125" style="1537" customWidth="1"/>
    <col min="5" max="5" width="14.375" style="1537" customWidth="1"/>
    <col min="6" max="6" width="14.25" style="1537" customWidth="1"/>
    <col min="7" max="7" width="11.875" style="1537" customWidth="1"/>
    <col min="8" max="8" width="11.625" style="1537" customWidth="1"/>
    <col min="9" max="10" width="13.125" style="1537" customWidth="1"/>
    <col min="11" max="16384" width="9" style="1537"/>
  </cols>
  <sheetData>
    <row r="1" spans="2:11" s="1642" customFormat="1" ht="24.95" customHeight="1">
      <c r="B1" s="2052"/>
      <c r="C1" s="2052"/>
      <c r="D1" s="2052"/>
      <c r="E1" s="2052"/>
      <c r="F1" s="2052"/>
      <c r="G1" s="2052"/>
      <c r="H1" s="2052"/>
      <c r="I1" s="2052"/>
      <c r="J1" s="2052"/>
    </row>
    <row r="2" spans="2:11" s="1642" customFormat="1" ht="24.95" customHeight="1">
      <c r="B2" s="2421" t="s">
        <v>5848</v>
      </c>
      <c r="C2" s="2421"/>
      <c r="D2" s="2421"/>
      <c r="E2" s="2421"/>
      <c r="F2" s="2421"/>
      <c r="G2" s="2421"/>
      <c r="H2" s="2421"/>
      <c r="I2" s="2421"/>
      <c r="J2" s="2421"/>
    </row>
    <row r="3" spans="2:11" s="1536" customFormat="1" ht="39.950000000000003" customHeight="1">
      <c r="B3" s="2422"/>
      <c r="C3" s="2422"/>
      <c r="D3" s="2422"/>
      <c r="E3" s="2422"/>
      <c r="F3" s="2422"/>
      <c r="G3" s="2422"/>
      <c r="H3" s="2422"/>
      <c r="I3" s="2422"/>
      <c r="J3" s="2422"/>
    </row>
    <row r="4" spans="2:11" s="1536" customFormat="1" ht="12" customHeight="1">
      <c r="B4" s="3021"/>
      <c r="C4" s="3021"/>
      <c r="D4" s="3021"/>
      <c r="E4" s="3021"/>
      <c r="F4" s="3021"/>
      <c r="G4" s="3021"/>
      <c r="H4" s="3021"/>
      <c r="I4" s="3021"/>
      <c r="J4" s="738"/>
    </row>
    <row r="5" spans="2:11" ht="21.75" customHeight="1">
      <c r="B5" s="2642" t="s">
        <v>4063</v>
      </c>
      <c r="C5" s="740" t="s">
        <v>5849</v>
      </c>
      <c r="D5" s="397" t="s">
        <v>5850</v>
      </c>
      <c r="E5" s="397" t="s">
        <v>5851</v>
      </c>
      <c r="F5" s="397" t="s">
        <v>5852</v>
      </c>
      <c r="G5" s="397" t="s">
        <v>3989</v>
      </c>
      <c r="H5" s="397" t="s">
        <v>4107</v>
      </c>
      <c r="I5" s="397" t="s">
        <v>4108</v>
      </c>
      <c r="J5" s="740" t="s">
        <v>4773</v>
      </c>
    </row>
    <row r="6" spans="2:11" ht="21.75" customHeight="1">
      <c r="B6" s="2642"/>
      <c r="C6" s="740">
        <v>1</v>
      </c>
      <c r="D6" s="397">
        <v>2</v>
      </c>
      <c r="E6" s="397">
        <v>3</v>
      </c>
      <c r="F6" s="397">
        <v>4</v>
      </c>
      <c r="G6" s="397">
        <v>5</v>
      </c>
      <c r="H6" s="397">
        <v>6</v>
      </c>
      <c r="I6" s="397">
        <v>7</v>
      </c>
      <c r="J6" s="397">
        <v>8</v>
      </c>
    </row>
    <row r="7" spans="2:11" s="742" customFormat="1" ht="21.75" customHeight="1">
      <c r="B7" s="2053">
        <v>1</v>
      </c>
      <c r="C7" s="554"/>
      <c r="D7" s="554"/>
      <c r="E7" s="554"/>
      <c r="F7" s="427">
        <f>D7+E7</f>
        <v>0</v>
      </c>
      <c r="G7" s="554"/>
      <c r="H7" s="554"/>
      <c r="I7" s="554"/>
      <c r="J7" s="688"/>
    </row>
    <row r="8" spans="2:11" s="742" customFormat="1" ht="21.75" customHeight="1">
      <c r="B8" s="2053">
        <v>2</v>
      </c>
      <c r="C8" s="554"/>
      <c r="D8" s="554"/>
      <c r="E8" s="554"/>
      <c r="F8" s="427">
        <f>D8+E8</f>
        <v>0</v>
      </c>
      <c r="G8" s="554"/>
      <c r="H8" s="554"/>
      <c r="I8" s="554"/>
      <c r="J8" s="688"/>
    </row>
    <row r="9" spans="2:11" s="742" customFormat="1" ht="21.75" customHeight="1">
      <c r="B9" s="2053">
        <v>3</v>
      </c>
      <c r="C9" s="554"/>
      <c r="D9" s="554"/>
      <c r="E9" s="554"/>
      <c r="F9" s="427">
        <f>D9+E9</f>
        <v>0</v>
      </c>
      <c r="G9" s="554"/>
      <c r="H9" s="554"/>
      <c r="I9" s="554"/>
      <c r="J9" s="688"/>
    </row>
    <row r="10" spans="2:11" s="742" customFormat="1" ht="21.75" customHeight="1">
      <c r="B10" s="2053">
        <v>4</v>
      </c>
      <c r="C10" s="1547" t="s">
        <v>4000</v>
      </c>
      <c r="D10" s="425">
        <f t="shared" ref="D10:I10" si="0">SUM(D7:D9)</f>
        <v>0</v>
      </c>
      <c r="E10" s="425">
        <f t="shared" si="0"/>
        <v>0</v>
      </c>
      <c r="F10" s="425">
        <f t="shared" si="0"/>
        <v>0</v>
      </c>
      <c r="G10" s="425">
        <f t="shared" si="0"/>
        <v>0</v>
      </c>
      <c r="H10" s="2054">
        <f t="shared" si="0"/>
        <v>0</v>
      </c>
      <c r="I10" s="2054">
        <f t="shared" si="0"/>
        <v>0</v>
      </c>
      <c r="J10" s="1644"/>
    </row>
    <row r="11" spans="2:11" ht="21.75" customHeight="1">
      <c r="B11" s="3261" t="s">
        <v>5853</v>
      </c>
      <c r="C11" s="3261"/>
      <c r="D11" s="3261"/>
      <c r="E11" s="3261"/>
      <c r="F11" s="3261"/>
      <c r="G11" s="3261"/>
      <c r="H11" s="3262"/>
      <c r="I11" s="3262"/>
      <c r="J11" s="3262"/>
    </row>
    <row r="12" spans="2:11" ht="21.75" customHeight="1">
      <c r="B12" s="740" t="s">
        <v>5640</v>
      </c>
      <c r="C12" s="740" t="s">
        <v>4110</v>
      </c>
      <c r="D12" s="397" t="s">
        <v>4111</v>
      </c>
      <c r="E12" s="397" t="s">
        <v>4112</v>
      </c>
      <c r="F12" s="740" t="s">
        <v>5854</v>
      </c>
      <c r="G12" s="740" t="s">
        <v>5855</v>
      </c>
      <c r="H12" s="740" t="s">
        <v>5856</v>
      </c>
      <c r="I12" s="2642" t="s">
        <v>5857</v>
      </c>
      <c r="J12" s="2642"/>
    </row>
    <row r="13" spans="2:11" ht="21.75" customHeight="1">
      <c r="B13" s="2055">
        <v>1</v>
      </c>
      <c r="C13" s="554"/>
      <c r="D13" s="554"/>
      <c r="E13" s="554"/>
      <c r="F13" s="554"/>
      <c r="G13" s="554"/>
      <c r="H13" s="744"/>
      <c r="I13" s="3020"/>
      <c r="J13" s="3020"/>
      <c r="K13" s="1537" t="s">
        <v>5858</v>
      </c>
    </row>
    <row r="14" spans="2:11" ht="21.75" customHeight="1">
      <c r="B14" s="2055"/>
      <c r="C14" s="554"/>
      <c r="D14" s="554"/>
      <c r="E14" s="554"/>
      <c r="F14" s="554"/>
      <c r="G14" s="554"/>
      <c r="H14" s="744"/>
      <c r="I14" s="744"/>
      <c r="J14" s="744"/>
    </row>
    <row r="15" spans="2:11" ht="21.75" customHeight="1">
      <c r="B15" s="2056">
        <v>2</v>
      </c>
      <c r="C15" s="554"/>
      <c r="D15" s="554"/>
      <c r="E15" s="554"/>
      <c r="F15" s="554"/>
      <c r="G15" s="554"/>
      <c r="H15" s="744"/>
      <c r="I15" s="3020"/>
      <c r="J15" s="3020"/>
    </row>
    <row r="16" spans="2:11" ht="21.75" customHeight="1">
      <c r="B16" s="3255" t="s">
        <v>5859</v>
      </c>
      <c r="C16" s="3256"/>
      <c r="D16" s="3256"/>
      <c r="E16" s="3256"/>
      <c r="F16" s="3256"/>
      <c r="G16" s="3256"/>
      <c r="H16" s="3256"/>
      <c r="I16" s="3256"/>
      <c r="J16" s="3257"/>
    </row>
    <row r="17" spans="2:10" ht="39.75" customHeight="1">
      <c r="B17" s="3258"/>
      <c r="C17" s="3259"/>
      <c r="D17" s="3259"/>
      <c r="E17" s="3259"/>
      <c r="F17" s="3259"/>
      <c r="G17" s="3259"/>
      <c r="H17" s="3259"/>
      <c r="I17" s="3259"/>
      <c r="J17" s="3260"/>
    </row>
    <row r="18" spans="2:10" ht="12.75">
      <c r="B18" s="2057"/>
      <c r="C18" s="2057"/>
      <c r="D18" s="2057"/>
      <c r="E18" s="2057"/>
      <c r="F18" s="2057"/>
      <c r="G18" s="2057"/>
      <c r="H18" s="2057"/>
      <c r="I18" s="2057"/>
      <c r="J18" s="2057"/>
    </row>
    <row r="19" spans="2:10" ht="12.75">
      <c r="B19" s="1646"/>
      <c r="C19" s="1646"/>
      <c r="D19" s="1646"/>
      <c r="E19" s="1646"/>
      <c r="F19" s="1646"/>
      <c r="G19" s="1646"/>
      <c r="H19" s="1646"/>
      <c r="I19" s="1646"/>
      <c r="J19" s="1646"/>
    </row>
  </sheetData>
  <sheetProtection formatCells="0" formatColumns="0" formatRows="0" insertRows="0" deleteRows="0"/>
  <mergeCells count="9">
    <mergeCell ref="I13:J13"/>
    <mergeCell ref="I15:J15"/>
    <mergeCell ref="B16:J17"/>
    <mergeCell ref="B2:J2"/>
    <mergeCell ref="B3:J3"/>
    <mergeCell ref="B4:I4"/>
    <mergeCell ref="B5:B6"/>
    <mergeCell ref="B11:J11"/>
    <mergeCell ref="I12:J12"/>
  </mergeCells>
  <phoneticPr fontId="7" type="noConversion"/>
  <printOptions horizontalCentered="1"/>
  <pageMargins left="0.70866141732283472" right="0.70866141732283472" top="0.74803149606299213" bottom="0.74803149606299213" header="0.31496062992125984" footer="0.31496062992125984"/>
  <pageSetup paperSize="9" scale="74" fitToHeight="0" orientation="portrait" blackAndWhite="1" useFirstPageNumber="1" horizontalDpi="300" verticalDpi="300" r:id="rId1"/>
  <headerFooter alignWithMargins="0"/>
  <legacyDrawing r:id="rId2"/>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2">
    <pageSetUpPr fitToPage="1"/>
  </sheetPr>
  <dimension ref="B1:N17"/>
  <sheetViews>
    <sheetView showGridLines="0" topLeftCell="B1" zoomScaleNormal="100" zoomScaleSheetLayoutView="100" workbookViewId="0">
      <selection activeCell="E12" sqref="E12"/>
    </sheetView>
  </sheetViews>
  <sheetFormatPr defaultColWidth="12.375" defaultRowHeight="14.25"/>
  <cols>
    <col min="1" max="1" width="0" style="2074" hidden="1" customWidth="1"/>
    <col min="2" max="2" width="5.125" style="2074" customWidth="1"/>
    <col min="3" max="3" width="8.75" style="2074" customWidth="1"/>
    <col min="4" max="4" width="9.25" style="2074" customWidth="1"/>
    <col min="5" max="5" width="13.125" style="2074" bestFit="1" customWidth="1"/>
    <col min="6" max="6" width="12.625" style="2074" customWidth="1"/>
    <col min="7" max="7" width="11.75" style="2074" customWidth="1"/>
    <col min="8" max="11" width="9.875" style="2074" customWidth="1"/>
    <col min="12" max="12" width="10.875" style="2074" customWidth="1"/>
    <col min="13" max="13" width="11.125" style="2074" customWidth="1"/>
    <col min="14" max="14" width="11.875" style="2074" customWidth="1"/>
    <col min="15" max="16384" width="12.375" style="2074"/>
  </cols>
  <sheetData>
    <row r="1" spans="2:14" s="1873" customFormat="1" ht="24.95" customHeight="1">
      <c r="B1" s="1872"/>
      <c r="C1" s="1872"/>
      <c r="D1" s="1872"/>
      <c r="E1" s="1872"/>
      <c r="F1" s="1872"/>
      <c r="G1" s="1872"/>
      <c r="H1" s="1872"/>
      <c r="I1" s="1872"/>
      <c r="J1" s="1872"/>
      <c r="K1" s="1872"/>
      <c r="L1" s="1872"/>
      <c r="M1" s="2058"/>
      <c r="N1" s="2058"/>
    </row>
    <row r="2" spans="2:14" s="1873" customFormat="1" ht="24.95" customHeight="1">
      <c r="B2" s="2467" t="s">
        <v>5860</v>
      </c>
      <c r="C2" s="2467"/>
      <c r="D2" s="2467"/>
      <c r="E2" s="2467"/>
      <c r="F2" s="2467"/>
      <c r="G2" s="2467"/>
      <c r="H2" s="2467"/>
      <c r="I2" s="2467"/>
      <c r="J2" s="2467"/>
      <c r="K2" s="2467"/>
      <c r="L2" s="2467"/>
      <c r="M2" s="2059"/>
      <c r="N2" s="2059"/>
    </row>
    <row r="3" spans="2:14" s="435" customFormat="1" ht="39.950000000000003" customHeight="1">
      <c r="B3" s="3268"/>
      <c r="C3" s="3268"/>
      <c r="D3" s="3268"/>
      <c r="E3" s="3268"/>
      <c r="F3" s="3268"/>
      <c r="G3" s="3268"/>
      <c r="H3" s="3268"/>
      <c r="I3" s="3268"/>
      <c r="J3" s="3268"/>
      <c r="K3" s="3268"/>
      <c r="L3" s="3268"/>
      <c r="M3" s="3268"/>
      <c r="N3" s="3268"/>
    </row>
    <row r="4" spans="2:14" s="435" customFormat="1" ht="12" customHeight="1">
      <c r="B4" s="3085"/>
      <c r="C4" s="3085"/>
      <c r="D4" s="3085"/>
      <c r="E4" s="3085"/>
      <c r="F4" s="3085"/>
      <c r="G4" s="3085"/>
      <c r="H4" s="3085"/>
      <c r="I4" s="3085"/>
      <c r="J4" s="3085"/>
      <c r="K4" s="3085"/>
      <c r="L4" s="2060"/>
      <c r="M4" s="2061"/>
      <c r="N4" s="2062"/>
    </row>
    <row r="5" spans="2:14" s="443" customFormat="1" ht="23.25" customHeight="1">
      <c r="B5" s="3269" t="s">
        <v>4063</v>
      </c>
      <c r="C5" s="3269" t="s">
        <v>4759</v>
      </c>
      <c r="D5" s="3269" t="s">
        <v>5588</v>
      </c>
      <c r="E5" s="3270" t="s">
        <v>5861</v>
      </c>
      <c r="F5" s="3270" t="s">
        <v>5862</v>
      </c>
      <c r="G5" s="3270" t="s">
        <v>5863</v>
      </c>
      <c r="H5" s="3269" t="s">
        <v>5864</v>
      </c>
      <c r="I5" s="3269"/>
      <c r="J5" s="3269"/>
      <c r="K5" s="3269"/>
      <c r="L5" s="3269"/>
      <c r="M5" s="3263" t="s">
        <v>5865</v>
      </c>
      <c r="N5" s="3263" t="s">
        <v>747</v>
      </c>
    </row>
    <row r="6" spans="2:14" s="443" customFormat="1" ht="23.25" customHeight="1">
      <c r="B6" s="3269"/>
      <c r="C6" s="3269"/>
      <c r="D6" s="3269"/>
      <c r="E6" s="3270"/>
      <c r="F6" s="3270"/>
      <c r="G6" s="3270"/>
      <c r="H6" s="1731" t="s">
        <v>4050</v>
      </c>
      <c r="I6" s="1731" t="s">
        <v>4051</v>
      </c>
      <c r="J6" s="1731" t="s">
        <v>4052</v>
      </c>
      <c r="K6" s="1731" t="s">
        <v>4053</v>
      </c>
      <c r="L6" s="1731" t="s">
        <v>4000</v>
      </c>
      <c r="M6" s="3264"/>
      <c r="N6" s="3264"/>
    </row>
    <row r="7" spans="2:14" s="443" customFormat="1" ht="23.25" customHeight="1">
      <c r="B7" s="3269"/>
      <c r="C7" s="3269"/>
      <c r="D7" s="1731">
        <v>1</v>
      </c>
      <c r="E7" s="1731">
        <v>2</v>
      </c>
      <c r="F7" s="1731">
        <v>3</v>
      </c>
      <c r="G7" s="1731">
        <v>4</v>
      </c>
      <c r="H7" s="1731">
        <v>5</v>
      </c>
      <c r="I7" s="1731">
        <v>6</v>
      </c>
      <c r="J7" s="1731">
        <v>7</v>
      </c>
      <c r="K7" s="1731">
        <v>8</v>
      </c>
      <c r="L7" s="1731">
        <v>9</v>
      </c>
      <c r="M7" s="2063">
        <v>10</v>
      </c>
      <c r="N7" s="2063">
        <v>11</v>
      </c>
    </row>
    <row r="8" spans="2:14" s="443" customFormat="1" ht="23.25" customHeight="1">
      <c r="B8" s="1875">
        <v>1</v>
      </c>
      <c r="C8" s="1875" t="s">
        <v>4049</v>
      </c>
      <c r="D8" s="1876"/>
      <c r="E8" s="1876"/>
      <c r="F8" s="1876"/>
      <c r="G8" s="1331">
        <f>IF(E8&lt;0,E8+F8,F8)</f>
        <v>0</v>
      </c>
      <c r="H8" s="1876"/>
      <c r="I8" s="1876"/>
      <c r="J8" s="1876"/>
      <c r="K8" s="1876"/>
      <c r="L8" s="2064">
        <f>SUM(H8:K8)</f>
        <v>0</v>
      </c>
      <c r="M8" s="2065">
        <f>IF(G8&gt;=0,,IF(E13&lt;=0,,MIN(ABS(G8)-L8,E13)))</f>
        <v>0</v>
      </c>
      <c r="N8" s="2066" t="s">
        <v>348</v>
      </c>
    </row>
    <row r="9" spans="2:14" s="443" customFormat="1" ht="23.25" customHeight="1">
      <c r="B9" s="1875">
        <v>2</v>
      </c>
      <c r="C9" s="1875" t="s">
        <v>4050</v>
      </c>
      <c r="D9" s="1876"/>
      <c r="E9" s="1876"/>
      <c r="F9" s="1876"/>
      <c r="G9" s="1331">
        <f t="shared" ref="G9:G13" si="0">IF(E9&lt;0,E9+F9,F9)</f>
        <v>0</v>
      </c>
      <c r="H9" s="2067" t="s">
        <v>348</v>
      </c>
      <c r="I9" s="1876"/>
      <c r="J9" s="1876"/>
      <c r="K9" s="1876"/>
      <c r="L9" s="2064">
        <f>SUM(I9:K9)</f>
        <v>0</v>
      </c>
      <c r="M9" s="2065">
        <f>IF(G9&gt;=0,,IF(E13&lt;=0,,IF(E13-M8&lt;=0,,MIN(ABS(G9)-L9,E13-M8))))</f>
        <v>0</v>
      </c>
      <c r="N9" s="2065">
        <f>IF(G9&lt;0,ABS(G9)-L9-M9,0)</f>
        <v>0</v>
      </c>
    </row>
    <row r="10" spans="2:14" s="443" customFormat="1" ht="23.25" customHeight="1">
      <c r="B10" s="1875">
        <v>3</v>
      </c>
      <c r="C10" s="1875" t="s">
        <v>4051</v>
      </c>
      <c r="D10" s="1876"/>
      <c r="E10" s="1876"/>
      <c r="F10" s="1876"/>
      <c r="G10" s="1331">
        <f t="shared" si="0"/>
        <v>0</v>
      </c>
      <c r="H10" s="2067" t="s">
        <v>348</v>
      </c>
      <c r="I10" s="2067" t="s">
        <v>348</v>
      </c>
      <c r="J10" s="1876"/>
      <c r="K10" s="1876"/>
      <c r="L10" s="2064">
        <f>SUM(J10:K10)</f>
        <v>0</v>
      </c>
      <c r="M10" s="2065">
        <f>IF(G10&gt;=0,,IF(E13&lt;=0,,IF(E13-M8-M9&lt;=0,,MIN(ABS(G10)-L10,E13-M9-M8))))</f>
        <v>0</v>
      </c>
      <c r="N10" s="2065">
        <f>IF(G10&lt;0,ABS(G10)-L10-M10,0)</f>
        <v>0</v>
      </c>
    </row>
    <row r="11" spans="2:14" s="443" customFormat="1" ht="23.25" customHeight="1">
      <c r="B11" s="1875">
        <v>4</v>
      </c>
      <c r="C11" s="1875" t="s">
        <v>4052</v>
      </c>
      <c r="D11" s="1876"/>
      <c r="E11" s="1876"/>
      <c r="F11" s="1876"/>
      <c r="G11" s="1331">
        <f t="shared" si="0"/>
        <v>0</v>
      </c>
      <c r="H11" s="2067" t="s">
        <v>348</v>
      </c>
      <c r="I11" s="2067" t="s">
        <v>348</v>
      </c>
      <c r="J11" s="2067" t="s">
        <v>348</v>
      </c>
      <c r="K11" s="1876"/>
      <c r="L11" s="2064">
        <f>K11</f>
        <v>0</v>
      </c>
      <c r="M11" s="2065">
        <f>IF(G11&gt;=0,,IF(E13-M8-M9-M10&lt;=0,,MIN(ABS(G11)-L11,E13-M10-M9-M8)))</f>
        <v>0</v>
      </c>
      <c r="N11" s="2065">
        <f>IF(G11&lt;0,ABS(G11)-L11-M11,0)</f>
        <v>0</v>
      </c>
    </row>
    <row r="12" spans="2:14" s="443" customFormat="1" ht="23.25" customHeight="1">
      <c r="B12" s="1875">
        <v>5</v>
      </c>
      <c r="C12" s="1875" t="s">
        <v>4053</v>
      </c>
      <c r="D12" s="1876"/>
      <c r="E12" s="1876"/>
      <c r="F12" s="1876"/>
      <c r="G12" s="1331">
        <f t="shared" si="0"/>
        <v>0</v>
      </c>
      <c r="H12" s="2067" t="s">
        <v>348</v>
      </c>
      <c r="I12" s="2067" t="s">
        <v>348</v>
      </c>
      <c r="J12" s="2067" t="s">
        <v>348</v>
      </c>
      <c r="K12" s="2067" t="s">
        <v>348</v>
      </c>
      <c r="L12" s="1875" t="s">
        <v>348</v>
      </c>
      <c r="M12" s="2065">
        <f>IF(G12&gt;=0,,IF(E13-M8-M9-M10-M11&lt;=0,,MIN(ABS(G12),E13-M11-M10-M9-M8)))</f>
        <v>0</v>
      </c>
      <c r="N12" s="2065">
        <f xml:space="preserve"> IF(G12&lt;0,ABS(G12)-M12,0)</f>
        <v>0</v>
      </c>
    </row>
    <row r="13" spans="2:14" s="443" customFormat="1" ht="23.25" customHeight="1">
      <c r="B13" s="1875">
        <v>6</v>
      </c>
      <c r="C13" s="1875" t="s">
        <v>5866</v>
      </c>
      <c r="D13" s="1876"/>
      <c r="E13" s="2067"/>
      <c r="F13" s="1876"/>
      <c r="G13" s="1331">
        <f t="shared" si="0"/>
        <v>0</v>
      </c>
      <c r="H13" s="2067" t="s">
        <v>348</v>
      </c>
      <c r="I13" s="2067" t="s">
        <v>348</v>
      </c>
      <c r="J13" s="2067" t="s">
        <v>348</v>
      </c>
      <c r="K13" s="2067" t="s">
        <v>348</v>
      </c>
      <c r="L13" s="1875" t="s">
        <v>348</v>
      </c>
      <c r="M13" s="2065">
        <f>IF(E13&lt;0,0,SUM(M8:M12))</f>
        <v>0</v>
      </c>
      <c r="N13" s="2065">
        <f>IF(G13&lt;0,ABS(G13),0)</f>
        <v>0</v>
      </c>
    </row>
    <row r="14" spans="2:14" s="443" customFormat="1" ht="23.25" customHeight="1">
      <c r="B14" s="2068"/>
      <c r="C14" s="2069" t="s">
        <v>5867</v>
      </c>
      <c r="D14" s="2070"/>
      <c r="E14" s="2071"/>
      <c r="F14" s="2070"/>
      <c r="G14" s="2072"/>
      <c r="H14" s="2071"/>
      <c r="I14" s="2071"/>
      <c r="J14" s="2071"/>
      <c r="K14" s="2071"/>
      <c r="L14" s="2071"/>
      <c r="M14" s="2073"/>
      <c r="N14" s="2065">
        <f>N9+N10+N11+N12+N13</f>
        <v>0</v>
      </c>
    </row>
    <row r="15" spans="2:14" ht="33.75" customHeight="1">
      <c r="B15" s="3265" t="s">
        <v>5868</v>
      </c>
      <c r="C15" s="3266"/>
      <c r="D15" s="3266"/>
      <c r="E15" s="3266"/>
      <c r="F15" s="3266"/>
      <c r="G15" s="3266"/>
      <c r="H15" s="3266"/>
      <c r="I15" s="3266"/>
      <c r="J15" s="3266"/>
      <c r="K15" s="3266"/>
      <c r="L15" s="3266"/>
      <c r="M15" s="3266"/>
      <c r="N15" s="3267"/>
    </row>
    <row r="16" spans="2:14">
      <c r="B16" s="1878"/>
      <c r="C16" s="1878"/>
      <c r="D16" s="1878"/>
      <c r="E16" s="1878"/>
      <c r="F16" s="1878"/>
      <c r="G16" s="1878"/>
      <c r="H16" s="1878"/>
      <c r="I16" s="1878"/>
      <c r="J16" s="1878"/>
      <c r="K16" s="1878"/>
      <c r="L16" s="1878"/>
      <c r="M16" s="2075"/>
      <c r="N16" s="2075"/>
    </row>
    <row r="17" spans="2:14">
      <c r="B17" s="1878"/>
      <c r="C17" s="1878"/>
      <c r="D17" s="1878"/>
      <c r="E17" s="1878"/>
      <c r="F17" s="1878"/>
      <c r="G17" s="1878"/>
      <c r="H17" s="1878"/>
      <c r="I17" s="1878"/>
      <c r="J17" s="1878"/>
      <c r="K17" s="1878"/>
      <c r="L17" s="1878"/>
      <c r="M17" s="2075"/>
      <c r="N17" s="2075"/>
    </row>
  </sheetData>
  <sheetProtection formatCells="0" formatColumns="0" formatRows="0" insertRows="0" deleteRows="0"/>
  <mergeCells count="13">
    <mergeCell ref="M5:M6"/>
    <mergeCell ref="N5:N6"/>
    <mergeCell ref="B15:N15"/>
    <mergeCell ref="B2:L2"/>
    <mergeCell ref="B3:N3"/>
    <mergeCell ref="B4:K4"/>
    <mergeCell ref="B5:B7"/>
    <mergeCell ref="C5:C7"/>
    <mergeCell ref="D5:D6"/>
    <mergeCell ref="E5:E6"/>
    <mergeCell ref="F5:F6"/>
    <mergeCell ref="G5:G6"/>
    <mergeCell ref="H5:L5"/>
  </mergeCells>
  <phoneticPr fontId="7" type="noConversion"/>
  <printOptions horizontalCentered="1"/>
  <pageMargins left="0.70866141732283472" right="0.70866141732283472" top="0.74803149606299213" bottom="0.74803149606299213" header="0.31496062992125984" footer="0.31496062992125984"/>
  <pageSetup paperSize="9" scale="91" fitToHeight="0" orientation="landscape" blackAndWhite="1" r:id="rId1"/>
  <legacyDrawing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3">
    <pageSetUpPr fitToPage="1"/>
  </sheetPr>
  <dimension ref="B1:IT14"/>
  <sheetViews>
    <sheetView showGridLines="0" topLeftCell="B1" zoomScaleNormal="100" zoomScaleSheetLayoutView="100" workbookViewId="0">
      <selection activeCell="L18" sqref="L18"/>
    </sheetView>
  </sheetViews>
  <sheetFormatPr defaultRowHeight="14.25"/>
  <cols>
    <col min="1" max="1" width="0" style="2080" hidden="1" customWidth="1"/>
    <col min="2" max="2" width="5.25" style="2080" customWidth="1"/>
    <col min="3" max="3" width="32.5" style="2080" customWidth="1"/>
    <col min="4" max="4" width="16.625" style="2080" customWidth="1"/>
    <col min="5" max="5" width="19.25" style="2080" customWidth="1"/>
    <col min="6" max="6" width="12.25" style="2080" customWidth="1"/>
    <col min="7" max="16384" width="9" style="2080"/>
  </cols>
  <sheetData>
    <row r="1" spans="2:254" s="2077" customFormat="1" ht="24.95" customHeight="1">
      <c r="B1" s="2076"/>
      <c r="C1" s="2076"/>
      <c r="D1" s="2076"/>
      <c r="E1" s="2076"/>
      <c r="F1" s="2076"/>
    </row>
    <row r="2" spans="2:254" s="2077" customFormat="1" ht="24.95" customHeight="1">
      <c r="B2" s="2410" t="s">
        <v>5869</v>
      </c>
      <c r="C2" s="2410"/>
      <c r="D2" s="2410"/>
      <c r="E2" s="2410"/>
      <c r="F2" s="2410"/>
    </row>
    <row r="3" spans="2:254" s="435" customFormat="1" ht="39.950000000000003" customHeight="1">
      <c r="B3" s="3124"/>
      <c r="C3" s="3124"/>
      <c r="D3" s="3124"/>
      <c r="E3" s="3124"/>
      <c r="F3" s="3124"/>
    </row>
    <row r="4" spans="2:254" s="435" customFormat="1" ht="12" customHeight="1">
      <c r="B4" s="3272"/>
      <c r="C4" s="3272"/>
      <c r="D4" s="3272"/>
      <c r="E4" s="3272"/>
      <c r="F4" s="3272"/>
    </row>
    <row r="5" spans="2:254" ht="21.75" customHeight="1">
      <c r="B5" s="2078" t="s">
        <v>4063</v>
      </c>
      <c r="C5" s="3273" t="s">
        <v>5870</v>
      </c>
      <c r="D5" s="3273"/>
      <c r="E5" s="2078" t="s">
        <v>5871</v>
      </c>
      <c r="F5" s="2078" t="s">
        <v>5872</v>
      </c>
      <c r="G5" s="2079"/>
      <c r="H5" s="2079"/>
      <c r="I5" s="2079"/>
      <c r="J5" s="2079"/>
      <c r="K5" s="2079"/>
      <c r="L5" s="2079"/>
      <c r="M5" s="2079"/>
      <c r="N5" s="2079"/>
      <c r="O5" s="2079"/>
      <c r="P5" s="2079"/>
      <c r="Q5" s="2079"/>
      <c r="R5" s="2079"/>
      <c r="S5" s="2079"/>
      <c r="T5" s="2079"/>
      <c r="U5" s="2079"/>
      <c r="V5" s="2079"/>
      <c r="W5" s="2079"/>
      <c r="X5" s="2079"/>
      <c r="Y5" s="2079"/>
      <c r="Z5" s="2079"/>
      <c r="AA5" s="2079"/>
      <c r="AB5" s="2079"/>
      <c r="AC5" s="2079"/>
      <c r="AD5" s="2079"/>
      <c r="AE5" s="2079"/>
      <c r="AF5" s="2079"/>
      <c r="AG5" s="2079"/>
      <c r="AH5" s="2079"/>
      <c r="AI5" s="2079"/>
      <c r="AJ5" s="2079"/>
      <c r="AK5" s="2079"/>
      <c r="AL5" s="2079"/>
      <c r="AM5" s="2079"/>
      <c r="AN5" s="2079"/>
      <c r="AO5" s="2079"/>
      <c r="AP5" s="2079"/>
      <c r="AQ5" s="2079"/>
      <c r="AR5" s="2079"/>
      <c r="AS5" s="2079"/>
      <c r="AT5" s="2079"/>
      <c r="AU5" s="2079"/>
      <c r="AV5" s="2079"/>
      <c r="AW5" s="2079"/>
      <c r="AX5" s="2079"/>
      <c r="AY5" s="2079"/>
      <c r="AZ5" s="2079"/>
      <c r="BA5" s="2079"/>
      <c r="BB5" s="2079"/>
      <c r="BC5" s="2079"/>
      <c r="BD5" s="2079"/>
      <c r="BE5" s="2079"/>
      <c r="BF5" s="2079"/>
      <c r="BG5" s="2079"/>
      <c r="BH5" s="2079"/>
      <c r="BI5" s="2079"/>
      <c r="BJ5" s="2079"/>
      <c r="BK5" s="2079"/>
      <c r="BL5" s="2079"/>
      <c r="BM5" s="2079"/>
      <c r="BN5" s="2079"/>
      <c r="BO5" s="2079"/>
      <c r="BP5" s="2079"/>
      <c r="BQ5" s="2079"/>
      <c r="BR5" s="2079"/>
      <c r="BS5" s="2079"/>
      <c r="BT5" s="2079"/>
      <c r="BU5" s="2079"/>
      <c r="BV5" s="2079"/>
      <c r="BW5" s="2079"/>
      <c r="BX5" s="2079"/>
      <c r="BY5" s="2079"/>
      <c r="BZ5" s="2079"/>
      <c r="CA5" s="2079"/>
      <c r="CB5" s="2079"/>
      <c r="CC5" s="2079"/>
      <c r="CD5" s="2079"/>
      <c r="CE5" s="2079"/>
      <c r="CF5" s="2079"/>
      <c r="CG5" s="2079"/>
      <c r="CH5" s="2079"/>
      <c r="CI5" s="2079"/>
      <c r="CJ5" s="2079"/>
      <c r="CK5" s="2079"/>
      <c r="CL5" s="2079"/>
      <c r="CM5" s="2079"/>
      <c r="CN5" s="2079"/>
      <c r="CO5" s="2079"/>
      <c r="CP5" s="2079"/>
      <c r="CQ5" s="2079"/>
      <c r="CR5" s="2079"/>
      <c r="CS5" s="2079"/>
      <c r="CT5" s="2079"/>
      <c r="CU5" s="2079"/>
      <c r="CV5" s="2079"/>
      <c r="CW5" s="2079"/>
      <c r="CX5" s="2079"/>
      <c r="CY5" s="2079"/>
      <c r="CZ5" s="2079"/>
      <c r="DA5" s="2079"/>
      <c r="DB5" s="2079"/>
      <c r="DC5" s="2079"/>
      <c r="DD5" s="2079"/>
      <c r="DE5" s="2079"/>
      <c r="DF5" s="2079"/>
      <c r="DG5" s="2079"/>
      <c r="DH5" s="2079"/>
      <c r="DI5" s="2079"/>
      <c r="DJ5" s="2079"/>
      <c r="DK5" s="2079"/>
      <c r="DL5" s="2079"/>
      <c r="DM5" s="2079"/>
      <c r="DN5" s="2079"/>
      <c r="DO5" s="2079"/>
      <c r="DP5" s="2079"/>
      <c r="DQ5" s="2079"/>
      <c r="DR5" s="2079"/>
      <c r="DS5" s="2079"/>
      <c r="DT5" s="2079"/>
      <c r="DU5" s="2079"/>
      <c r="DV5" s="2079"/>
      <c r="DW5" s="2079"/>
      <c r="DX5" s="2079"/>
      <c r="DY5" s="2079"/>
      <c r="DZ5" s="2079"/>
      <c r="EA5" s="2079"/>
      <c r="EB5" s="2079"/>
      <c r="EC5" s="2079"/>
      <c r="ED5" s="2079"/>
      <c r="EE5" s="2079"/>
      <c r="EF5" s="2079"/>
      <c r="EG5" s="2079"/>
      <c r="EH5" s="2079"/>
      <c r="EI5" s="2079"/>
      <c r="EJ5" s="2079"/>
      <c r="EK5" s="2079"/>
      <c r="EL5" s="2079"/>
      <c r="EM5" s="2079"/>
      <c r="EN5" s="2079"/>
      <c r="EO5" s="2079"/>
      <c r="EP5" s="2079"/>
      <c r="EQ5" s="2079"/>
      <c r="ER5" s="2079"/>
      <c r="ES5" s="2079"/>
      <c r="ET5" s="2079"/>
      <c r="EU5" s="2079"/>
      <c r="EV5" s="2079"/>
      <c r="EW5" s="2079"/>
      <c r="EX5" s="2079"/>
      <c r="EY5" s="2079"/>
      <c r="EZ5" s="2079"/>
      <c r="FA5" s="2079"/>
      <c r="FB5" s="2079"/>
      <c r="FC5" s="2079"/>
      <c r="FD5" s="2079"/>
      <c r="FE5" s="2079"/>
      <c r="FF5" s="2079"/>
      <c r="FG5" s="2079"/>
      <c r="FH5" s="2079"/>
      <c r="FI5" s="2079"/>
      <c r="FJ5" s="2079"/>
      <c r="FK5" s="2079"/>
      <c r="FL5" s="2079"/>
      <c r="FM5" s="2079"/>
      <c r="FN5" s="2079"/>
      <c r="FO5" s="2079"/>
      <c r="FP5" s="2079"/>
      <c r="FQ5" s="2079"/>
      <c r="FR5" s="2079"/>
      <c r="FS5" s="2079"/>
      <c r="FT5" s="2079"/>
      <c r="FU5" s="2079"/>
      <c r="FV5" s="2079"/>
      <c r="FW5" s="2079"/>
      <c r="FX5" s="2079"/>
      <c r="FY5" s="2079"/>
      <c r="FZ5" s="2079"/>
      <c r="GA5" s="2079"/>
      <c r="GB5" s="2079"/>
      <c r="GC5" s="2079"/>
      <c r="GD5" s="2079"/>
      <c r="GE5" s="2079"/>
      <c r="GF5" s="2079"/>
      <c r="GG5" s="2079"/>
      <c r="GH5" s="2079"/>
      <c r="GI5" s="2079"/>
      <c r="GJ5" s="2079"/>
      <c r="GK5" s="2079"/>
      <c r="GL5" s="2079"/>
      <c r="GM5" s="2079"/>
      <c r="GN5" s="2079"/>
      <c r="GO5" s="2079"/>
      <c r="GP5" s="2079"/>
      <c r="GQ5" s="2079"/>
      <c r="GR5" s="2079"/>
      <c r="GS5" s="2079"/>
      <c r="GT5" s="2079"/>
      <c r="GU5" s="2079"/>
      <c r="GV5" s="2079"/>
      <c r="GW5" s="2079"/>
      <c r="GX5" s="2079"/>
      <c r="GY5" s="2079"/>
      <c r="GZ5" s="2079"/>
      <c r="HA5" s="2079"/>
      <c r="HB5" s="2079"/>
      <c r="HC5" s="2079"/>
      <c r="HD5" s="2079"/>
      <c r="HE5" s="2079"/>
      <c r="HF5" s="2079"/>
      <c r="HG5" s="2079"/>
      <c r="HH5" s="2079"/>
      <c r="HI5" s="2079"/>
      <c r="HJ5" s="2079"/>
      <c r="HK5" s="2079"/>
      <c r="HL5" s="2079"/>
      <c r="HM5" s="2079"/>
      <c r="HN5" s="2079"/>
      <c r="HO5" s="2079"/>
      <c r="HP5" s="2079"/>
      <c r="HQ5" s="2079"/>
      <c r="HR5" s="2079"/>
      <c r="HS5" s="2079"/>
      <c r="HT5" s="2079"/>
      <c r="HU5" s="2079"/>
      <c r="HV5" s="2079"/>
      <c r="HW5" s="2079"/>
      <c r="HX5" s="2079"/>
      <c r="HY5" s="2079"/>
      <c r="HZ5" s="2079"/>
      <c r="IA5" s="2079"/>
      <c r="IB5" s="2079"/>
      <c r="IC5" s="2079"/>
      <c r="ID5" s="2079"/>
      <c r="IE5" s="2079"/>
      <c r="IF5" s="2079"/>
      <c r="IG5" s="2079"/>
      <c r="IH5" s="2079"/>
      <c r="II5" s="2079"/>
      <c r="IJ5" s="2079"/>
      <c r="IK5" s="2079"/>
      <c r="IL5" s="2079"/>
      <c r="IM5" s="2079"/>
      <c r="IN5" s="2079"/>
      <c r="IO5" s="2079"/>
      <c r="IP5" s="2079"/>
      <c r="IQ5" s="2079"/>
      <c r="IR5" s="2079"/>
      <c r="IS5" s="2079"/>
      <c r="IT5" s="2079"/>
    </row>
    <row r="6" spans="2:254" ht="21.75" customHeight="1">
      <c r="B6" s="2081">
        <v>1</v>
      </c>
      <c r="C6" s="3271" t="s">
        <v>5873</v>
      </c>
      <c r="D6" s="3271"/>
      <c r="E6" s="2082"/>
      <c r="F6" s="2082"/>
      <c r="G6" s="2079"/>
      <c r="H6" s="2079"/>
      <c r="I6" s="2079"/>
      <c r="J6" s="2079"/>
      <c r="K6" s="2079"/>
      <c r="L6" s="2079"/>
      <c r="M6" s="2079"/>
      <c r="N6" s="2079"/>
      <c r="O6" s="2079"/>
      <c r="P6" s="2079"/>
      <c r="Q6" s="2079"/>
      <c r="R6" s="2079"/>
      <c r="S6" s="2079"/>
      <c r="T6" s="2079"/>
      <c r="U6" s="2079"/>
      <c r="V6" s="2079"/>
      <c r="W6" s="2079"/>
      <c r="X6" s="2079"/>
      <c r="Y6" s="2079"/>
      <c r="Z6" s="2079"/>
      <c r="AA6" s="2079"/>
      <c r="AB6" s="2079"/>
      <c r="AC6" s="2079"/>
      <c r="AD6" s="2079"/>
      <c r="AE6" s="2079"/>
      <c r="AF6" s="2079"/>
      <c r="AG6" s="2079"/>
      <c r="AH6" s="2079"/>
      <c r="AI6" s="2079"/>
      <c r="AJ6" s="2079"/>
      <c r="AK6" s="2079"/>
      <c r="AL6" s="2079"/>
      <c r="AM6" s="2079"/>
      <c r="AN6" s="2079"/>
      <c r="AO6" s="2079"/>
      <c r="AP6" s="2079"/>
      <c r="AQ6" s="2079"/>
      <c r="AR6" s="2079"/>
      <c r="AS6" s="2079"/>
      <c r="AT6" s="2079"/>
      <c r="AU6" s="2079"/>
      <c r="AV6" s="2079"/>
      <c r="AW6" s="2079"/>
      <c r="AX6" s="2079"/>
      <c r="AY6" s="2079"/>
      <c r="AZ6" s="2079"/>
      <c r="BA6" s="2079"/>
      <c r="BB6" s="2079"/>
      <c r="BC6" s="2079"/>
      <c r="BD6" s="2079"/>
      <c r="BE6" s="2079"/>
      <c r="BF6" s="2079"/>
      <c r="BG6" s="2079"/>
      <c r="BH6" s="2079"/>
      <c r="BI6" s="2079"/>
      <c r="BJ6" s="2079"/>
      <c r="BK6" s="2079"/>
      <c r="BL6" s="2079"/>
      <c r="BM6" s="2079"/>
      <c r="BN6" s="2079"/>
      <c r="BO6" s="2079"/>
      <c r="BP6" s="2079"/>
      <c r="BQ6" s="2079"/>
      <c r="BR6" s="2079"/>
      <c r="BS6" s="2079"/>
      <c r="BT6" s="2079"/>
      <c r="BU6" s="2079"/>
      <c r="BV6" s="2079"/>
      <c r="BW6" s="2079"/>
      <c r="BX6" s="2079"/>
      <c r="BY6" s="2079"/>
      <c r="BZ6" s="2079"/>
      <c r="CA6" s="2079"/>
      <c r="CB6" s="2079"/>
      <c r="CC6" s="2079"/>
      <c r="CD6" s="2079"/>
      <c r="CE6" s="2079"/>
      <c r="CF6" s="2079"/>
      <c r="CG6" s="2079"/>
      <c r="CH6" s="2079"/>
      <c r="CI6" s="2079"/>
      <c r="CJ6" s="2079"/>
      <c r="CK6" s="2079"/>
      <c r="CL6" s="2079"/>
      <c r="CM6" s="2079"/>
      <c r="CN6" s="2079"/>
      <c r="CO6" s="2079"/>
      <c r="CP6" s="2079"/>
      <c r="CQ6" s="2079"/>
      <c r="CR6" s="2079"/>
      <c r="CS6" s="2079"/>
      <c r="CT6" s="2079"/>
      <c r="CU6" s="2079"/>
      <c r="CV6" s="2079"/>
      <c r="CW6" s="2079"/>
      <c r="CX6" s="2079"/>
      <c r="CY6" s="2079"/>
      <c r="CZ6" s="2079"/>
      <c r="DA6" s="2079"/>
      <c r="DB6" s="2079"/>
      <c r="DC6" s="2079"/>
      <c r="DD6" s="2079"/>
      <c r="DE6" s="2079"/>
      <c r="DF6" s="2079"/>
      <c r="DG6" s="2079"/>
      <c r="DH6" s="2079"/>
      <c r="DI6" s="2079"/>
      <c r="DJ6" s="2079"/>
      <c r="DK6" s="2079"/>
      <c r="DL6" s="2079"/>
      <c r="DM6" s="2079"/>
      <c r="DN6" s="2079"/>
      <c r="DO6" s="2079"/>
      <c r="DP6" s="2079"/>
      <c r="DQ6" s="2079"/>
      <c r="DR6" s="2079"/>
      <c r="DS6" s="2079"/>
      <c r="DT6" s="2079"/>
      <c r="DU6" s="2079"/>
      <c r="DV6" s="2079"/>
      <c r="DW6" s="2079"/>
      <c r="DX6" s="2079"/>
      <c r="DY6" s="2079"/>
      <c r="DZ6" s="2079"/>
      <c r="EA6" s="2079"/>
      <c r="EB6" s="2079"/>
      <c r="EC6" s="2079"/>
      <c r="ED6" s="2079"/>
      <c r="EE6" s="2079"/>
      <c r="EF6" s="2079"/>
      <c r="EG6" s="2079"/>
      <c r="EH6" s="2079"/>
      <c r="EI6" s="2079"/>
      <c r="EJ6" s="2079"/>
      <c r="EK6" s="2079"/>
      <c r="EL6" s="2079"/>
      <c r="EM6" s="2079"/>
      <c r="EN6" s="2079"/>
      <c r="EO6" s="2079"/>
      <c r="EP6" s="2079"/>
      <c r="EQ6" s="2079"/>
      <c r="ER6" s="2079"/>
      <c r="ES6" s="2079"/>
      <c r="ET6" s="2079"/>
      <c r="EU6" s="2079"/>
      <c r="EV6" s="2079"/>
      <c r="EW6" s="2079"/>
      <c r="EX6" s="2079"/>
      <c r="EY6" s="2079"/>
      <c r="EZ6" s="2079"/>
      <c r="FA6" s="2079"/>
      <c r="FB6" s="2079"/>
      <c r="FC6" s="2079"/>
      <c r="FD6" s="2079"/>
      <c r="FE6" s="2079"/>
      <c r="FF6" s="2079"/>
      <c r="FG6" s="2079"/>
      <c r="FH6" s="2079"/>
      <c r="FI6" s="2079"/>
      <c r="FJ6" s="2079"/>
      <c r="FK6" s="2079"/>
      <c r="FL6" s="2079"/>
      <c r="FM6" s="2079"/>
      <c r="FN6" s="2079"/>
      <c r="FO6" s="2079"/>
      <c r="FP6" s="2079"/>
      <c r="FQ6" s="2079"/>
      <c r="FR6" s="2079"/>
      <c r="FS6" s="2079"/>
      <c r="FT6" s="2079"/>
      <c r="FU6" s="2079"/>
      <c r="FV6" s="2079"/>
      <c r="FW6" s="2079"/>
      <c r="FX6" s="2079"/>
      <c r="FY6" s="2079"/>
      <c r="FZ6" s="2079"/>
      <c r="GA6" s="2079"/>
      <c r="GB6" s="2079"/>
      <c r="GC6" s="2079"/>
      <c r="GD6" s="2079"/>
      <c r="GE6" s="2079"/>
      <c r="GF6" s="2079"/>
      <c r="GG6" s="2079"/>
      <c r="GH6" s="2079"/>
      <c r="GI6" s="2079"/>
      <c r="GJ6" s="2079"/>
      <c r="GK6" s="2079"/>
      <c r="GL6" s="2079"/>
      <c r="GM6" s="2079"/>
      <c r="GN6" s="2079"/>
      <c r="GO6" s="2079"/>
      <c r="GP6" s="2079"/>
      <c r="GQ6" s="2079"/>
      <c r="GR6" s="2079"/>
      <c r="GS6" s="2079"/>
      <c r="GT6" s="2079"/>
      <c r="GU6" s="2079"/>
      <c r="GV6" s="2079"/>
      <c r="GW6" s="2079"/>
      <c r="GX6" s="2079"/>
      <c r="GY6" s="2079"/>
      <c r="GZ6" s="2079"/>
      <c r="HA6" s="2079"/>
      <c r="HB6" s="2079"/>
      <c r="HC6" s="2079"/>
      <c r="HD6" s="2079"/>
      <c r="HE6" s="2079"/>
      <c r="HF6" s="2079"/>
      <c r="HG6" s="2079"/>
      <c r="HH6" s="2079"/>
      <c r="HI6" s="2079"/>
      <c r="HJ6" s="2079"/>
      <c r="HK6" s="2079"/>
      <c r="HL6" s="2079"/>
      <c r="HM6" s="2079"/>
      <c r="HN6" s="2079"/>
      <c r="HO6" s="2079"/>
      <c r="HP6" s="2079"/>
      <c r="HQ6" s="2079"/>
      <c r="HR6" s="2079"/>
      <c r="HS6" s="2079"/>
      <c r="HT6" s="2079"/>
      <c r="HU6" s="2079"/>
      <c r="HV6" s="2079"/>
      <c r="HW6" s="2079"/>
      <c r="HX6" s="2079"/>
      <c r="HY6" s="2079"/>
      <c r="HZ6" s="2079"/>
      <c r="IA6" s="2079"/>
      <c r="IB6" s="2079"/>
      <c r="IC6" s="2079"/>
      <c r="ID6" s="2079"/>
      <c r="IE6" s="2079"/>
      <c r="IF6" s="2079"/>
      <c r="IG6" s="2079"/>
      <c r="IH6" s="2079"/>
      <c r="II6" s="2079"/>
      <c r="IJ6" s="2079"/>
      <c r="IK6" s="2079"/>
      <c r="IL6" s="2079"/>
      <c r="IM6" s="2079"/>
      <c r="IN6" s="2079"/>
      <c r="IO6" s="2079"/>
      <c r="IP6" s="2079"/>
      <c r="IQ6" s="2079"/>
      <c r="IR6" s="2079"/>
    </row>
    <row r="7" spans="2:254" ht="21.75" customHeight="1">
      <c r="B7" s="2081">
        <v>2</v>
      </c>
      <c r="C7" s="3271" t="s">
        <v>5874</v>
      </c>
      <c r="D7" s="3271"/>
      <c r="E7" s="2082"/>
      <c r="F7" s="2082"/>
      <c r="G7" s="2079"/>
      <c r="H7" s="2079"/>
      <c r="I7" s="2079"/>
      <c r="J7" s="2079"/>
      <c r="K7" s="2079"/>
      <c r="L7" s="2079"/>
      <c r="M7" s="2079"/>
      <c r="N7" s="2079"/>
      <c r="O7" s="2079"/>
      <c r="P7" s="2079"/>
      <c r="Q7" s="2079"/>
      <c r="R7" s="2079"/>
      <c r="S7" s="2079"/>
      <c r="T7" s="2079"/>
      <c r="U7" s="2079"/>
      <c r="V7" s="2079"/>
      <c r="W7" s="2079"/>
      <c r="X7" s="2079"/>
      <c r="Y7" s="2079"/>
      <c r="Z7" s="2079"/>
      <c r="AA7" s="2079"/>
      <c r="AB7" s="2079"/>
      <c r="AC7" s="2079"/>
      <c r="AD7" s="2079"/>
      <c r="AE7" s="2079"/>
      <c r="AF7" s="2079"/>
      <c r="AG7" s="2079"/>
      <c r="AH7" s="2079"/>
      <c r="AI7" s="2079"/>
      <c r="AJ7" s="2079"/>
      <c r="AK7" s="2079"/>
      <c r="AL7" s="2079"/>
      <c r="AM7" s="2079"/>
      <c r="AN7" s="2079"/>
      <c r="AO7" s="2079"/>
      <c r="AP7" s="2079"/>
      <c r="AQ7" s="2079"/>
      <c r="AR7" s="2079"/>
      <c r="AS7" s="2079"/>
      <c r="AT7" s="2079"/>
      <c r="AU7" s="2079"/>
      <c r="AV7" s="2079"/>
      <c r="AW7" s="2079"/>
      <c r="AX7" s="2079"/>
      <c r="AY7" s="2079"/>
      <c r="AZ7" s="2079"/>
      <c r="BA7" s="2079"/>
      <c r="BB7" s="2079"/>
      <c r="BC7" s="2079"/>
      <c r="BD7" s="2079"/>
      <c r="BE7" s="2079"/>
      <c r="BF7" s="2079"/>
      <c r="BG7" s="2079"/>
      <c r="BH7" s="2079"/>
      <c r="BI7" s="2079"/>
      <c r="BJ7" s="2079"/>
      <c r="BK7" s="2079"/>
      <c r="BL7" s="2079"/>
      <c r="BM7" s="2079"/>
      <c r="BN7" s="2079"/>
      <c r="BO7" s="2079"/>
      <c r="BP7" s="2079"/>
      <c r="BQ7" s="2079"/>
      <c r="BR7" s="2079"/>
      <c r="BS7" s="2079"/>
      <c r="BT7" s="2079"/>
      <c r="BU7" s="2079"/>
      <c r="BV7" s="2079"/>
      <c r="BW7" s="2079"/>
      <c r="BX7" s="2079"/>
      <c r="BY7" s="2079"/>
      <c r="BZ7" s="2079"/>
      <c r="CA7" s="2079"/>
      <c r="CB7" s="2079"/>
      <c r="CC7" s="2079"/>
      <c r="CD7" s="2079"/>
      <c r="CE7" s="2079"/>
      <c r="CF7" s="2079"/>
      <c r="CG7" s="2079"/>
      <c r="CH7" s="2079"/>
      <c r="CI7" s="2079"/>
      <c r="CJ7" s="2079"/>
      <c r="CK7" s="2079"/>
      <c r="CL7" s="2079"/>
      <c r="CM7" s="2079"/>
      <c r="CN7" s="2079"/>
      <c r="CO7" s="2079"/>
      <c r="CP7" s="2079"/>
      <c r="CQ7" s="2079"/>
      <c r="CR7" s="2079"/>
      <c r="CS7" s="2079"/>
      <c r="CT7" s="2079"/>
      <c r="CU7" s="2079"/>
      <c r="CV7" s="2079"/>
      <c r="CW7" s="2079"/>
      <c r="CX7" s="2079"/>
      <c r="CY7" s="2079"/>
      <c r="CZ7" s="2079"/>
      <c r="DA7" s="2079"/>
      <c r="DB7" s="2079"/>
      <c r="DC7" s="2079"/>
      <c r="DD7" s="2079"/>
      <c r="DE7" s="2079"/>
      <c r="DF7" s="2079"/>
      <c r="DG7" s="2079"/>
      <c r="DH7" s="2079"/>
      <c r="DI7" s="2079"/>
      <c r="DJ7" s="2079"/>
      <c r="DK7" s="2079"/>
      <c r="DL7" s="2079"/>
      <c r="DM7" s="2079"/>
      <c r="DN7" s="2079"/>
      <c r="DO7" s="2079"/>
      <c r="DP7" s="2079"/>
      <c r="DQ7" s="2079"/>
      <c r="DR7" s="2079"/>
      <c r="DS7" s="2079"/>
      <c r="DT7" s="2079"/>
      <c r="DU7" s="2079"/>
      <c r="DV7" s="2079"/>
      <c r="DW7" s="2079"/>
      <c r="DX7" s="2079"/>
      <c r="DY7" s="2079"/>
      <c r="DZ7" s="2079"/>
      <c r="EA7" s="2079"/>
      <c r="EB7" s="2079"/>
      <c r="EC7" s="2079"/>
      <c r="ED7" s="2079"/>
      <c r="EE7" s="2079"/>
      <c r="EF7" s="2079"/>
      <c r="EG7" s="2079"/>
      <c r="EH7" s="2079"/>
      <c r="EI7" s="2079"/>
      <c r="EJ7" s="2079"/>
      <c r="EK7" s="2079"/>
      <c r="EL7" s="2079"/>
      <c r="EM7" s="2079"/>
      <c r="EN7" s="2079"/>
      <c r="EO7" s="2079"/>
      <c r="EP7" s="2079"/>
      <c r="EQ7" s="2079"/>
      <c r="ER7" s="2079"/>
      <c r="ES7" s="2079"/>
      <c r="ET7" s="2079"/>
      <c r="EU7" s="2079"/>
      <c r="EV7" s="2079"/>
      <c r="EW7" s="2079"/>
      <c r="EX7" s="2079"/>
      <c r="EY7" s="2079"/>
      <c r="EZ7" s="2079"/>
      <c r="FA7" s="2079"/>
      <c r="FB7" s="2079"/>
      <c r="FC7" s="2079"/>
      <c r="FD7" s="2079"/>
      <c r="FE7" s="2079"/>
      <c r="FF7" s="2079"/>
      <c r="FG7" s="2079"/>
      <c r="FH7" s="2079"/>
      <c r="FI7" s="2079"/>
      <c r="FJ7" s="2079"/>
      <c r="FK7" s="2079"/>
      <c r="FL7" s="2079"/>
      <c r="FM7" s="2079"/>
      <c r="FN7" s="2079"/>
      <c r="FO7" s="2079"/>
      <c r="FP7" s="2079"/>
      <c r="FQ7" s="2079"/>
      <c r="FR7" s="2079"/>
      <c r="FS7" s="2079"/>
      <c r="FT7" s="2079"/>
      <c r="FU7" s="2079"/>
      <c r="FV7" s="2079"/>
      <c r="FW7" s="2079"/>
      <c r="FX7" s="2079"/>
      <c r="FY7" s="2079"/>
      <c r="FZ7" s="2079"/>
      <c r="GA7" s="2079"/>
      <c r="GB7" s="2079"/>
      <c r="GC7" s="2079"/>
      <c r="GD7" s="2079"/>
      <c r="GE7" s="2079"/>
      <c r="GF7" s="2079"/>
      <c r="GG7" s="2079"/>
      <c r="GH7" s="2079"/>
      <c r="GI7" s="2079"/>
      <c r="GJ7" s="2079"/>
      <c r="GK7" s="2079"/>
      <c r="GL7" s="2079"/>
      <c r="GM7" s="2079"/>
      <c r="GN7" s="2079"/>
      <c r="GO7" s="2079"/>
      <c r="GP7" s="2079"/>
      <c r="GQ7" s="2079"/>
      <c r="GR7" s="2079"/>
      <c r="GS7" s="2079"/>
      <c r="GT7" s="2079"/>
      <c r="GU7" s="2079"/>
      <c r="GV7" s="2079"/>
      <c r="GW7" s="2079"/>
      <c r="GX7" s="2079"/>
      <c r="GY7" s="2079"/>
      <c r="GZ7" s="2079"/>
      <c r="HA7" s="2079"/>
      <c r="HB7" s="2079"/>
      <c r="HC7" s="2079"/>
      <c r="HD7" s="2079"/>
      <c r="HE7" s="2079"/>
      <c r="HF7" s="2079"/>
      <c r="HG7" s="2079"/>
      <c r="HH7" s="2079"/>
      <c r="HI7" s="2079"/>
      <c r="HJ7" s="2079"/>
      <c r="HK7" s="2079"/>
      <c r="HL7" s="2079"/>
      <c r="HM7" s="2079"/>
      <c r="HN7" s="2079"/>
      <c r="HO7" s="2079"/>
      <c r="HP7" s="2079"/>
      <c r="HQ7" s="2079"/>
      <c r="HR7" s="2079"/>
      <c r="HS7" s="2079"/>
      <c r="HT7" s="2079"/>
      <c r="HU7" s="2079"/>
      <c r="HV7" s="2079"/>
      <c r="HW7" s="2079"/>
      <c r="HX7" s="2079"/>
      <c r="HY7" s="2079"/>
      <c r="HZ7" s="2079"/>
      <c r="IA7" s="2079"/>
      <c r="IB7" s="2079"/>
      <c r="IC7" s="2079"/>
      <c r="ID7" s="2079"/>
      <c r="IE7" s="2079"/>
      <c r="IF7" s="2079"/>
      <c r="IG7" s="2079"/>
      <c r="IH7" s="2079"/>
      <c r="II7" s="2079"/>
      <c r="IJ7" s="2079"/>
      <c r="IK7" s="2079"/>
      <c r="IL7" s="2079"/>
      <c r="IM7" s="2079"/>
      <c r="IN7" s="2079"/>
      <c r="IO7" s="2079"/>
      <c r="IP7" s="2079"/>
      <c r="IQ7" s="2079"/>
      <c r="IR7" s="2079"/>
    </row>
    <row r="8" spans="2:254" ht="21.75" customHeight="1">
      <c r="B8" s="2081">
        <v>3</v>
      </c>
      <c r="C8" s="3271" t="s">
        <v>5875</v>
      </c>
      <c r="D8" s="3271"/>
      <c r="E8" s="2082"/>
      <c r="F8" s="2082"/>
      <c r="G8" s="2079"/>
      <c r="H8" s="2079"/>
      <c r="I8" s="2079"/>
      <c r="J8" s="2079"/>
      <c r="K8" s="2079"/>
      <c r="L8" s="2079"/>
      <c r="M8" s="2079"/>
      <c r="N8" s="2079"/>
      <c r="O8" s="2079"/>
      <c r="P8" s="2079"/>
      <c r="Q8" s="2079"/>
      <c r="R8" s="2079"/>
      <c r="S8" s="2079"/>
      <c r="T8" s="2079"/>
      <c r="U8" s="2079"/>
      <c r="V8" s="2079"/>
      <c r="W8" s="2079"/>
      <c r="X8" s="2079"/>
      <c r="Y8" s="2079"/>
      <c r="Z8" s="2079"/>
      <c r="AA8" s="2079"/>
      <c r="AB8" s="2079"/>
      <c r="AC8" s="2079"/>
      <c r="AD8" s="2079"/>
      <c r="AE8" s="2079"/>
      <c r="AF8" s="2079"/>
      <c r="AG8" s="2079"/>
      <c r="AH8" s="2079"/>
      <c r="AI8" s="2079"/>
      <c r="AJ8" s="2079"/>
      <c r="AK8" s="2079"/>
      <c r="AL8" s="2079"/>
      <c r="AM8" s="2079"/>
      <c r="AN8" s="2079"/>
      <c r="AO8" s="2079"/>
      <c r="AP8" s="2079"/>
      <c r="AQ8" s="2079"/>
      <c r="AR8" s="2079"/>
      <c r="AS8" s="2079"/>
      <c r="AT8" s="2079"/>
      <c r="AU8" s="2079"/>
      <c r="AV8" s="2079"/>
      <c r="AW8" s="2079"/>
      <c r="AX8" s="2079"/>
      <c r="AY8" s="2079"/>
      <c r="AZ8" s="2079"/>
      <c r="BA8" s="2079"/>
      <c r="BB8" s="2079"/>
      <c r="BC8" s="2079"/>
      <c r="BD8" s="2079"/>
      <c r="BE8" s="2079"/>
      <c r="BF8" s="2079"/>
      <c r="BG8" s="2079"/>
      <c r="BH8" s="2079"/>
      <c r="BI8" s="2079"/>
      <c r="BJ8" s="2079"/>
      <c r="BK8" s="2079"/>
      <c r="BL8" s="2079"/>
      <c r="BM8" s="2079"/>
      <c r="BN8" s="2079"/>
      <c r="BO8" s="2079"/>
      <c r="BP8" s="2079"/>
      <c r="BQ8" s="2079"/>
      <c r="BR8" s="2079"/>
      <c r="BS8" s="2079"/>
      <c r="BT8" s="2079"/>
      <c r="BU8" s="2079"/>
      <c r="BV8" s="2079"/>
      <c r="BW8" s="2079"/>
      <c r="BX8" s="2079"/>
      <c r="BY8" s="2079"/>
      <c r="BZ8" s="2079"/>
      <c r="CA8" s="2079"/>
      <c r="CB8" s="2079"/>
      <c r="CC8" s="2079"/>
      <c r="CD8" s="2079"/>
      <c r="CE8" s="2079"/>
      <c r="CF8" s="2079"/>
      <c r="CG8" s="2079"/>
      <c r="CH8" s="2079"/>
      <c r="CI8" s="2079"/>
      <c r="CJ8" s="2079"/>
      <c r="CK8" s="2079"/>
      <c r="CL8" s="2079"/>
      <c r="CM8" s="2079"/>
      <c r="CN8" s="2079"/>
      <c r="CO8" s="2079"/>
      <c r="CP8" s="2079"/>
      <c r="CQ8" s="2079"/>
      <c r="CR8" s="2079"/>
      <c r="CS8" s="2079"/>
      <c r="CT8" s="2079"/>
      <c r="CU8" s="2079"/>
      <c r="CV8" s="2079"/>
      <c r="CW8" s="2079"/>
      <c r="CX8" s="2079"/>
      <c r="CY8" s="2079"/>
      <c r="CZ8" s="2079"/>
      <c r="DA8" s="2079"/>
      <c r="DB8" s="2079"/>
      <c r="DC8" s="2079"/>
      <c r="DD8" s="2079"/>
      <c r="DE8" s="2079"/>
      <c r="DF8" s="2079"/>
      <c r="DG8" s="2079"/>
      <c r="DH8" s="2079"/>
      <c r="DI8" s="2079"/>
      <c r="DJ8" s="2079"/>
      <c r="DK8" s="2079"/>
      <c r="DL8" s="2079"/>
      <c r="DM8" s="2079"/>
      <c r="DN8" s="2079"/>
      <c r="DO8" s="2079"/>
      <c r="DP8" s="2079"/>
      <c r="DQ8" s="2079"/>
      <c r="DR8" s="2079"/>
      <c r="DS8" s="2079"/>
      <c r="DT8" s="2079"/>
      <c r="DU8" s="2079"/>
      <c r="DV8" s="2079"/>
      <c r="DW8" s="2079"/>
      <c r="DX8" s="2079"/>
      <c r="DY8" s="2079"/>
      <c r="DZ8" s="2079"/>
      <c r="EA8" s="2079"/>
      <c r="EB8" s="2079"/>
      <c r="EC8" s="2079"/>
      <c r="ED8" s="2079"/>
      <c r="EE8" s="2079"/>
      <c r="EF8" s="2079"/>
      <c r="EG8" s="2079"/>
      <c r="EH8" s="2079"/>
      <c r="EI8" s="2079"/>
      <c r="EJ8" s="2079"/>
      <c r="EK8" s="2079"/>
      <c r="EL8" s="2079"/>
      <c r="EM8" s="2079"/>
      <c r="EN8" s="2079"/>
      <c r="EO8" s="2079"/>
      <c r="EP8" s="2079"/>
      <c r="EQ8" s="2079"/>
      <c r="ER8" s="2079"/>
      <c r="ES8" s="2079"/>
      <c r="ET8" s="2079"/>
      <c r="EU8" s="2079"/>
      <c r="EV8" s="2079"/>
      <c r="EW8" s="2079"/>
      <c r="EX8" s="2079"/>
      <c r="EY8" s="2079"/>
      <c r="EZ8" s="2079"/>
      <c r="FA8" s="2079"/>
      <c r="FB8" s="2079"/>
      <c r="FC8" s="2079"/>
      <c r="FD8" s="2079"/>
      <c r="FE8" s="2079"/>
      <c r="FF8" s="2079"/>
      <c r="FG8" s="2079"/>
      <c r="FH8" s="2079"/>
      <c r="FI8" s="2079"/>
      <c r="FJ8" s="2079"/>
      <c r="FK8" s="2079"/>
      <c r="FL8" s="2079"/>
      <c r="FM8" s="2079"/>
      <c r="FN8" s="2079"/>
      <c r="FO8" s="2079"/>
      <c r="FP8" s="2079"/>
      <c r="FQ8" s="2079"/>
      <c r="FR8" s="2079"/>
      <c r="FS8" s="2079"/>
      <c r="FT8" s="2079"/>
      <c r="FU8" s="2079"/>
      <c r="FV8" s="2079"/>
      <c r="FW8" s="2079"/>
      <c r="FX8" s="2079"/>
      <c r="FY8" s="2079"/>
      <c r="FZ8" s="2079"/>
      <c r="GA8" s="2079"/>
      <c r="GB8" s="2079"/>
      <c r="GC8" s="2079"/>
      <c r="GD8" s="2079"/>
      <c r="GE8" s="2079"/>
      <c r="GF8" s="2079"/>
      <c r="GG8" s="2079"/>
      <c r="GH8" s="2079"/>
      <c r="GI8" s="2079"/>
      <c r="GJ8" s="2079"/>
      <c r="GK8" s="2079"/>
      <c r="GL8" s="2079"/>
      <c r="GM8" s="2079"/>
      <c r="GN8" s="2079"/>
      <c r="GO8" s="2079"/>
      <c r="GP8" s="2079"/>
      <c r="GQ8" s="2079"/>
      <c r="GR8" s="2079"/>
      <c r="GS8" s="2079"/>
      <c r="GT8" s="2079"/>
      <c r="GU8" s="2079"/>
      <c r="GV8" s="2079"/>
      <c r="GW8" s="2079"/>
      <c r="GX8" s="2079"/>
      <c r="GY8" s="2079"/>
      <c r="GZ8" s="2079"/>
      <c r="HA8" s="2079"/>
      <c r="HB8" s="2079"/>
      <c r="HC8" s="2079"/>
      <c r="HD8" s="2079"/>
      <c r="HE8" s="2079"/>
      <c r="HF8" s="2079"/>
      <c r="HG8" s="2079"/>
      <c r="HH8" s="2079"/>
      <c r="HI8" s="2079"/>
      <c r="HJ8" s="2079"/>
      <c r="HK8" s="2079"/>
      <c r="HL8" s="2079"/>
      <c r="HM8" s="2079"/>
      <c r="HN8" s="2079"/>
      <c r="HO8" s="2079"/>
      <c r="HP8" s="2079"/>
      <c r="HQ8" s="2079"/>
      <c r="HR8" s="2079"/>
      <c r="HS8" s="2079"/>
      <c r="HT8" s="2079"/>
      <c r="HU8" s="2079"/>
      <c r="HV8" s="2079"/>
      <c r="HW8" s="2079"/>
      <c r="HX8" s="2079"/>
      <c r="HY8" s="2079"/>
      <c r="HZ8" s="2079"/>
      <c r="IA8" s="2079"/>
      <c r="IB8" s="2079"/>
      <c r="IC8" s="2079"/>
      <c r="ID8" s="2079"/>
      <c r="IE8" s="2079"/>
      <c r="IF8" s="2079"/>
      <c r="IG8" s="2079"/>
      <c r="IH8" s="2079"/>
      <c r="II8" s="2079"/>
      <c r="IJ8" s="2079"/>
      <c r="IK8" s="2079"/>
      <c r="IL8" s="2079"/>
      <c r="IM8" s="2079"/>
      <c r="IN8" s="2079"/>
      <c r="IO8" s="2079"/>
      <c r="IP8" s="2079"/>
      <c r="IQ8" s="2079"/>
      <c r="IR8" s="2079"/>
    </row>
    <row r="9" spans="2:254" ht="21.75" customHeight="1">
      <c r="B9" s="2081">
        <v>4</v>
      </c>
      <c r="C9" s="3271" t="s">
        <v>5876</v>
      </c>
      <c r="D9" s="3271"/>
      <c r="E9" s="2082"/>
      <c r="F9" s="2082"/>
      <c r="G9" s="2079"/>
      <c r="H9" s="2079"/>
      <c r="I9" s="2079"/>
      <c r="J9" s="2079"/>
      <c r="K9" s="2079"/>
      <c r="L9" s="2079"/>
      <c r="M9" s="2079"/>
      <c r="N9" s="2079"/>
      <c r="O9" s="2079"/>
      <c r="P9" s="2079"/>
      <c r="Q9" s="2079"/>
      <c r="R9" s="2079"/>
      <c r="S9" s="2079"/>
      <c r="T9" s="2079"/>
      <c r="U9" s="2079"/>
      <c r="V9" s="2079"/>
      <c r="W9" s="2079"/>
      <c r="X9" s="2079"/>
      <c r="Y9" s="2079"/>
      <c r="Z9" s="2079"/>
      <c r="AA9" s="2079"/>
      <c r="AB9" s="2079"/>
      <c r="AC9" s="2079"/>
      <c r="AD9" s="2079"/>
      <c r="AE9" s="2079"/>
      <c r="AF9" s="2079"/>
      <c r="AG9" s="2079"/>
      <c r="AH9" s="2079"/>
      <c r="AI9" s="2079"/>
      <c r="AJ9" s="2079"/>
      <c r="AK9" s="2079"/>
      <c r="AL9" s="2079"/>
      <c r="AM9" s="2079"/>
      <c r="AN9" s="2079"/>
      <c r="AO9" s="2079"/>
      <c r="AP9" s="2079"/>
      <c r="AQ9" s="2079"/>
      <c r="AR9" s="2079"/>
      <c r="AS9" s="2079"/>
      <c r="AT9" s="2079"/>
      <c r="AU9" s="2079"/>
      <c r="AV9" s="2079"/>
      <c r="AW9" s="2079"/>
      <c r="AX9" s="2079"/>
      <c r="AY9" s="2079"/>
      <c r="AZ9" s="2079"/>
      <c r="BA9" s="2079"/>
      <c r="BB9" s="2079"/>
      <c r="BC9" s="2079"/>
      <c r="BD9" s="2079"/>
      <c r="BE9" s="2079"/>
      <c r="BF9" s="2079"/>
      <c r="BG9" s="2079"/>
      <c r="BH9" s="2079"/>
      <c r="BI9" s="2079"/>
      <c r="BJ9" s="2079"/>
      <c r="BK9" s="2079"/>
      <c r="BL9" s="2079"/>
      <c r="BM9" s="2079"/>
      <c r="BN9" s="2079"/>
      <c r="BO9" s="2079"/>
      <c r="BP9" s="2079"/>
      <c r="BQ9" s="2079"/>
      <c r="BR9" s="2079"/>
      <c r="BS9" s="2079"/>
      <c r="BT9" s="2079"/>
      <c r="BU9" s="2079"/>
      <c r="BV9" s="2079"/>
      <c r="BW9" s="2079"/>
      <c r="BX9" s="2079"/>
      <c r="BY9" s="2079"/>
      <c r="BZ9" s="2079"/>
      <c r="CA9" s="2079"/>
      <c r="CB9" s="2079"/>
      <c r="CC9" s="2079"/>
      <c r="CD9" s="2079"/>
      <c r="CE9" s="2079"/>
      <c r="CF9" s="2079"/>
      <c r="CG9" s="2079"/>
      <c r="CH9" s="2079"/>
      <c r="CI9" s="2079"/>
      <c r="CJ9" s="2079"/>
      <c r="CK9" s="2079"/>
      <c r="CL9" s="2079"/>
      <c r="CM9" s="2079"/>
      <c r="CN9" s="2079"/>
      <c r="CO9" s="2079"/>
      <c r="CP9" s="2079"/>
      <c r="CQ9" s="2079"/>
      <c r="CR9" s="2079"/>
      <c r="CS9" s="2079"/>
      <c r="CT9" s="2079"/>
      <c r="CU9" s="2079"/>
      <c r="CV9" s="2079"/>
      <c r="CW9" s="2079"/>
      <c r="CX9" s="2079"/>
      <c r="CY9" s="2079"/>
      <c r="CZ9" s="2079"/>
      <c r="DA9" s="2079"/>
      <c r="DB9" s="2079"/>
      <c r="DC9" s="2079"/>
      <c r="DD9" s="2079"/>
      <c r="DE9" s="2079"/>
      <c r="DF9" s="2079"/>
      <c r="DG9" s="2079"/>
      <c r="DH9" s="2079"/>
      <c r="DI9" s="2079"/>
      <c r="DJ9" s="2079"/>
      <c r="DK9" s="2079"/>
      <c r="DL9" s="2079"/>
      <c r="DM9" s="2079"/>
      <c r="DN9" s="2079"/>
      <c r="DO9" s="2079"/>
      <c r="DP9" s="2079"/>
      <c r="DQ9" s="2079"/>
      <c r="DR9" s="2079"/>
      <c r="DS9" s="2079"/>
      <c r="DT9" s="2079"/>
      <c r="DU9" s="2079"/>
      <c r="DV9" s="2079"/>
      <c r="DW9" s="2079"/>
      <c r="DX9" s="2079"/>
      <c r="DY9" s="2079"/>
      <c r="DZ9" s="2079"/>
      <c r="EA9" s="2079"/>
      <c r="EB9" s="2079"/>
      <c r="EC9" s="2079"/>
      <c r="ED9" s="2079"/>
      <c r="EE9" s="2079"/>
      <c r="EF9" s="2079"/>
      <c r="EG9" s="2079"/>
      <c r="EH9" s="2079"/>
      <c r="EI9" s="2079"/>
      <c r="EJ9" s="2079"/>
      <c r="EK9" s="2079"/>
      <c r="EL9" s="2079"/>
      <c r="EM9" s="2079"/>
      <c r="EN9" s="2079"/>
      <c r="EO9" s="2079"/>
      <c r="EP9" s="2079"/>
      <c r="EQ9" s="2079"/>
      <c r="ER9" s="2079"/>
      <c r="ES9" s="2079"/>
      <c r="ET9" s="2079"/>
      <c r="EU9" s="2079"/>
      <c r="EV9" s="2079"/>
      <c r="EW9" s="2079"/>
      <c r="EX9" s="2079"/>
      <c r="EY9" s="2079"/>
      <c r="EZ9" s="2079"/>
      <c r="FA9" s="2079"/>
      <c r="FB9" s="2079"/>
      <c r="FC9" s="2079"/>
      <c r="FD9" s="2079"/>
      <c r="FE9" s="2079"/>
      <c r="FF9" s="2079"/>
      <c r="FG9" s="2079"/>
      <c r="FH9" s="2079"/>
      <c r="FI9" s="2079"/>
      <c r="FJ9" s="2079"/>
      <c r="FK9" s="2079"/>
      <c r="FL9" s="2079"/>
      <c r="FM9" s="2079"/>
      <c r="FN9" s="2079"/>
      <c r="FO9" s="2079"/>
      <c r="FP9" s="2079"/>
      <c r="FQ9" s="2079"/>
      <c r="FR9" s="2079"/>
      <c r="FS9" s="2079"/>
      <c r="FT9" s="2079"/>
      <c r="FU9" s="2079"/>
      <c r="FV9" s="2079"/>
      <c r="FW9" s="2079"/>
      <c r="FX9" s="2079"/>
      <c r="FY9" s="2079"/>
      <c r="FZ9" s="2079"/>
      <c r="GA9" s="2079"/>
      <c r="GB9" s="2079"/>
      <c r="GC9" s="2079"/>
      <c r="GD9" s="2079"/>
      <c r="GE9" s="2079"/>
      <c r="GF9" s="2079"/>
      <c r="GG9" s="2079"/>
      <c r="GH9" s="2079"/>
      <c r="GI9" s="2079"/>
      <c r="GJ9" s="2079"/>
      <c r="GK9" s="2079"/>
      <c r="GL9" s="2079"/>
      <c r="GM9" s="2079"/>
      <c r="GN9" s="2079"/>
      <c r="GO9" s="2079"/>
      <c r="GP9" s="2079"/>
      <c r="GQ9" s="2079"/>
      <c r="GR9" s="2079"/>
      <c r="GS9" s="2079"/>
      <c r="GT9" s="2079"/>
      <c r="GU9" s="2079"/>
      <c r="GV9" s="2079"/>
      <c r="GW9" s="2079"/>
      <c r="GX9" s="2079"/>
      <c r="GY9" s="2079"/>
      <c r="GZ9" s="2079"/>
      <c r="HA9" s="2079"/>
      <c r="HB9" s="2079"/>
      <c r="HC9" s="2079"/>
      <c r="HD9" s="2079"/>
      <c r="HE9" s="2079"/>
      <c r="HF9" s="2079"/>
      <c r="HG9" s="2079"/>
      <c r="HH9" s="2079"/>
      <c r="HI9" s="2079"/>
      <c r="HJ9" s="2079"/>
      <c r="HK9" s="2079"/>
      <c r="HL9" s="2079"/>
      <c r="HM9" s="2079"/>
      <c r="HN9" s="2079"/>
      <c r="HO9" s="2079"/>
      <c r="HP9" s="2079"/>
      <c r="HQ9" s="2079"/>
      <c r="HR9" s="2079"/>
      <c r="HS9" s="2079"/>
      <c r="HT9" s="2079"/>
      <c r="HU9" s="2079"/>
      <c r="HV9" s="2079"/>
      <c r="HW9" s="2079"/>
      <c r="HX9" s="2079"/>
      <c r="HY9" s="2079"/>
      <c r="HZ9" s="2079"/>
      <c r="IA9" s="2079"/>
      <c r="IB9" s="2079"/>
      <c r="IC9" s="2079"/>
      <c r="ID9" s="2079"/>
      <c r="IE9" s="2079"/>
      <c r="IF9" s="2079"/>
      <c r="IG9" s="2079"/>
      <c r="IH9" s="2079"/>
      <c r="II9" s="2079"/>
      <c r="IJ9" s="2079"/>
      <c r="IK9" s="2079"/>
      <c r="IL9" s="2079"/>
      <c r="IM9" s="2079"/>
      <c r="IN9" s="2079"/>
      <c r="IO9" s="2079"/>
      <c r="IP9" s="2079"/>
      <c r="IQ9" s="2079"/>
      <c r="IR9" s="2079"/>
    </row>
    <row r="10" spans="2:254" ht="21.75" customHeight="1">
      <c r="B10" s="2081">
        <v>5</v>
      </c>
      <c r="C10" s="3271" t="s">
        <v>5877</v>
      </c>
      <c r="D10" s="3271"/>
      <c r="E10" s="2082"/>
      <c r="F10" s="2082"/>
      <c r="G10" s="2079"/>
      <c r="H10" s="2079"/>
      <c r="I10" s="2079"/>
      <c r="J10" s="2079"/>
      <c r="K10" s="2079"/>
      <c r="L10" s="2079"/>
      <c r="M10" s="2079"/>
      <c r="N10" s="2079"/>
      <c r="O10" s="2079"/>
      <c r="P10" s="2079"/>
      <c r="Q10" s="2079"/>
      <c r="R10" s="2079"/>
      <c r="S10" s="2079"/>
      <c r="T10" s="2079"/>
      <c r="U10" s="2079"/>
      <c r="V10" s="2079"/>
      <c r="W10" s="2079"/>
      <c r="X10" s="2079"/>
      <c r="Y10" s="2079"/>
      <c r="Z10" s="2079"/>
      <c r="AA10" s="2079"/>
      <c r="AB10" s="2079"/>
      <c r="AC10" s="2079"/>
      <c r="AD10" s="2079"/>
      <c r="AE10" s="2079"/>
      <c r="AF10" s="2079"/>
      <c r="AG10" s="2079"/>
      <c r="AH10" s="2079"/>
      <c r="AI10" s="2079"/>
      <c r="AJ10" s="2079"/>
      <c r="AK10" s="2079"/>
      <c r="AL10" s="2079"/>
      <c r="AM10" s="2079"/>
      <c r="AN10" s="2079"/>
      <c r="AO10" s="2079"/>
      <c r="AP10" s="2079"/>
      <c r="AQ10" s="2079"/>
      <c r="AR10" s="2079"/>
      <c r="AS10" s="2079"/>
      <c r="AT10" s="2079"/>
      <c r="AU10" s="2079"/>
      <c r="AV10" s="2079"/>
      <c r="AW10" s="2079"/>
      <c r="AX10" s="2079"/>
      <c r="AY10" s="2079"/>
      <c r="AZ10" s="2079"/>
      <c r="BA10" s="2079"/>
      <c r="BB10" s="2079"/>
      <c r="BC10" s="2079"/>
      <c r="BD10" s="2079"/>
      <c r="BE10" s="2079"/>
      <c r="BF10" s="2079"/>
      <c r="BG10" s="2079"/>
      <c r="BH10" s="2079"/>
      <c r="BI10" s="2079"/>
      <c r="BJ10" s="2079"/>
      <c r="BK10" s="2079"/>
      <c r="BL10" s="2079"/>
      <c r="BM10" s="2079"/>
      <c r="BN10" s="2079"/>
      <c r="BO10" s="2079"/>
      <c r="BP10" s="2079"/>
      <c r="BQ10" s="2079"/>
      <c r="BR10" s="2079"/>
      <c r="BS10" s="2079"/>
      <c r="BT10" s="2079"/>
      <c r="BU10" s="2079"/>
      <c r="BV10" s="2079"/>
      <c r="BW10" s="2079"/>
      <c r="BX10" s="2079"/>
      <c r="BY10" s="2079"/>
      <c r="BZ10" s="2079"/>
      <c r="CA10" s="2079"/>
      <c r="CB10" s="2079"/>
      <c r="CC10" s="2079"/>
      <c r="CD10" s="2079"/>
      <c r="CE10" s="2079"/>
      <c r="CF10" s="2079"/>
      <c r="CG10" s="2079"/>
      <c r="CH10" s="2079"/>
      <c r="CI10" s="2079"/>
      <c r="CJ10" s="2079"/>
      <c r="CK10" s="2079"/>
      <c r="CL10" s="2079"/>
      <c r="CM10" s="2079"/>
      <c r="CN10" s="2079"/>
      <c r="CO10" s="2079"/>
      <c r="CP10" s="2079"/>
      <c r="CQ10" s="2079"/>
      <c r="CR10" s="2079"/>
      <c r="CS10" s="2079"/>
      <c r="CT10" s="2079"/>
      <c r="CU10" s="2079"/>
      <c r="CV10" s="2079"/>
      <c r="CW10" s="2079"/>
      <c r="CX10" s="2079"/>
      <c r="CY10" s="2079"/>
      <c r="CZ10" s="2079"/>
      <c r="DA10" s="2079"/>
      <c r="DB10" s="2079"/>
      <c r="DC10" s="2079"/>
      <c r="DD10" s="2079"/>
      <c r="DE10" s="2079"/>
      <c r="DF10" s="2079"/>
      <c r="DG10" s="2079"/>
      <c r="DH10" s="2079"/>
      <c r="DI10" s="2079"/>
      <c r="DJ10" s="2079"/>
      <c r="DK10" s="2079"/>
      <c r="DL10" s="2079"/>
      <c r="DM10" s="2079"/>
      <c r="DN10" s="2079"/>
      <c r="DO10" s="2079"/>
      <c r="DP10" s="2079"/>
      <c r="DQ10" s="2079"/>
      <c r="DR10" s="2079"/>
      <c r="DS10" s="2079"/>
      <c r="DT10" s="2079"/>
      <c r="DU10" s="2079"/>
      <c r="DV10" s="2079"/>
      <c r="DW10" s="2079"/>
      <c r="DX10" s="2079"/>
      <c r="DY10" s="2079"/>
      <c r="DZ10" s="2079"/>
      <c r="EA10" s="2079"/>
      <c r="EB10" s="2079"/>
      <c r="EC10" s="2079"/>
      <c r="ED10" s="2079"/>
      <c r="EE10" s="2079"/>
      <c r="EF10" s="2079"/>
      <c r="EG10" s="2079"/>
      <c r="EH10" s="2079"/>
      <c r="EI10" s="2079"/>
      <c r="EJ10" s="2079"/>
      <c r="EK10" s="2079"/>
      <c r="EL10" s="2079"/>
      <c r="EM10" s="2079"/>
      <c r="EN10" s="2079"/>
      <c r="EO10" s="2079"/>
      <c r="EP10" s="2079"/>
      <c r="EQ10" s="2079"/>
      <c r="ER10" s="2079"/>
      <c r="ES10" s="2079"/>
      <c r="ET10" s="2079"/>
      <c r="EU10" s="2079"/>
      <c r="EV10" s="2079"/>
      <c r="EW10" s="2079"/>
      <c r="EX10" s="2079"/>
      <c r="EY10" s="2079"/>
      <c r="EZ10" s="2079"/>
      <c r="FA10" s="2079"/>
      <c r="FB10" s="2079"/>
      <c r="FC10" s="2079"/>
      <c r="FD10" s="2079"/>
      <c r="FE10" s="2079"/>
      <c r="FF10" s="2079"/>
      <c r="FG10" s="2079"/>
      <c r="FH10" s="2079"/>
      <c r="FI10" s="2079"/>
      <c r="FJ10" s="2079"/>
      <c r="FK10" s="2079"/>
      <c r="FL10" s="2079"/>
      <c r="FM10" s="2079"/>
      <c r="FN10" s="2079"/>
      <c r="FO10" s="2079"/>
      <c r="FP10" s="2079"/>
      <c r="FQ10" s="2079"/>
      <c r="FR10" s="2079"/>
      <c r="FS10" s="2079"/>
      <c r="FT10" s="2079"/>
      <c r="FU10" s="2079"/>
      <c r="FV10" s="2079"/>
      <c r="FW10" s="2079"/>
      <c r="FX10" s="2079"/>
      <c r="FY10" s="2079"/>
      <c r="FZ10" s="2079"/>
      <c r="GA10" s="2079"/>
      <c r="GB10" s="2079"/>
      <c r="GC10" s="2079"/>
      <c r="GD10" s="2079"/>
      <c r="GE10" s="2079"/>
      <c r="GF10" s="2079"/>
      <c r="GG10" s="2079"/>
      <c r="GH10" s="2079"/>
      <c r="GI10" s="2079"/>
      <c r="GJ10" s="2079"/>
      <c r="GK10" s="2079"/>
      <c r="GL10" s="2079"/>
      <c r="GM10" s="2079"/>
      <c r="GN10" s="2079"/>
      <c r="GO10" s="2079"/>
      <c r="GP10" s="2079"/>
      <c r="GQ10" s="2079"/>
      <c r="GR10" s="2079"/>
      <c r="GS10" s="2079"/>
      <c r="GT10" s="2079"/>
      <c r="GU10" s="2079"/>
      <c r="GV10" s="2079"/>
      <c r="GW10" s="2079"/>
      <c r="GX10" s="2079"/>
      <c r="GY10" s="2079"/>
      <c r="GZ10" s="2079"/>
      <c r="HA10" s="2079"/>
      <c r="HB10" s="2079"/>
      <c r="HC10" s="2079"/>
      <c r="HD10" s="2079"/>
      <c r="HE10" s="2079"/>
      <c r="HF10" s="2079"/>
      <c r="HG10" s="2079"/>
      <c r="HH10" s="2079"/>
      <c r="HI10" s="2079"/>
      <c r="HJ10" s="2079"/>
      <c r="HK10" s="2079"/>
      <c r="HL10" s="2079"/>
      <c r="HM10" s="2079"/>
      <c r="HN10" s="2079"/>
      <c r="HO10" s="2079"/>
      <c r="HP10" s="2079"/>
      <c r="HQ10" s="2079"/>
      <c r="HR10" s="2079"/>
      <c r="HS10" s="2079"/>
      <c r="HT10" s="2079"/>
      <c r="HU10" s="2079"/>
      <c r="HV10" s="2079"/>
      <c r="HW10" s="2079"/>
      <c r="HX10" s="2079"/>
      <c r="HY10" s="2079"/>
      <c r="HZ10" s="2079"/>
      <c r="IA10" s="2079"/>
      <c r="IB10" s="2079"/>
      <c r="IC10" s="2079"/>
      <c r="ID10" s="2079"/>
      <c r="IE10" s="2079"/>
      <c r="IF10" s="2079"/>
      <c r="IG10" s="2079"/>
      <c r="IH10" s="2079"/>
      <c r="II10" s="2079"/>
      <c r="IJ10" s="2079"/>
      <c r="IK10" s="2079"/>
      <c r="IL10" s="2079"/>
      <c r="IM10" s="2079"/>
      <c r="IN10" s="2079"/>
      <c r="IO10" s="2079"/>
      <c r="IP10" s="2079"/>
      <c r="IQ10" s="2079"/>
      <c r="IR10" s="2079"/>
    </row>
    <row r="11" spans="2:254" ht="21.75" customHeight="1">
      <c r="B11" s="2081">
        <v>6</v>
      </c>
      <c r="C11" s="3274" t="s">
        <v>5878</v>
      </c>
      <c r="D11" s="3274"/>
      <c r="E11" s="2083">
        <f>SUM(E6:E9)</f>
        <v>0</v>
      </c>
      <c r="F11" s="2084"/>
      <c r="G11" s="2079"/>
      <c r="H11" s="2079"/>
      <c r="I11" s="2079"/>
      <c r="J11" s="2079"/>
      <c r="K11" s="2079"/>
      <c r="L11" s="2079"/>
      <c r="M11" s="2079"/>
      <c r="N11" s="2079"/>
      <c r="O11" s="2079"/>
      <c r="P11" s="2079"/>
      <c r="Q11" s="2079"/>
      <c r="R11" s="2079"/>
      <c r="S11" s="2079"/>
      <c r="T11" s="2079"/>
      <c r="U11" s="2079"/>
      <c r="V11" s="2079"/>
      <c r="W11" s="2079"/>
      <c r="X11" s="2079"/>
      <c r="Y11" s="2079"/>
      <c r="Z11" s="2079"/>
      <c r="AA11" s="2079"/>
      <c r="AB11" s="2079"/>
      <c r="AC11" s="2079"/>
      <c r="AD11" s="2079"/>
      <c r="AE11" s="2079"/>
      <c r="AF11" s="2079"/>
      <c r="AG11" s="2079"/>
      <c r="AH11" s="2079"/>
      <c r="AI11" s="2079"/>
      <c r="AJ11" s="2079"/>
      <c r="AK11" s="2079"/>
      <c r="AL11" s="2079"/>
      <c r="AM11" s="2079"/>
      <c r="AN11" s="2079"/>
      <c r="AO11" s="2079"/>
      <c r="AP11" s="2079"/>
      <c r="AQ11" s="2079"/>
      <c r="AR11" s="2079"/>
      <c r="AS11" s="2079"/>
      <c r="AT11" s="2079"/>
      <c r="AU11" s="2079"/>
      <c r="AV11" s="2079"/>
      <c r="AW11" s="2079"/>
      <c r="AX11" s="2079"/>
      <c r="AY11" s="2079"/>
      <c r="AZ11" s="2079"/>
      <c r="BA11" s="2079"/>
      <c r="BB11" s="2079"/>
      <c r="BC11" s="2079"/>
      <c r="BD11" s="2079"/>
      <c r="BE11" s="2079"/>
      <c r="BF11" s="2079"/>
      <c r="BG11" s="2079"/>
      <c r="BH11" s="2079"/>
      <c r="BI11" s="2079"/>
      <c r="BJ11" s="2079"/>
      <c r="BK11" s="2079"/>
      <c r="BL11" s="2079"/>
      <c r="BM11" s="2079"/>
      <c r="BN11" s="2079"/>
      <c r="BO11" s="2079"/>
      <c r="BP11" s="2079"/>
      <c r="BQ11" s="2079"/>
      <c r="BR11" s="2079"/>
      <c r="BS11" s="2079"/>
      <c r="BT11" s="2079"/>
      <c r="BU11" s="2079"/>
      <c r="BV11" s="2079"/>
      <c r="BW11" s="2079"/>
      <c r="BX11" s="2079"/>
      <c r="BY11" s="2079"/>
      <c r="BZ11" s="2079"/>
      <c r="CA11" s="2079"/>
      <c r="CB11" s="2079"/>
      <c r="CC11" s="2079"/>
      <c r="CD11" s="2079"/>
      <c r="CE11" s="2079"/>
      <c r="CF11" s="2079"/>
      <c r="CG11" s="2079"/>
      <c r="CH11" s="2079"/>
      <c r="CI11" s="2079"/>
      <c r="CJ11" s="2079"/>
      <c r="CK11" s="2079"/>
      <c r="CL11" s="2079"/>
      <c r="CM11" s="2079"/>
      <c r="CN11" s="2079"/>
      <c r="CO11" s="2079"/>
      <c r="CP11" s="2079"/>
      <c r="CQ11" s="2079"/>
      <c r="CR11" s="2079"/>
      <c r="CS11" s="2079"/>
      <c r="CT11" s="2079"/>
      <c r="CU11" s="2079"/>
      <c r="CV11" s="2079"/>
      <c r="CW11" s="2079"/>
      <c r="CX11" s="2079"/>
      <c r="CY11" s="2079"/>
      <c r="CZ11" s="2079"/>
      <c r="DA11" s="2079"/>
      <c r="DB11" s="2079"/>
      <c r="DC11" s="2079"/>
      <c r="DD11" s="2079"/>
      <c r="DE11" s="2079"/>
      <c r="DF11" s="2079"/>
      <c r="DG11" s="2079"/>
      <c r="DH11" s="2079"/>
      <c r="DI11" s="2079"/>
      <c r="DJ11" s="2079"/>
      <c r="DK11" s="2079"/>
      <c r="DL11" s="2079"/>
      <c r="DM11" s="2079"/>
      <c r="DN11" s="2079"/>
      <c r="DO11" s="2079"/>
      <c r="DP11" s="2079"/>
      <c r="DQ11" s="2079"/>
      <c r="DR11" s="2079"/>
      <c r="DS11" s="2079"/>
      <c r="DT11" s="2079"/>
      <c r="DU11" s="2079"/>
      <c r="DV11" s="2079"/>
      <c r="DW11" s="2079"/>
      <c r="DX11" s="2079"/>
      <c r="DY11" s="2079"/>
      <c r="DZ11" s="2079"/>
      <c r="EA11" s="2079"/>
      <c r="EB11" s="2079"/>
      <c r="EC11" s="2079"/>
      <c r="ED11" s="2079"/>
      <c r="EE11" s="2079"/>
      <c r="EF11" s="2079"/>
      <c r="EG11" s="2079"/>
      <c r="EH11" s="2079"/>
      <c r="EI11" s="2079"/>
      <c r="EJ11" s="2079"/>
      <c r="EK11" s="2079"/>
      <c r="EL11" s="2079"/>
      <c r="EM11" s="2079"/>
      <c r="EN11" s="2079"/>
      <c r="EO11" s="2079"/>
      <c r="EP11" s="2079"/>
      <c r="EQ11" s="2079"/>
      <c r="ER11" s="2079"/>
      <c r="ES11" s="2079"/>
      <c r="ET11" s="2079"/>
      <c r="EU11" s="2079"/>
      <c r="EV11" s="2079"/>
      <c r="EW11" s="2079"/>
      <c r="EX11" s="2079"/>
      <c r="EY11" s="2079"/>
      <c r="EZ11" s="2079"/>
      <c r="FA11" s="2079"/>
      <c r="FB11" s="2079"/>
      <c r="FC11" s="2079"/>
      <c r="FD11" s="2079"/>
      <c r="FE11" s="2079"/>
      <c r="FF11" s="2079"/>
      <c r="FG11" s="2079"/>
      <c r="FH11" s="2079"/>
      <c r="FI11" s="2079"/>
      <c r="FJ11" s="2079"/>
      <c r="FK11" s="2079"/>
      <c r="FL11" s="2079"/>
      <c r="FM11" s="2079"/>
      <c r="FN11" s="2079"/>
      <c r="FO11" s="2079"/>
      <c r="FP11" s="2079"/>
      <c r="FQ11" s="2079"/>
      <c r="FR11" s="2079"/>
      <c r="FS11" s="2079"/>
      <c r="FT11" s="2079"/>
      <c r="FU11" s="2079"/>
      <c r="FV11" s="2079"/>
      <c r="FW11" s="2079"/>
      <c r="FX11" s="2079"/>
      <c r="FY11" s="2079"/>
      <c r="FZ11" s="2079"/>
      <c r="GA11" s="2079"/>
      <c r="GB11" s="2079"/>
      <c r="GC11" s="2079"/>
      <c r="GD11" s="2079"/>
      <c r="GE11" s="2079"/>
      <c r="GF11" s="2079"/>
      <c r="GG11" s="2079"/>
      <c r="GH11" s="2079"/>
      <c r="GI11" s="2079"/>
      <c r="GJ11" s="2079"/>
      <c r="GK11" s="2079"/>
      <c r="GL11" s="2079"/>
      <c r="GM11" s="2079"/>
      <c r="GN11" s="2079"/>
      <c r="GO11" s="2079"/>
      <c r="GP11" s="2079"/>
      <c r="GQ11" s="2079"/>
      <c r="GR11" s="2079"/>
      <c r="GS11" s="2079"/>
      <c r="GT11" s="2079"/>
      <c r="GU11" s="2079"/>
      <c r="GV11" s="2079"/>
      <c r="GW11" s="2079"/>
      <c r="GX11" s="2079"/>
      <c r="GY11" s="2079"/>
      <c r="GZ11" s="2079"/>
      <c r="HA11" s="2079"/>
      <c r="HB11" s="2079"/>
      <c r="HC11" s="2079"/>
      <c r="HD11" s="2079"/>
      <c r="HE11" s="2079"/>
      <c r="HF11" s="2079"/>
      <c r="HG11" s="2079"/>
      <c r="HH11" s="2079"/>
      <c r="HI11" s="2079"/>
      <c r="HJ11" s="2079"/>
      <c r="HK11" s="2079"/>
      <c r="HL11" s="2079"/>
      <c r="HM11" s="2079"/>
      <c r="HN11" s="2079"/>
      <c r="HO11" s="2079"/>
      <c r="HP11" s="2079"/>
      <c r="HQ11" s="2079"/>
      <c r="HR11" s="2079"/>
      <c r="HS11" s="2079"/>
      <c r="HT11" s="2079"/>
      <c r="HU11" s="2079"/>
      <c r="HV11" s="2079"/>
      <c r="HW11" s="2079"/>
      <c r="HX11" s="2079"/>
      <c r="HY11" s="2079"/>
      <c r="HZ11" s="2079"/>
      <c r="IA11" s="2079"/>
      <c r="IB11" s="2079"/>
      <c r="IC11" s="2079"/>
      <c r="ID11" s="2079"/>
      <c r="IE11" s="2079"/>
      <c r="IF11" s="2079"/>
      <c r="IG11" s="2079"/>
      <c r="IH11" s="2079"/>
      <c r="II11" s="2079"/>
      <c r="IJ11" s="2079"/>
      <c r="IK11" s="2079"/>
      <c r="IL11" s="2079"/>
      <c r="IM11" s="2079"/>
      <c r="IN11" s="2079"/>
      <c r="IO11" s="2079"/>
      <c r="IP11" s="2079"/>
      <c r="IQ11" s="2079"/>
      <c r="IR11" s="2079"/>
    </row>
    <row r="12" spans="2:254" ht="41.25" customHeight="1">
      <c r="B12" s="2464" t="s">
        <v>5879</v>
      </c>
      <c r="C12" s="2464"/>
      <c r="D12" s="2464"/>
      <c r="E12" s="2464"/>
      <c r="F12" s="2464"/>
    </row>
    <row r="13" spans="2:254">
      <c r="B13" s="2085"/>
      <c r="C13" s="2085"/>
      <c r="D13" s="2085"/>
      <c r="E13" s="2085"/>
      <c r="F13" s="2085"/>
    </row>
    <row r="14" spans="2:254">
      <c r="B14" s="2085"/>
      <c r="C14" s="2085"/>
      <c r="D14" s="2085"/>
      <c r="E14" s="2085"/>
      <c r="F14" s="2085"/>
    </row>
  </sheetData>
  <sheetProtection formatCells="0" formatColumns="0" formatRows="0"/>
  <mergeCells count="11">
    <mergeCell ref="C8:D8"/>
    <mergeCell ref="C9:D9"/>
    <mergeCell ref="C10:D10"/>
    <mergeCell ref="C11:D11"/>
    <mergeCell ref="B12:F12"/>
    <mergeCell ref="C7:D7"/>
    <mergeCell ref="B2:F2"/>
    <mergeCell ref="B3:F3"/>
    <mergeCell ref="B4:F4"/>
    <mergeCell ref="C5:D5"/>
    <mergeCell ref="C6:D6"/>
  </mergeCells>
  <phoneticPr fontId="7" type="noConversion"/>
  <printOptions horizontalCentered="1"/>
  <pageMargins left="0.70866141732283472" right="0.70866141732283472" top="0.74803149606299213" bottom="0.74803149606299213" header="0.31496062992125984" footer="0.31496062992125984"/>
  <pageSetup paperSize="9" scale="95" fitToHeight="0" orientation="portrait" blackAndWhite="1" r:id="rId1"/>
  <legacyDrawing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4">
    <pageSetUpPr fitToPage="1"/>
  </sheetPr>
  <dimension ref="A1:IO21"/>
  <sheetViews>
    <sheetView showGridLines="0" topLeftCell="B1" zoomScaleNormal="100" zoomScaleSheetLayoutView="100" workbookViewId="0">
      <selection activeCell="K18" sqref="K18"/>
    </sheetView>
  </sheetViews>
  <sheetFormatPr defaultRowHeight="14.25"/>
  <cols>
    <col min="1" max="1" width="0" style="2094" hidden="1" customWidth="1"/>
    <col min="2" max="2" width="5.25" style="2105" customWidth="1"/>
    <col min="3" max="3" width="8.125" style="2094" customWidth="1"/>
    <col min="4" max="4" width="23" style="2094" customWidth="1"/>
    <col min="5" max="5" width="16.25" style="2094" customWidth="1"/>
    <col min="6" max="6" width="14.875" style="2094" customWidth="1"/>
    <col min="7" max="7" width="13.5" style="2094" customWidth="1"/>
    <col min="8" max="8" width="11.375" style="2094" bestFit="1" customWidth="1"/>
    <col min="9" max="16384" width="9" style="2094"/>
  </cols>
  <sheetData>
    <row r="1" spans="1:249" s="2088" customFormat="1" ht="24.95" customHeight="1">
      <c r="A1" s="2086"/>
      <c r="B1" s="2087"/>
      <c r="C1" s="2086"/>
      <c r="D1" s="2086"/>
      <c r="E1" s="2086"/>
      <c r="F1" s="2086"/>
      <c r="G1" s="2086"/>
      <c r="H1" s="2086"/>
    </row>
    <row r="2" spans="1:249" s="2088" customFormat="1" ht="24.95" customHeight="1">
      <c r="A2" s="2086"/>
      <c r="B2" s="3276" t="s">
        <v>5880</v>
      </c>
      <c r="C2" s="3276"/>
      <c r="D2" s="3276"/>
      <c r="E2" s="3276"/>
      <c r="F2" s="3276"/>
      <c r="G2" s="3276"/>
      <c r="H2" s="3276"/>
      <c r="I2" s="2089"/>
      <c r="J2" s="2089"/>
      <c r="K2" s="2089"/>
      <c r="L2" s="2089"/>
      <c r="M2" s="2089"/>
      <c r="N2" s="2089"/>
      <c r="O2" s="2090"/>
      <c r="P2" s="2090"/>
      <c r="Q2" s="2090"/>
      <c r="R2" s="2090"/>
      <c r="S2" s="2090"/>
      <c r="T2" s="2090"/>
      <c r="U2" s="2090"/>
      <c r="V2" s="2090"/>
      <c r="W2" s="2090"/>
      <c r="X2" s="2090"/>
      <c r="Y2" s="2090"/>
      <c r="Z2" s="2090"/>
      <c r="AA2" s="2090"/>
      <c r="AB2" s="2090"/>
      <c r="AC2" s="2090"/>
      <c r="AD2" s="2090"/>
      <c r="AE2" s="2090"/>
      <c r="AF2" s="2090"/>
      <c r="AG2" s="2090"/>
      <c r="AH2" s="2090"/>
      <c r="AI2" s="2090"/>
      <c r="AJ2" s="2090"/>
      <c r="AK2" s="2090"/>
      <c r="AL2" s="2090"/>
      <c r="AM2" s="2090"/>
      <c r="AN2" s="2090"/>
      <c r="AO2" s="2090"/>
      <c r="AP2" s="2090"/>
      <c r="AQ2" s="2090"/>
      <c r="AR2" s="2090"/>
      <c r="AS2" s="2090"/>
      <c r="AT2" s="2090"/>
      <c r="AU2" s="2090"/>
      <c r="AV2" s="2090"/>
      <c r="AW2" s="2090"/>
      <c r="AX2" s="2090"/>
      <c r="AY2" s="2090"/>
      <c r="AZ2" s="2090"/>
      <c r="BA2" s="2090"/>
      <c r="BB2" s="2090"/>
      <c r="BC2" s="2090"/>
      <c r="BD2" s="2090"/>
      <c r="BE2" s="2090"/>
      <c r="BF2" s="2090"/>
      <c r="BG2" s="2090"/>
      <c r="BH2" s="2090"/>
      <c r="BI2" s="2090"/>
      <c r="BJ2" s="2090"/>
      <c r="BK2" s="2090"/>
      <c r="BL2" s="2090"/>
      <c r="BM2" s="2090"/>
      <c r="BN2" s="2090"/>
      <c r="BO2" s="2090"/>
      <c r="BP2" s="2090"/>
      <c r="BQ2" s="2090"/>
      <c r="BR2" s="2090"/>
      <c r="BS2" s="2090"/>
      <c r="BT2" s="2090"/>
      <c r="BU2" s="2090"/>
      <c r="BV2" s="2090"/>
      <c r="BW2" s="2090"/>
      <c r="BX2" s="2090"/>
      <c r="BY2" s="2090"/>
      <c r="BZ2" s="2090"/>
      <c r="CA2" s="2090"/>
      <c r="CB2" s="2090"/>
      <c r="CC2" s="2090"/>
      <c r="CD2" s="2090"/>
      <c r="CE2" s="2090"/>
      <c r="CF2" s="2090"/>
      <c r="CG2" s="2090"/>
      <c r="CH2" s="2090"/>
      <c r="CI2" s="2090"/>
      <c r="CJ2" s="2090"/>
      <c r="CK2" s="2090"/>
      <c r="CL2" s="2090"/>
      <c r="CM2" s="2090"/>
      <c r="CN2" s="2090"/>
      <c r="CO2" s="2090"/>
      <c r="CP2" s="2090"/>
      <c r="CQ2" s="2090"/>
      <c r="CR2" s="2090"/>
      <c r="CS2" s="2090"/>
      <c r="CT2" s="2090"/>
      <c r="CU2" s="2090"/>
      <c r="CV2" s="2090"/>
      <c r="CW2" s="2090"/>
      <c r="CX2" s="2090"/>
      <c r="CY2" s="2090"/>
      <c r="CZ2" s="2090"/>
      <c r="DA2" s="2090"/>
      <c r="DB2" s="2090"/>
      <c r="DC2" s="2090"/>
      <c r="DD2" s="2090"/>
      <c r="DE2" s="2090"/>
      <c r="DF2" s="2090"/>
      <c r="DG2" s="2090"/>
      <c r="DH2" s="2090"/>
      <c r="DI2" s="2090"/>
      <c r="DJ2" s="2090"/>
      <c r="DK2" s="2090"/>
      <c r="DL2" s="2090"/>
      <c r="DM2" s="2090"/>
      <c r="DN2" s="2090"/>
      <c r="DO2" s="2090"/>
      <c r="DP2" s="2090"/>
      <c r="DQ2" s="2090"/>
      <c r="DR2" s="2090"/>
      <c r="DS2" s="2090"/>
      <c r="DT2" s="2090"/>
      <c r="DU2" s="2090"/>
      <c r="DV2" s="2090"/>
      <c r="DW2" s="2090"/>
      <c r="DX2" s="2090"/>
      <c r="DY2" s="2090"/>
      <c r="DZ2" s="2090"/>
      <c r="EA2" s="2090"/>
      <c r="EB2" s="2090"/>
      <c r="EC2" s="2090"/>
      <c r="ED2" s="2090"/>
      <c r="EE2" s="2090"/>
      <c r="EF2" s="2090"/>
      <c r="EG2" s="2090"/>
      <c r="EH2" s="2090"/>
      <c r="EI2" s="2090"/>
      <c r="EJ2" s="2090"/>
      <c r="EK2" s="2090"/>
      <c r="EL2" s="2090"/>
      <c r="EM2" s="2090"/>
      <c r="EN2" s="2090"/>
      <c r="EO2" s="2090"/>
      <c r="EP2" s="2090"/>
      <c r="EQ2" s="2090"/>
      <c r="ER2" s="2090"/>
      <c r="ES2" s="2090"/>
      <c r="ET2" s="2090"/>
      <c r="EU2" s="2090"/>
      <c r="EV2" s="2090"/>
      <c r="EW2" s="2090"/>
      <c r="EX2" s="2090"/>
      <c r="EY2" s="2090"/>
      <c r="EZ2" s="2090"/>
      <c r="FA2" s="2090"/>
      <c r="FB2" s="2090"/>
      <c r="FC2" s="2090"/>
      <c r="FD2" s="2090"/>
      <c r="FE2" s="2090"/>
      <c r="FF2" s="2090"/>
      <c r="FG2" s="2090"/>
      <c r="FH2" s="2090"/>
      <c r="FI2" s="2090"/>
      <c r="FJ2" s="2090"/>
      <c r="FK2" s="2090"/>
      <c r="FL2" s="2090"/>
      <c r="FM2" s="2090"/>
      <c r="FN2" s="2090"/>
      <c r="FO2" s="2090"/>
      <c r="FP2" s="2090"/>
      <c r="FQ2" s="2090"/>
      <c r="FR2" s="2090"/>
      <c r="FS2" s="2090"/>
      <c r="FT2" s="2090"/>
      <c r="FU2" s="2090"/>
      <c r="FV2" s="2090"/>
      <c r="FW2" s="2090"/>
      <c r="FX2" s="2090"/>
      <c r="FY2" s="2090"/>
      <c r="FZ2" s="2090"/>
      <c r="GA2" s="2090"/>
      <c r="GB2" s="2090"/>
      <c r="GC2" s="2090"/>
      <c r="GD2" s="2090"/>
      <c r="GE2" s="2090"/>
      <c r="GF2" s="2090"/>
      <c r="GG2" s="2090"/>
      <c r="GH2" s="2090"/>
      <c r="GI2" s="2090"/>
      <c r="GJ2" s="2090"/>
      <c r="GK2" s="2090"/>
      <c r="GL2" s="2090"/>
      <c r="GM2" s="2090"/>
      <c r="GN2" s="2090"/>
      <c r="GO2" s="2090"/>
      <c r="GP2" s="2090"/>
      <c r="GQ2" s="2090"/>
      <c r="GR2" s="2090"/>
      <c r="GS2" s="2090"/>
      <c r="GT2" s="2090"/>
      <c r="GU2" s="2090"/>
      <c r="GV2" s="2090"/>
      <c r="GW2" s="2090"/>
      <c r="GX2" s="2090"/>
      <c r="GY2" s="2090"/>
      <c r="GZ2" s="2090"/>
      <c r="HA2" s="2090"/>
      <c r="HB2" s="2090"/>
      <c r="HC2" s="2090"/>
      <c r="HD2" s="2090"/>
      <c r="HE2" s="2090"/>
      <c r="HF2" s="2090"/>
      <c r="HG2" s="2090"/>
      <c r="HH2" s="2090"/>
      <c r="HI2" s="2090"/>
      <c r="HJ2" s="2090"/>
      <c r="HK2" s="2090"/>
      <c r="HL2" s="2090"/>
      <c r="HM2" s="2090"/>
      <c r="HN2" s="2090"/>
      <c r="HO2" s="2090"/>
      <c r="HP2" s="2090"/>
      <c r="HQ2" s="2090"/>
      <c r="HR2" s="2090"/>
      <c r="HS2" s="2090"/>
      <c r="HT2" s="2090"/>
      <c r="HU2" s="2090"/>
      <c r="HV2" s="2090"/>
      <c r="HW2" s="2090"/>
      <c r="HX2" s="2090"/>
      <c r="HY2" s="2090"/>
      <c r="HZ2" s="2090"/>
      <c r="IA2" s="2090"/>
      <c r="IB2" s="2090"/>
      <c r="IC2" s="2090"/>
      <c r="ID2" s="2090"/>
      <c r="IE2" s="2090"/>
      <c r="IF2" s="2090"/>
      <c r="IG2" s="2090"/>
      <c r="IH2" s="2090"/>
      <c r="II2" s="2090"/>
      <c r="IJ2" s="2090"/>
      <c r="IK2" s="2090"/>
      <c r="IL2" s="2090"/>
      <c r="IM2" s="2090"/>
      <c r="IN2" s="2090"/>
      <c r="IO2" s="2090"/>
    </row>
    <row r="3" spans="1:249" s="435" customFormat="1" ht="39.950000000000003" customHeight="1">
      <c r="A3" s="2091"/>
      <c r="B3" s="3124"/>
      <c r="C3" s="3124"/>
      <c r="D3" s="3124"/>
      <c r="E3" s="3124"/>
      <c r="F3" s="3124"/>
      <c r="G3" s="3124"/>
      <c r="H3" s="3124"/>
    </row>
    <row r="4" spans="1:249" s="435" customFormat="1" ht="12" customHeight="1">
      <c r="A4" s="2091"/>
      <c r="B4" s="3085"/>
      <c r="C4" s="3085"/>
      <c r="D4" s="3085"/>
      <c r="E4" s="3085"/>
      <c r="F4" s="3085"/>
      <c r="G4" s="3085"/>
      <c r="H4" s="1760"/>
    </row>
    <row r="5" spans="1:249" ht="21.75" customHeight="1">
      <c r="A5" s="2092"/>
      <c r="B5" s="3277" t="s">
        <v>5881</v>
      </c>
      <c r="C5" s="3278" t="s">
        <v>5882</v>
      </c>
      <c r="D5" s="3278"/>
      <c r="E5" s="3278"/>
      <c r="F5" s="3278"/>
      <c r="G5" s="3278"/>
      <c r="H5" s="3278"/>
      <c r="I5" s="2093"/>
      <c r="J5" s="2093"/>
      <c r="K5" s="2093"/>
      <c r="L5" s="2093"/>
      <c r="M5" s="2093"/>
      <c r="N5" s="2093"/>
      <c r="O5" s="2093"/>
      <c r="P5" s="2093"/>
      <c r="Q5" s="2093"/>
      <c r="R5" s="2093"/>
      <c r="S5" s="2093"/>
      <c r="T5" s="2093"/>
      <c r="U5" s="2093"/>
      <c r="V5" s="2093"/>
      <c r="W5" s="2093"/>
      <c r="X5" s="2093"/>
      <c r="Y5" s="2093"/>
      <c r="Z5" s="2093"/>
      <c r="AA5" s="2093"/>
      <c r="AB5" s="2093"/>
      <c r="AC5" s="2093"/>
      <c r="AD5" s="2093"/>
      <c r="AE5" s="2093"/>
      <c r="AF5" s="2093"/>
      <c r="AG5" s="2093"/>
      <c r="AH5" s="2093"/>
      <c r="AI5" s="2093"/>
      <c r="AJ5" s="2093"/>
      <c r="AK5" s="2093"/>
      <c r="AL5" s="2093"/>
      <c r="AM5" s="2093"/>
      <c r="AN5" s="2093"/>
      <c r="AO5" s="2093"/>
      <c r="AP5" s="2093"/>
      <c r="AQ5" s="2093"/>
      <c r="AR5" s="2093"/>
      <c r="AS5" s="2093"/>
      <c r="AT5" s="2093"/>
      <c r="AU5" s="2093"/>
      <c r="AV5" s="2093"/>
      <c r="AW5" s="2093"/>
      <c r="AX5" s="2093"/>
      <c r="AY5" s="2093"/>
      <c r="AZ5" s="2093"/>
      <c r="BA5" s="2093"/>
      <c r="BB5" s="2093"/>
      <c r="BC5" s="2093"/>
      <c r="BD5" s="2093"/>
      <c r="BE5" s="2093"/>
      <c r="BF5" s="2093"/>
      <c r="BG5" s="2093"/>
      <c r="BH5" s="2093"/>
      <c r="BI5" s="2093"/>
      <c r="BJ5" s="2093"/>
      <c r="BK5" s="2093"/>
      <c r="BL5" s="2093"/>
      <c r="BM5" s="2093"/>
      <c r="BN5" s="2093"/>
      <c r="BO5" s="2093"/>
      <c r="BP5" s="2093"/>
      <c r="BQ5" s="2093"/>
      <c r="BR5" s="2093"/>
      <c r="BS5" s="2093"/>
      <c r="BT5" s="2093"/>
      <c r="BU5" s="2093"/>
      <c r="BV5" s="2093"/>
      <c r="BW5" s="2093"/>
      <c r="BX5" s="2093"/>
      <c r="BY5" s="2093"/>
      <c r="BZ5" s="2093"/>
      <c r="CA5" s="2093"/>
      <c r="CB5" s="2093"/>
      <c r="CC5" s="2093"/>
      <c r="CD5" s="2093"/>
      <c r="CE5" s="2093"/>
      <c r="CF5" s="2093"/>
      <c r="CG5" s="2093"/>
      <c r="CH5" s="2093"/>
      <c r="CI5" s="2093"/>
      <c r="CJ5" s="2093"/>
      <c r="CK5" s="2093"/>
      <c r="CL5" s="2093"/>
      <c r="CM5" s="2093"/>
      <c r="CN5" s="2093"/>
      <c r="CO5" s="2093"/>
      <c r="CP5" s="2093"/>
      <c r="CQ5" s="2093"/>
      <c r="CR5" s="2093"/>
      <c r="CS5" s="2093"/>
      <c r="CT5" s="2093"/>
      <c r="CU5" s="2093"/>
      <c r="CV5" s="2093"/>
      <c r="CW5" s="2093"/>
      <c r="CX5" s="2093"/>
      <c r="CY5" s="2093"/>
      <c r="CZ5" s="2093"/>
      <c r="DA5" s="2093"/>
      <c r="DB5" s="2093"/>
      <c r="DC5" s="2093"/>
      <c r="DD5" s="2093"/>
      <c r="DE5" s="2093"/>
      <c r="DF5" s="2093"/>
      <c r="DG5" s="2093"/>
      <c r="DH5" s="2093"/>
      <c r="DI5" s="2093"/>
      <c r="DJ5" s="2093"/>
      <c r="DK5" s="2093"/>
      <c r="DL5" s="2093"/>
      <c r="DM5" s="2093"/>
      <c r="DN5" s="2093"/>
      <c r="DO5" s="2093"/>
      <c r="DP5" s="2093"/>
      <c r="DQ5" s="2093"/>
      <c r="DR5" s="2093"/>
      <c r="DS5" s="2093"/>
      <c r="DT5" s="2093"/>
      <c r="DU5" s="2093"/>
      <c r="DV5" s="2093"/>
      <c r="DW5" s="2093"/>
      <c r="DX5" s="2093"/>
      <c r="DY5" s="2093"/>
      <c r="DZ5" s="2093"/>
      <c r="EA5" s="2093"/>
      <c r="EB5" s="2093"/>
      <c r="EC5" s="2093"/>
      <c r="ED5" s="2093"/>
      <c r="EE5" s="2093"/>
      <c r="EF5" s="2093"/>
      <c r="EG5" s="2093"/>
      <c r="EH5" s="2093"/>
      <c r="EI5" s="2093"/>
      <c r="EJ5" s="2093"/>
      <c r="EK5" s="2093"/>
      <c r="EL5" s="2093"/>
      <c r="EM5" s="2093"/>
      <c r="EN5" s="2093"/>
      <c r="EO5" s="2093"/>
      <c r="EP5" s="2093"/>
      <c r="EQ5" s="2093"/>
      <c r="ER5" s="2093"/>
      <c r="ES5" s="2093"/>
      <c r="ET5" s="2093"/>
      <c r="EU5" s="2093"/>
      <c r="EV5" s="2093"/>
      <c r="EW5" s="2093"/>
      <c r="EX5" s="2093"/>
      <c r="EY5" s="2093"/>
      <c r="EZ5" s="2093"/>
      <c r="FA5" s="2093"/>
      <c r="FB5" s="2093"/>
      <c r="FC5" s="2093"/>
      <c r="FD5" s="2093"/>
      <c r="FE5" s="2093"/>
      <c r="FF5" s="2093"/>
      <c r="FG5" s="2093"/>
      <c r="FH5" s="2093"/>
      <c r="FI5" s="2093"/>
      <c r="FJ5" s="2093"/>
      <c r="FK5" s="2093"/>
      <c r="FL5" s="2093"/>
      <c r="FM5" s="2093"/>
      <c r="FN5" s="2093"/>
      <c r="FO5" s="2093"/>
      <c r="FP5" s="2093"/>
      <c r="FQ5" s="2093"/>
      <c r="FR5" s="2093"/>
      <c r="FS5" s="2093"/>
      <c r="FT5" s="2093"/>
      <c r="FU5" s="2093"/>
      <c r="FV5" s="2093"/>
      <c r="FW5" s="2093"/>
      <c r="FX5" s="2093"/>
      <c r="FY5" s="2093"/>
      <c r="FZ5" s="2093"/>
      <c r="GA5" s="2093"/>
      <c r="GB5" s="2093"/>
      <c r="GC5" s="2093"/>
      <c r="GD5" s="2093"/>
      <c r="GE5" s="2093"/>
      <c r="GF5" s="2093"/>
      <c r="GG5" s="2093"/>
      <c r="GH5" s="2093"/>
      <c r="GI5" s="2093"/>
      <c r="GJ5" s="2093"/>
      <c r="GK5" s="2093"/>
      <c r="GL5" s="2093"/>
      <c r="GM5" s="2093"/>
      <c r="GN5" s="2093"/>
      <c r="GO5" s="2093"/>
      <c r="GP5" s="2093"/>
      <c r="GQ5" s="2093"/>
      <c r="GR5" s="2093"/>
      <c r="GS5" s="2093"/>
      <c r="GT5" s="2093"/>
      <c r="GU5" s="2093"/>
      <c r="GV5" s="2093"/>
      <c r="GW5" s="2093"/>
      <c r="GX5" s="2093"/>
      <c r="GY5" s="2093"/>
      <c r="GZ5" s="2093"/>
      <c r="HA5" s="2093"/>
      <c r="HB5" s="2093"/>
      <c r="HC5" s="2093"/>
      <c r="HD5" s="2093"/>
      <c r="HE5" s="2093"/>
      <c r="HF5" s="2093"/>
      <c r="HG5" s="2093"/>
      <c r="HH5" s="2093"/>
      <c r="HI5" s="2093"/>
      <c r="HJ5" s="2093"/>
      <c r="HK5" s="2093"/>
      <c r="HL5" s="2093"/>
      <c r="HM5" s="2093"/>
      <c r="HN5" s="2093"/>
      <c r="HO5" s="2093"/>
      <c r="HP5" s="2093"/>
      <c r="HQ5" s="2093"/>
      <c r="HR5" s="2093"/>
      <c r="HS5" s="2093"/>
      <c r="HT5" s="2093"/>
      <c r="HU5" s="2093"/>
      <c r="HV5" s="2093"/>
      <c r="HW5" s="2093"/>
      <c r="HX5" s="2093"/>
      <c r="HY5" s="2093"/>
      <c r="HZ5" s="2093"/>
      <c r="IA5" s="2093"/>
      <c r="IB5" s="2093"/>
      <c r="IC5" s="2093"/>
      <c r="ID5" s="2093"/>
      <c r="IE5" s="2093"/>
      <c r="IF5" s="2093"/>
      <c r="IG5" s="2093"/>
      <c r="IH5" s="2093"/>
      <c r="II5" s="2093"/>
      <c r="IJ5" s="2093"/>
      <c r="IK5" s="2093"/>
      <c r="IL5" s="2093"/>
      <c r="IM5" s="2093"/>
      <c r="IN5" s="2093"/>
    </row>
    <row r="6" spans="1:249" ht="21.75" customHeight="1">
      <c r="A6" s="2092"/>
      <c r="B6" s="3277"/>
      <c r="C6" s="3279" t="s">
        <v>5883</v>
      </c>
      <c r="D6" s="3279"/>
      <c r="E6" s="2095" t="s">
        <v>5884</v>
      </c>
      <c r="F6" s="2095" t="s">
        <v>5885</v>
      </c>
      <c r="G6" s="2095" t="s">
        <v>5886</v>
      </c>
      <c r="H6" s="2095" t="s">
        <v>5887</v>
      </c>
      <c r="I6" s="2093"/>
      <c r="J6" s="2093"/>
      <c r="K6" s="2093"/>
      <c r="L6" s="2093"/>
      <c r="M6" s="2093"/>
      <c r="N6" s="2093"/>
      <c r="O6" s="2093"/>
      <c r="P6" s="2093"/>
      <c r="Q6" s="2093"/>
      <c r="R6" s="2093"/>
      <c r="S6" s="2093"/>
      <c r="T6" s="2093"/>
      <c r="U6" s="2093"/>
      <c r="V6" s="2093"/>
      <c r="W6" s="2093"/>
      <c r="X6" s="2093"/>
      <c r="Y6" s="2093"/>
      <c r="Z6" s="2093"/>
      <c r="AA6" s="2093"/>
      <c r="AB6" s="2093"/>
      <c r="AC6" s="2093"/>
      <c r="AD6" s="2093"/>
      <c r="AE6" s="2093"/>
      <c r="AF6" s="2093"/>
      <c r="AG6" s="2093"/>
      <c r="AH6" s="2093"/>
      <c r="AI6" s="2093"/>
      <c r="AJ6" s="2093"/>
      <c r="AK6" s="2093"/>
      <c r="AL6" s="2093"/>
      <c r="AM6" s="2093"/>
      <c r="AN6" s="2093"/>
      <c r="AO6" s="2093"/>
      <c r="AP6" s="2093"/>
      <c r="AQ6" s="2093"/>
      <c r="AR6" s="2093"/>
      <c r="AS6" s="2093"/>
      <c r="AT6" s="2093"/>
      <c r="AU6" s="2093"/>
      <c r="AV6" s="2093"/>
      <c r="AW6" s="2093"/>
      <c r="AX6" s="2093"/>
      <c r="AY6" s="2093"/>
      <c r="AZ6" s="2093"/>
      <c r="BA6" s="2093"/>
      <c r="BB6" s="2093"/>
      <c r="BC6" s="2093"/>
      <c r="BD6" s="2093"/>
      <c r="BE6" s="2093"/>
      <c r="BF6" s="2093"/>
      <c r="BG6" s="2093"/>
      <c r="BH6" s="2093"/>
      <c r="BI6" s="2093"/>
      <c r="BJ6" s="2093"/>
      <c r="BK6" s="2093"/>
      <c r="BL6" s="2093"/>
      <c r="BM6" s="2093"/>
      <c r="BN6" s="2093"/>
      <c r="BO6" s="2093"/>
      <c r="BP6" s="2093"/>
      <c r="BQ6" s="2093"/>
      <c r="BR6" s="2093"/>
      <c r="BS6" s="2093"/>
      <c r="BT6" s="2093"/>
      <c r="BU6" s="2093"/>
      <c r="BV6" s="2093"/>
      <c r="BW6" s="2093"/>
      <c r="BX6" s="2093"/>
      <c r="BY6" s="2093"/>
      <c r="BZ6" s="2093"/>
      <c r="CA6" s="2093"/>
      <c r="CB6" s="2093"/>
      <c r="CC6" s="2093"/>
      <c r="CD6" s="2093"/>
      <c r="CE6" s="2093"/>
      <c r="CF6" s="2093"/>
      <c r="CG6" s="2093"/>
      <c r="CH6" s="2093"/>
      <c r="CI6" s="2093"/>
      <c r="CJ6" s="2093"/>
      <c r="CK6" s="2093"/>
      <c r="CL6" s="2093"/>
      <c r="CM6" s="2093"/>
      <c r="CN6" s="2093"/>
      <c r="CO6" s="2093"/>
      <c r="CP6" s="2093"/>
      <c r="CQ6" s="2093"/>
      <c r="CR6" s="2093"/>
      <c r="CS6" s="2093"/>
      <c r="CT6" s="2093"/>
      <c r="CU6" s="2093"/>
      <c r="CV6" s="2093"/>
      <c r="CW6" s="2093"/>
      <c r="CX6" s="2093"/>
      <c r="CY6" s="2093"/>
      <c r="CZ6" s="2093"/>
      <c r="DA6" s="2093"/>
      <c r="DB6" s="2093"/>
      <c r="DC6" s="2093"/>
      <c r="DD6" s="2093"/>
      <c r="DE6" s="2093"/>
      <c r="DF6" s="2093"/>
      <c r="DG6" s="2093"/>
      <c r="DH6" s="2093"/>
      <c r="DI6" s="2093"/>
      <c r="DJ6" s="2093"/>
      <c r="DK6" s="2093"/>
      <c r="DL6" s="2093"/>
      <c r="DM6" s="2093"/>
      <c r="DN6" s="2093"/>
      <c r="DO6" s="2093"/>
      <c r="DP6" s="2093"/>
      <c r="DQ6" s="2093"/>
      <c r="DR6" s="2093"/>
      <c r="DS6" s="2093"/>
      <c r="DT6" s="2093"/>
      <c r="DU6" s="2093"/>
      <c r="DV6" s="2093"/>
      <c r="DW6" s="2093"/>
      <c r="DX6" s="2093"/>
      <c r="DY6" s="2093"/>
      <c r="DZ6" s="2093"/>
      <c r="EA6" s="2093"/>
      <c r="EB6" s="2093"/>
      <c r="EC6" s="2093"/>
      <c r="ED6" s="2093"/>
      <c r="EE6" s="2093"/>
      <c r="EF6" s="2093"/>
      <c r="EG6" s="2093"/>
      <c r="EH6" s="2093"/>
      <c r="EI6" s="2093"/>
      <c r="EJ6" s="2093"/>
      <c r="EK6" s="2093"/>
      <c r="EL6" s="2093"/>
      <c r="EM6" s="2093"/>
      <c r="EN6" s="2093"/>
      <c r="EO6" s="2093"/>
      <c r="EP6" s="2093"/>
      <c r="EQ6" s="2093"/>
      <c r="ER6" s="2093"/>
      <c r="ES6" s="2093"/>
      <c r="ET6" s="2093"/>
      <c r="EU6" s="2093"/>
      <c r="EV6" s="2093"/>
      <c r="EW6" s="2093"/>
      <c r="EX6" s="2093"/>
      <c r="EY6" s="2093"/>
      <c r="EZ6" s="2093"/>
      <c r="FA6" s="2093"/>
      <c r="FB6" s="2093"/>
      <c r="FC6" s="2093"/>
      <c r="FD6" s="2093"/>
      <c r="FE6" s="2093"/>
      <c r="FF6" s="2093"/>
      <c r="FG6" s="2093"/>
      <c r="FH6" s="2093"/>
      <c r="FI6" s="2093"/>
      <c r="FJ6" s="2093"/>
      <c r="FK6" s="2093"/>
      <c r="FL6" s="2093"/>
      <c r="FM6" s="2093"/>
      <c r="FN6" s="2093"/>
      <c r="FO6" s="2093"/>
      <c r="FP6" s="2093"/>
      <c r="FQ6" s="2093"/>
      <c r="FR6" s="2093"/>
      <c r="FS6" s="2093"/>
      <c r="FT6" s="2093"/>
      <c r="FU6" s="2093"/>
      <c r="FV6" s="2093"/>
      <c r="FW6" s="2093"/>
      <c r="FX6" s="2093"/>
      <c r="FY6" s="2093"/>
      <c r="FZ6" s="2093"/>
      <c r="GA6" s="2093"/>
      <c r="GB6" s="2093"/>
      <c r="GC6" s="2093"/>
      <c r="GD6" s="2093"/>
      <c r="GE6" s="2093"/>
      <c r="GF6" s="2093"/>
      <c r="GG6" s="2093"/>
      <c r="GH6" s="2093"/>
      <c r="GI6" s="2093"/>
      <c r="GJ6" s="2093"/>
      <c r="GK6" s="2093"/>
      <c r="GL6" s="2093"/>
      <c r="GM6" s="2093"/>
      <c r="GN6" s="2093"/>
      <c r="GO6" s="2093"/>
      <c r="GP6" s="2093"/>
      <c r="GQ6" s="2093"/>
      <c r="GR6" s="2093"/>
      <c r="GS6" s="2093"/>
      <c r="GT6" s="2093"/>
      <c r="GU6" s="2093"/>
      <c r="GV6" s="2093"/>
      <c r="GW6" s="2093"/>
      <c r="GX6" s="2093"/>
      <c r="GY6" s="2093"/>
      <c r="GZ6" s="2093"/>
      <c r="HA6" s="2093"/>
      <c r="HB6" s="2093"/>
      <c r="HC6" s="2093"/>
      <c r="HD6" s="2093"/>
      <c r="HE6" s="2093"/>
      <c r="HF6" s="2093"/>
      <c r="HG6" s="2093"/>
      <c r="HH6" s="2093"/>
      <c r="HI6" s="2093"/>
      <c r="HJ6" s="2093"/>
      <c r="HK6" s="2093"/>
      <c r="HL6" s="2093"/>
      <c r="HM6" s="2093"/>
      <c r="HN6" s="2093"/>
      <c r="HO6" s="2093"/>
      <c r="HP6" s="2093"/>
      <c r="HQ6" s="2093"/>
      <c r="HR6" s="2093"/>
      <c r="HS6" s="2093"/>
      <c r="HT6" s="2093"/>
      <c r="HU6" s="2093"/>
      <c r="HV6" s="2093"/>
      <c r="HW6" s="2093"/>
      <c r="HX6" s="2093"/>
      <c r="HY6" s="2093"/>
      <c r="HZ6" s="2093"/>
      <c r="IA6" s="2093"/>
      <c r="IB6" s="2093"/>
      <c r="IC6" s="2093"/>
      <c r="ID6" s="2093"/>
      <c r="IE6" s="2093"/>
      <c r="IF6" s="2093"/>
      <c r="IG6" s="2093"/>
      <c r="IH6" s="2093"/>
      <c r="II6" s="2093"/>
      <c r="IJ6" s="2093"/>
      <c r="IK6" s="2093"/>
      <c r="IL6" s="2093"/>
      <c r="IM6" s="2093"/>
      <c r="IN6" s="2093"/>
    </row>
    <row r="7" spans="1:249" ht="21.75" customHeight="1">
      <c r="A7" s="2092"/>
      <c r="B7" s="3277"/>
      <c r="C7" s="3279">
        <v>1</v>
      </c>
      <c r="D7" s="3279"/>
      <c r="E7" s="2096">
        <v>2</v>
      </c>
      <c r="F7" s="2096">
        <v>3</v>
      </c>
      <c r="G7" s="2096">
        <v>4</v>
      </c>
      <c r="H7" s="2096">
        <v>5</v>
      </c>
      <c r="I7" s="2093"/>
      <c r="J7" s="2093"/>
      <c r="K7" s="2093"/>
      <c r="L7" s="2093"/>
      <c r="M7" s="2093"/>
      <c r="N7" s="2093"/>
      <c r="O7" s="2093"/>
      <c r="P7" s="2093"/>
      <c r="Q7" s="2093"/>
      <c r="R7" s="2093"/>
      <c r="S7" s="2093"/>
      <c r="T7" s="2093"/>
      <c r="U7" s="2093"/>
      <c r="V7" s="2093"/>
      <c r="W7" s="2093"/>
      <c r="X7" s="2093"/>
      <c r="Y7" s="2093"/>
      <c r="Z7" s="2093"/>
      <c r="AA7" s="2093"/>
      <c r="AB7" s="2093"/>
      <c r="AC7" s="2093"/>
      <c r="AD7" s="2093"/>
      <c r="AE7" s="2093"/>
      <c r="AF7" s="2093"/>
      <c r="AG7" s="2093"/>
      <c r="AH7" s="2093"/>
      <c r="AI7" s="2093"/>
      <c r="AJ7" s="2093"/>
      <c r="AK7" s="2093"/>
      <c r="AL7" s="2093"/>
      <c r="AM7" s="2093"/>
      <c r="AN7" s="2093"/>
      <c r="AO7" s="2093"/>
      <c r="AP7" s="2093"/>
      <c r="AQ7" s="2093"/>
      <c r="AR7" s="2093"/>
      <c r="AS7" s="2093"/>
      <c r="AT7" s="2093"/>
      <c r="AU7" s="2093"/>
      <c r="AV7" s="2093"/>
      <c r="AW7" s="2093"/>
      <c r="AX7" s="2093"/>
      <c r="AY7" s="2093"/>
      <c r="AZ7" s="2093"/>
      <c r="BA7" s="2093"/>
      <c r="BB7" s="2093"/>
      <c r="BC7" s="2093"/>
      <c r="BD7" s="2093"/>
      <c r="BE7" s="2093"/>
      <c r="BF7" s="2093"/>
      <c r="BG7" s="2093"/>
      <c r="BH7" s="2093"/>
      <c r="BI7" s="2093"/>
      <c r="BJ7" s="2093"/>
      <c r="BK7" s="2093"/>
      <c r="BL7" s="2093"/>
      <c r="BM7" s="2093"/>
      <c r="BN7" s="2093"/>
      <c r="BO7" s="2093"/>
      <c r="BP7" s="2093"/>
      <c r="BQ7" s="2093"/>
      <c r="BR7" s="2093"/>
      <c r="BS7" s="2093"/>
      <c r="BT7" s="2093"/>
      <c r="BU7" s="2093"/>
      <c r="BV7" s="2093"/>
      <c r="BW7" s="2093"/>
      <c r="BX7" s="2093"/>
      <c r="BY7" s="2093"/>
      <c r="BZ7" s="2093"/>
      <c r="CA7" s="2093"/>
      <c r="CB7" s="2093"/>
      <c r="CC7" s="2093"/>
      <c r="CD7" s="2093"/>
      <c r="CE7" s="2093"/>
      <c r="CF7" s="2093"/>
      <c r="CG7" s="2093"/>
      <c r="CH7" s="2093"/>
      <c r="CI7" s="2093"/>
      <c r="CJ7" s="2093"/>
      <c r="CK7" s="2093"/>
      <c r="CL7" s="2093"/>
      <c r="CM7" s="2093"/>
      <c r="CN7" s="2093"/>
      <c r="CO7" s="2093"/>
      <c r="CP7" s="2093"/>
      <c r="CQ7" s="2093"/>
      <c r="CR7" s="2093"/>
      <c r="CS7" s="2093"/>
      <c r="CT7" s="2093"/>
      <c r="CU7" s="2093"/>
      <c r="CV7" s="2093"/>
      <c r="CW7" s="2093"/>
      <c r="CX7" s="2093"/>
      <c r="CY7" s="2093"/>
      <c r="CZ7" s="2093"/>
      <c r="DA7" s="2093"/>
      <c r="DB7" s="2093"/>
      <c r="DC7" s="2093"/>
      <c r="DD7" s="2093"/>
      <c r="DE7" s="2093"/>
      <c r="DF7" s="2093"/>
      <c r="DG7" s="2093"/>
      <c r="DH7" s="2093"/>
      <c r="DI7" s="2093"/>
      <c r="DJ7" s="2093"/>
      <c r="DK7" s="2093"/>
      <c r="DL7" s="2093"/>
      <c r="DM7" s="2093"/>
      <c r="DN7" s="2093"/>
      <c r="DO7" s="2093"/>
      <c r="DP7" s="2093"/>
      <c r="DQ7" s="2093"/>
      <c r="DR7" s="2093"/>
      <c r="DS7" s="2093"/>
      <c r="DT7" s="2093"/>
      <c r="DU7" s="2093"/>
      <c r="DV7" s="2093"/>
      <c r="DW7" s="2093"/>
      <c r="DX7" s="2093"/>
      <c r="DY7" s="2093"/>
      <c r="DZ7" s="2093"/>
      <c r="EA7" s="2093"/>
      <c r="EB7" s="2093"/>
      <c r="EC7" s="2093"/>
      <c r="ED7" s="2093"/>
      <c r="EE7" s="2093"/>
      <c r="EF7" s="2093"/>
      <c r="EG7" s="2093"/>
      <c r="EH7" s="2093"/>
      <c r="EI7" s="2093"/>
      <c r="EJ7" s="2093"/>
      <c r="EK7" s="2093"/>
      <c r="EL7" s="2093"/>
      <c r="EM7" s="2093"/>
      <c r="EN7" s="2093"/>
      <c r="EO7" s="2093"/>
      <c r="EP7" s="2093"/>
      <c r="EQ7" s="2093"/>
      <c r="ER7" s="2093"/>
      <c r="ES7" s="2093"/>
      <c r="ET7" s="2093"/>
      <c r="EU7" s="2093"/>
      <c r="EV7" s="2093"/>
      <c r="EW7" s="2093"/>
      <c r="EX7" s="2093"/>
      <c r="EY7" s="2093"/>
      <c r="EZ7" s="2093"/>
      <c r="FA7" s="2093"/>
      <c r="FB7" s="2093"/>
      <c r="FC7" s="2093"/>
      <c r="FD7" s="2093"/>
      <c r="FE7" s="2093"/>
      <c r="FF7" s="2093"/>
      <c r="FG7" s="2093"/>
      <c r="FH7" s="2093"/>
      <c r="FI7" s="2093"/>
      <c r="FJ7" s="2093"/>
      <c r="FK7" s="2093"/>
      <c r="FL7" s="2093"/>
      <c r="FM7" s="2093"/>
      <c r="FN7" s="2093"/>
      <c r="FO7" s="2093"/>
      <c r="FP7" s="2093"/>
      <c r="FQ7" s="2093"/>
      <c r="FR7" s="2093"/>
      <c r="FS7" s="2093"/>
      <c r="FT7" s="2093"/>
      <c r="FU7" s="2093"/>
      <c r="FV7" s="2093"/>
      <c r="FW7" s="2093"/>
      <c r="FX7" s="2093"/>
      <c r="FY7" s="2093"/>
      <c r="FZ7" s="2093"/>
      <c r="GA7" s="2093"/>
      <c r="GB7" s="2093"/>
      <c r="GC7" s="2093"/>
      <c r="GD7" s="2093"/>
      <c r="GE7" s="2093"/>
      <c r="GF7" s="2093"/>
      <c r="GG7" s="2093"/>
      <c r="GH7" s="2093"/>
      <c r="GI7" s="2093"/>
      <c r="GJ7" s="2093"/>
      <c r="GK7" s="2093"/>
      <c r="GL7" s="2093"/>
      <c r="GM7" s="2093"/>
      <c r="GN7" s="2093"/>
      <c r="GO7" s="2093"/>
      <c r="GP7" s="2093"/>
      <c r="GQ7" s="2093"/>
      <c r="GR7" s="2093"/>
      <c r="GS7" s="2093"/>
      <c r="GT7" s="2093"/>
      <c r="GU7" s="2093"/>
      <c r="GV7" s="2093"/>
      <c r="GW7" s="2093"/>
      <c r="GX7" s="2093"/>
      <c r="GY7" s="2093"/>
      <c r="GZ7" s="2093"/>
      <c r="HA7" s="2093"/>
      <c r="HB7" s="2093"/>
      <c r="HC7" s="2093"/>
      <c r="HD7" s="2093"/>
      <c r="HE7" s="2093"/>
      <c r="HF7" s="2093"/>
      <c r="HG7" s="2093"/>
      <c r="HH7" s="2093"/>
      <c r="HI7" s="2093"/>
      <c r="HJ7" s="2093"/>
      <c r="HK7" s="2093"/>
      <c r="HL7" s="2093"/>
      <c r="HM7" s="2093"/>
      <c r="HN7" s="2093"/>
      <c r="HO7" s="2093"/>
      <c r="HP7" s="2093"/>
      <c r="HQ7" s="2093"/>
      <c r="HR7" s="2093"/>
      <c r="HS7" s="2093"/>
      <c r="HT7" s="2093"/>
      <c r="HU7" s="2093"/>
      <c r="HV7" s="2093"/>
      <c r="HW7" s="2093"/>
      <c r="HX7" s="2093"/>
      <c r="HY7" s="2093"/>
      <c r="HZ7" s="2093"/>
      <c r="IA7" s="2093"/>
      <c r="IB7" s="2093"/>
      <c r="IC7" s="2093"/>
      <c r="ID7" s="2093"/>
      <c r="IE7" s="2093"/>
      <c r="IF7" s="2093"/>
      <c r="IG7" s="2093"/>
      <c r="IH7" s="2093"/>
      <c r="II7" s="2093"/>
      <c r="IJ7" s="2093"/>
      <c r="IK7" s="2093"/>
      <c r="IL7" s="2093"/>
      <c r="IM7" s="2093"/>
      <c r="IN7" s="2093"/>
    </row>
    <row r="8" spans="1:249" ht="21.75" customHeight="1">
      <c r="A8" s="2092"/>
      <c r="B8" s="2097">
        <v>1</v>
      </c>
      <c r="C8" s="3280" t="s">
        <v>5888</v>
      </c>
      <c r="D8" s="3280" t="s">
        <v>5888</v>
      </c>
      <c r="E8" s="1644"/>
      <c r="F8" s="1644"/>
      <c r="G8" s="1644"/>
      <c r="H8" s="1644"/>
      <c r="I8" s="2098"/>
      <c r="J8" s="2098"/>
      <c r="K8" s="2098"/>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c r="AP8" s="2098"/>
      <c r="AQ8" s="2098"/>
      <c r="AR8" s="2098"/>
      <c r="AS8" s="2098"/>
      <c r="AT8" s="2098"/>
      <c r="AU8" s="2098"/>
      <c r="AV8" s="2098"/>
      <c r="AW8" s="2098"/>
      <c r="AX8" s="2098"/>
      <c r="AY8" s="2098"/>
      <c r="AZ8" s="2098"/>
      <c r="BA8" s="2098"/>
      <c r="BB8" s="2098"/>
      <c r="BC8" s="2098"/>
      <c r="BD8" s="2098"/>
      <c r="BE8" s="2098"/>
      <c r="BF8" s="2098"/>
      <c r="BG8" s="2098"/>
      <c r="BH8" s="2098"/>
      <c r="BI8" s="2098"/>
      <c r="BJ8" s="2098"/>
      <c r="BK8" s="2098"/>
      <c r="BL8" s="2098"/>
      <c r="BM8" s="2098"/>
      <c r="BN8" s="2098"/>
      <c r="BO8" s="2098"/>
      <c r="BP8" s="2098"/>
      <c r="BQ8" s="2098"/>
      <c r="BR8" s="2098"/>
      <c r="BS8" s="2098"/>
      <c r="BT8" s="2098"/>
      <c r="BU8" s="2098"/>
      <c r="BV8" s="2098"/>
      <c r="BW8" s="2098"/>
      <c r="BX8" s="2098"/>
      <c r="BY8" s="2098"/>
      <c r="BZ8" s="2098"/>
      <c r="CA8" s="2098"/>
      <c r="CB8" s="2098"/>
      <c r="CC8" s="2098"/>
      <c r="CD8" s="2098"/>
      <c r="CE8" s="2098"/>
      <c r="CF8" s="2098"/>
      <c r="CG8" s="2098"/>
      <c r="CH8" s="2098"/>
      <c r="CI8" s="2098"/>
      <c r="CJ8" s="2098"/>
      <c r="CK8" s="2098"/>
      <c r="CL8" s="2098"/>
      <c r="CM8" s="2098"/>
      <c r="CN8" s="2098"/>
      <c r="CO8" s="2098"/>
      <c r="CP8" s="2098"/>
      <c r="CQ8" s="2098"/>
      <c r="CR8" s="2098"/>
      <c r="CS8" s="2098"/>
      <c r="CT8" s="2098"/>
      <c r="CU8" s="2098"/>
      <c r="CV8" s="2098"/>
      <c r="CW8" s="2098"/>
      <c r="CX8" s="2098"/>
      <c r="CY8" s="2098"/>
      <c r="CZ8" s="2098"/>
      <c r="DA8" s="2098"/>
      <c r="DB8" s="2098"/>
      <c r="DC8" s="2098"/>
      <c r="DD8" s="2098"/>
      <c r="DE8" s="2098"/>
      <c r="DF8" s="2098"/>
      <c r="DG8" s="2098"/>
      <c r="DH8" s="2098"/>
      <c r="DI8" s="2098"/>
      <c r="DJ8" s="2098"/>
      <c r="DK8" s="2098"/>
      <c r="DL8" s="2098"/>
      <c r="DM8" s="2098"/>
      <c r="DN8" s="2098"/>
      <c r="DO8" s="2098"/>
      <c r="DP8" s="2098"/>
      <c r="DQ8" s="2098"/>
      <c r="DR8" s="2098"/>
      <c r="DS8" s="2098"/>
      <c r="DT8" s="2098"/>
      <c r="DU8" s="2098"/>
      <c r="DV8" s="2098"/>
      <c r="DW8" s="2098"/>
      <c r="DX8" s="2098"/>
      <c r="DY8" s="2098"/>
      <c r="DZ8" s="2098"/>
      <c r="EA8" s="2098"/>
      <c r="EB8" s="2098"/>
      <c r="EC8" s="2098"/>
      <c r="ED8" s="2098"/>
      <c r="EE8" s="2098"/>
      <c r="EF8" s="2098"/>
      <c r="EG8" s="2098"/>
      <c r="EH8" s="2098"/>
      <c r="EI8" s="2098"/>
      <c r="EJ8" s="2098"/>
      <c r="EK8" s="2098"/>
      <c r="EL8" s="2098"/>
      <c r="EM8" s="2098"/>
      <c r="EN8" s="2098"/>
      <c r="EO8" s="2098"/>
      <c r="EP8" s="2098"/>
      <c r="EQ8" s="2098"/>
      <c r="ER8" s="2098"/>
      <c r="ES8" s="2098"/>
      <c r="ET8" s="2098"/>
      <c r="EU8" s="2098"/>
      <c r="EV8" s="2098"/>
      <c r="EW8" s="2098"/>
      <c r="EX8" s="2098"/>
      <c r="EY8" s="2098"/>
      <c r="EZ8" s="2098"/>
      <c r="FA8" s="2098"/>
      <c r="FB8" s="2098"/>
      <c r="FC8" s="2098"/>
      <c r="FD8" s="2098"/>
      <c r="FE8" s="2098"/>
      <c r="FF8" s="2098"/>
      <c r="FG8" s="2098"/>
      <c r="FH8" s="2098"/>
      <c r="FI8" s="2098"/>
      <c r="FJ8" s="2098"/>
      <c r="FK8" s="2098"/>
      <c r="FL8" s="2098"/>
      <c r="FM8" s="2098"/>
      <c r="FN8" s="2098"/>
      <c r="FO8" s="2098"/>
      <c r="FP8" s="2098"/>
      <c r="FQ8" s="2098"/>
      <c r="FR8" s="2098"/>
      <c r="FS8" s="2098"/>
      <c r="FT8" s="2098"/>
      <c r="FU8" s="2098"/>
      <c r="FV8" s="2098"/>
      <c r="FW8" s="2098"/>
      <c r="FX8" s="2098"/>
      <c r="FY8" s="2098"/>
      <c r="FZ8" s="2098"/>
      <c r="GA8" s="2098"/>
      <c r="GB8" s="2098"/>
      <c r="GC8" s="2098"/>
      <c r="GD8" s="2098"/>
      <c r="GE8" s="2098"/>
      <c r="GF8" s="2098"/>
      <c r="GG8" s="2098"/>
      <c r="GH8" s="2098"/>
      <c r="GI8" s="2098"/>
      <c r="GJ8" s="2098"/>
      <c r="GK8" s="2098"/>
      <c r="GL8" s="2098"/>
      <c r="GM8" s="2098"/>
      <c r="GN8" s="2098"/>
      <c r="GO8" s="2098"/>
      <c r="GP8" s="2098"/>
      <c r="GQ8" s="2098"/>
      <c r="GR8" s="2098"/>
      <c r="GS8" s="2098"/>
      <c r="GT8" s="2098"/>
      <c r="GU8" s="2098"/>
      <c r="GV8" s="2098"/>
      <c r="GW8" s="2098"/>
      <c r="GX8" s="2098"/>
      <c r="GY8" s="2098"/>
      <c r="GZ8" s="2098"/>
      <c r="HA8" s="2098"/>
      <c r="HB8" s="2098"/>
      <c r="HC8" s="2098"/>
      <c r="HD8" s="2098"/>
      <c r="HE8" s="2098"/>
      <c r="HF8" s="2098"/>
      <c r="HG8" s="2098"/>
      <c r="HH8" s="2098"/>
      <c r="HI8" s="2098"/>
      <c r="HJ8" s="2098"/>
      <c r="HK8" s="2098"/>
      <c r="HL8" s="2098"/>
      <c r="HM8" s="2098"/>
      <c r="HN8" s="2098"/>
      <c r="HO8" s="2098"/>
      <c r="HP8" s="2098"/>
      <c r="HQ8" s="2098"/>
      <c r="HR8" s="2098"/>
      <c r="HS8" s="2098"/>
      <c r="HT8" s="2098"/>
      <c r="HU8" s="2098"/>
      <c r="HV8" s="2098"/>
      <c r="HW8" s="2098"/>
      <c r="HX8" s="2098"/>
      <c r="HY8" s="2098"/>
      <c r="HZ8" s="2098"/>
      <c r="IA8" s="2098"/>
      <c r="IB8" s="2098"/>
      <c r="IC8" s="2098"/>
      <c r="ID8" s="2098"/>
      <c r="IE8" s="2098"/>
      <c r="IF8" s="2098"/>
      <c r="IG8" s="2098"/>
      <c r="IH8" s="2098"/>
      <c r="II8" s="2098"/>
      <c r="IJ8" s="2098"/>
      <c r="IK8" s="2098"/>
      <c r="IL8" s="2098"/>
      <c r="IM8" s="2098"/>
      <c r="IN8" s="2098"/>
    </row>
    <row r="9" spans="1:249" ht="21.75" customHeight="1">
      <c r="A9" s="2092"/>
      <c r="B9" s="2097">
        <v>2</v>
      </c>
      <c r="C9" s="3280" t="s">
        <v>5889</v>
      </c>
      <c r="D9" s="3280" t="s">
        <v>5889</v>
      </c>
      <c r="E9" s="1644"/>
      <c r="F9" s="1644"/>
      <c r="G9" s="1644"/>
      <c r="H9" s="1644"/>
      <c r="I9" s="2098"/>
      <c r="J9" s="2098"/>
      <c r="K9" s="2098"/>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c r="AP9" s="2098"/>
      <c r="AQ9" s="2098"/>
      <c r="AR9" s="2098"/>
      <c r="AS9" s="2098"/>
      <c r="AT9" s="2098"/>
      <c r="AU9" s="2098"/>
      <c r="AV9" s="2098"/>
      <c r="AW9" s="2098"/>
      <c r="AX9" s="2098"/>
      <c r="AY9" s="2098"/>
      <c r="AZ9" s="2098"/>
      <c r="BA9" s="2098"/>
      <c r="BB9" s="2098"/>
      <c r="BC9" s="2098"/>
      <c r="BD9" s="2098"/>
      <c r="BE9" s="2098"/>
      <c r="BF9" s="2098"/>
      <c r="BG9" s="2098"/>
      <c r="BH9" s="2098"/>
      <c r="BI9" s="2098"/>
      <c r="BJ9" s="2098"/>
      <c r="BK9" s="2098"/>
      <c r="BL9" s="2098"/>
      <c r="BM9" s="2098"/>
      <c r="BN9" s="2098"/>
      <c r="BO9" s="2098"/>
      <c r="BP9" s="2098"/>
      <c r="BQ9" s="2098"/>
      <c r="BR9" s="2098"/>
      <c r="BS9" s="2098"/>
      <c r="BT9" s="2098"/>
      <c r="BU9" s="2098"/>
      <c r="BV9" s="2098"/>
      <c r="BW9" s="2098"/>
      <c r="BX9" s="2098"/>
      <c r="BY9" s="2098"/>
      <c r="BZ9" s="2098"/>
      <c r="CA9" s="2098"/>
      <c r="CB9" s="2098"/>
      <c r="CC9" s="2098"/>
      <c r="CD9" s="2098"/>
      <c r="CE9" s="2098"/>
      <c r="CF9" s="2098"/>
      <c r="CG9" s="2098"/>
      <c r="CH9" s="2098"/>
      <c r="CI9" s="2098"/>
      <c r="CJ9" s="2098"/>
      <c r="CK9" s="2098"/>
      <c r="CL9" s="2098"/>
      <c r="CM9" s="2098"/>
      <c r="CN9" s="2098"/>
      <c r="CO9" s="2098"/>
      <c r="CP9" s="2098"/>
      <c r="CQ9" s="2098"/>
      <c r="CR9" s="2098"/>
      <c r="CS9" s="2098"/>
      <c r="CT9" s="2098"/>
      <c r="CU9" s="2098"/>
      <c r="CV9" s="2098"/>
      <c r="CW9" s="2098"/>
      <c r="CX9" s="2098"/>
      <c r="CY9" s="2098"/>
      <c r="CZ9" s="2098"/>
      <c r="DA9" s="2098"/>
      <c r="DB9" s="2098"/>
      <c r="DC9" s="2098"/>
      <c r="DD9" s="2098"/>
      <c r="DE9" s="2098"/>
      <c r="DF9" s="2098"/>
      <c r="DG9" s="2098"/>
      <c r="DH9" s="2098"/>
      <c r="DI9" s="2098"/>
      <c r="DJ9" s="2098"/>
      <c r="DK9" s="2098"/>
      <c r="DL9" s="2098"/>
      <c r="DM9" s="2098"/>
      <c r="DN9" s="2098"/>
      <c r="DO9" s="2098"/>
      <c r="DP9" s="2098"/>
      <c r="DQ9" s="2098"/>
      <c r="DR9" s="2098"/>
      <c r="DS9" s="2098"/>
      <c r="DT9" s="2098"/>
      <c r="DU9" s="2098"/>
      <c r="DV9" s="2098"/>
      <c r="DW9" s="2098"/>
      <c r="DX9" s="2098"/>
      <c r="DY9" s="2098"/>
      <c r="DZ9" s="2098"/>
      <c r="EA9" s="2098"/>
      <c r="EB9" s="2098"/>
      <c r="EC9" s="2098"/>
      <c r="ED9" s="2098"/>
      <c r="EE9" s="2098"/>
      <c r="EF9" s="2098"/>
      <c r="EG9" s="2098"/>
      <c r="EH9" s="2098"/>
      <c r="EI9" s="2098"/>
      <c r="EJ9" s="2098"/>
      <c r="EK9" s="2098"/>
      <c r="EL9" s="2098"/>
      <c r="EM9" s="2098"/>
      <c r="EN9" s="2098"/>
      <c r="EO9" s="2098"/>
      <c r="EP9" s="2098"/>
      <c r="EQ9" s="2098"/>
      <c r="ER9" s="2098"/>
      <c r="ES9" s="2098"/>
      <c r="ET9" s="2098"/>
      <c r="EU9" s="2098"/>
      <c r="EV9" s="2098"/>
      <c r="EW9" s="2098"/>
      <c r="EX9" s="2098"/>
      <c r="EY9" s="2098"/>
      <c r="EZ9" s="2098"/>
      <c r="FA9" s="2098"/>
      <c r="FB9" s="2098"/>
      <c r="FC9" s="2098"/>
      <c r="FD9" s="2098"/>
      <c r="FE9" s="2098"/>
      <c r="FF9" s="2098"/>
      <c r="FG9" s="2098"/>
      <c r="FH9" s="2098"/>
      <c r="FI9" s="2098"/>
      <c r="FJ9" s="2098"/>
      <c r="FK9" s="2098"/>
      <c r="FL9" s="2098"/>
      <c r="FM9" s="2098"/>
      <c r="FN9" s="2098"/>
      <c r="FO9" s="2098"/>
      <c r="FP9" s="2098"/>
      <c r="FQ9" s="2098"/>
      <c r="FR9" s="2098"/>
      <c r="FS9" s="2098"/>
      <c r="FT9" s="2098"/>
      <c r="FU9" s="2098"/>
      <c r="FV9" s="2098"/>
      <c r="FW9" s="2098"/>
      <c r="FX9" s="2098"/>
      <c r="FY9" s="2098"/>
      <c r="FZ9" s="2098"/>
      <c r="GA9" s="2098"/>
      <c r="GB9" s="2098"/>
      <c r="GC9" s="2098"/>
      <c r="GD9" s="2098"/>
      <c r="GE9" s="2098"/>
      <c r="GF9" s="2098"/>
      <c r="GG9" s="2098"/>
      <c r="GH9" s="2098"/>
      <c r="GI9" s="2098"/>
      <c r="GJ9" s="2098"/>
      <c r="GK9" s="2098"/>
      <c r="GL9" s="2098"/>
      <c r="GM9" s="2098"/>
      <c r="GN9" s="2098"/>
      <c r="GO9" s="2098"/>
      <c r="GP9" s="2098"/>
      <c r="GQ9" s="2098"/>
      <c r="GR9" s="2098"/>
      <c r="GS9" s="2098"/>
      <c r="GT9" s="2098"/>
      <c r="GU9" s="2098"/>
      <c r="GV9" s="2098"/>
      <c r="GW9" s="2098"/>
      <c r="GX9" s="2098"/>
      <c r="GY9" s="2098"/>
      <c r="GZ9" s="2098"/>
      <c r="HA9" s="2098"/>
      <c r="HB9" s="2098"/>
      <c r="HC9" s="2098"/>
      <c r="HD9" s="2098"/>
      <c r="HE9" s="2098"/>
      <c r="HF9" s="2098"/>
      <c r="HG9" s="2098"/>
      <c r="HH9" s="2098"/>
      <c r="HI9" s="2098"/>
      <c r="HJ9" s="2098"/>
      <c r="HK9" s="2098"/>
      <c r="HL9" s="2098"/>
      <c r="HM9" s="2098"/>
      <c r="HN9" s="2098"/>
      <c r="HO9" s="2098"/>
      <c r="HP9" s="2098"/>
      <c r="HQ9" s="2098"/>
      <c r="HR9" s="2098"/>
      <c r="HS9" s="2098"/>
      <c r="HT9" s="2098"/>
      <c r="HU9" s="2098"/>
      <c r="HV9" s="2098"/>
      <c r="HW9" s="2098"/>
      <c r="HX9" s="2098"/>
      <c r="HY9" s="2098"/>
      <c r="HZ9" s="2098"/>
      <c r="IA9" s="2098"/>
      <c r="IB9" s="2098"/>
      <c r="IC9" s="2098"/>
      <c r="ID9" s="2098"/>
      <c r="IE9" s="2098"/>
      <c r="IF9" s="2098"/>
      <c r="IG9" s="2098"/>
      <c r="IH9" s="2098"/>
      <c r="II9" s="2098"/>
      <c r="IJ9" s="2098"/>
      <c r="IK9" s="2098"/>
      <c r="IL9" s="2098"/>
      <c r="IM9" s="2098"/>
      <c r="IN9" s="2098"/>
    </row>
    <row r="10" spans="1:249" ht="21.75" customHeight="1">
      <c r="A10" s="2092"/>
      <c r="B10" s="2097">
        <v>3</v>
      </c>
      <c r="C10" s="3280" t="s">
        <v>5890</v>
      </c>
      <c r="D10" s="3280" t="s">
        <v>5890</v>
      </c>
      <c r="E10" s="1644"/>
      <c r="F10" s="1644"/>
      <c r="G10" s="1644"/>
      <c r="H10" s="1644"/>
      <c r="I10" s="2098"/>
      <c r="J10" s="2098"/>
      <c r="K10" s="2098"/>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c r="AP10" s="2098"/>
      <c r="AQ10" s="2098"/>
      <c r="AR10" s="2098"/>
      <c r="AS10" s="2098"/>
      <c r="AT10" s="2098"/>
      <c r="AU10" s="2098"/>
      <c r="AV10" s="2098"/>
      <c r="AW10" s="2098"/>
      <c r="AX10" s="2098"/>
      <c r="AY10" s="2098"/>
      <c r="AZ10" s="2098"/>
      <c r="BA10" s="2098"/>
      <c r="BB10" s="2098"/>
      <c r="BC10" s="2098"/>
      <c r="BD10" s="2098"/>
      <c r="BE10" s="2098"/>
      <c r="BF10" s="2098"/>
      <c r="BG10" s="2098"/>
      <c r="BH10" s="2098"/>
      <c r="BI10" s="2098"/>
      <c r="BJ10" s="2098"/>
      <c r="BK10" s="2098"/>
      <c r="BL10" s="2098"/>
      <c r="BM10" s="2098"/>
      <c r="BN10" s="2098"/>
      <c r="BO10" s="2098"/>
      <c r="BP10" s="2098"/>
      <c r="BQ10" s="2098"/>
      <c r="BR10" s="2098"/>
      <c r="BS10" s="2098"/>
      <c r="BT10" s="2098"/>
      <c r="BU10" s="2098"/>
      <c r="BV10" s="2098"/>
      <c r="BW10" s="2098"/>
      <c r="BX10" s="2098"/>
      <c r="BY10" s="2098"/>
      <c r="BZ10" s="2098"/>
      <c r="CA10" s="2098"/>
      <c r="CB10" s="2098"/>
      <c r="CC10" s="2098"/>
      <c r="CD10" s="2098"/>
      <c r="CE10" s="2098"/>
      <c r="CF10" s="2098"/>
      <c r="CG10" s="2098"/>
      <c r="CH10" s="2098"/>
      <c r="CI10" s="2098"/>
      <c r="CJ10" s="2098"/>
      <c r="CK10" s="2098"/>
      <c r="CL10" s="2098"/>
      <c r="CM10" s="2098"/>
      <c r="CN10" s="2098"/>
      <c r="CO10" s="2098"/>
      <c r="CP10" s="2098"/>
      <c r="CQ10" s="2098"/>
      <c r="CR10" s="2098"/>
      <c r="CS10" s="2098"/>
      <c r="CT10" s="2098"/>
      <c r="CU10" s="2098"/>
      <c r="CV10" s="2098"/>
      <c r="CW10" s="2098"/>
      <c r="CX10" s="2098"/>
      <c r="CY10" s="2098"/>
      <c r="CZ10" s="2098"/>
      <c r="DA10" s="2098"/>
      <c r="DB10" s="2098"/>
      <c r="DC10" s="2098"/>
      <c r="DD10" s="2098"/>
      <c r="DE10" s="2098"/>
      <c r="DF10" s="2098"/>
      <c r="DG10" s="2098"/>
      <c r="DH10" s="2098"/>
      <c r="DI10" s="2098"/>
      <c r="DJ10" s="2098"/>
      <c r="DK10" s="2098"/>
      <c r="DL10" s="2098"/>
      <c r="DM10" s="2098"/>
      <c r="DN10" s="2098"/>
      <c r="DO10" s="2098"/>
      <c r="DP10" s="2098"/>
      <c r="DQ10" s="2098"/>
      <c r="DR10" s="2098"/>
      <c r="DS10" s="2098"/>
      <c r="DT10" s="2098"/>
      <c r="DU10" s="2098"/>
      <c r="DV10" s="2098"/>
      <c r="DW10" s="2098"/>
      <c r="DX10" s="2098"/>
      <c r="DY10" s="2098"/>
      <c r="DZ10" s="2098"/>
      <c r="EA10" s="2098"/>
      <c r="EB10" s="2098"/>
      <c r="EC10" s="2098"/>
      <c r="ED10" s="2098"/>
      <c r="EE10" s="2098"/>
      <c r="EF10" s="2098"/>
      <c r="EG10" s="2098"/>
      <c r="EH10" s="2098"/>
      <c r="EI10" s="2098"/>
      <c r="EJ10" s="2098"/>
      <c r="EK10" s="2098"/>
      <c r="EL10" s="2098"/>
      <c r="EM10" s="2098"/>
      <c r="EN10" s="2098"/>
      <c r="EO10" s="2098"/>
      <c r="EP10" s="2098"/>
      <c r="EQ10" s="2098"/>
      <c r="ER10" s="2098"/>
      <c r="ES10" s="2098"/>
      <c r="ET10" s="2098"/>
      <c r="EU10" s="2098"/>
      <c r="EV10" s="2098"/>
      <c r="EW10" s="2098"/>
      <c r="EX10" s="2098"/>
      <c r="EY10" s="2098"/>
      <c r="EZ10" s="2098"/>
      <c r="FA10" s="2098"/>
      <c r="FB10" s="2098"/>
      <c r="FC10" s="2098"/>
      <c r="FD10" s="2098"/>
      <c r="FE10" s="2098"/>
      <c r="FF10" s="2098"/>
      <c r="FG10" s="2098"/>
      <c r="FH10" s="2098"/>
      <c r="FI10" s="2098"/>
      <c r="FJ10" s="2098"/>
      <c r="FK10" s="2098"/>
      <c r="FL10" s="2098"/>
      <c r="FM10" s="2098"/>
      <c r="FN10" s="2098"/>
      <c r="FO10" s="2098"/>
      <c r="FP10" s="2098"/>
      <c r="FQ10" s="2098"/>
      <c r="FR10" s="2098"/>
      <c r="FS10" s="2098"/>
      <c r="FT10" s="2098"/>
      <c r="FU10" s="2098"/>
      <c r="FV10" s="2098"/>
      <c r="FW10" s="2098"/>
      <c r="FX10" s="2098"/>
      <c r="FY10" s="2098"/>
      <c r="FZ10" s="2098"/>
      <c r="GA10" s="2098"/>
      <c r="GB10" s="2098"/>
      <c r="GC10" s="2098"/>
      <c r="GD10" s="2098"/>
      <c r="GE10" s="2098"/>
      <c r="GF10" s="2098"/>
      <c r="GG10" s="2098"/>
      <c r="GH10" s="2098"/>
      <c r="GI10" s="2098"/>
      <c r="GJ10" s="2098"/>
      <c r="GK10" s="2098"/>
      <c r="GL10" s="2098"/>
      <c r="GM10" s="2098"/>
      <c r="GN10" s="2098"/>
      <c r="GO10" s="2098"/>
      <c r="GP10" s="2098"/>
      <c r="GQ10" s="2098"/>
      <c r="GR10" s="2098"/>
      <c r="GS10" s="2098"/>
      <c r="GT10" s="2098"/>
      <c r="GU10" s="2098"/>
      <c r="GV10" s="2098"/>
      <c r="GW10" s="2098"/>
      <c r="GX10" s="2098"/>
      <c r="GY10" s="2098"/>
      <c r="GZ10" s="2098"/>
      <c r="HA10" s="2098"/>
      <c r="HB10" s="2098"/>
      <c r="HC10" s="2098"/>
      <c r="HD10" s="2098"/>
      <c r="HE10" s="2098"/>
      <c r="HF10" s="2098"/>
      <c r="HG10" s="2098"/>
      <c r="HH10" s="2098"/>
      <c r="HI10" s="2098"/>
      <c r="HJ10" s="2098"/>
      <c r="HK10" s="2098"/>
      <c r="HL10" s="2098"/>
      <c r="HM10" s="2098"/>
      <c r="HN10" s="2098"/>
      <c r="HO10" s="2098"/>
      <c r="HP10" s="2098"/>
      <c r="HQ10" s="2098"/>
      <c r="HR10" s="2098"/>
      <c r="HS10" s="2098"/>
      <c r="HT10" s="2098"/>
      <c r="HU10" s="2098"/>
      <c r="HV10" s="2098"/>
      <c r="HW10" s="2098"/>
      <c r="HX10" s="2098"/>
      <c r="HY10" s="2098"/>
      <c r="HZ10" s="2098"/>
      <c r="IA10" s="2098"/>
      <c r="IB10" s="2098"/>
      <c r="IC10" s="2098"/>
      <c r="ID10" s="2098"/>
      <c r="IE10" s="2098"/>
      <c r="IF10" s="2098"/>
      <c r="IG10" s="2098"/>
      <c r="IH10" s="2098"/>
      <c r="II10" s="2098"/>
      <c r="IJ10" s="2098"/>
      <c r="IK10" s="2098"/>
      <c r="IL10" s="2098"/>
      <c r="IM10" s="2098"/>
      <c r="IN10" s="2098"/>
    </row>
    <row r="11" spans="1:249" ht="21.75" customHeight="1">
      <c r="A11" s="2092"/>
      <c r="B11" s="2097">
        <v>4</v>
      </c>
      <c r="C11" s="3280" t="s">
        <v>5891</v>
      </c>
      <c r="D11" s="3280" t="s">
        <v>5891</v>
      </c>
      <c r="E11" s="1644"/>
      <c r="F11" s="1644"/>
      <c r="G11" s="1644"/>
      <c r="H11" s="1644"/>
      <c r="I11" s="2098"/>
      <c r="J11" s="2098"/>
      <c r="K11" s="2098"/>
      <c r="L11" s="2098"/>
      <c r="M11" s="2098"/>
      <c r="N11" s="2098"/>
      <c r="O11" s="2098"/>
      <c r="P11" s="2098"/>
      <c r="Q11" s="2098"/>
      <c r="R11" s="2098"/>
      <c r="S11" s="2098"/>
      <c r="T11" s="2098"/>
      <c r="U11" s="2098"/>
      <c r="V11" s="2098"/>
      <c r="W11" s="2098"/>
      <c r="X11" s="2098"/>
      <c r="Y11" s="2098"/>
      <c r="Z11" s="2098"/>
      <c r="AA11" s="2098"/>
      <c r="AB11" s="2098"/>
      <c r="AC11" s="2098"/>
      <c r="AD11" s="2098"/>
      <c r="AE11" s="2098"/>
      <c r="AF11" s="2098"/>
      <c r="AG11" s="2098"/>
      <c r="AH11" s="2098"/>
      <c r="AI11" s="2098"/>
      <c r="AJ11" s="2098"/>
      <c r="AK11" s="2098"/>
      <c r="AL11" s="2098"/>
      <c r="AM11" s="2098"/>
      <c r="AN11" s="2098"/>
      <c r="AO11" s="2098"/>
      <c r="AP11" s="2098"/>
      <c r="AQ11" s="2098"/>
      <c r="AR11" s="2098"/>
      <c r="AS11" s="2098"/>
      <c r="AT11" s="2098"/>
      <c r="AU11" s="2098"/>
      <c r="AV11" s="2098"/>
      <c r="AW11" s="2098"/>
      <c r="AX11" s="2098"/>
      <c r="AY11" s="2098"/>
      <c r="AZ11" s="2098"/>
      <c r="BA11" s="2098"/>
      <c r="BB11" s="2098"/>
      <c r="BC11" s="2098"/>
      <c r="BD11" s="2098"/>
      <c r="BE11" s="2098"/>
      <c r="BF11" s="2098"/>
      <c r="BG11" s="2098"/>
      <c r="BH11" s="2098"/>
      <c r="BI11" s="2098"/>
      <c r="BJ11" s="2098"/>
      <c r="BK11" s="2098"/>
      <c r="BL11" s="2098"/>
      <c r="BM11" s="2098"/>
      <c r="BN11" s="2098"/>
      <c r="BO11" s="2098"/>
      <c r="BP11" s="2098"/>
      <c r="BQ11" s="2098"/>
      <c r="BR11" s="2098"/>
      <c r="BS11" s="2098"/>
      <c r="BT11" s="2098"/>
      <c r="BU11" s="2098"/>
      <c r="BV11" s="2098"/>
      <c r="BW11" s="2098"/>
      <c r="BX11" s="2098"/>
      <c r="BY11" s="2098"/>
      <c r="BZ11" s="2098"/>
      <c r="CA11" s="2098"/>
      <c r="CB11" s="2098"/>
      <c r="CC11" s="2098"/>
      <c r="CD11" s="2098"/>
      <c r="CE11" s="2098"/>
      <c r="CF11" s="2098"/>
      <c r="CG11" s="2098"/>
      <c r="CH11" s="2098"/>
      <c r="CI11" s="2098"/>
      <c r="CJ11" s="2098"/>
      <c r="CK11" s="2098"/>
      <c r="CL11" s="2098"/>
      <c r="CM11" s="2098"/>
      <c r="CN11" s="2098"/>
      <c r="CO11" s="2098"/>
      <c r="CP11" s="2098"/>
      <c r="CQ11" s="2098"/>
      <c r="CR11" s="2098"/>
      <c r="CS11" s="2098"/>
      <c r="CT11" s="2098"/>
      <c r="CU11" s="2098"/>
      <c r="CV11" s="2098"/>
      <c r="CW11" s="2098"/>
      <c r="CX11" s="2098"/>
      <c r="CY11" s="2098"/>
      <c r="CZ11" s="2098"/>
      <c r="DA11" s="2098"/>
      <c r="DB11" s="2098"/>
      <c r="DC11" s="2098"/>
      <c r="DD11" s="2098"/>
      <c r="DE11" s="2098"/>
      <c r="DF11" s="2098"/>
      <c r="DG11" s="2098"/>
      <c r="DH11" s="2098"/>
      <c r="DI11" s="2098"/>
      <c r="DJ11" s="2098"/>
      <c r="DK11" s="2098"/>
      <c r="DL11" s="2098"/>
      <c r="DM11" s="2098"/>
      <c r="DN11" s="2098"/>
      <c r="DO11" s="2098"/>
      <c r="DP11" s="2098"/>
      <c r="DQ11" s="2098"/>
      <c r="DR11" s="2098"/>
      <c r="DS11" s="2098"/>
      <c r="DT11" s="2098"/>
      <c r="DU11" s="2098"/>
      <c r="DV11" s="2098"/>
      <c r="DW11" s="2098"/>
      <c r="DX11" s="2098"/>
      <c r="DY11" s="2098"/>
      <c r="DZ11" s="2098"/>
      <c r="EA11" s="2098"/>
      <c r="EB11" s="2098"/>
      <c r="EC11" s="2098"/>
      <c r="ED11" s="2098"/>
      <c r="EE11" s="2098"/>
      <c r="EF11" s="2098"/>
      <c r="EG11" s="2098"/>
      <c r="EH11" s="2098"/>
      <c r="EI11" s="2098"/>
      <c r="EJ11" s="2098"/>
      <c r="EK11" s="2098"/>
      <c r="EL11" s="2098"/>
      <c r="EM11" s="2098"/>
      <c r="EN11" s="2098"/>
      <c r="EO11" s="2098"/>
      <c r="EP11" s="2098"/>
      <c r="EQ11" s="2098"/>
      <c r="ER11" s="2098"/>
      <c r="ES11" s="2098"/>
      <c r="ET11" s="2098"/>
      <c r="EU11" s="2098"/>
      <c r="EV11" s="2098"/>
      <c r="EW11" s="2098"/>
      <c r="EX11" s="2098"/>
      <c r="EY11" s="2098"/>
      <c r="EZ11" s="2098"/>
      <c r="FA11" s="2098"/>
      <c r="FB11" s="2098"/>
      <c r="FC11" s="2098"/>
      <c r="FD11" s="2098"/>
      <c r="FE11" s="2098"/>
      <c r="FF11" s="2098"/>
      <c r="FG11" s="2098"/>
      <c r="FH11" s="2098"/>
      <c r="FI11" s="2098"/>
      <c r="FJ11" s="2098"/>
      <c r="FK11" s="2098"/>
      <c r="FL11" s="2098"/>
      <c r="FM11" s="2098"/>
      <c r="FN11" s="2098"/>
      <c r="FO11" s="2098"/>
      <c r="FP11" s="2098"/>
      <c r="FQ11" s="2098"/>
      <c r="FR11" s="2098"/>
      <c r="FS11" s="2098"/>
      <c r="FT11" s="2098"/>
      <c r="FU11" s="2098"/>
      <c r="FV11" s="2098"/>
      <c r="FW11" s="2098"/>
      <c r="FX11" s="2098"/>
      <c r="FY11" s="2098"/>
      <c r="FZ11" s="2098"/>
      <c r="GA11" s="2098"/>
      <c r="GB11" s="2098"/>
      <c r="GC11" s="2098"/>
      <c r="GD11" s="2098"/>
      <c r="GE11" s="2098"/>
      <c r="GF11" s="2098"/>
      <c r="GG11" s="2098"/>
      <c r="GH11" s="2098"/>
      <c r="GI11" s="2098"/>
      <c r="GJ11" s="2098"/>
      <c r="GK11" s="2098"/>
      <c r="GL11" s="2098"/>
      <c r="GM11" s="2098"/>
      <c r="GN11" s="2098"/>
      <c r="GO11" s="2098"/>
      <c r="GP11" s="2098"/>
      <c r="GQ11" s="2098"/>
      <c r="GR11" s="2098"/>
      <c r="GS11" s="2098"/>
      <c r="GT11" s="2098"/>
      <c r="GU11" s="2098"/>
      <c r="GV11" s="2098"/>
      <c r="GW11" s="2098"/>
      <c r="GX11" s="2098"/>
      <c r="GY11" s="2098"/>
      <c r="GZ11" s="2098"/>
      <c r="HA11" s="2098"/>
      <c r="HB11" s="2098"/>
      <c r="HC11" s="2098"/>
      <c r="HD11" s="2098"/>
      <c r="HE11" s="2098"/>
      <c r="HF11" s="2098"/>
      <c r="HG11" s="2098"/>
      <c r="HH11" s="2098"/>
      <c r="HI11" s="2098"/>
      <c r="HJ11" s="2098"/>
      <c r="HK11" s="2098"/>
      <c r="HL11" s="2098"/>
      <c r="HM11" s="2098"/>
      <c r="HN11" s="2098"/>
      <c r="HO11" s="2098"/>
      <c r="HP11" s="2098"/>
      <c r="HQ11" s="2098"/>
      <c r="HR11" s="2098"/>
      <c r="HS11" s="2098"/>
      <c r="HT11" s="2098"/>
      <c r="HU11" s="2098"/>
      <c r="HV11" s="2098"/>
      <c r="HW11" s="2098"/>
      <c r="HX11" s="2098"/>
      <c r="HY11" s="2098"/>
      <c r="HZ11" s="2098"/>
      <c r="IA11" s="2098"/>
      <c r="IB11" s="2098"/>
      <c r="IC11" s="2098"/>
      <c r="ID11" s="2098"/>
      <c r="IE11" s="2098"/>
      <c r="IF11" s="2098"/>
      <c r="IG11" s="2098"/>
      <c r="IH11" s="2098"/>
      <c r="II11" s="2098"/>
      <c r="IJ11" s="2098"/>
      <c r="IK11" s="2098"/>
      <c r="IL11" s="2098"/>
      <c r="IM11" s="2098"/>
      <c r="IN11" s="2098"/>
    </row>
    <row r="12" spans="1:249" ht="21.75" customHeight="1">
      <c r="A12" s="2092"/>
      <c r="B12" s="2097">
        <v>5</v>
      </c>
      <c r="C12" s="3281" t="s">
        <v>5892</v>
      </c>
      <c r="D12" s="3281"/>
      <c r="E12" s="1735">
        <f>SUM(E8:E11)</f>
        <v>0</v>
      </c>
      <c r="F12" s="3275"/>
      <c r="G12" s="3275"/>
      <c r="H12" s="3275"/>
      <c r="I12" s="2098"/>
      <c r="J12" s="2098"/>
      <c r="K12" s="2098"/>
      <c r="L12" s="2098"/>
      <c r="M12" s="2098"/>
      <c r="N12" s="2098"/>
      <c r="O12" s="2098"/>
      <c r="P12" s="2098"/>
      <c r="Q12" s="2098"/>
      <c r="R12" s="2098"/>
      <c r="S12" s="2098"/>
      <c r="T12" s="2098"/>
      <c r="U12" s="2098"/>
      <c r="V12" s="2098"/>
      <c r="W12" s="2098"/>
      <c r="X12" s="2098"/>
      <c r="Y12" s="2098"/>
      <c r="Z12" s="2098"/>
      <c r="AA12" s="2098"/>
      <c r="AB12" s="2098"/>
      <c r="AC12" s="2098"/>
      <c r="AD12" s="2098"/>
      <c r="AE12" s="2098"/>
      <c r="AF12" s="2098"/>
      <c r="AG12" s="2098"/>
      <c r="AH12" s="2098"/>
      <c r="AI12" s="2098"/>
      <c r="AJ12" s="2098"/>
      <c r="AK12" s="2098"/>
      <c r="AL12" s="2098"/>
      <c r="AM12" s="2098"/>
      <c r="AN12" s="2098"/>
      <c r="AO12" s="2098"/>
      <c r="AP12" s="2098"/>
      <c r="AQ12" s="2098"/>
      <c r="AR12" s="2098"/>
      <c r="AS12" s="2098"/>
      <c r="AT12" s="2098"/>
      <c r="AU12" s="2098"/>
      <c r="AV12" s="2098"/>
      <c r="AW12" s="2098"/>
      <c r="AX12" s="2098"/>
      <c r="AY12" s="2098"/>
      <c r="AZ12" s="2098"/>
      <c r="BA12" s="2098"/>
      <c r="BB12" s="2098"/>
      <c r="BC12" s="2098"/>
      <c r="BD12" s="2098"/>
      <c r="BE12" s="2098"/>
      <c r="BF12" s="2098"/>
      <c r="BG12" s="2098"/>
      <c r="BH12" s="2098"/>
      <c r="BI12" s="2098"/>
      <c r="BJ12" s="2098"/>
      <c r="BK12" s="2098"/>
      <c r="BL12" s="2098"/>
      <c r="BM12" s="2098"/>
      <c r="BN12" s="2098"/>
      <c r="BO12" s="2098"/>
      <c r="BP12" s="2098"/>
      <c r="BQ12" s="2098"/>
      <c r="BR12" s="2098"/>
      <c r="BS12" s="2098"/>
      <c r="BT12" s="2098"/>
      <c r="BU12" s="2098"/>
      <c r="BV12" s="2098"/>
      <c r="BW12" s="2098"/>
      <c r="BX12" s="2098"/>
      <c r="BY12" s="2098"/>
      <c r="BZ12" s="2098"/>
      <c r="CA12" s="2098"/>
      <c r="CB12" s="2098"/>
      <c r="CC12" s="2098"/>
      <c r="CD12" s="2098"/>
      <c r="CE12" s="2098"/>
      <c r="CF12" s="2098"/>
      <c r="CG12" s="2098"/>
      <c r="CH12" s="2098"/>
      <c r="CI12" s="2098"/>
      <c r="CJ12" s="2098"/>
      <c r="CK12" s="2098"/>
      <c r="CL12" s="2098"/>
      <c r="CM12" s="2098"/>
      <c r="CN12" s="2098"/>
      <c r="CO12" s="2098"/>
      <c r="CP12" s="2098"/>
      <c r="CQ12" s="2098"/>
      <c r="CR12" s="2098"/>
      <c r="CS12" s="2098"/>
      <c r="CT12" s="2098"/>
      <c r="CU12" s="2098"/>
      <c r="CV12" s="2098"/>
      <c r="CW12" s="2098"/>
      <c r="CX12" s="2098"/>
      <c r="CY12" s="2098"/>
      <c r="CZ12" s="2098"/>
      <c r="DA12" s="2098"/>
      <c r="DB12" s="2098"/>
      <c r="DC12" s="2098"/>
      <c r="DD12" s="2098"/>
      <c r="DE12" s="2098"/>
      <c r="DF12" s="2098"/>
      <c r="DG12" s="2098"/>
      <c r="DH12" s="2098"/>
      <c r="DI12" s="2098"/>
      <c r="DJ12" s="2098"/>
      <c r="DK12" s="2098"/>
      <c r="DL12" s="2098"/>
      <c r="DM12" s="2098"/>
      <c r="DN12" s="2098"/>
      <c r="DO12" s="2098"/>
      <c r="DP12" s="2098"/>
      <c r="DQ12" s="2098"/>
      <c r="DR12" s="2098"/>
      <c r="DS12" s="2098"/>
      <c r="DT12" s="2098"/>
      <c r="DU12" s="2098"/>
      <c r="DV12" s="2098"/>
      <c r="DW12" s="2098"/>
      <c r="DX12" s="2098"/>
      <c r="DY12" s="2098"/>
      <c r="DZ12" s="2098"/>
      <c r="EA12" s="2098"/>
      <c r="EB12" s="2098"/>
      <c r="EC12" s="2098"/>
      <c r="ED12" s="2098"/>
      <c r="EE12" s="2098"/>
      <c r="EF12" s="2098"/>
      <c r="EG12" s="2098"/>
      <c r="EH12" s="2098"/>
      <c r="EI12" s="2098"/>
      <c r="EJ12" s="2098"/>
      <c r="EK12" s="2098"/>
      <c r="EL12" s="2098"/>
      <c r="EM12" s="2098"/>
      <c r="EN12" s="2098"/>
      <c r="EO12" s="2098"/>
      <c r="EP12" s="2098"/>
      <c r="EQ12" s="2098"/>
      <c r="ER12" s="2098"/>
      <c r="ES12" s="2098"/>
      <c r="ET12" s="2098"/>
      <c r="EU12" s="2098"/>
      <c r="EV12" s="2098"/>
      <c r="EW12" s="2098"/>
      <c r="EX12" s="2098"/>
      <c r="EY12" s="2098"/>
      <c r="EZ12" s="2098"/>
      <c r="FA12" s="2098"/>
      <c r="FB12" s="2098"/>
      <c r="FC12" s="2098"/>
      <c r="FD12" s="2098"/>
      <c r="FE12" s="2098"/>
      <c r="FF12" s="2098"/>
      <c r="FG12" s="2098"/>
      <c r="FH12" s="2098"/>
      <c r="FI12" s="2098"/>
      <c r="FJ12" s="2098"/>
      <c r="FK12" s="2098"/>
      <c r="FL12" s="2098"/>
      <c r="FM12" s="2098"/>
      <c r="FN12" s="2098"/>
      <c r="FO12" s="2098"/>
      <c r="FP12" s="2098"/>
      <c r="FQ12" s="2098"/>
      <c r="FR12" s="2098"/>
      <c r="FS12" s="2098"/>
      <c r="FT12" s="2098"/>
      <c r="FU12" s="2098"/>
      <c r="FV12" s="2098"/>
      <c r="FW12" s="2098"/>
      <c r="FX12" s="2098"/>
      <c r="FY12" s="2098"/>
      <c r="FZ12" s="2098"/>
      <c r="GA12" s="2098"/>
      <c r="GB12" s="2098"/>
      <c r="GC12" s="2098"/>
      <c r="GD12" s="2098"/>
      <c r="GE12" s="2098"/>
      <c r="GF12" s="2098"/>
      <c r="GG12" s="2098"/>
      <c r="GH12" s="2098"/>
      <c r="GI12" s="2098"/>
      <c r="GJ12" s="2098"/>
      <c r="GK12" s="2098"/>
      <c r="GL12" s="2098"/>
      <c r="GM12" s="2098"/>
      <c r="GN12" s="2098"/>
      <c r="GO12" s="2098"/>
      <c r="GP12" s="2098"/>
      <c r="GQ12" s="2098"/>
      <c r="GR12" s="2098"/>
      <c r="GS12" s="2098"/>
      <c r="GT12" s="2098"/>
      <c r="GU12" s="2098"/>
      <c r="GV12" s="2098"/>
      <c r="GW12" s="2098"/>
      <c r="GX12" s="2098"/>
      <c r="GY12" s="2098"/>
      <c r="GZ12" s="2098"/>
      <c r="HA12" s="2098"/>
      <c r="HB12" s="2098"/>
      <c r="HC12" s="2098"/>
      <c r="HD12" s="2098"/>
      <c r="HE12" s="2098"/>
      <c r="HF12" s="2098"/>
      <c r="HG12" s="2098"/>
      <c r="HH12" s="2098"/>
      <c r="HI12" s="2098"/>
      <c r="HJ12" s="2098"/>
      <c r="HK12" s="2098"/>
      <c r="HL12" s="2098"/>
      <c r="HM12" s="2098"/>
      <c r="HN12" s="2098"/>
      <c r="HO12" s="2098"/>
      <c r="HP12" s="2098"/>
      <c r="HQ12" s="2098"/>
      <c r="HR12" s="2098"/>
      <c r="HS12" s="2098"/>
      <c r="HT12" s="2098"/>
      <c r="HU12" s="2098"/>
      <c r="HV12" s="2098"/>
      <c r="HW12" s="2098"/>
      <c r="HX12" s="2098"/>
      <c r="HY12" s="2098"/>
      <c r="HZ12" s="2098"/>
      <c r="IA12" s="2098"/>
      <c r="IB12" s="2098"/>
      <c r="IC12" s="2098"/>
      <c r="ID12" s="2098"/>
      <c r="IE12" s="2098"/>
      <c r="IF12" s="2098"/>
      <c r="IG12" s="2098"/>
      <c r="IH12" s="2098"/>
      <c r="II12" s="2098"/>
      <c r="IJ12" s="2098"/>
      <c r="IK12" s="2098"/>
      <c r="IL12" s="2098"/>
      <c r="IM12" s="2098"/>
      <c r="IN12" s="2098"/>
    </row>
    <row r="13" spans="1:249" ht="21.75" customHeight="1">
      <c r="A13" s="2092"/>
      <c r="B13" s="2097">
        <v>6</v>
      </c>
      <c r="C13" s="3281" t="s">
        <v>5893</v>
      </c>
      <c r="D13" s="3281"/>
      <c r="E13" s="1644"/>
      <c r="F13" s="3275"/>
      <c r="G13" s="3275"/>
      <c r="H13" s="3275"/>
      <c r="I13" s="2098"/>
      <c r="J13" s="2098"/>
      <c r="K13" s="2098"/>
      <c r="L13" s="2098"/>
      <c r="M13" s="2098"/>
      <c r="N13" s="2098"/>
      <c r="O13" s="2098"/>
      <c r="P13" s="2098"/>
      <c r="Q13" s="2098"/>
      <c r="R13" s="2098"/>
      <c r="S13" s="2098"/>
      <c r="T13" s="2098"/>
      <c r="U13" s="2098"/>
      <c r="V13" s="2098"/>
      <c r="W13" s="2098"/>
      <c r="X13" s="2098"/>
      <c r="Y13" s="2098"/>
      <c r="Z13" s="2098"/>
      <c r="AA13" s="2098"/>
      <c r="AB13" s="2098"/>
      <c r="AC13" s="2098"/>
      <c r="AD13" s="2098"/>
      <c r="AE13" s="2098"/>
      <c r="AF13" s="2098"/>
      <c r="AG13" s="2098"/>
      <c r="AH13" s="2098"/>
      <c r="AI13" s="2098"/>
      <c r="AJ13" s="2098"/>
      <c r="AK13" s="2098"/>
      <c r="AL13" s="2098"/>
      <c r="AM13" s="2098"/>
      <c r="AN13" s="2098"/>
      <c r="AO13" s="2098"/>
      <c r="AP13" s="2098"/>
      <c r="AQ13" s="2098"/>
      <c r="AR13" s="2098"/>
      <c r="AS13" s="2098"/>
      <c r="AT13" s="2098"/>
      <c r="AU13" s="2098"/>
      <c r="AV13" s="2098"/>
      <c r="AW13" s="2098"/>
      <c r="AX13" s="2098"/>
      <c r="AY13" s="2098"/>
      <c r="AZ13" s="2098"/>
      <c r="BA13" s="2098"/>
      <c r="BB13" s="2098"/>
      <c r="BC13" s="2098"/>
      <c r="BD13" s="2098"/>
      <c r="BE13" s="2098"/>
      <c r="BF13" s="2098"/>
      <c r="BG13" s="2098"/>
      <c r="BH13" s="2098"/>
      <c r="BI13" s="2098"/>
      <c r="BJ13" s="2098"/>
      <c r="BK13" s="2098"/>
      <c r="BL13" s="2098"/>
      <c r="BM13" s="2098"/>
      <c r="BN13" s="2098"/>
      <c r="BO13" s="2098"/>
      <c r="BP13" s="2098"/>
      <c r="BQ13" s="2098"/>
      <c r="BR13" s="2098"/>
      <c r="BS13" s="2098"/>
      <c r="BT13" s="2098"/>
      <c r="BU13" s="2098"/>
      <c r="BV13" s="2098"/>
      <c r="BW13" s="2098"/>
      <c r="BX13" s="2098"/>
      <c r="BY13" s="2098"/>
      <c r="BZ13" s="2098"/>
      <c r="CA13" s="2098"/>
      <c r="CB13" s="2098"/>
      <c r="CC13" s="2098"/>
      <c r="CD13" s="2098"/>
      <c r="CE13" s="2098"/>
      <c r="CF13" s="2098"/>
      <c r="CG13" s="2098"/>
      <c r="CH13" s="2098"/>
      <c r="CI13" s="2098"/>
      <c r="CJ13" s="2098"/>
      <c r="CK13" s="2098"/>
      <c r="CL13" s="2098"/>
      <c r="CM13" s="2098"/>
      <c r="CN13" s="2098"/>
      <c r="CO13" s="2098"/>
      <c r="CP13" s="2098"/>
      <c r="CQ13" s="2098"/>
      <c r="CR13" s="2098"/>
      <c r="CS13" s="2098"/>
      <c r="CT13" s="2098"/>
      <c r="CU13" s="2098"/>
      <c r="CV13" s="2098"/>
      <c r="CW13" s="2098"/>
      <c r="CX13" s="2098"/>
      <c r="CY13" s="2098"/>
      <c r="CZ13" s="2098"/>
      <c r="DA13" s="2098"/>
      <c r="DB13" s="2098"/>
      <c r="DC13" s="2098"/>
      <c r="DD13" s="2098"/>
      <c r="DE13" s="2098"/>
      <c r="DF13" s="2098"/>
      <c r="DG13" s="2098"/>
      <c r="DH13" s="2098"/>
      <c r="DI13" s="2098"/>
      <c r="DJ13" s="2098"/>
      <c r="DK13" s="2098"/>
      <c r="DL13" s="2098"/>
      <c r="DM13" s="2098"/>
      <c r="DN13" s="2098"/>
      <c r="DO13" s="2098"/>
      <c r="DP13" s="2098"/>
      <c r="DQ13" s="2098"/>
      <c r="DR13" s="2098"/>
      <c r="DS13" s="2098"/>
      <c r="DT13" s="2098"/>
      <c r="DU13" s="2098"/>
      <c r="DV13" s="2098"/>
      <c r="DW13" s="2098"/>
      <c r="DX13" s="2098"/>
      <c r="DY13" s="2098"/>
      <c r="DZ13" s="2098"/>
      <c r="EA13" s="2098"/>
      <c r="EB13" s="2098"/>
      <c r="EC13" s="2098"/>
      <c r="ED13" s="2098"/>
      <c r="EE13" s="2098"/>
      <c r="EF13" s="2098"/>
      <c r="EG13" s="2098"/>
      <c r="EH13" s="2098"/>
      <c r="EI13" s="2098"/>
      <c r="EJ13" s="2098"/>
      <c r="EK13" s="2098"/>
      <c r="EL13" s="2098"/>
      <c r="EM13" s="2098"/>
      <c r="EN13" s="2098"/>
      <c r="EO13" s="2098"/>
      <c r="EP13" s="2098"/>
      <c r="EQ13" s="2098"/>
      <c r="ER13" s="2098"/>
      <c r="ES13" s="2098"/>
      <c r="ET13" s="2098"/>
      <c r="EU13" s="2098"/>
      <c r="EV13" s="2098"/>
      <c r="EW13" s="2098"/>
      <c r="EX13" s="2098"/>
      <c r="EY13" s="2098"/>
      <c r="EZ13" s="2098"/>
      <c r="FA13" s="2098"/>
      <c r="FB13" s="2098"/>
      <c r="FC13" s="2098"/>
      <c r="FD13" s="2098"/>
      <c r="FE13" s="2098"/>
      <c r="FF13" s="2098"/>
      <c r="FG13" s="2098"/>
      <c r="FH13" s="2098"/>
      <c r="FI13" s="2098"/>
      <c r="FJ13" s="2098"/>
      <c r="FK13" s="2098"/>
      <c r="FL13" s="2098"/>
      <c r="FM13" s="2098"/>
      <c r="FN13" s="2098"/>
      <c r="FO13" s="2098"/>
      <c r="FP13" s="2098"/>
      <c r="FQ13" s="2098"/>
      <c r="FR13" s="2098"/>
      <c r="FS13" s="2098"/>
      <c r="FT13" s="2098"/>
      <c r="FU13" s="2098"/>
      <c r="FV13" s="2098"/>
      <c r="FW13" s="2098"/>
      <c r="FX13" s="2098"/>
      <c r="FY13" s="2098"/>
      <c r="FZ13" s="2098"/>
      <c r="GA13" s="2098"/>
      <c r="GB13" s="2098"/>
      <c r="GC13" s="2098"/>
      <c r="GD13" s="2098"/>
      <c r="GE13" s="2098"/>
      <c r="GF13" s="2098"/>
      <c r="GG13" s="2098"/>
      <c r="GH13" s="2098"/>
      <c r="GI13" s="2098"/>
      <c r="GJ13" s="2098"/>
      <c r="GK13" s="2098"/>
      <c r="GL13" s="2098"/>
      <c r="GM13" s="2098"/>
      <c r="GN13" s="2098"/>
      <c r="GO13" s="2098"/>
      <c r="GP13" s="2098"/>
      <c r="GQ13" s="2098"/>
      <c r="GR13" s="2098"/>
      <c r="GS13" s="2098"/>
      <c r="GT13" s="2098"/>
      <c r="GU13" s="2098"/>
      <c r="GV13" s="2098"/>
      <c r="GW13" s="2098"/>
      <c r="GX13" s="2098"/>
      <c r="GY13" s="2098"/>
      <c r="GZ13" s="2098"/>
      <c r="HA13" s="2098"/>
      <c r="HB13" s="2098"/>
      <c r="HC13" s="2098"/>
      <c r="HD13" s="2098"/>
      <c r="HE13" s="2098"/>
      <c r="HF13" s="2098"/>
      <c r="HG13" s="2098"/>
      <c r="HH13" s="2098"/>
      <c r="HI13" s="2098"/>
      <c r="HJ13" s="2098"/>
      <c r="HK13" s="2098"/>
      <c r="HL13" s="2098"/>
      <c r="HM13" s="2098"/>
      <c r="HN13" s="2098"/>
      <c r="HO13" s="2098"/>
      <c r="HP13" s="2098"/>
      <c r="HQ13" s="2098"/>
      <c r="HR13" s="2098"/>
      <c r="HS13" s="2098"/>
      <c r="HT13" s="2098"/>
      <c r="HU13" s="2098"/>
      <c r="HV13" s="2098"/>
      <c r="HW13" s="2098"/>
      <c r="HX13" s="2098"/>
      <c r="HY13" s="2098"/>
      <c r="HZ13" s="2098"/>
      <c r="IA13" s="2098"/>
      <c r="IB13" s="2098"/>
      <c r="IC13" s="2098"/>
      <c r="ID13" s="2098"/>
      <c r="IE13" s="2098"/>
      <c r="IF13" s="2098"/>
      <c r="IG13" s="2098"/>
      <c r="IH13" s="2098"/>
      <c r="II13" s="2098"/>
      <c r="IJ13" s="2098"/>
      <c r="IK13" s="2098"/>
      <c r="IL13" s="2098"/>
      <c r="IM13" s="2098"/>
      <c r="IN13" s="2098"/>
    </row>
    <row r="14" spans="1:249" ht="21.75" customHeight="1">
      <c r="A14" s="2092"/>
      <c r="B14" s="2097">
        <v>7</v>
      </c>
      <c r="C14" s="3281" t="s">
        <v>5894</v>
      </c>
      <c r="D14" s="3281"/>
      <c r="E14" s="1644"/>
      <c r="F14" s="3275"/>
      <c r="G14" s="3275"/>
      <c r="H14" s="3275"/>
      <c r="I14" s="2098"/>
      <c r="J14" s="2098"/>
      <c r="K14" s="2098"/>
      <c r="L14" s="2098"/>
      <c r="M14" s="2098"/>
      <c r="N14" s="2098"/>
      <c r="O14" s="2098"/>
      <c r="P14" s="2098"/>
      <c r="Q14" s="2098"/>
      <c r="R14" s="2098"/>
      <c r="S14" s="2098"/>
      <c r="T14" s="2098"/>
      <c r="U14" s="2098"/>
      <c r="V14" s="2098"/>
      <c r="W14" s="2098"/>
      <c r="X14" s="2098"/>
      <c r="Y14" s="2098"/>
      <c r="Z14" s="2098"/>
      <c r="AA14" s="2098"/>
      <c r="AB14" s="2098"/>
      <c r="AC14" s="2098"/>
      <c r="AD14" s="2098"/>
      <c r="AE14" s="2098"/>
      <c r="AF14" s="2098"/>
      <c r="AG14" s="2098"/>
      <c r="AH14" s="2098"/>
      <c r="AI14" s="2098"/>
      <c r="AJ14" s="2098"/>
      <c r="AK14" s="2098"/>
      <c r="AL14" s="2098"/>
      <c r="AM14" s="2098"/>
      <c r="AN14" s="2098"/>
      <c r="AO14" s="2098"/>
      <c r="AP14" s="2098"/>
      <c r="AQ14" s="2098"/>
      <c r="AR14" s="2098"/>
      <c r="AS14" s="2098"/>
      <c r="AT14" s="2098"/>
      <c r="AU14" s="2098"/>
      <c r="AV14" s="2098"/>
      <c r="AW14" s="2098"/>
      <c r="AX14" s="2098"/>
      <c r="AY14" s="2098"/>
      <c r="AZ14" s="2098"/>
      <c r="BA14" s="2098"/>
      <c r="BB14" s="2098"/>
      <c r="BC14" s="2098"/>
      <c r="BD14" s="2098"/>
      <c r="BE14" s="2098"/>
      <c r="BF14" s="2098"/>
      <c r="BG14" s="2098"/>
      <c r="BH14" s="2098"/>
      <c r="BI14" s="2098"/>
      <c r="BJ14" s="2098"/>
      <c r="BK14" s="2098"/>
      <c r="BL14" s="2098"/>
      <c r="BM14" s="2098"/>
      <c r="BN14" s="2098"/>
      <c r="BO14" s="2098"/>
      <c r="BP14" s="2098"/>
      <c r="BQ14" s="2098"/>
      <c r="BR14" s="2098"/>
      <c r="BS14" s="2098"/>
      <c r="BT14" s="2098"/>
      <c r="BU14" s="2098"/>
      <c r="BV14" s="2098"/>
      <c r="BW14" s="2098"/>
      <c r="BX14" s="2098"/>
      <c r="BY14" s="2098"/>
      <c r="BZ14" s="2098"/>
      <c r="CA14" s="2098"/>
      <c r="CB14" s="2098"/>
      <c r="CC14" s="2098"/>
      <c r="CD14" s="2098"/>
      <c r="CE14" s="2098"/>
      <c r="CF14" s="2098"/>
      <c r="CG14" s="2098"/>
      <c r="CH14" s="2098"/>
      <c r="CI14" s="2098"/>
      <c r="CJ14" s="2098"/>
      <c r="CK14" s="2098"/>
      <c r="CL14" s="2098"/>
      <c r="CM14" s="2098"/>
      <c r="CN14" s="2098"/>
      <c r="CO14" s="2098"/>
      <c r="CP14" s="2098"/>
      <c r="CQ14" s="2098"/>
      <c r="CR14" s="2098"/>
      <c r="CS14" s="2098"/>
      <c r="CT14" s="2098"/>
      <c r="CU14" s="2098"/>
      <c r="CV14" s="2098"/>
      <c r="CW14" s="2098"/>
      <c r="CX14" s="2098"/>
      <c r="CY14" s="2098"/>
      <c r="CZ14" s="2098"/>
      <c r="DA14" s="2098"/>
      <c r="DB14" s="2098"/>
      <c r="DC14" s="2098"/>
      <c r="DD14" s="2098"/>
      <c r="DE14" s="2098"/>
      <c r="DF14" s="2098"/>
      <c r="DG14" s="2098"/>
      <c r="DH14" s="2098"/>
      <c r="DI14" s="2098"/>
      <c r="DJ14" s="2098"/>
      <c r="DK14" s="2098"/>
      <c r="DL14" s="2098"/>
      <c r="DM14" s="2098"/>
      <c r="DN14" s="2098"/>
      <c r="DO14" s="2098"/>
      <c r="DP14" s="2098"/>
      <c r="DQ14" s="2098"/>
      <c r="DR14" s="2098"/>
      <c r="DS14" s="2098"/>
      <c r="DT14" s="2098"/>
      <c r="DU14" s="2098"/>
      <c r="DV14" s="2098"/>
      <c r="DW14" s="2098"/>
      <c r="DX14" s="2098"/>
      <c r="DY14" s="2098"/>
      <c r="DZ14" s="2098"/>
      <c r="EA14" s="2098"/>
      <c r="EB14" s="2098"/>
      <c r="EC14" s="2098"/>
      <c r="ED14" s="2098"/>
      <c r="EE14" s="2098"/>
      <c r="EF14" s="2098"/>
      <c r="EG14" s="2098"/>
      <c r="EH14" s="2098"/>
      <c r="EI14" s="2098"/>
      <c r="EJ14" s="2098"/>
      <c r="EK14" s="2098"/>
      <c r="EL14" s="2098"/>
      <c r="EM14" s="2098"/>
      <c r="EN14" s="2098"/>
      <c r="EO14" s="2098"/>
      <c r="EP14" s="2098"/>
      <c r="EQ14" s="2098"/>
      <c r="ER14" s="2098"/>
      <c r="ES14" s="2098"/>
      <c r="ET14" s="2098"/>
      <c r="EU14" s="2098"/>
      <c r="EV14" s="2098"/>
      <c r="EW14" s="2098"/>
      <c r="EX14" s="2098"/>
      <c r="EY14" s="2098"/>
      <c r="EZ14" s="2098"/>
      <c r="FA14" s="2098"/>
      <c r="FB14" s="2098"/>
      <c r="FC14" s="2098"/>
      <c r="FD14" s="2098"/>
      <c r="FE14" s="2098"/>
      <c r="FF14" s="2098"/>
      <c r="FG14" s="2098"/>
      <c r="FH14" s="2098"/>
      <c r="FI14" s="2098"/>
      <c r="FJ14" s="2098"/>
      <c r="FK14" s="2098"/>
      <c r="FL14" s="2098"/>
      <c r="FM14" s="2098"/>
      <c r="FN14" s="2098"/>
      <c r="FO14" s="2098"/>
      <c r="FP14" s="2098"/>
      <c r="FQ14" s="2098"/>
      <c r="FR14" s="2098"/>
      <c r="FS14" s="2098"/>
      <c r="FT14" s="2098"/>
      <c r="FU14" s="2098"/>
      <c r="FV14" s="2098"/>
      <c r="FW14" s="2098"/>
      <c r="FX14" s="2098"/>
      <c r="FY14" s="2098"/>
      <c r="FZ14" s="2098"/>
      <c r="GA14" s="2098"/>
      <c r="GB14" s="2098"/>
      <c r="GC14" s="2098"/>
      <c r="GD14" s="2098"/>
      <c r="GE14" s="2098"/>
      <c r="GF14" s="2098"/>
      <c r="GG14" s="2098"/>
      <c r="GH14" s="2098"/>
      <c r="GI14" s="2098"/>
      <c r="GJ14" s="2098"/>
      <c r="GK14" s="2098"/>
      <c r="GL14" s="2098"/>
      <c r="GM14" s="2098"/>
      <c r="GN14" s="2098"/>
      <c r="GO14" s="2098"/>
      <c r="GP14" s="2098"/>
      <c r="GQ14" s="2098"/>
      <c r="GR14" s="2098"/>
      <c r="GS14" s="2098"/>
      <c r="GT14" s="2098"/>
      <c r="GU14" s="2098"/>
      <c r="GV14" s="2098"/>
      <c r="GW14" s="2098"/>
      <c r="GX14" s="2098"/>
      <c r="GY14" s="2098"/>
      <c r="GZ14" s="2098"/>
      <c r="HA14" s="2098"/>
      <c r="HB14" s="2098"/>
      <c r="HC14" s="2098"/>
      <c r="HD14" s="2098"/>
      <c r="HE14" s="2098"/>
      <c r="HF14" s="2098"/>
      <c r="HG14" s="2098"/>
      <c r="HH14" s="2098"/>
      <c r="HI14" s="2098"/>
      <c r="HJ14" s="2098"/>
      <c r="HK14" s="2098"/>
      <c r="HL14" s="2098"/>
      <c r="HM14" s="2098"/>
      <c r="HN14" s="2098"/>
      <c r="HO14" s="2098"/>
      <c r="HP14" s="2098"/>
      <c r="HQ14" s="2098"/>
      <c r="HR14" s="2098"/>
      <c r="HS14" s="2098"/>
      <c r="HT14" s="2098"/>
      <c r="HU14" s="2098"/>
      <c r="HV14" s="2098"/>
      <c r="HW14" s="2098"/>
      <c r="HX14" s="2098"/>
      <c r="HY14" s="2098"/>
      <c r="HZ14" s="2098"/>
      <c r="IA14" s="2098"/>
      <c r="IB14" s="2098"/>
      <c r="IC14" s="2098"/>
      <c r="ID14" s="2098"/>
      <c r="IE14" s="2098"/>
      <c r="IF14" s="2098"/>
      <c r="IG14" s="2098"/>
      <c r="IH14" s="2098"/>
      <c r="II14" s="2098"/>
      <c r="IJ14" s="2098"/>
      <c r="IK14" s="2098"/>
      <c r="IL14" s="2098"/>
      <c r="IM14" s="2098"/>
      <c r="IN14" s="2098"/>
    </row>
    <row r="15" spans="1:249" ht="21.75" customHeight="1">
      <c r="A15" s="2092"/>
      <c r="B15" s="2097">
        <v>8</v>
      </c>
      <c r="C15" s="3281" t="s">
        <v>5895</v>
      </c>
      <c r="D15" s="3281"/>
      <c r="E15" s="1644"/>
      <c r="F15" s="3275"/>
      <c r="G15" s="3275"/>
      <c r="H15" s="3275"/>
      <c r="I15" s="2098"/>
      <c r="J15" s="2098"/>
      <c r="K15" s="2098"/>
      <c r="L15" s="2098"/>
      <c r="M15" s="2098"/>
      <c r="N15" s="2098"/>
      <c r="O15" s="2098"/>
      <c r="P15" s="2098"/>
      <c r="Q15" s="2098"/>
      <c r="R15" s="2098"/>
      <c r="S15" s="2098"/>
      <c r="T15" s="2098"/>
      <c r="U15" s="2098"/>
      <c r="V15" s="2098"/>
      <c r="W15" s="2098"/>
      <c r="X15" s="2098"/>
      <c r="Y15" s="2098"/>
      <c r="Z15" s="2098"/>
      <c r="AA15" s="2098"/>
      <c r="AB15" s="2098"/>
      <c r="AC15" s="2098"/>
      <c r="AD15" s="2098"/>
      <c r="AE15" s="2098"/>
      <c r="AF15" s="2098"/>
      <c r="AG15" s="2098"/>
      <c r="AH15" s="2098"/>
      <c r="AI15" s="2098"/>
      <c r="AJ15" s="2098"/>
      <c r="AK15" s="2098"/>
      <c r="AL15" s="2098"/>
      <c r="AM15" s="2098"/>
      <c r="AN15" s="2098"/>
      <c r="AO15" s="2098"/>
      <c r="AP15" s="2098"/>
      <c r="AQ15" s="2098"/>
      <c r="AR15" s="2098"/>
      <c r="AS15" s="2098"/>
      <c r="AT15" s="2098"/>
      <c r="AU15" s="2098"/>
      <c r="AV15" s="2098"/>
      <c r="AW15" s="2098"/>
      <c r="AX15" s="2098"/>
      <c r="AY15" s="2098"/>
      <c r="AZ15" s="2098"/>
      <c r="BA15" s="2098"/>
      <c r="BB15" s="2098"/>
      <c r="BC15" s="2098"/>
      <c r="BD15" s="2098"/>
      <c r="BE15" s="2098"/>
      <c r="BF15" s="2098"/>
      <c r="BG15" s="2098"/>
      <c r="BH15" s="2098"/>
      <c r="BI15" s="2098"/>
      <c r="BJ15" s="2098"/>
      <c r="BK15" s="2098"/>
      <c r="BL15" s="2098"/>
      <c r="BM15" s="2098"/>
      <c r="BN15" s="2098"/>
      <c r="BO15" s="2098"/>
      <c r="BP15" s="2098"/>
      <c r="BQ15" s="2098"/>
      <c r="BR15" s="2098"/>
      <c r="BS15" s="2098"/>
      <c r="BT15" s="2098"/>
      <c r="BU15" s="2098"/>
      <c r="BV15" s="2098"/>
      <c r="BW15" s="2098"/>
      <c r="BX15" s="2098"/>
      <c r="BY15" s="2098"/>
      <c r="BZ15" s="2098"/>
      <c r="CA15" s="2098"/>
      <c r="CB15" s="2098"/>
      <c r="CC15" s="2098"/>
      <c r="CD15" s="2098"/>
      <c r="CE15" s="2098"/>
      <c r="CF15" s="2098"/>
      <c r="CG15" s="2098"/>
      <c r="CH15" s="2098"/>
      <c r="CI15" s="2098"/>
      <c r="CJ15" s="2098"/>
      <c r="CK15" s="2098"/>
      <c r="CL15" s="2098"/>
      <c r="CM15" s="2098"/>
      <c r="CN15" s="2098"/>
      <c r="CO15" s="2098"/>
      <c r="CP15" s="2098"/>
      <c r="CQ15" s="2098"/>
      <c r="CR15" s="2098"/>
      <c r="CS15" s="2098"/>
      <c r="CT15" s="2098"/>
      <c r="CU15" s="2098"/>
      <c r="CV15" s="2098"/>
      <c r="CW15" s="2098"/>
      <c r="CX15" s="2098"/>
      <c r="CY15" s="2098"/>
      <c r="CZ15" s="2098"/>
      <c r="DA15" s="2098"/>
      <c r="DB15" s="2098"/>
      <c r="DC15" s="2098"/>
      <c r="DD15" s="2098"/>
      <c r="DE15" s="2098"/>
      <c r="DF15" s="2098"/>
      <c r="DG15" s="2098"/>
      <c r="DH15" s="2098"/>
      <c r="DI15" s="2098"/>
      <c r="DJ15" s="2098"/>
      <c r="DK15" s="2098"/>
      <c r="DL15" s="2098"/>
      <c r="DM15" s="2098"/>
      <c r="DN15" s="2098"/>
      <c r="DO15" s="2098"/>
      <c r="DP15" s="2098"/>
      <c r="DQ15" s="2098"/>
      <c r="DR15" s="2098"/>
      <c r="DS15" s="2098"/>
      <c r="DT15" s="2098"/>
      <c r="DU15" s="2098"/>
      <c r="DV15" s="2098"/>
      <c r="DW15" s="2098"/>
      <c r="DX15" s="2098"/>
      <c r="DY15" s="2098"/>
      <c r="DZ15" s="2098"/>
      <c r="EA15" s="2098"/>
      <c r="EB15" s="2098"/>
      <c r="EC15" s="2098"/>
      <c r="ED15" s="2098"/>
      <c r="EE15" s="2098"/>
      <c r="EF15" s="2098"/>
      <c r="EG15" s="2098"/>
      <c r="EH15" s="2098"/>
      <c r="EI15" s="2098"/>
      <c r="EJ15" s="2098"/>
      <c r="EK15" s="2098"/>
      <c r="EL15" s="2098"/>
      <c r="EM15" s="2098"/>
      <c r="EN15" s="2098"/>
      <c r="EO15" s="2098"/>
      <c r="EP15" s="2098"/>
      <c r="EQ15" s="2098"/>
      <c r="ER15" s="2098"/>
      <c r="ES15" s="2098"/>
      <c r="ET15" s="2098"/>
      <c r="EU15" s="2098"/>
      <c r="EV15" s="2098"/>
      <c r="EW15" s="2098"/>
      <c r="EX15" s="2098"/>
      <c r="EY15" s="2098"/>
      <c r="EZ15" s="2098"/>
      <c r="FA15" s="2098"/>
      <c r="FB15" s="2098"/>
      <c r="FC15" s="2098"/>
      <c r="FD15" s="2098"/>
      <c r="FE15" s="2098"/>
      <c r="FF15" s="2098"/>
      <c r="FG15" s="2098"/>
      <c r="FH15" s="2098"/>
      <c r="FI15" s="2098"/>
      <c r="FJ15" s="2098"/>
      <c r="FK15" s="2098"/>
      <c r="FL15" s="2098"/>
      <c r="FM15" s="2098"/>
      <c r="FN15" s="2098"/>
      <c r="FO15" s="2098"/>
      <c r="FP15" s="2098"/>
      <c r="FQ15" s="2098"/>
      <c r="FR15" s="2098"/>
      <c r="FS15" s="2098"/>
      <c r="FT15" s="2098"/>
      <c r="FU15" s="2098"/>
      <c r="FV15" s="2098"/>
      <c r="FW15" s="2098"/>
      <c r="FX15" s="2098"/>
      <c r="FY15" s="2098"/>
      <c r="FZ15" s="2098"/>
      <c r="GA15" s="2098"/>
      <c r="GB15" s="2098"/>
      <c r="GC15" s="2098"/>
      <c r="GD15" s="2098"/>
      <c r="GE15" s="2098"/>
      <c r="GF15" s="2098"/>
      <c r="GG15" s="2098"/>
      <c r="GH15" s="2098"/>
      <c r="GI15" s="2098"/>
      <c r="GJ15" s="2098"/>
      <c r="GK15" s="2098"/>
      <c r="GL15" s="2098"/>
      <c r="GM15" s="2098"/>
      <c r="GN15" s="2098"/>
      <c r="GO15" s="2098"/>
      <c r="GP15" s="2098"/>
      <c r="GQ15" s="2098"/>
      <c r="GR15" s="2098"/>
      <c r="GS15" s="2098"/>
      <c r="GT15" s="2098"/>
      <c r="GU15" s="2098"/>
      <c r="GV15" s="2098"/>
      <c r="GW15" s="2098"/>
      <c r="GX15" s="2098"/>
      <c r="GY15" s="2098"/>
      <c r="GZ15" s="2098"/>
      <c r="HA15" s="2098"/>
      <c r="HB15" s="2098"/>
      <c r="HC15" s="2098"/>
      <c r="HD15" s="2098"/>
      <c r="HE15" s="2098"/>
      <c r="HF15" s="2098"/>
      <c r="HG15" s="2098"/>
      <c r="HH15" s="2098"/>
      <c r="HI15" s="2098"/>
      <c r="HJ15" s="2098"/>
      <c r="HK15" s="2098"/>
      <c r="HL15" s="2098"/>
      <c r="HM15" s="2098"/>
      <c r="HN15" s="2098"/>
      <c r="HO15" s="2098"/>
      <c r="HP15" s="2098"/>
      <c r="HQ15" s="2098"/>
      <c r="HR15" s="2098"/>
      <c r="HS15" s="2098"/>
      <c r="HT15" s="2098"/>
      <c r="HU15" s="2098"/>
      <c r="HV15" s="2098"/>
      <c r="HW15" s="2098"/>
      <c r="HX15" s="2098"/>
      <c r="HY15" s="2098"/>
      <c r="HZ15" s="2098"/>
      <c r="IA15" s="2098"/>
      <c r="IB15" s="2098"/>
      <c r="IC15" s="2098"/>
      <c r="ID15" s="2098"/>
      <c r="IE15" s="2098"/>
      <c r="IF15" s="2098"/>
      <c r="IG15" s="2098"/>
      <c r="IH15" s="2098"/>
      <c r="II15" s="2098"/>
      <c r="IJ15" s="2098"/>
      <c r="IK15" s="2098"/>
      <c r="IL15" s="2098"/>
      <c r="IM15" s="2098"/>
      <c r="IN15" s="2098"/>
    </row>
    <row r="16" spans="1:249" ht="50.1" customHeight="1">
      <c r="A16" s="2092"/>
      <c r="B16" s="3282" t="s">
        <v>5896</v>
      </c>
      <c r="C16" s="3282"/>
      <c r="D16" s="3282"/>
      <c r="E16" s="3282"/>
      <c r="F16" s="3282"/>
      <c r="G16" s="3282"/>
      <c r="H16" s="3282"/>
      <c r="I16" s="2098"/>
      <c r="J16" s="2098"/>
      <c r="K16" s="2098"/>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c r="AP16" s="2098"/>
      <c r="AQ16" s="2098"/>
      <c r="AR16" s="2098"/>
      <c r="AS16" s="2098"/>
      <c r="AT16" s="2098"/>
      <c r="AU16" s="2098"/>
      <c r="AV16" s="2098"/>
      <c r="AW16" s="2098"/>
      <c r="AX16" s="2098"/>
      <c r="AY16" s="2098"/>
      <c r="AZ16" s="2098"/>
      <c r="BA16" s="2098"/>
      <c r="BB16" s="2098"/>
      <c r="BC16" s="2098"/>
      <c r="BD16" s="2098"/>
      <c r="BE16" s="2098"/>
      <c r="BF16" s="2098"/>
      <c r="BG16" s="2098"/>
      <c r="BH16" s="2098"/>
      <c r="BI16" s="2098"/>
      <c r="BJ16" s="2098"/>
      <c r="BK16" s="2098"/>
      <c r="BL16" s="2098"/>
      <c r="BM16" s="2098"/>
      <c r="BN16" s="2098"/>
      <c r="BO16" s="2098"/>
      <c r="BP16" s="2098"/>
      <c r="BQ16" s="2098"/>
      <c r="BR16" s="2098"/>
      <c r="BS16" s="2098"/>
      <c r="BT16" s="2098"/>
      <c r="BU16" s="2098"/>
      <c r="BV16" s="2098"/>
      <c r="BW16" s="2098"/>
      <c r="BX16" s="2098"/>
      <c r="BY16" s="2098"/>
      <c r="BZ16" s="2098"/>
      <c r="CA16" s="2098"/>
      <c r="CB16" s="2098"/>
      <c r="CC16" s="2098"/>
      <c r="CD16" s="2098"/>
      <c r="CE16" s="2098"/>
      <c r="CF16" s="2098"/>
      <c r="CG16" s="2098"/>
      <c r="CH16" s="2098"/>
      <c r="CI16" s="2098"/>
      <c r="CJ16" s="2098"/>
      <c r="CK16" s="2098"/>
      <c r="CL16" s="2098"/>
      <c r="CM16" s="2098"/>
      <c r="CN16" s="2098"/>
      <c r="CO16" s="2098"/>
      <c r="CP16" s="2098"/>
      <c r="CQ16" s="2098"/>
      <c r="CR16" s="2098"/>
      <c r="CS16" s="2098"/>
      <c r="CT16" s="2098"/>
      <c r="CU16" s="2098"/>
      <c r="CV16" s="2098"/>
      <c r="CW16" s="2098"/>
      <c r="CX16" s="2098"/>
      <c r="CY16" s="2098"/>
      <c r="CZ16" s="2098"/>
      <c r="DA16" s="2098"/>
      <c r="DB16" s="2098"/>
      <c r="DC16" s="2098"/>
      <c r="DD16" s="2098"/>
      <c r="DE16" s="2098"/>
      <c r="DF16" s="2098"/>
      <c r="DG16" s="2098"/>
      <c r="DH16" s="2098"/>
      <c r="DI16" s="2098"/>
      <c r="DJ16" s="2098"/>
      <c r="DK16" s="2098"/>
      <c r="DL16" s="2098"/>
      <c r="DM16" s="2098"/>
      <c r="DN16" s="2098"/>
      <c r="DO16" s="2098"/>
      <c r="DP16" s="2098"/>
      <c r="DQ16" s="2098"/>
      <c r="DR16" s="2098"/>
      <c r="DS16" s="2098"/>
      <c r="DT16" s="2098"/>
      <c r="DU16" s="2098"/>
      <c r="DV16" s="2098"/>
      <c r="DW16" s="2098"/>
      <c r="DX16" s="2098"/>
      <c r="DY16" s="2098"/>
      <c r="DZ16" s="2098"/>
      <c r="EA16" s="2098"/>
      <c r="EB16" s="2098"/>
      <c r="EC16" s="2098"/>
      <c r="ED16" s="2098"/>
      <c r="EE16" s="2098"/>
      <c r="EF16" s="2098"/>
      <c r="EG16" s="2098"/>
      <c r="EH16" s="2098"/>
      <c r="EI16" s="2098"/>
      <c r="EJ16" s="2098"/>
      <c r="EK16" s="2098"/>
      <c r="EL16" s="2098"/>
      <c r="EM16" s="2098"/>
      <c r="EN16" s="2098"/>
      <c r="EO16" s="2098"/>
      <c r="EP16" s="2098"/>
      <c r="EQ16" s="2098"/>
      <c r="ER16" s="2098"/>
      <c r="ES16" s="2098"/>
      <c r="ET16" s="2098"/>
      <c r="EU16" s="2098"/>
      <c r="EV16" s="2098"/>
      <c r="EW16" s="2098"/>
      <c r="EX16" s="2098"/>
      <c r="EY16" s="2098"/>
      <c r="EZ16" s="2098"/>
      <c r="FA16" s="2098"/>
      <c r="FB16" s="2098"/>
      <c r="FC16" s="2098"/>
      <c r="FD16" s="2098"/>
      <c r="FE16" s="2098"/>
      <c r="FF16" s="2098"/>
      <c r="FG16" s="2098"/>
      <c r="FH16" s="2098"/>
      <c r="FI16" s="2098"/>
      <c r="FJ16" s="2098"/>
      <c r="FK16" s="2098"/>
      <c r="FL16" s="2098"/>
      <c r="FM16" s="2098"/>
      <c r="FN16" s="2098"/>
      <c r="FO16" s="2098"/>
      <c r="FP16" s="2098"/>
      <c r="FQ16" s="2098"/>
      <c r="FR16" s="2098"/>
      <c r="FS16" s="2098"/>
      <c r="FT16" s="2098"/>
      <c r="FU16" s="2098"/>
      <c r="FV16" s="2098"/>
      <c r="FW16" s="2098"/>
      <c r="FX16" s="2098"/>
      <c r="FY16" s="2098"/>
      <c r="FZ16" s="2098"/>
      <c r="GA16" s="2098"/>
      <c r="GB16" s="2098"/>
      <c r="GC16" s="2098"/>
      <c r="GD16" s="2098"/>
      <c r="GE16" s="2098"/>
      <c r="GF16" s="2098"/>
      <c r="GG16" s="2098"/>
      <c r="GH16" s="2098"/>
      <c r="GI16" s="2098"/>
      <c r="GJ16" s="2098"/>
      <c r="GK16" s="2098"/>
      <c r="GL16" s="2098"/>
      <c r="GM16" s="2098"/>
      <c r="GN16" s="2098"/>
      <c r="GO16" s="2098"/>
      <c r="GP16" s="2098"/>
      <c r="GQ16" s="2098"/>
      <c r="GR16" s="2098"/>
      <c r="GS16" s="2098"/>
      <c r="GT16" s="2098"/>
      <c r="GU16" s="2098"/>
      <c r="GV16" s="2098"/>
      <c r="GW16" s="2098"/>
      <c r="GX16" s="2098"/>
      <c r="GY16" s="2098"/>
      <c r="GZ16" s="2098"/>
      <c r="HA16" s="2098"/>
      <c r="HB16" s="2098"/>
      <c r="HC16" s="2098"/>
      <c r="HD16" s="2098"/>
      <c r="HE16" s="2098"/>
      <c r="HF16" s="2098"/>
      <c r="HG16" s="2098"/>
      <c r="HH16" s="2098"/>
      <c r="HI16" s="2098"/>
      <c r="HJ16" s="2098"/>
      <c r="HK16" s="2098"/>
      <c r="HL16" s="2098"/>
      <c r="HM16" s="2098"/>
      <c r="HN16" s="2098"/>
      <c r="HO16" s="2098"/>
      <c r="HP16" s="2098"/>
      <c r="HQ16" s="2098"/>
      <c r="HR16" s="2098"/>
      <c r="HS16" s="2098"/>
      <c r="HT16" s="2098"/>
      <c r="HU16" s="2098"/>
      <c r="HV16" s="2098"/>
      <c r="HW16" s="2098"/>
      <c r="HX16" s="2098"/>
      <c r="HY16" s="2098"/>
      <c r="HZ16" s="2098"/>
      <c r="IA16" s="2098"/>
      <c r="IB16" s="2098"/>
      <c r="IC16" s="2098"/>
      <c r="ID16" s="2098"/>
      <c r="IE16" s="2098"/>
      <c r="IF16" s="2098"/>
      <c r="IG16" s="2098"/>
      <c r="IH16" s="2098"/>
      <c r="II16" s="2098"/>
      <c r="IJ16" s="2098"/>
      <c r="IK16" s="2098"/>
      <c r="IL16" s="2098"/>
      <c r="IM16" s="2098"/>
      <c r="IN16" s="2098"/>
    </row>
    <row r="17" spans="1:249">
      <c r="A17" s="2092"/>
      <c r="B17" s="3283"/>
      <c r="C17" s="3284"/>
      <c r="D17" s="3284"/>
      <c r="E17" s="3284"/>
      <c r="F17" s="3284"/>
      <c r="G17" s="3284"/>
      <c r="H17" s="3284"/>
      <c r="I17" s="2099"/>
      <c r="J17" s="2099"/>
      <c r="K17" s="2099"/>
      <c r="L17" s="2099"/>
      <c r="M17" s="2099"/>
      <c r="N17" s="2099"/>
      <c r="O17" s="2099"/>
      <c r="P17" s="2099"/>
      <c r="Q17" s="2099"/>
      <c r="R17" s="2099"/>
      <c r="S17" s="2099"/>
      <c r="T17" s="2099"/>
      <c r="U17" s="2099"/>
      <c r="V17" s="2099"/>
      <c r="W17" s="2099"/>
      <c r="X17" s="2099"/>
      <c r="Y17" s="2099"/>
      <c r="Z17" s="2099"/>
      <c r="AA17" s="2099"/>
      <c r="AB17" s="2099"/>
      <c r="AC17" s="2099"/>
      <c r="AD17" s="2099"/>
      <c r="AE17" s="2099"/>
      <c r="AF17" s="2099"/>
      <c r="AG17" s="2099"/>
      <c r="AH17" s="2099"/>
      <c r="AI17" s="2099"/>
      <c r="AJ17" s="2099"/>
      <c r="AK17" s="2099"/>
      <c r="AL17" s="2099"/>
      <c r="AM17" s="2099"/>
      <c r="AN17" s="2099"/>
      <c r="AO17" s="2099"/>
      <c r="AP17" s="2099"/>
      <c r="AQ17" s="2099"/>
      <c r="AR17" s="2099"/>
      <c r="AS17" s="2099"/>
      <c r="AT17" s="2099"/>
      <c r="AU17" s="2099"/>
      <c r="AV17" s="2099"/>
      <c r="AW17" s="2099"/>
      <c r="AX17" s="2099"/>
      <c r="AY17" s="2099"/>
      <c r="AZ17" s="2099"/>
      <c r="BA17" s="2099"/>
      <c r="BB17" s="2099"/>
      <c r="BC17" s="2099"/>
      <c r="BD17" s="2099"/>
      <c r="BE17" s="2099"/>
      <c r="BF17" s="2099"/>
      <c r="BG17" s="2099"/>
      <c r="BH17" s="2099"/>
      <c r="BI17" s="2099"/>
      <c r="BJ17" s="2099"/>
      <c r="BK17" s="2099"/>
      <c r="BL17" s="2099"/>
      <c r="BM17" s="2099"/>
      <c r="BN17" s="2099"/>
      <c r="BO17" s="2099"/>
      <c r="BP17" s="2099"/>
      <c r="BQ17" s="2099"/>
      <c r="BR17" s="2099"/>
      <c r="BS17" s="2099"/>
      <c r="BT17" s="2099"/>
      <c r="BU17" s="2099"/>
      <c r="BV17" s="2099"/>
      <c r="BW17" s="2099"/>
      <c r="BX17" s="2099"/>
      <c r="BY17" s="2099"/>
      <c r="BZ17" s="2099"/>
      <c r="CA17" s="2099"/>
      <c r="CB17" s="2099"/>
      <c r="CC17" s="2099"/>
      <c r="CD17" s="2099"/>
      <c r="CE17" s="2099"/>
      <c r="CF17" s="2099"/>
      <c r="CG17" s="2099"/>
      <c r="CH17" s="2099"/>
      <c r="CI17" s="2099"/>
      <c r="CJ17" s="2099"/>
      <c r="CK17" s="2099"/>
      <c r="CL17" s="2099"/>
      <c r="CM17" s="2099"/>
      <c r="CN17" s="2099"/>
      <c r="CO17" s="2099"/>
      <c r="CP17" s="2099"/>
      <c r="CQ17" s="2099"/>
      <c r="CR17" s="2099"/>
      <c r="CS17" s="2099"/>
      <c r="CT17" s="2099"/>
      <c r="CU17" s="2099"/>
      <c r="CV17" s="2099"/>
      <c r="CW17" s="2099"/>
      <c r="CX17" s="2099"/>
      <c r="CY17" s="2099"/>
      <c r="CZ17" s="2099"/>
      <c r="DA17" s="2099"/>
      <c r="DB17" s="2099"/>
      <c r="DC17" s="2099"/>
      <c r="DD17" s="2099"/>
      <c r="DE17" s="2099"/>
      <c r="DF17" s="2099"/>
      <c r="DG17" s="2099"/>
      <c r="DH17" s="2099"/>
      <c r="DI17" s="2099"/>
      <c r="DJ17" s="2099"/>
      <c r="DK17" s="2099"/>
      <c r="DL17" s="2099"/>
      <c r="DM17" s="2099"/>
      <c r="DN17" s="2099"/>
      <c r="DO17" s="2099"/>
      <c r="DP17" s="2099"/>
      <c r="DQ17" s="2099"/>
      <c r="DR17" s="2099"/>
      <c r="DS17" s="2099"/>
      <c r="DT17" s="2099"/>
      <c r="DU17" s="2099"/>
      <c r="DV17" s="2099"/>
      <c r="DW17" s="2099"/>
      <c r="DX17" s="2099"/>
      <c r="DY17" s="2099"/>
      <c r="DZ17" s="2099"/>
      <c r="EA17" s="2099"/>
      <c r="EB17" s="2099"/>
      <c r="EC17" s="2099"/>
      <c r="ED17" s="2099"/>
      <c r="EE17" s="2099"/>
      <c r="EF17" s="2099"/>
      <c r="EG17" s="2099"/>
      <c r="EH17" s="2099"/>
      <c r="EI17" s="2099"/>
      <c r="EJ17" s="2099"/>
      <c r="EK17" s="2099"/>
      <c r="EL17" s="2099"/>
      <c r="EM17" s="2099"/>
      <c r="EN17" s="2099"/>
      <c r="EO17" s="2099"/>
      <c r="EP17" s="2099"/>
      <c r="EQ17" s="2099"/>
      <c r="ER17" s="2099"/>
      <c r="ES17" s="2099"/>
      <c r="ET17" s="2099"/>
      <c r="EU17" s="2099"/>
      <c r="EV17" s="2099"/>
      <c r="EW17" s="2099"/>
      <c r="EX17" s="2099"/>
      <c r="EY17" s="2099"/>
      <c r="EZ17" s="2099"/>
      <c r="FA17" s="2099"/>
      <c r="FB17" s="2099"/>
      <c r="FC17" s="2099"/>
      <c r="FD17" s="2099"/>
      <c r="FE17" s="2099"/>
      <c r="FF17" s="2099"/>
      <c r="FG17" s="2099"/>
      <c r="FH17" s="2099"/>
      <c r="FI17" s="2099"/>
      <c r="FJ17" s="2099"/>
      <c r="FK17" s="2099"/>
      <c r="FL17" s="2099"/>
      <c r="FM17" s="2099"/>
      <c r="FN17" s="2099"/>
      <c r="FO17" s="2099"/>
      <c r="FP17" s="2099"/>
      <c r="FQ17" s="2099"/>
      <c r="FR17" s="2099"/>
      <c r="FS17" s="2099"/>
      <c r="FT17" s="2099"/>
      <c r="FU17" s="2099"/>
      <c r="FV17" s="2099"/>
      <c r="FW17" s="2099"/>
      <c r="FX17" s="2099"/>
      <c r="FY17" s="2099"/>
      <c r="FZ17" s="2099"/>
      <c r="GA17" s="2099"/>
      <c r="GB17" s="2099"/>
      <c r="GC17" s="2099"/>
      <c r="GD17" s="2099"/>
      <c r="GE17" s="2099"/>
      <c r="GF17" s="2099"/>
      <c r="GG17" s="2099"/>
      <c r="GH17" s="2099"/>
      <c r="GI17" s="2099"/>
      <c r="GJ17" s="2099"/>
      <c r="GK17" s="2099"/>
      <c r="GL17" s="2099"/>
      <c r="GM17" s="2099"/>
      <c r="GN17" s="2099"/>
      <c r="GO17" s="2099"/>
      <c r="GP17" s="2099"/>
      <c r="GQ17" s="2099"/>
      <c r="GR17" s="2099"/>
      <c r="GS17" s="2099"/>
      <c r="GT17" s="2099"/>
      <c r="GU17" s="2099"/>
      <c r="GV17" s="2099"/>
      <c r="GW17" s="2099"/>
      <c r="GX17" s="2099"/>
      <c r="GY17" s="2099"/>
      <c r="GZ17" s="2099"/>
      <c r="HA17" s="2099"/>
      <c r="HB17" s="2099"/>
      <c r="HC17" s="2099"/>
      <c r="HD17" s="2099"/>
      <c r="HE17" s="2099"/>
      <c r="HF17" s="2099"/>
      <c r="HG17" s="2099"/>
      <c r="HH17" s="2099"/>
      <c r="HI17" s="2099"/>
      <c r="HJ17" s="2099"/>
      <c r="HK17" s="2099"/>
      <c r="HL17" s="2099"/>
      <c r="HM17" s="2099"/>
      <c r="HN17" s="2099"/>
      <c r="HO17" s="2099"/>
      <c r="HP17" s="2099"/>
      <c r="HQ17" s="2099"/>
      <c r="HR17" s="2099"/>
      <c r="HS17" s="2099"/>
      <c r="HT17" s="2099"/>
      <c r="HU17" s="2099"/>
      <c r="HV17" s="2099"/>
      <c r="HW17" s="2099"/>
      <c r="HX17" s="2099"/>
      <c r="HY17" s="2099"/>
      <c r="HZ17" s="2099"/>
      <c r="IA17" s="2099"/>
      <c r="IB17" s="2099"/>
      <c r="IC17" s="2099"/>
      <c r="ID17" s="2099"/>
      <c r="IE17" s="2099"/>
      <c r="IF17" s="2099"/>
      <c r="IG17" s="2099"/>
      <c r="IH17" s="2099"/>
      <c r="II17" s="2099"/>
      <c r="IJ17" s="2099"/>
      <c r="IK17" s="2099"/>
      <c r="IL17" s="2099"/>
      <c r="IM17" s="2099"/>
      <c r="IN17" s="2099"/>
    </row>
    <row r="18" spans="1:249" ht="15">
      <c r="A18" s="2092"/>
      <c r="B18" s="2100" t="s">
        <v>5897</v>
      </c>
      <c r="C18" s="2101"/>
      <c r="D18" s="2101"/>
      <c r="E18" s="2101"/>
      <c r="F18" s="2101"/>
      <c r="G18" s="2101"/>
      <c r="H18" s="2101"/>
      <c r="I18" s="2102"/>
      <c r="J18" s="2102"/>
      <c r="K18" s="2102"/>
      <c r="L18" s="2102"/>
      <c r="M18" s="2102"/>
      <c r="N18" s="2102"/>
      <c r="O18" s="2102"/>
      <c r="P18" s="2102"/>
      <c r="Q18" s="2102"/>
      <c r="R18" s="2102"/>
      <c r="S18" s="2102"/>
      <c r="T18" s="2102"/>
      <c r="U18" s="2102"/>
      <c r="V18" s="2102"/>
      <c r="W18" s="2102"/>
      <c r="X18" s="2102"/>
      <c r="Y18" s="2102"/>
      <c r="Z18" s="2102"/>
      <c r="AA18" s="2102"/>
      <c r="AB18" s="2102"/>
      <c r="AC18" s="2102"/>
      <c r="AD18" s="2102"/>
      <c r="AE18" s="2102"/>
      <c r="AF18" s="2102"/>
      <c r="AG18" s="2102"/>
      <c r="AH18" s="2102"/>
      <c r="AI18" s="2102"/>
      <c r="AJ18" s="2102"/>
      <c r="AK18" s="2102"/>
      <c r="AL18" s="2102"/>
      <c r="AM18" s="2102"/>
      <c r="AN18" s="2102"/>
      <c r="AO18" s="2102"/>
      <c r="AP18" s="2102"/>
      <c r="AQ18" s="2102"/>
      <c r="AR18" s="2102"/>
      <c r="AS18" s="2102"/>
      <c r="AT18" s="2102"/>
      <c r="AU18" s="2102"/>
      <c r="AV18" s="2102"/>
      <c r="AW18" s="2102"/>
      <c r="AX18" s="2102"/>
      <c r="AY18" s="2102"/>
      <c r="AZ18" s="2102"/>
      <c r="BA18" s="2102"/>
      <c r="BB18" s="2102"/>
      <c r="BC18" s="2102"/>
      <c r="BD18" s="2102"/>
      <c r="BE18" s="2102"/>
      <c r="BF18" s="2102"/>
      <c r="BG18" s="2102"/>
      <c r="BH18" s="2102"/>
      <c r="BI18" s="2102"/>
      <c r="BJ18" s="2102"/>
      <c r="BK18" s="2102"/>
      <c r="BL18" s="2102"/>
      <c r="BM18" s="2102"/>
      <c r="BN18" s="2102"/>
      <c r="BO18" s="2102"/>
      <c r="BP18" s="2102"/>
      <c r="BQ18" s="2102"/>
      <c r="BR18" s="2102"/>
      <c r="BS18" s="2102"/>
      <c r="BT18" s="2102"/>
      <c r="BU18" s="2102"/>
      <c r="BV18" s="2102"/>
      <c r="BW18" s="2102"/>
      <c r="BX18" s="2102"/>
      <c r="BY18" s="2102"/>
      <c r="BZ18" s="2102"/>
      <c r="CA18" s="2102"/>
      <c r="CB18" s="2102"/>
      <c r="CC18" s="2102"/>
      <c r="CD18" s="2102"/>
      <c r="CE18" s="2102"/>
      <c r="CF18" s="2102"/>
      <c r="CG18" s="2102"/>
      <c r="CH18" s="2102"/>
      <c r="CI18" s="2102"/>
      <c r="CJ18" s="2102"/>
      <c r="CK18" s="2102"/>
      <c r="CL18" s="2102"/>
      <c r="CM18" s="2102"/>
      <c r="CN18" s="2102"/>
      <c r="CO18" s="2102"/>
      <c r="CP18" s="2102"/>
      <c r="CQ18" s="2102"/>
      <c r="CR18" s="2102"/>
      <c r="CS18" s="2102"/>
      <c r="CT18" s="2102"/>
      <c r="CU18" s="2102"/>
      <c r="CV18" s="2102"/>
      <c r="CW18" s="2102"/>
      <c r="CX18" s="2102"/>
      <c r="CY18" s="2102"/>
      <c r="CZ18" s="2102"/>
      <c r="DA18" s="2102"/>
      <c r="DB18" s="2102"/>
      <c r="DC18" s="2102"/>
      <c r="DD18" s="2102"/>
      <c r="DE18" s="2102"/>
      <c r="DF18" s="2102"/>
      <c r="DG18" s="2102"/>
      <c r="DH18" s="2102"/>
      <c r="DI18" s="2102"/>
      <c r="DJ18" s="2102"/>
      <c r="DK18" s="2102"/>
      <c r="DL18" s="2102"/>
      <c r="DM18" s="2102"/>
      <c r="DN18" s="2102"/>
      <c r="DO18" s="2102"/>
      <c r="DP18" s="2102"/>
      <c r="DQ18" s="2102"/>
      <c r="DR18" s="2102"/>
      <c r="DS18" s="2102"/>
      <c r="DT18" s="2102"/>
      <c r="DU18" s="2102"/>
      <c r="DV18" s="2102"/>
      <c r="DW18" s="2102"/>
      <c r="DX18" s="2102"/>
      <c r="DY18" s="2102"/>
      <c r="DZ18" s="2102"/>
      <c r="EA18" s="2102"/>
      <c r="EB18" s="2102"/>
      <c r="EC18" s="2102"/>
      <c r="ED18" s="2102"/>
      <c r="EE18" s="2102"/>
      <c r="EF18" s="2102"/>
      <c r="EG18" s="2102"/>
      <c r="EH18" s="2102"/>
      <c r="EI18" s="2102"/>
      <c r="EJ18" s="2102"/>
      <c r="EK18" s="2102"/>
      <c r="EL18" s="2102"/>
      <c r="EM18" s="2102"/>
      <c r="EN18" s="2102"/>
      <c r="EO18" s="2102"/>
      <c r="EP18" s="2102"/>
      <c r="EQ18" s="2102"/>
      <c r="ER18" s="2102"/>
      <c r="ES18" s="2102"/>
      <c r="ET18" s="2102"/>
      <c r="EU18" s="2102"/>
      <c r="EV18" s="2102"/>
      <c r="EW18" s="2102"/>
      <c r="EX18" s="2102"/>
      <c r="EY18" s="2102"/>
      <c r="EZ18" s="2102"/>
      <c r="FA18" s="2102"/>
      <c r="FB18" s="2102"/>
      <c r="FC18" s="2102"/>
      <c r="FD18" s="2102"/>
      <c r="FE18" s="2102"/>
      <c r="FF18" s="2102"/>
      <c r="FG18" s="2102"/>
      <c r="FH18" s="2102"/>
      <c r="FI18" s="2102"/>
      <c r="FJ18" s="2102"/>
      <c r="FK18" s="2102"/>
      <c r="FL18" s="2102"/>
      <c r="FM18" s="2102"/>
      <c r="FN18" s="2102"/>
      <c r="FO18" s="2102"/>
      <c r="FP18" s="2102"/>
      <c r="FQ18" s="2102"/>
      <c r="FR18" s="2102"/>
      <c r="FS18" s="2102"/>
      <c r="FT18" s="2102"/>
      <c r="FU18" s="2102"/>
      <c r="FV18" s="2102"/>
      <c r="FW18" s="2102"/>
      <c r="FX18" s="2102"/>
      <c r="FY18" s="2102"/>
      <c r="FZ18" s="2102"/>
      <c r="GA18" s="2102"/>
      <c r="GB18" s="2102"/>
      <c r="GC18" s="2102"/>
      <c r="GD18" s="2102"/>
      <c r="GE18" s="2102"/>
      <c r="GF18" s="2102"/>
      <c r="GG18" s="2102"/>
      <c r="GH18" s="2102"/>
      <c r="GI18" s="2102"/>
      <c r="GJ18" s="2102"/>
      <c r="GK18" s="2102"/>
      <c r="GL18" s="2102"/>
      <c r="GM18" s="2102"/>
      <c r="GN18" s="2102"/>
      <c r="GO18" s="2102"/>
      <c r="GP18" s="2102"/>
      <c r="GQ18" s="2102"/>
      <c r="GR18" s="2102"/>
      <c r="GS18" s="2102"/>
      <c r="GT18" s="2102"/>
      <c r="GU18" s="2102"/>
      <c r="GV18" s="2102"/>
      <c r="GW18" s="2102"/>
      <c r="GX18" s="2102"/>
      <c r="GY18" s="2102"/>
      <c r="GZ18" s="2102"/>
      <c r="HA18" s="2102"/>
      <c r="HB18" s="2102"/>
      <c r="HC18" s="2102"/>
      <c r="HD18" s="2102"/>
      <c r="HE18" s="2102"/>
      <c r="HF18" s="2102"/>
      <c r="HG18" s="2102"/>
      <c r="HH18" s="2102"/>
      <c r="HI18" s="2102"/>
      <c r="HJ18" s="2102"/>
      <c r="HK18" s="2102"/>
      <c r="HL18" s="2102"/>
      <c r="HM18" s="2102"/>
      <c r="HN18" s="2102"/>
      <c r="HO18" s="2102"/>
      <c r="HP18" s="2102"/>
      <c r="HQ18" s="2102"/>
      <c r="HR18" s="2102"/>
      <c r="HS18" s="2102"/>
      <c r="HT18" s="2102"/>
      <c r="HU18" s="2102"/>
      <c r="HV18" s="2102"/>
      <c r="HW18" s="2102"/>
      <c r="HX18" s="2102"/>
      <c r="HY18" s="2102"/>
      <c r="HZ18" s="2102"/>
      <c r="IA18" s="2102"/>
      <c r="IB18" s="2102"/>
      <c r="IC18" s="2102"/>
      <c r="ID18" s="2102"/>
      <c r="IE18" s="2102"/>
      <c r="IF18" s="2102"/>
      <c r="IG18" s="2102"/>
      <c r="IH18" s="2102"/>
      <c r="II18" s="2102"/>
      <c r="IJ18" s="2102"/>
      <c r="IK18" s="2102"/>
      <c r="IL18" s="2102"/>
      <c r="IM18" s="2102"/>
      <c r="IN18" s="2102"/>
    </row>
    <row r="19" spans="1:249" ht="15">
      <c r="B19" s="2103"/>
      <c r="C19" s="2104"/>
      <c r="D19" s="2104"/>
      <c r="E19" s="2104"/>
      <c r="F19" s="2104"/>
      <c r="G19" s="2104"/>
      <c r="H19" s="2104"/>
      <c r="I19" s="2098"/>
      <c r="J19" s="2098"/>
      <c r="K19" s="2098"/>
      <c r="L19" s="2098"/>
      <c r="M19" s="2098"/>
      <c r="N19" s="2098"/>
      <c r="O19" s="2098"/>
      <c r="P19" s="2098"/>
      <c r="Q19" s="2098"/>
      <c r="R19" s="2098"/>
      <c r="S19" s="2098"/>
      <c r="T19" s="2098"/>
      <c r="U19" s="2098"/>
      <c r="V19" s="2098"/>
      <c r="W19" s="2098"/>
      <c r="X19" s="2098"/>
      <c r="Y19" s="2098"/>
      <c r="Z19" s="2098"/>
      <c r="AA19" s="2098"/>
      <c r="AB19" s="2098"/>
      <c r="AC19" s="2098"/>
      <c r="AD19" s="2098"/>
      <c r="AE19" s="2098"/>
      <c r="AF19" s="2098"/>
      <c r="AG19" s="2098"/>
      <c r="AH19" s="2098"/>
      <c r="AI19" s="2098"/>
      <c r="AJ19" s="2098"/>
      <c r="AK19" s="2098"/>
      <c r="AL19" s="2098"/>
      <c r="AM19" s="2098"/>
      <c r="AN19" s="2098"/>
      <c r="AO19" s="2098"/>
      <c r="AP19" s="2098"/>
      <c r="AQ19" s="2098"/>
      <c r="AR19" s="2098"/>
      <c r="AS19" s="2098"/>
      <c r="AT19" s="2098"/>
      <c r="AU19" s="2098"/>
      <c r="AV19" s="2098"/>
      <c r="AW19" s="2098"/>
      <c r="AX19" s="2098"/>
      <c r="AY19" s="2098"/>
      <c r="AZ19" s="2098"/>
      <c r="BA19" s="2098"/>
      <c r="BB19" s="2098"/>
      <c r="BC19" s="2098"/>
      <c r="BD19" s="2098"/>
      <c r="BE19" s="2098"/>
      <c r="BF19" s="2098"/>
      <c r="BG19" s="2098"/>
      <c r="BH19" s="2098"/>
      <c r="BI19" s="2098"/>
      <c r="BJ19" s="2098"/>
      <c r="BK19" s="2098"/>
      <c r="BL19" s="2098"/>
      <c r="BM19" s="2098"/>
      <c r="BN19" s="2098"/>
      <c r="BO19" s="2098"/>
      <c r="BP19" s="2098"/>
      <c r="BQ19" s="2098"/>
      <c r="BR19" s="2098"/>
      <c r="BS19" s="2098"/>
      <c r="BT19" s="2098"/>
      <c r="BU19" s="2098"/>
      <c r="BV19" s="2098"/>
      <c r="BW19" s="2098"/>
      <c r="BX19" s="2098"/>
      <c r="BY19" s="2098"/>
      <c r="BZ19" s="2098"/>
      <c r="CA19" s="2098"/>
      <c r="CB19" s="2098"/>
      <c r="CC19" s="2098"/>
      <c r="CD19" s="2098"/>
      <c r="CE19" s="2098"/>
      <c r="CF19" s="2098"/>
      <c r="CG19" s="2098"/>
      <c r="CH19" s="2098"/>
      <c r="CI19" s="2098"/>
      <c r="CJ19" s="2098"/>
      <c r="CK19" s="2098"/>
      <c r="CL19" s="2098"/>
      <c r="CM19" s="2098"/>
      <c r="CN19" s="2098"/>
      <c r="CO19" s="2098"/>
      <c r="CP19" s="2098"/>
      <c r="CQ19" s="2098"/>
      <c r="CR19" s="2098"/>
      <c r="CS19" s="2098"/>
      <c r="CT19" s="2098"/>
      <c r="CU19" s="2098"/>
      <c r="CV19" s="2098"/>
      <c r="CW19" s="2098"/>
      <c r="CX19" s="2098"/>
      <c r="CY19" s="2098"/>
      <c r="CZ19" s="2098"/>
      <c r="DA19" s="2098"/>
      <c r="DB19" s="2098"/>
      <c r="DC19" s="2098"/>
      <c r="DD19" s="2098"/>
      <c r="DE19" s="2098"/>
      <c r="DF19" s="2098"/>
      <c r="DG19" s="2098"/>
      <c r="DH19" s="2098"/>
      <c r="DI19" s="2098"/>
      <c r="DJ19" s="2098"/>
      <c r="DK19" s="2098"/>
      <c r="DL19" s="2098"/>
      <c r="DM19" s="2098"/>
      <c r="DN19" s="2098"/>
      <c r="DO19" s="2098"/>
      <c r="DP19" s="2098"/>
      <c r="DQ19" s="2098"/>
      <c r="DR19" s="2098"/>
      <c r="DS19" s="2098"/>
      <c r="DT19" s="2098"/>
      <c r="DU19" s="2098"/>
      <c r="DV19" s="2098"/>
      <c r="DW19" s="2098"/>
      <c r="DX19" s="2098"/>
      <c r="DY19" s="2098"/>
      <c r="DZ19" s="2098"/>
      <c r="EA19" s="2098"/>
      <c r="EB19" s="2098"/>
      <c r="EC19" s="2098"/>
      <c r="ED19" s="2098"/>
      <c r="EE19" s="2098"/>
      <c r="EF19" s="2098"/>
      <c r="EG19" s="2098"/>
      <c r="EH19" s="2098"/>
      <c r="EI19" s="2098"/>
      <c r="EJ19" s="2098"/>
      <c r="EK19" s="2098"/>
      <c r="EL19" s="2098"/>
      <c r="EM19" s="2098"/>
      <c r="EN19" s="2098"/>
      <c r="EO19" s="2098"/>
      <c r="EP19" s="2098"/>
      <c r="EQ19" s="2098"/>
      <c r="ER19" s="2098"/>
      <c r="ES19" s="2098"/>
      <c r="ET19" s="2098"/>
      <c r="EU19" s="2098"/>
      <c r="EV19" s="2098"/>
      <c r="EW19" s="2098"/>
      <c r="EX19" s="2098"/>
      <c r="EY19" s="2098"/>
      <c r="EZ19" s="2098"/>
      <c r="FA19" s="2098"/>
      <c r="FB19" s="2098"/>
      <c r="FC19" s="2098"/>
      <c r="FD19" s="2098"/>
      <c r="FE19" s="2098"/>
      <c r="FF19" s="2098"/>
      <c r="FG19" s="2098"/>
      <c r="FH19" s="2098"/>
      <c r="FI19" s="2098"/>
      <c r="FJ19" s="2098"/>
      <c r="FK19" s="2098"/>
      <c r="FL19" s="2098"/>
      <c r="FM19" s="2098"/>
      <c r="FN19" s="2098"/>
      <c r="FO19" s="2098"/>
      <c r="FP19" s="2098"/>
      <c r="FQ19" s="2098"/>
      <c r="FR19" s="2098"/>
      <c r="FS19" s="2098"/>
      <c r="FT19" s="2098"/>
      <c r="FU19" s="2098"/>
      <c r="FV19" s="2098"/>
      <c r="FW19" s="2098"/>
      <c r="FX19" s="2098"/>
      <c r="FY19" s="2098"/>
      <c r="FZ19" s="2098"/>
      <c r="GA19" s="2098"/>
      <c r="GB19" s="2098"/>
      <c r="GC19" s="2098"/>
      <c r="GD19" s="2098"/>
      <c r="GE19" s="2098"/>
      <c r="GF19" s="2098"/>
      <c r="GG19" s="2098"/>
      <c r="GH19" s="2098"/>
      <c r="GI19" s="2098"/>
      <c r="GJ19" s="2098"/>
      <c r="GK19" s="2098"/>
      <c r="GL19" s="2098"/>
      <c r="GM19" s="2098"/>
      <c r="GN19" s="2098"/>
      <c r="GO19" s="2098"/>
      <c r="GP19" s="2098"/>
      <c r="GQ19" s="2098"/>
      <c r="GR19" s="2098"/>
      <c r="GS19" s="2098"/>
      <c r="GT19" s="2098"/>
      <c r="GU19" s="2098"/>
      <c r="GV19" s="2098"/>
      <c r="GW19" s="2098"/>
      <c r="GX19" s="2098"/>
      <c r="GY19" s="2098"/>
      <c r="GZ19" s="2098"/>
      <c r="HA19" s="2098"/>
      <c r="HB19" s="2098"/>
      <c r="HC19" s="2098"/>
      <c r="HD19" s="2098"/>
      <c r="HE19" s="2098"/>
      <c r="HF19" s="2098"/>
      <c r="HG19" s="2098"/>
      <c r="HH19" s="2098"/>
      <c r="HI19" s="2098"/>
      <c r="HJ19" s="2098"/>
      <c r="HK19" s="2098"/>
      <c r="HL19" s="2098"/>
      <c r="HM19" s="2098"/>
      <c r="HN19" s="2098"/>
      <c r="HO19" s="2098"/>
      <c r="HP19" s="2098"/>
      <c r="HQ19" s="2098"/>
      <c r="HR19" s="2098"/>
      <c r="HS19" s="2098"/>
      <c r="HT19" s="2098"/>
      <c r="HU19" s="2098"/>
      <c r="HV19" s="2098"/>
      <c r="HW19" s="2098"/>
      <c r="HX19" s="2098"/>
      <c r="HY19" s="2098"/>
      <c r="HZ19" s="2098"/>
      <c r="IA19" s="2098"/>
      <c r="IB19" s="2098"/>
      <c r="IC19" s="2098"/>
      <c r="ID19" s="2098"/>
      <c r="IE19" s="2098"/>
      <c r="IF19" s="2098"/>
      <c r="IG19" s="2098"/>
      <c r="IH19" s="2098"/>
      <c r="II19" s="2098"/>
      <c r="IJ19" s="2098"/>
      <c r="IK19" s="2098"/>
      <c r="IL19" s="2098"/>
      <c r="IM19" s="2098"/>
      <c r="IN19" s="2098"/>
      <c r="IO19" s="2098"/>
    </row>
    <row r="20" spans="1:249" ht="15">
      <c r="B20" s="2103"/>
      <c r="C20" s="2104"/>
      <c r="D20" s="2104"/>
      <c r="E20" s="2104"/>
      <c r="F20" s="2104"/>
      <c r="G20" s="2104"/>
      <c r="H20" s="2104"/>
      <c r="I20" s="2098"/>
      <c r="J20" s="2098"/>
      <c r="K20" s="2098"/>
      <c r="L20" s="2098"/>
      <c r="M20" s="2098"/>
      <c r="N20" s="2098"/>
      <c r="O20" s="2098"/>
      <c r="P20" s="2098"/>
      <c r="Q20" s="2098"/>
      <c r="R20" s="2098"/>
      <c r="S20" s="2098"/>
      <c r="T20" s="2098"/>
      <c r="U20" s="2098"/>
      <c r="V20" s="2098"/>
      <c r="W20" s="2098"/>
      <c r="X20" s="2098"/>
      <c r="Y20" s="2098"/>
      <c r="Z20" s="2098"/>
      <c r="AA20" s="2098"/>
      <c r="AB20" s="2098"/>
      <c r="AC20" s="2098"/>
      <c r="AD20" s="2098"/>
      <c r="AE20" s="2098"/>
      <c r="AF20" s="2098"/>
      <c r="AG20" s="2098"/>
      <c r="AH20" s="2098"/>
      <c r="AI20" s="2098"/>
      <c r="AJ20" s="2098"/>
      <c r="AK20" s="2098"/>
      <c r="AL20" s="2098"/>
      <c r="AM20" s="2098"/>
      <c r="AN20" s="2098"/>
      <c r="AO20" s="2098"/>
      <c r="AP20" s="2098"/>
      <c r="AQ20" s="2098"/>
      <c r="AR20" s="2098"/>
      <c r="AS20" s="2098"/>
      <c r="AT20" s="2098"/>
      <c r="AU20" s="2098"/>
      <c r="AV20" s="2098"/>
      <c r="AW20" s="2098"/>
      <c r="AX20" s="2098"/>
      <c r="AY20" s="2098"/>
      <c r="AZ20" s="2098"/>
      <c r="BA20" s="2098"/>
      <c r="BB20" s="2098"/>
      <c r="BC20" s="2098"/>
      <c r="BD20" s="2098"/>
      <c r="BE20" s="2098"/>
      <c r="BF20" s="2098"/>
      <c r="BG20" s="2098"/>
      <c r="BH20" s="2098"/>
      <c r="BI20" s="2098"/>
      <c r="BJ20" s="2098"/>
      <c r="BK20" s="2098"/>
      <c r="BL20" s="2098"/>
      <c r="BM20" s="2098"/>
      <c r="BN20" s="2098"/>
      <c r="BO20" s="2098"/>
      <c r="BP20" s="2098"/>
      <c r="BQ20" s="2098"/>
      <c r="BR20" s="2098"/>
      <c r="BS20" s="2098"/>
      <c r="BT20" s="2098"/>
      <c r="BU20" s="2098"/>
      <c r="BV20" s="2098"/>
      <c r="BW20" s="2098"/>
      <c r="BX20" s="2098"/>
      <c r="BY20" s="2098"/>
      <c r="BZ20" s="2098"/>
      <c r="CA20" s="2098"/>
      <c r="CB20" s="2098"/>
      <c r="CC20" s="2098"/>
      <c r="CD20" s="2098"/>
      <c r="CE20" s="2098"/>
      <c r="CF20" s="2098"/>
      <c r="CG20" s="2098"/>
      <c r="CH20" s="2098"/>
      <c r="CI20" s="2098"/>
      <c r="CJ20" s="2098"/>
      <c r="CK20" s="2098"/>
      <c r="CL20" s="2098"/>
      <c r="CM20" s="2098"/>
      <c r="CN20" s="2098"/>
      <c r="CO20" s="2098"/>
      <c r="CP20" s="2098"/>
      <c r="CQ20" s="2098"/>
      <c r="CR20" s="2098"/>
      <c r="CS20" s="2098"/>
      <c r="CT20" s="2098"/>
      <c r="CU20" s="2098"/>
      <c r="CV20" s="2098"/>
      <c r="CW20" s="2098"/>
      <c r="CX20" s="2098"/>
      <c r="CY20" s="2098"/>
      <c r="CZ20" s="2098"/>
      <c r="DA20" s="2098"/>
      <c r="DB20" s="2098"/>
      <c r="DC20" s="2098"/>
      <c r="DD20" s="2098"/>
      <c r="DE20" s="2098"/>
      <c r="DF20" s="2098"/>
      <c r="DG20" s="2098"/>
      <c r="DH20" s="2098"/>
      <c r="DI20" s="2098"/>
      <c r="DJ20" s="2098"/>
      <c r="DK20" s="2098"/>
      <c r="DL20" s="2098"/>
      <c r="DM20" s="2098"/>
      <c r="DN20" s="2098"/>
      <c r="DO20" s="2098"/>
      <c r="DP20" s="2098"/>
      <c r="DQ20" s="2098"/>
      <c r="DR20" s="2098"/>
      <c r="DS20" s="2098"/>
      <c r="DT20" s="2098"/>
      <c r="DU20" s="2098"/>
      <c r="DV20" s="2098"/>
      <c r="DW20" s="2098"/>
      <c r="DX20" s="2098"/>
      <c r="DY20" s="2098"/>
      <c r="DZ20" s="2098"/>
      <c r="EA20" s="2098"/>
      <c r="EB20" s="2098"/>
      <c r="EC20" s="2098"/>
      <c r="ED20" s="2098"/>
      <c r="EE20" s="2098"/>
      <c r="EF20" s="2098"/>
      <c r="EG20" s="2098"/>
      <c r="EH20" s="2098"/>
      <c r="EI20" s="2098"/>
      <c r="EJ20" s="2098"/>
      <c r="EK20" s="2098"/>
      <c r="EL20" s="2098"/>
      <c r="EM20" s="2098"/>
      <c r="EN20" s="2098"/>
      <c r="EO20" s="2098"/>
      <c r="EP20" s="2098"/>
      <c r="EQ20" s="2098"/>
      <c r="ER20" s="2098"/>
      <c r="ES20" s="2098"/>
      <c r="ET20" s="2098"/>
      <c r="EU20" s="2098"/>
      <c r="EV20" s="2098"/>
      <c r="EW20" s="2098"/>
      <c r="EX20" s="2098"/>
      <c r="EY20" s="2098"/>
      <c r="EZ20" s="2098"/>
      <c r="FA20" s="2098"/>
      <c r="FB20" s="2098"/>
      <c r="FC20" s="2098"/>
      <c r="FD20" s="2098"/>
      <c r="FE20" s="2098"/>
      <c r="FF20" s="2098"/>
      <c r="FG20" s="2098"/>
      <c r="FH20" s="2098"/>
      <c r="FI20" s="2098"/>
      <c r="FJ20" s="2098"/>
      <c r="FK20" s="2098"/>
      <c r="FL20" s="2098"/>
      <c r="FM20" s="2098"/>
      <c r="FN20" s="2098"/>
      <c r="FO20" s="2098"/>
      <c r="FP20" s="2098"/>
      <c r="FQ20" s="2098"/>
      <c r="FR20" s="2098"/>
      <c r="FS20" s="2098"/>
      <c r="FT20" s="2098"/>
      <c r="FU20" s="2098"/>
      <c r="FV20" s="2098"/>
      <c r="FW20" s="2098"/>
      <c r="FX20" s="2098"/>
      <c r="FY20" s="2098"/>
      <c r="FZ20" s="2098"/>
      <c r="GA20" s="2098"/>
      <c r="GB20" s="2098"/>
      <c r="GC20" s="2098"/>
      <c r="GD20" s="2098"/>
      <c r="GE20" s="2098"/>
      <c r="GF20" s="2098"/>
      <c r="GG20" s="2098"/>
      <c r="GH20" s="2098"/>
      <c r="GI20" s="2098"/>
      <c r="GJ20" s="2098"/>
      <c r="GK20" s="2098"/>
      <c r="GL20" s="2098"/>
      <c r="GM20" s="2098"/>
      <c r="GN20" s="2098"/>
      <c r="GO20" s="2098"/>
      <c r="GP20" s="2098"/>
      <c r="GQ20" s="2098"/>
      <c r="GR20" s="2098"/>
      <c r="GS20" s="2098"/>
      <c r="GT20" s="2098"/>
      <c r="GU20" s="2098"/>
      <c r="GV20" s="2098"/>
      <c r="GW20" s="2098"/>
      <c r="GX20" s="2098"/>
      <c r="GY20" s="2098"/>
      <c r="GZ20" s="2098"/>
      <c r="HA20" s="2098"/>
      <c r="HB20" s="2098"/>
      <c r="HC20" s="2098"/>
      <c r="HD20" s="2098"/>
      <c r="HE20" s="2098"/>
      <c r="HF20" s="2098"/>
      <c r="HG20" s="2098"/>
      <c r="HH20" s="2098"/>
      <c r="HI20" s="2098"/>
      <c r="HJ20" s="2098"/>
      <c r="HK20" s="2098"/>
      <c r="HL20" s="2098"/>
      <c r="HM20" s="2098"/>
      <c r="HN20" s="2098"/>
      <c r="HO20" s="2098"/>
      <c r="HP20" s="2098"/>
      <c r="HQ20" s="2098"/>
      <c r="HR20" s="2098"/>
      <c r="HS20" s="2098"/>
      <c r="HT20" s="2098"/>
      <c r="HU20" s="2098"/>
      <c r="HV20" s="2098"/>
      <c r="HW20" s="2098"/>
      <c r="HX20" s="2098"/>
      <c r="HY20" s="2098"/>
      <c r="HZ20" s="2098"/>
      <c r="IA20" s="2098"/>
      <c r="IB20" s="2098"/>
      <c r="IC20" s="2098"/>
      <c r="ID20" s="2098"/>
      <c r="IE20" s="2098"/>
      <c r="IF20" s="2098"/>
      <c r="IG20" s="2098"/>
      <c r="IH20" s="2098"/>
      <c r="II20" s="2098"/>
      <c r="IJ20" s="2098"/>
      <c r="IK20" s="2098"/>
      <c r="IL20" s="2098"/>
      <c r="IM20" s="2098"/>
      <c r="IN20" s="2098"/>
      <c r="IO20" s="2098"/>
    </row>
    <row r="21" spans="1:249" ht="15">
      <c r="B21" s="2103"/>
      <c r="C21" s="2104"/>
      <c r="D21" s="2104"/>
      <c r="E21" s="2104"/>
      <c r="F21" s="2104"/>
      <c r="G21" s="2104"/>
      <c r="H21" s="2104"/>
      <c r="I21" s="2098"/>
      <c r="J21" s="2098"/>
      <c r="K21" s="2098"/>
      <c r="L21" s="2098"/>
      <c r="M21" s="2098"/>
      <c r="N21" s="2098"/>
      <c r="O21" s="2098"/>
      <c r="P21" s="2098"/>
      <c r="Q21" s="2098"/>
      <c r="R21" s="2098"/>
      <c r="S21" s="2098"/>
      <c r="T21" s="2098"/>
      <c r="U21" s="2098"/>
      <c r="V21" s="2098"/>
      <c r="W21" s="2098"/>
      <c r="X21" s="2098"/>
      <c r="Y21" s="2098"/>
      <c r="Z21" s="2098"/>
      <c r="AA21" s="2098"/>
      <c r="AB21" s="2098"/>
      <c r="AC21" s="2098"/>
      <c r="AD21" s="2098"/>
      <c r="AE21" s="2098"/>
      <c r="AF21" s="2098"/>
      <c r="AG21" s="2098"/>
      <c r="AH21" s="2098"/>
      <c r="AI21" s="2098"/>
      <c r="AJ21" s="2098"/>
      <c r="AK21" s="2098"/>
      <c r="AL21" s="2098"/>
      <c r="AM21" s="2098"/>
      <c r="AN21" s="2098"/>
      <c r="AO21" s="2098"/>
      <c r="AP21" s="2098"/>
      <c r="AQ21" s="2098"/>
      <c r="AR21" s="2098"/>
      <c r="AS21" s="2098"/>
      <c r="AT21" s="2098"/>
      <c r="AU21" s="2098"/>
      <c r="AV21" s="2098"/>
      <c r="AW21" s="2098"/>
      <c r="AX21" s="2098"/>
      <c r="AY21" s="2098"/>
      <c r="AZ21" s="2098"/>
      <c r="BA21" s="2098"/>
      <c r="BB21" s="2098"/>
      <c r="BC21" s="2098"/>
      <c r="BD21" s="2098"/>
      <c r="BE21" s="2098"/>
      <c r="BF21" s="2098"/>
      <c r="BG21" s="2098"/>
      <c r="BH21" s="2098"/>
      <c r="BI21" s="2098"/>
      <c r="BJ21" s="2098"/>
      <c r="BK21" s="2098"/>
      <c r="BL21" s="2098"/>
      <c r="BM21" s="2098"/>
      <c r="BN21" s="2098"/>
      <c r="BO21" s="2098"/>
      <c r="BP21" s="2098"/>
      <c r="BQ21" s="2098"/>
      <c r="BR21" s="2098"/>
      <c r="BS21" s="2098"/>
      <c r="BT21" s="2098"/>
      <c r="BU21" s="2098"/>
      <c r="BV21" s="2098"/>
      <c r="BW21" s="2098"/>
      <c r="BX21" s="2098"/>
      <c r="BY21" s="2098"/>
      <c r="BZ21" s="2098"/>
      <c r="CA21" s="2098"/>
      <c r="CB21" s="2098"/>
      <c r="CC21" s="2098"/>
      <c r="CD21" s="2098"/>
      <c r="CE21" s="2098"/>
      <c r="CF21" s="2098"/>
      <c r="CG21" s="2098"/>
      <c r="CH21" s="2098"/>
      <c r="CI21" s="2098"/>
      <c r="CJ21" s="2098"/>
      <c r="CK21" s="2098"/>
      <c r="CL21" s="2098"/>
      <c r="CM21" s="2098"/>
      <c r="CN21" s="2098"/>
      <c r="CO21" s="2098"/>
      <c r="CP21" s="2098"/>
      <c r="CQ21" s="2098"/>
      <c r="CR21" s="2098"/>
      <c r="CS21" s="2098"/>
      <c r="CT21" s="2098"/>
      <c r="CU21" s="2098"/>
      <c r="CV21" s="2098"/>
      <c r="CW21" s="2098"/>
      <c r="CX21" s="2098"/>
      <c r="CY21" s="2098"/>
      <c r="CZ21" s="2098"/>
      <c r="DA21" s="2098"/>
      <c r="DB21" s="2098"/>
      <c r="DC21" s="2098"/>
      <c r="DD21" s="2098"/>
      <c r="DE21" s="2098"/>
      <c r="DF21" s="2098"/>
      <c r="DG21" s="2098"/>
      <c r="DH21" s="2098"/>
      <c r="DI21" s="2098"/>
      <c r="DJ21" s="2098"/>
      <c r="DK21" s="2098"/>
      <c r="DL21" s="2098"/>
      <c r="DM21" s="2098"/>
      <c r="DN21" s="2098"/>
      <c r="DO21" s="2098"/>
      <c r="DP21" s="2098"/>
      <c r="DQ21" s="2098"/>
      <c r="DR21" s="2098"/>
      <c r="DS21" s="2098"/>
      <c r="DT21" s="2098"/>
      <c r="DU21" s="2098"/>
      <c r="DV21" s="2098"/>
      <c r="DW21" s="2098"/>
      <c r="DX21" s="2098"/>
      <c r="DY21" s="2098"/>
      <c r="DZ21" s="2098"/>
      <c r="EA21" s="2098"/>
      <c r="EB21" s="2098"/>
      <c r="EC21" s="2098"/>
      <c r="ED21" s="2098"/>
      <c r="EE21" s="2098"/>
      <c r="EF21" s="2098"/>
      <c r="EG21" s="2098"/>
      <c r="EH21" s="2098"/>
      <c r="EI21" s="2098"/>
      <c r="EJ21" s="2098"/>
      <c r="EK21" s="2098"/>
      <c r="EL21" s="2098"/>
      <c r="EM21" s="2098"/>
      <c r="EN21" s="2098"/>
      <c r="EO21" s="2098"/>
      <c r="EP21" s="2098"/>
      <c r="EQ21" s="2098"/>
      <c r="ER21" s="2098"/>
      <c r="ES21" s="2098"/>
      <c r="ET21" s="2098"/>
      <c r="EU21" s="2098"/>
      <c r="EV21" s="2098"/>
      <c r="EW21" s="2098"/>
      <c r="EX21" s="2098"/>
      <c r="EY21" s="2098"/>
      <c r="EZ21" s="2098"/>
      <c r="FA21" s="2098"/>
      <c r="FB21" s="2098"/>
      <c r="FC21" s="2098"/>
      <c r="FD21" s="2098"/>
      <c r="FE21" s="2098"/>
      <c r="FF21" s="2098"/>
      <c r="FG21" s="2098"/>
      <c r="FH21" s="2098"/>
      <c r="FI21" s="2098"/>
      <c r="FJ21" s="2098"/>
      <c r="FK21" s="2098"/>
      <c r="FL21" s="2098"/>
      <c r="FM21" s="2098"/>
      <c r="FN21" s="2098"/>
      <c r="FO21" s="2098"/>
      <c r="FP21" s="2098"/>
      <c r="FQ21" s="2098"/>
      <c r="FR21" s="2098"/>
      <c r="FS21" s="2098"/>
      <c r="FT21" s="2098"/>
      <c r="FU21" s="2098"/>
      <c r="FV21" s="2098"/>
      <c r="FW21" s="2098"/>
      <c r="FX21" s="2098"/>
      <c r="FY21" s="2098"/>
      <c r="FZ21" s="2098"/>
      <c r="GA21" s="2098"/>
      <c r="GB21" s="2098"/>
      <c r="GC21" s="2098"/>
      <c r="GD21" s="2098"/>
      <c r="GE21" s="2098"/>
      <c r="GF21" s="2098"/>
      <c r="GG21" s="2098"/>
      <c r="GH21" s="2098"/>
      <c r="GI21" s="2098"/>
      <c r="GJ21" s="2098"/>
      <c r="GK21" s="2098"/>
      <c r="GL21" s="2098"/>
      <c r="GM21" s="2098"/>
      <c r="GN21" s="2098"/>
      <c r="GO21" s="2098"/>
      <c r="GP21" s="2098"/>
      <c r="GQ21" s="2098"/>
      <c r="GR21" s="2098"/>
      <c r="GS21" s="2098"/>
      <c r="GT21" s="2098"/>
      <c r="GU21" s="2098"/>
      <c r="GV21" s="2098"/>
      <c r="GW21" s="2098"/>
      <c r="GX21" s="2098"/>
      <c r="GY21" s="2098"/>
      <c r="GZ21" s="2098"/>
      <c r="HA21" s="2098"/>
      <c r="HB21" s="2098"/>
      <c r="HC21" s="2098"/>
      <c r="HD21" s="2098"/>
      <c r="HE21" s="2098"/>
      <c r="HF21" s="2098"/>
      <c r="HG21" s="2098"/>
      <c r="HH21" s="2098"/>
      <c r="HI21" s="2098"/>
      <c r="HJ21" s="2098"/>
      <c r="HK21" s="2098"/>
      <c r="HL21" s="2098"/>
      <c r="HM21" s="2098"/>
      <c r="HN21" s="2098"/>
      <c r="HO21" s="2098"/>
      <c r="HP21" s="2098"/>
      <c r="HQ21" s="2098"/>
      <c r="HR21" s="2098"/>
      <c r="HS21" s="2098"/>
      <c r="HT21" s="2098"/>
      <c r="HU21" s="2098"/>
      <c r="HV21" s="2098"/>
      <c r="HW21" s="2098"/>
      <c r="HX21" s="2098"/>
      <c r="HY21" s="2098"/>
      <c r="HZ21" s="2098"/>
      <c r="IA21" s="2098"/>
      <c r="IB21" s="2098"/>
      <c r="IC21" s="2098"/>
      <c r="ID21" s="2098"/>
      <c r="IE21" s="2098"/>
      <c r="IF21" s="2098"/>
      <c r="IG21" s="2098"/>
      <c r="IH21" s="2098"/>
      <c r="II21" s="2098"/>
      <c r="IJ21" s="2098"/>
      <c r="IK21" s="2098"/>
      <c r="IL21" s="2098"/>
      <c r="IM21" s="2098"/>
      <c r="IN21" s="2098"/>
      <c r="IO21" s="2098"/>
    </row>
  </sheetData>
  <sheetProtection formatCells="0" formatColumns="0" formatRows="0"/>
  <mergeCells count="21">
    <mergeCell ref="B16:H16"/>
    <mergeCell ref="B17:H17"/>
    <mergeCell ref="C13:D13"/>
    <mergeCell ref="F13:H13"/>
    <mergeCell ref="C14:D14"/>
    <mergeCell ref="F14:H14"/>
    <mergeCell ref="C15:D15"/>
    <mergeCell ref="F15:H15"/>
    <mergeCell ref="F12:H12"/>
    <mergeCell ref="B2:H2"/>
    <mergeCell ref="B3:H3"/>
    <mergeCell ref="B4:G4"/>
    <mergeCell ref="B5:B7"/>
    <mergeCell ref="C5:H5"/>
    <mergeCell ref="C6:D6"/>
    <mergeCell ref="C7:D7"/>
    <mergeCell ref="C8:D8"/>
    <mergeCell ref="C9:D9"/>
    <mergeCell ref="C10:D10"/>
    <mergeCell ref="C11:D11"/>
    <mergeCell ref="C12:D12"/>
  </mergeCells>
  <phoneticPr fontId="7" type="noConversion"/>
  <printOptions horizontalCentered="1"/>
  <pageMargins left="0.70866141732283472" right="0.70866141732283472" top="0.74803149606299213" bottom="0.74803149606299213" header="0.31496062992125984" footer="0.31496062992125984"/>
  <pageSetup paperSize="9" scale="88" fitToHeight="0" orientation="portrait" blackAndWhite="1" r:id="rId1"/>
  <legacyDrawing r:id="rId2"/>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5">
    <pageSetUpPr fitToPage="1"/>
  </sheetPr>
  <dimension ref="B1:Z31"/>
  <sheetViews>
    <sheetView showGridLines="0" showZeros="0" topLeftCell="B1" zoomScaleNormal="100" workbookViewId="0">
      <selection activeCell="G16" sqref="G16"/>
    </sheetView>
  </sheetViews>
  <sheetFormatPr defaultColWidth="8" defaultRowHeight="27.75" customHeight="1"/>
  <cols>
    <col min="1" max="1" width="0" style="2113" hidden="1" customWidth="1"/>
    <col min="2" max="2" width="23.875" style="2113" customWidth="1"/>
    <col min="3" max="3" width="18.125" style="2113" customWidth="1"/>
    <col min="4" max="4" width="10.125" style="2113" customWidth="1"/>
    <col min="5" max="5" width="31.5" style="2113" customWidth="1"/>
    <col min="6" max="6" width="13.375" style="2113" customWidth="1"/>
    <col min="7" max="14" width="4.5" style="2113" customWidth="1"/>
    <col min="15" max="15" width="13.75" style="2113" customWidth="1"/>
    <col min="16" max="16" width="11.875" style="2113" customWidth="1"/>
    <col min="17" max="17" width="14.25" style="2113" customWidth="1"/>
    <col min="18" max="25" width="6.375" style="2114" hidden="1" customWidth="1"/>
    <col min="26" max="26" width="14.625" style="2113" hidden="1" customWidth="1"/>
    <col min="27" max="16384" width="8" style="2113"/>
  </cols>
  <sheetData>
    <row r="1" spans="2:26" s="2107" customFormat="1" ht="24.95" customHeight="1">
      <c r="B1" s="498"/>
      <c r="C1" s="498"/>
      <c r="D1" s="498"/>
      <c r="E1" s="1203"/>
      <c r="F1" s="2106"/>
      <c r="G1" s="2106"/>
      <c r="H1" s="2106"/>
      <c r="I1" s="1204"/>
      <c r="J1" s="500"/>
      <c r="K1" s="2106"/>
      <c r="L1" s="2106"/>
      <c r="M1" s="1204"/>
      <c r="N1" s="1204"/>
      <c r="O1" s="1204"/>
      <c r="P1" s="500"/>
      <c r="R1" s="2108"/>
      <c r="S1" s="2108"/>
      <c r="T1" s="2108"/>
      <c r="U1" s="2108"/>
      <c r="V1" s="2108"/>
      <c r="W1" s="2108"/>
      <c r="X1" s="2108"/>
      <c r="Y1" s="2108"/>
    </row>
    <row r="2" spans="2:26" s="2107" customFormat="1" ht="24.95" customHeight="1">
      <c r="B2" s="2730" t="s">
        <v>5898</v>
      </c>
      <c r="C2" s="2730"/>
      <c r="D2" s="2730"/>
      <c r="E2" s="2730"/>
      <c r="F2" s="2730"/>
      <c r="G2" s="2730"/>
      <c r="H2" s="2730"/>
      <c r="I2" s="2730"/>
      <c r="J2" s="2730"/>
      <c r="K2" s="2730"/>
      <c r="L2" s="2730"/>
      <c r="M2" s="2730"/>
      <c r="N2" s="2730"/>
      <c r="O2" s="2730"/>
      <c r="P2" s="2730"/>
      <c r="R2" s="2108"/>
      <c r="S2" s="2108"/>
      <c r="T2" s="2108"/>
      <c r="U2" s="2108"/>
      <c r="V2" s="2108"/>
      <c r="W2" s="2108"/>
      <c r="X2" s="2108"/>
      <c r="Y2" s="2108"/>
    </row>
    <row r="3" spans="2:26" s="2109" customFormat="1" ht="39.950000000000003" customHeight="1">
      <c r="B3" s="2731"/>
      <c r="C3" s="2731"/>
      <c r="D3" s="2731"/>
      <c r="E3" s="2731"/>
      <c r="F3" s="2731"/>
      <c r="G3" s="2731"/>
      <c r="H3" s="2731"/>
      <c r="I3" s="2731"/>
      <c r="J3" s="2731"/>
      <c r="K3" s="2731"/>
      <c r="L3" s="2731"/>
      <c r="M3" s="2731"/>
      <c r="N3" s="2731"/>
      <c r="O3" s="2731"/>
      <c r="P3" s="2731"/>
      <c r="R3" s="2110"/>
      <c r="S3" s="2110"/>
      <c r="T3" s="2110"/>
      <c r="U3" s="2110"/>
      <c r="V3" s="2110"/>
      <c r="W3" s="2110"/>
      <c r="X3" s="2110"/>
      <c r="Y3" s="2110"/>
    </row>
    <row r="4" spans="2:26" s="2112" customFormat="1" ht="12" customHeight="1">
      <c r="B4" s="510"/>
      <c r="C4" s="510"/>
      <c r="D4" s="510"/>
      <c r="E4" s="1152"/>
      <c r="F4" s="2111"/>
      <c r="G4" s="2111"/>
      <c r="H4" s="2111"/>
      <c r="I4" s="1205"/>
      <c r="J4" s="512"/>
      <c r="K4" s="2111"/>
      <c r="L4" s="2111"/>
      <c r="M4" s="1205"/>
      <c r="N4" s="1205"/>
      <c r="O4" s="1205"/>
      <c r="P4" s="1186"/>
      <c r="R4" s="2110"/>
      <c r="S4" s="2110"/>
      <c r="T4" s="2110"/>
      <c r="U4" s="2110"/>
      <c r="V4" s="2110"/>
      <c r="W4" s="2110"/>
      <c r="X4" s="2110"/>
      <c r="Y4" s="2110"/>
    </row>
    <row r="5" spans="2:26" ht="22.5" customHeight="1">
      <c r="B5" s="3285" t="s">
        <v>5899</v>
      </c>
      <c r="C5" s="3285" t="s">
        <v>5900</v>
      </c>
      <c r="D5" s="3286" t="s">
        <v>5901</v>
      </c>
      <c r="E5" s="3286" t="s">
        <v>5902</v>
      </c>
      <c r="F5" s="3286" t="s">
        <v>5903</v>
      </c>
      <c r="G5" s="3285" t="s">
        <v>5904</v>
      </c>
      <c r="H5" s="3285"/>
      <c r="I5" s="3285"/>
      <c r="J5" s="3285"/>
      <c r="K5" s="3285"/>
      <c r="L5" s="3285"/>
      <c r="M5" s="3285"/>
      <c r="N5" s="3285"/>
      <c r="O5" s="3288" t="s">
        <v>5905</v>
      </c>
      <c r="P5" s="3288" t="s">
        <v>5857</v>
      </c>
    </row>
    <row r="6" spans="2:26" ht="22.5" customHeight="1">
      <c r="B6" s="3285"/>
      <c r="C6" s="3285"/>
      <c r="D6" s="3287"/>
      <c r="E6" s="3287"/>
      <c r="F6" s="3287"/>
      <c r="G6" s="2115" t="s">
        <v>5906</v>
      </c>
      <c r="H6" s="2115" t="s">
        <v>5907</v>
      </c>
      <c r="I6" s="2115" t="s">
        <v>5908</v>
      </c>
      <c r="J6" s="2115" t="s">
        <v>5909</v>
      </c>
      <c r="K6" s="2115" t="s">
        <v>5910</v>
      </c>
      <c r="L6" s="2115" t="s">
        <v>5911</v>
      </c>
      <c r="M6" s="2115" t="s">
        <v>5912</v>
      </c>
      <c r="N6" s="2115" t="s">
        <v>5913</v>
      </c>
      <c r="O6" s="3288"/>
      <c r="P6" s="3288"/>
      <c r="Z6" s="2116" t="s">
        <v>5914</v>
      </c>
    </row>
    <row r="7" spans="2:26" ht="22.5" customHeight="1">
      <c r="B7" s="2117"/>
      <c r="C7" s="2118"/>
      <c r="D7" s="2119"/>
      <c r="E7" s="2117"/>
      <c r="F7" s="2120"/>
      <c r="G7" s="2121"/>
      <c r="H7" s="2121"/>
      <c r="I7" s="2121"/>
      <c r="J7" s="2121"/>
      <c r="K7" s="2121"/>
      <c r="L7" s="2121"/>
      <c r="M7" s="2121"/>
      <c r="N7" s="2121"/>
      <c r="O7" s="2122"/>
      <c r="P7" s="2122"/>
      <c r="R7" s="2123" t="str">
        <f>IF(G7="√",G$6,"")</f>
        <v/>
      </c>
      <c r="S7" s="2123" t="str">
        <f t="shared" ref="S7:Y20" si="0">IF(H7="√",H$6,"")</f>
        <v/>
      </c>
      <c r="T7" s="2123" t="str">
        <f t="shared" si="0"/>
        <v/>
      </c>
      <c r="U7" s="2123" t="str">
        <f t="shared" si="0"/>
        <v/>
      </c>
      <c r="V7" s="2123" t="str">
        <f t="shared" si="0"/>
        <v/>
      </c>
      <c r="W7" s="2123" t="str">
        <f t="shared" si="0"/>
        <v/>
      </c>
      <c r="X7" s="2123" t="str">
        <f>IF(M7="√",M$6,"")</f>
        <v/>
      </c>
      <c r="Y7" s="2123" t="str">
        <f>IF(N7="√",N$6,"")</f>
        <v/>
      </c>
      <c r="Z7" s="2123" t="str">
        <f>CONCATENATE(R7,S7,T7,U7,V7,W7,X7,Y7)</f>
        <v/>
      </c>
    </row>
    <row r="8" spans="2:26" ht="22.5" customHeight="1">
      <c r="B8" s="2117"/>
      <c r="C8" s="2118"/>
      <c r="D8" s="2119"/>
      <c r="E8" s="2117"/>
      <c r="F8" s="2120"/>
      <c r="G8" s="2121"/>
      <c r="H8" s="2121"/>
      <c r="I8" s="2121"/>
      <c r="J8" s="2121"/>
      <c r="K8" s="2121"/>
      <c r="L8" s="2121"/>
      <c r="M8" s="2121"/>
      <c r="N8" s="2121"/>
      <c r="O8" s="2122"/>
      <c r="P8" s="2122"/>
      <c r="R8" s="2123" t="str">
        <f>IF(G8="√",G$6,"")</f>
        <v/>
      </c>
      <c r="S8" s="2123" t="str">
        <f t="shared" si="0"/>
        <v/>
      </c>
      <c r="T8" s="2123" t="str">
        <f t="shared" si="0"/>
        <v/>
      </c>
      <c r="U8" s="2123" t="str">
        <f t="shared" si="0"/>
        <v/>
      </c>
      <c r="V8" s="2123" t="str">
        <f t="shared" si="0"/>
        <v/>
      </c>
      <c r="W8" s="2123" t="str">
        <f t="shared" si="0"/>
        <v/>
      </c>
      <c r="X8" s="2123" t="str">
        <f>IF(M8="√",M$6,"")</f>
        <v/>
      </c>
      <c r="Y8" s="2123" t="str">
        <f>IF(N8="√",N$6,"")</f>
        <v/>
      </c>
      <c r="Z8" s="2123" t="str">
        <f>CONCATENATE(R8,S8,T8,U8,V8,W8,X8,Y8)</f>
        <v/>
      </c>
    </row>
    <row r="9" spans="2:26" ht="22.5" customHeight="1">
      <c r="B9" s="2117"/>
      <c r="C9" s="2118"/>
      <c r="D9" s="2119"/>
      <c r="E9" s="2117"/>
      <c r="F9" s="2120"/>
      <c r="G9" s="2121"/>
      <c r="H9" s="2121"/>
      <c r="I9" s="2121"/>
      <c r="J9" s="2121"/>
      <c r="K9" s="2121"/>
      <c r="L9" s="2121"/>
      <c r="M9" s="2121"/>
      <c r="N9" s="2121"/>
      <c r="O9" s="2122"/>
      <c r="P9" s="2122"/>
      <c r="R9" s="2123" t="str">
        <f t="shared" ref="R9:R20" si="1">IF(G9="√",G$6,"")</f>
        <v/>
      </c>
      <c r="S9" s="2123" t="str">
        <f t="shared" si="0"/>
        <v/>
      </c>
      <c r="T9" s="2123" t="str">
        <f t="shared" si="0"/>
        <v/>
      </c>
      <c r="U9" s="2123" t="str">
        <f t="shared" si="0"/>
        <v/>
      </c>
      <c r="V9" s="2123" t="str">
        <f t="shared" si="0"/>
        <v/>
      </c>
      <c r="W9" s="2123" t="str">
        <f t="shared" si="0"/>
        <v/>
      </c>
      <c r="X9" s="2123" t="str">
        <f t="shared" si="0"/>
        <v/>
      </c>
      <c r="Y9" s="2123" t="str">
        <f t="shared" si="0"/>
        <v/>
      </c>
      <c r="Z9" s="2123" t="str">
        <f t="shared" ref="Z9:Z20" si="2">CONCATENATE(R9,S9,T9,U9,V9,W9,X9,Y9)</f>
        <v/>
      </c>
    </row>
    <row r="10" spans="2:26" ht="22.5" customHeight="1">
      <c r="B10" s="2117"/>
      <c r="C10" s="2118"/>
      <c r="D10" s="2119"/>
      <c r="E10" s="2117"/>
      <c r="F10" s="2120"/>
      <c r="G10" s="2121"/>
      <c r="H10" s="2121"/>
      <c r="I10" s="2121"/>
      <c r="J10" s="2121"/>
      <c r="K10" s="2121"/>
      <c r="L10" s="2121"/>
      <c r="M10" s="2121"/>
      <c r="N10" s="2121"/>
      <c r="O10" s="2122"/>
      <c r="P10" s="2122"/>
      <c r="R10" s="2123" t="str">
        <f t="shared" si="1"/>
        <v/>
      </c>
      <c r="S10" s="2123" t="str">
        <f t="shared" si="0"/>
        <v/>
      </c>
      <c r="T10" s="2123" t="str">
        <f t="shared" si="0"/>
        <v/>
      </c>
      <c r="U10" s="2123" t="str">
        <f t="shared" si="0"/>
        <v/>
      </c>
      <c r="V10" s="2123" t="str">
        <f t="shared" si="0"/>
        <v/>
      </c>
      <c r="W10" s="2123" t="str">
        <f t="shared" si="0"/>
        <v/>
      </c>
      <c r="X10" s="2123" t="str">
        <f t="shared" si="0"/>
        <v/>
      </c>
      <c r="Y10" s="2123" t="str">
        <f t="shared" si="0"/>
        <v/>
      </c>
      <c r="Z10" s="2123" t="str">
        <f t="shared" si="2"/>
        <v/>
      </c>
    </row>
    <row r="11" spans="2:26" ht="22.5" customHeight="1">
      <c r="B11" s="2117"/>
      <c r="C11" s="2118"/>
      <c r="D11" s="2119"/>
      <c r="E11" s="2117"/>
      <c r="F11" s="2120"/>
      <c r="G11" s="2121"/>
      <c r="H11" s="2121"/>
      <c r="I11" s="2121"/>
      <c r="J11" s="2121"/>
      <c r="K11" s="2121"/>
      <c r="L11" s="2121"/>
      <c r="M11" s="2121"/>
      <c r="N11" s="2121"/>
      <c r="O11" s="2122"/>
      <c r="P11" s="2122"/>
      <c r="R11" s="2123" t="str">
        <f t="shared" si="1"/>
        <v/>
      </c>
      <c r="S11" s="2123" t="str">
        <f t="shared" si="0"/>
        <v/>
      </c>
      <c r="T11" s="2123" t="str">
        <f t="shared" si="0"/>
        <v/>
      </c>
      <c r="U11" s="2123" t="str">
        <f t="shared" si="0"/>
        <v/>
      </c>
      <c r="V11" s="2123" t="str">
        <f t="shared" si="0"/>
        <v/>
      </c>
      <c r="W11" s="2123" t="str">
        <f t="shared" si="0"/>
        <v/>
      </c>
      <c r="X11" s="2123" t="str">
        <f t="shared" si="0"/>
        <v/>
      </c>
      <c r="Y11" s="2123" t="str">
        <f t="shared" si="0"/>
        <v/>
      </c>
      <c r="Z11" s="2123" t="str">
        <f t="shared" si="2"/>
        <v/>
      </c>
    </row>
    <row r="12" spans="2:26" ht="22.5" customHeight="1">
      <c r="B12" s="2117"/>
      <c r="C12" s="2118"/>
      <c r="D12" s="2119"/>
      <c r="E12" s="2117"/>
      <c r="F12" s="2120"/>
      <c r="G12" s="2121"/>
      <c r="H12" s="2121"/>
      <c r="I12" s="2121"/>
      <c r="J12" s="2121"/>
      <c r="K12" s="2121"/>
      <c r="L12" s="2121"/>
      <c r="M12" s="2121"/>
      <c r="N12" s="2121"/>
      <c r="O12" s="2122"/>
      <c r="P12" s="2122"/>
      <c r="R12" s="2123" t="str">
        <f t="shared" si="1"/>
        <v/>
      </c>
      <c r="S12" s="2123" t="str">
        <f t="shared" si="0"/>
        <v/>
      </c>
      <c r="T12" s="2123" t="str">
        <f t="shared" si="0"/>
        <v/>
      </c>
      <c r="U12" s="2123" t="str">
        <f t="shared" si="0"/>
        <v/>
      </c>
      <c r="V12" s="2123" t="str">
        <f t="shared" si="0"/>
        <v/>
      </c>
      <c r="W12" s="2123" t="str">
        <f t="shared" si="0"/>
        <v/>
      </c>
      <c r="X12" s="2123" t="str">
        <f t="shared" si="0"/>
        <v/>
      </c>
      <c r="Y12" s="2123" t="str">
        <f t="shared" si="0"/>
        <v/>
      </c>
      <c r="Z12" s="2123" t="str">
        <f t="shared" si="2"/>
        <v/>
      </c>
    </row>
    <row r="13" spans="2:26" ht="22.5" customHeight="1">
      <c r="B13" s="2117"/>
      <c r="C13" s="2118"/>
      <c r="D13" s="2119"/>
      <c r="E13" s="2117"/>
      <c r="F13" s="2120"/>
      <c r="G13" s="2121"/>
      <c r="H13" s="2121"/>
      <c r="I13" s="2121"/>
      <c r="J13" s="2121"/>
      <c r="K13" s="2121"/>
      <c r="L13" s="2121"/>
      <c r="M13" s="2121"/>
      <c r="N13" s="2121"/>
      <c r="O13" s="2122"/>
      <c r="P13" s="2122"/>
      <c r="R13" s="2123" t="str">
        <f t="shared" si="1"/>
        <v/>
      </c>
      <c r="S13" s="2123" t="str">
        <f t="shared" si="0"/>
        <v/>
      </c>
      <c r="T13" s="2123" t="str">
        <f t="shared" si="0"/>
        <v/>
      </c>
      <c r="U13" s="2123" t="str">
        <f t="shared" si="0"/>
        <v/>
      </c>
      <c r="V13" s="2123" t="str">
        <f t="shared" si="0"/>
        <v/>
      </c>
      <c r="W13" s="2123" t="str">
        <f t="shared" si="0"/>
        <v/>
      </c>
      <c r="X13" s="2123" t="str">
        <f t="shared" si="0"/>
        <v/>
      </c>
      <c r="Y13" s="2123" t="str">
        <f t="shared" si="0"/>
        <v/>
      </c>
      <c r="Z13" s="2123" t="str">
        <f t="shared" si="2"/>
        <v/>
      </c>
    </row>
    <row r="14" spans="2:26" ht="22.5" customHeight="1">
      <c r="B14" s="2117"/>
      <c r="C14" s="2118"/>
      <c r="D14" s="2119"/>
      <c r="E14" s="2117"/>
      <c r="F14" s="2120"/>
      <c r="G14" s="2121"/>
      <c r="H14" s="2121"/>
      <c r="I14" s="2121"/>
      <c r="J14" s="2121"/>
      <c r="K14" s="2121"/>
      <c r="L14" s="2121"/>
      <c r="M14" s="2121"/>
      <c r="N14" s="2121"/>
      <c r="O14" s="2122"/>
      <c r="P14" s="2122"/>
      <c r="R14" s="2123" t="str">
        <f t="shared" si="1"/>
        <v/>
      </c>
      <c r="S14" s="2123" t="str">
        <f t="shared" si="0"/>
        <v/>
      </c>
      <c r="T14" s="2123" t="str">
        <f t="shared" si="0"/>
        <v/>
      </c>
      <c r="U14" s="2123" t="str">
        <f t="shared" si="0"/>
        <v/>
      </c>
      <c r="V14" s="2123" t="str">
        <f t="shared" si="0"/>
        <v/>
      </c>
      <c r="W14" s="2123" t="str">
        <f t="shared" si="0"/>
        <v/>
      </c>
      <c r="X14" s="2123" t="str">
        <f t="shared" si="0"/>
        <v/>
      </c>
      <c r="Y14" s="2123" t="str">
        <f t="shared" si="0"/>
        <v/>
      </c>
      <c r="Z14" s="2123" t="str">
        <f t="shared" si="2"/>
        <v/>
      </c>
    </row>
    <row r="15" spans="2:26" ht="22.5" customHeight="1">
      <c r="B15" s="2117"/>
      <c r="C15" s="2118"/>
      <c r="D15" s="2119"/>
      <c r="E15" s="2117"/>
      <c r="F15" s="2120"/>
      <c r="G15" s="2121"/>
      <c r="H15" s="2121"/>
      <c r="I15" s="2121"/>
      <c r="J15" s="2121"/>
      <c r="K15" s="2121"/>
      <c r="L15" s="2121"/>
      <c r="M15" s="2121"/>
      <c r="N15" s="2121"/>
      <c r="O15" s="2122"/>
      <c r="P15" s="2122"/>
      <c r="R15" s="2123" t="str">
        <f t="shared" si="1"/>
        <v/>
      </c>
      <c r="S15" s="2123" t="str">
        <f t="shared" si="0"/>
        <v/>
      </c>
      <c r="T15" s="2123" t="str">
        <f t="shared" si="0"/>
        <v/>
      </c>
      <c r="U15" s="2123" t="str">
        <f t="shared" si="0"/>
        <v/>
      </c>
      <c r="V15" s="2123" t="str">
        <f t="shared" si="0"/>
        <v/>
      </c>
      <c r="W15" s="2123" t="str">
        <f t="shared" si="0"/>
        <v/>
      </c>
      <c r="X15" s="2123" t="str">
        <f t="shared" si="0"/>
        <v/>
      </c>
      <c r="Y15" s="2123" t="str">
        <f t="shared" si="0"/>
        <v/>
      </c>
      <c r="Z15" s="2123" t="str">
        <f t="shared" si="2"/>
        <v/>
      </c>
    </row>
    <row r="16" spans="2:26" ht="22.5" customHeight="1">
      <c r="B16" s="2117"/>
      <c r="C16" s="2118"/>
      <c r="D16" s="2119"/>
      <c r="E16" s="2117"/>
      <c r="F16" s="2120"/>
      <c r="G16" s="2121"/>
      <c r="H16" s="2121"/>
      <c r="I16" s="2121"/>
      <c r="J16" s="2121"/>
      <c r="K16" s="2121"/>
      <c r="L16" s="2121"/>
      <c r="M16" s="2121"/>
      <c r="N16" s="2121"/>
      <c r="O16" s="2122"/>
      <c r="P16" s="2122"/>
      <c r="R16" s="2123" t="str">
        <f t="shared" si="1"/>
        <v/>
      </c>
      <c r="S16" s="2123" t="str">
        <f t="shared" si="0"/>
        <v/>
      </c>
      <c r="T16" s="2123" t="str">
        <f t="shared" si="0"/>
        <v/>
      </c>
      <c r="U16" s="2123" t="str">
        <f t="shared" si="0"/>
        <v/>
      </c>
      <c r="V16" s="2123" t="str">
        <f t="shared" si="0"/>
        <v/>
      </c>
      <c r="W16" s="2123" t="str">
        <f t="shared" si="0"/>
        <v/>
      </c>
      <c r="X16" s="2123" t="str">
        <f t="shared" si="0"/>
        <v/>
      </c>
      <c r="Y16" s="2123" t="str">
        <f t="shared" si="0"/>
        <v/>
      </c>
      <c r="Z16" s="2123" t="str">
        <f t="shared" si="2"/>
        <v/>
      </c>
    </row>
    <row r="17" spans="2:26" ht="22.5" customHeight="1">
      <c r="B17" s="2117"/>
      <c r="C17" s="2118"/>
      <c r="D17" s="2119"/>
      <c r="E17" s="2117"/>
      <c r="F17" s="2120"/>
      <c r="G17" s="2121"/>
      <c r="H17" s="2121"/>
      <c r="I17" s="2121"/>
      <c r="J17" s="2121"/>
      <c r="K17" s="2121"/>
      <c r="L17" s="2121"/>
      <c r="M17" s="2121"/>
      <c r="N17" s="2121"/>
      <c r="O17" s="2122"/>
      <c r="P17" s="2122"/>
      <c r="R17" s="2123" t="str">
        <f t="shared" si="1"/>
        <v/>
      </c>
      <c r="S17" s="2123" t="str">
        <f t="shared" si="0"/>
        <v/>
      </c>
      <c r="T17" s="2123" t="str">
        <f t="shared" si="0"/>
        <v/>
      </c>
      <c r="U17" s="2123" t="str">
        <f t="shared" si="0"/>
        <v/>
      </c>
      <c r="V17" s="2123" t="str">
        <f t="shared" si="0"/>
        <v/>
      </c>
      <c r="W17" s="2123" t="str">
        <f t="shared" si="0"/>
        <v/>
      </c>
      <c r="X17" s="2123" t="str">
        <f t="shared" si="0"/>
        <v/>
      </c>
      <c r="Y17" s="2123" t="str">
        <f t="shared" si="0"/>
        <v/>
      </c>
      <c r="Z17" s="2123" t="str">
        <f t="shared" si="2"/>
        <v/>
      </c>
    </row>
    <row r="18" spans="2:26" ht="22.5" customHeight="1">
      <c r="B18" s="2117"/>
      <c r="C18" s="2118"/>
      <c r="D18" s="2119"/>
      <c r="E18" s="2117"/>
      <c r="F18" s="2120"/>
      <c r="G18" s="2121"/>
      <c r="H18" s="2121"/>
      <c r="I18" s="2121"/>
      <c r="J18" s="2121"/>
      <c r="K18" s="2121"/>
      <c r="L18" s="2121"/>
      <c r="M18" s="2121"/>
      <c r="N18" s="2121"/>
      <c r="O18" s="2122"/>
      <c r="P18" s="2122"/>
      <c r="R18" s="2123" t="str">
        <f t="shared" si="1"/>
        <v/>
      </c>
      <c r="S18" s="2123" t="str">
        <f t="shared" si="0"/>
        <v/>
      </c>
      <c r="T18" s="2123" t="str">
        <f t="shared" si="0"/>
        <v/>
      </c>
      <c r="U18" s="2123" t="str">
        <f t="shared" si="0"/>
        <v/>
      </c>
      <c r="V18" s="2123" t="str">
        <f t="shared" si="0"/>
        <v/>
      </c>
      <c r="W18" s="2123" t="str">
        <f t="shared" si="0"/>
        <v/>
      </c>
      <c r="X18" s="2123" t="str">
        <f t="shared" si="0"/>
        <v/>
      </c>
      <c r="Y18" s="2123" t="str">
        <f t="shared" si="0"/>
        <v/>
      </c>
      <c r="Z18" s="2123" t="str">
        <f t="shared" si="2"/>
        <v/>
      </c>
    </row>
    <row r="19" spans="2:26" ht="22.5" customHeight="1">
      <c r="B19" s="2117"/>
      <c r="C19" s="2118"/>
      <c r="D19" s="2119"/>
      <c r="E19" s="2117"/>
      <c r="F19" s="2120"/>
      <c r="G19" s="2121"/>
      <c r="H19" s="2121"/>
      <c r="I19" s="2121"/>
      <c r="J19" s="2121"/>
      <c r="K19" s="2121"/>
      <c r="L19" s="2121"/>
      <c r="M19" s="2121"/>
      <c r="N19" s="2121"/>
      <c r="O19" s="2122"/>
      <c r="P19" s="2122"/>
      <c r="R19" s="2123" t="str">
        <f t="shared" si="1"/>
        <v/>
      </c>
      <c r="S19" s="2123" t="str">
        <f t="shared" si="0"/>
        <v/>
      </c>
      <c r="T19" s="2123" t="str">
        <f t="shared" si="0"/>
        <v/>
      </c>
      <c r="U19" s="2123" t="str">
        <f t="shared" si="0"/>
        <v/>
      </c>
      <c r="V19" s="2123" t="str">
        <f t="shared" si="0"/>
        <v/>
      </c>
      <c r="W19" s="2123" t="str">
        <f t="shared" si="0"/>
        <v/>
      </c>
      <c r="X19" s="2123" t="str">
        <f t="shared" si="0"/>
        <v/>
      </c>
      <c r="Y19" s="2123" t="str">
        <f t="shared" si="0"/>
        <v/>
      </c>
      <c r="Z19" s="2123" t="str">
        <f t="shared" si="2"/>
        <v/>
      </c>
    </row>
    <row r="20" spans="2:26" ht="22.5" customHeight="1">
      <c r="B20" s="2117"/>
      <c r="C20" s="2118"/>
      <c r="D20" s="2119"/>
      <c r="E20" s="2117"/>
      <c r="F20" s="2120"/>
      <c r="G20" s="2121"/>
      <c r="H20" s="2121"/>
      <c r="I20" s="2121"/>
      <c r="J20" s="2121"/>
      <c r="K20" s="2121"/>
      <c r="L20" s="2121"/>
      <c r="M20" s="2121"/>
      <c r="N20" s="2121"/>
      <c r="O20" s="2122"/>
      <c r="P20" s="2122"/>
      <c r="R20" s="2123" t="str">
        <f t="shared" si="1"/>
        <v/>
      </c>
      <c r="S20" s="2123" t="str">
        <f t="shared" si="0"/>
        <v/>
      </c>
      <c r="T20" s="2123" t="str">
        <f t="shared" si="0"/>
        <v/>
      </c>
      <c r="U20" s="2123" t="str">
        <f t="shared" si="0"/>
        <v/>
      </c>
      <c r="V20" s="2123" t="str">
        <f t="shared" si="0"/>
        <v/>
      </c>
      <c r="W20" s="2123" t="str">
        <f t="shared" si="0"/>
        <v/>
      </c>
      <c r="X20" s="2123" t="str">
        <f t="shared" si="0"/>
        <v/>
      </c>
      <c r="Y20" s="2123" t="str">
        <f t="shared" si="0"/>
        <v/>
      </c>
      <c r="Z20" s="2123" t="str">
        <f t="shared" si="2"/>
        <v/>
      </c>
    </row>
    <row r="21" spans="2:26" ht="27.75" customHeight="1">
      <c r="B21" s="2124"/>
      <c r="C21" s="2124"/>
      <c r="D21" s="2124"/>
      <c r="E21" s="2124"/>
      <c r="F21" s="2124"/>
      <c r="G21" s="2124"/>
      <c r="H21" s="2124"/>
      <c r="I21" s="2124"/>
      <c r="J21" s="2124"/>
      <c r="K21" s="2124"/>
      <c r="L21" s="2124"/>
      <c r="M21" s="2124"/>
      <c r="N21" s="2124"/>
      <c r="O21" s="2125"/>
      <c r="P21" s="2125"/>
    </row>
    <row r="22" spans="2:26" ht="21" customHeight="1">
      <c r="B22" s="2126" t="s">
        <v>5915</v>
      </c>
      <c r="C22" s="2126"/>
      <c r="D22" s="2126"/>
      <c r="E22" s="2126"/>
      <c r="F22" s="2126"/>
      <c r="G22" s="2126"/>
      <c r="H22" s="2126"/>
      <c r="I22" s="2126"/>
      <c r="J22" s="2126"/>
      <c r="K22" s="2126"/>
      <c r="L22" s="2126"/>
      <c r="M22" s="2126"/>
      <c r="N22" s="2126"/>
      <c r="O22" s="2126"/>
      <c r="P22" s="2126"/>
    </row>
    <row r="23" spans="2:26" ht="21" customHeight="1">
      <c r="B23" s="2126" t="s">
        <v>5916</v>
      </c>
      <c r="C23" s="2126"/>
      <c r="D23" s="2126"/>
      <c r="E23" s="2126"/>
      <c r="F23" s="2126"/>
      <c r="G23" s="2126"/>
      <c r="H23" s="2126"/>
      <c r="I23" s="2126"/>
      <c r="J23" s="2126"/>
      <c r="K23" s="2126"/>
      <c r="L23" s="2126"/>
      <c r="M23" s="2126"/>
      <c r="N23" s="2126"/>
      <c r="O23" s="2126"/>
      <c r="P23" s="2126"/>
    </row>
    <row r="24" spans="2:26" ht="21" customHeight="1">
      <c r="B24" s="2126" t="s">
        <v>5917</v>
      </c>
      <c r="C24" s="2126"/>
      <c r="D24" s="2126"/>
      <c r="E24" s="2126"/>
      <c r="F24" s="2126"/>
      <c r="G24" s="2126"/>
      <c r="H24" s="2126"/>
      <c r="I24" s="2126"/>
      <c r="J24" s="2126"/>
      <c r="K24" s="2126"/>
      <c r="L24" s="2126"/>
      <c r="M24" s="2126"/>
      <c r="N24" s="2126"/>
      <c r="O24" s="2126"/>
      <c r="P24" s="2126"/>
    </row>
    <row r="25" spans="2:26" ht="21" customHeight="1">
      <c r="B25" s="2126" t="s">
        <v>5918</v>
      </c>
      <c r="C25" s="2126"/>
      <c r="D25" s="2126"/>
      <c r="E25" s="2126"/>
      <c r="F25" s="2126"/>
      <c r="G25" s="2126"/>
      <c r="H25" s="2126"/>
      <c r="I25" s="2126"/>
      <c r="J25" s="2126"/>
      <c r="K25" s="2126"/>
      <c r="L25" s="2126"/>
      <c r="M25" s="2126"/>
      <c r="N25" s="2126"/>
      <c r="O25" s="2126"/>
      <c r="P25" s="2126"/>
    </row>
    <row r="26" spans="2:26" ht="21" customHeight="1">
      <c r="B26" s="2126" t="s">
        <v>5919</v>
      </c>
      <c r="C26" s="2126"/>
      <c r="D26" s="2126"/>
      <c r="E26" s="2126"/>
      <c r="F26" s="2126"/>
      <c r="G26" s="2126"/>
      <c r="H26" s="2126"/>
      <c r="I26" s="2126"/>
      <c r="J26" s="2126"/>
      <c r="K26" s="2126"/>
      <c r="L26" s="2126"/>
      <c r="M26" s="2126"/>
      <c r="N26" s="2126"/>
      <c r="O26" s="2126"/>
      <c r="P26" s="2126"/>
    </row>
    <row r="27" spans="2:26" ht="21" customHeight="1">
      <c r="B27" s="2126" t="s">
        <v>5920</v>
      </c>
      <c r="C27" s="2126"/>
      <c r="D27" s="2126"/>
      <c r="E27" s="2126"/>
      <c r="F27" s="2126"/>
      <c r="G27" s="2126"/>
      <c r="H27" s="2126"/>
      <c r="I27" s="2126"/>
      <c r="J27" s="2126"/>
      <c r="K27" s="2126"/>
      <c r="L27" s="2126"/>
      <c r="M27" s="2126"/>
      <c r="N27" s="2126"/>
      <c r="O27" s="2126"/>
      <c r="P27" s="2126"/>
    </row>
    <row r="28" spans="2:26" ht="21" customHeight="1">
      <c r="B28" s="2126" t="s">
        <v>5921</v>
      </c>
      <c r="C28" s="2126"/>
      <c r="D28" s="2126"/>
      <c r="E28" s="2126"/>
      <c r="F28" s="2126"/>
      <c r="G28" s="2126"/>
      <c r="H28" s="2126"/>
      <c r="I28" s="2126"/>
      <c r="J28" s="2126"/>
      <c r="K28" s="2126"/>
      <c r="L28" s="2126"/>
      <c r="M28" s="2126"/>
      <c r="N28" s="2126"/>
      <c r="O28" s="2126"/>
      <c r="P28" s="2126"/>
    </row>
    <row r="29" spans="2:26" ht="21" customHeight="1">
      <c r="B29" s="2126" t="s">
        <v>5922</v>
      </c>
      <c r="C29" s="2126"/>
      <c r="D29" s="2126"/>
      <c r="E29" s="2126"/>
      <c r="F29" s="2126"/>
      <c r="G29" s="2126"/>
      <c r="H29" s="2126"/>
      <c r="I29" s="2126"/>
      <c r="J29" s="2126"/>
      <c r="K29" s="2126"/>
      <c r="L29" s="2126"/>
      <c r="M29" s="2126"/>
      <c r="N29" s="2126"/>
      <c r="O29" s="2126"/>
      <c r="P29" s="2126"/>
    </row>
    <row r="30" spans="2:26" ht="21" customHeight="1">
      <c r="B30" s="2126" t="s">
        <v>5923</v>
      </c>
      <c r="C30" s="2126"/>
      <c r="D30" s="2126"/>
      <c r="E30" s="2126"/>
      <c r="F30" s="2126"/>
      <c r="G30" s="2126"/>
      <c r="H30" s="2126"/>
      <c r="I30" s="2126"/>
      <c r="J30" s="2126"/>
      <c r="K30" s="2126"/>
      <c r="L30" s="2126"/>
      <c r="M30" s="2126"/>
      <c r="N30" s="2126"/>
      <c r="O30" s="2126"/>
      <c r="P30" s="2126"/>
    </row>
    <row r="31" spans="2:26" ht="27.75" customHeight="1">
      <c r="B31" s="2125"/>
      <c r="C31" s="2125"/>
      <c r="D31" s="2125"/>
      <c r="E31" s="2125"/>
      <c r="F31" s="2125"/>
      <c r="G31" s="2125"/>
      <c r="H31" s="2125"/>
      <c r="I31" s="2125"/>
      <c r="J31" s="2125"/>
      <c r="K31" s="2125"/>
      <c r="L31" s="2125"/>
      <c r="M31" s="2125"/>
      <c r="N31" s="2125"/>
      <c r="O31" s="2125"/>
      <c r="P31" s="2125"/>
    </row>
  </sheetData>
  <mergeCells count="10">
    <mergeCell ref="B2:P2"/>
    <mergeCell ref="B3:P3"/>
    <mergeCell ref="B5:B6"/>
    <mergeCell ref="C5:C6"/>
    <mergeCell ref="D5:D6"/>
    <mergeCell ref="E5:E6"/>
    <mergeCell ref="F5:F6"/>
    <mergeCell ref="G5:N5"/>
    <mergeCell ref="O5:O6"/>
    <mergeCell ref="P5:P6"/>
  </mergeCells>
  <phoneticPr fontId="7" type="noConversion"/>
  <conditionalFormatting sqref="P1 P4">
    <cfRule type="cellIs" dxfId="7" priority="2" stopIfTrue="1" operator="equal">
      <formula>0</formula>
    </cfRule>
  </conditionalFormatting>
  <conditionalFormatting sqref="G7:N20">
    <cfRule type="expression" dxfId="6" priority="1" stopIfTrue="1">
      <formula>AND($B7&lt;&gt;"",COUNTIF($G7:$N7,"√")=0)</formula>
    </cfRule>
  </conditionalFormatting>
  <dataValidations count="3">
    <dataValidation type="decimal" operator="equal" allowBlank="1" showInputMessage="1" showErrorMessage="1" error="必须法定全称，双击选择。" prompt="必须法定全称，双击选择。" sqref="D7:D20">
      <formula1>78567856785678</formula1>
    </dataValidation>
    <dataValidation allowBlank="1" showInputMessage="1" showErrorMessage="1" prompt="不能超40字符，1个中文计2个。" sqref="E7:E20"/>
    <dataValidation allowBlank="1" showInputMessage="1" showErrorMessage="1" errorTitle="选项V" error="关联表_关联关系_增行" sqref="B5:C6"/>
  </dataValidations>
  <printOptions horizontalCentered="1"/>
  <pageMargins left="0.78740157480314965" right="0.78740157480314965" top="0.78740157480314965" bottom="0.78740157480314965" header="0.51181102362204722" footer="0.27559055118110237"/>
  <pageSetup paperSize="9" scale="76" firstPageNumber="4294963191" fitToHeight="0" orientation="landscape" blackAndWhite="1" r:id="rId1"/>
  <headerFooter alignWithMargins="0"/>
  <legacyDrawing r:id="rId2"/>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6">
    <pageSetUpPr fitToPage="1"/>
  </sheetPr>
  <dimension ref="B1:K60"/>
  <sheetViews>
    <sheetView showGridLines="0" showZeros="0" topLeftCell="B1" zoomScaleNormal="100" workbookViewId="0">
      <selection activeCell="M21" sqref="M21"/>
    </sheetView>
  </sheetViews>
  <sheetFormatPr defaultColWidth="9" defaultRowHeight="12"/>
  <cols>
    <col min="1" max="1" width="0" style="2130" hidden="1" customWidth="1"/>
    <col min="2" max="2" width="16.125" style="2130" customWidth="1"/>
    <col min="3" max="3" width="20.375" style="2130" customWidth="1"/>
    <col min="4" max="4" width="15.625" style="2130" customWidth="1"/>
    <col min="5" max="5" width="9.375" style="2130" customWidth="1"/>
    <col min="6" max="6" width="15.625" style="2130" customWidth="1"/>
    <col min="7" max="8" width="10.75" style="2130" customWidth="1"/>
    <col min="9" max="9" width="14.625" style="2130" customWidth="1"/>
    <col min="10" max="10" width="9" style="2130" customWidth="1"/>
    <col min="11" max="11" width="9.5" style="2130" customWidth="1"/>
    <col min="12" max="12" width="9" style="2130"/>
    <col min="13" max="13" width="20.625" style="2130" customWidth="1"/>
    <col min="14" max="16384" width="9" style="2130"/>
  </cols>
  <sheetData>
    <row r="1" spans="2:11" s="1122" customFormat="1" ht="24.95" customHeight="1">
      <c r="B1" s="498"/>
      <c r="C1" s="1203"/>
      <c r="D1" s="1203"/>
      <c r="E1" s="1203"/>
      <c r="F1" s="1203"/>
      <c r="G1" s="1203"/>
      <c r="H1" s="1203"/>
      <c r="I1" s="1203"/>
      <c r="J1" s="1204"/>
      <c r="K1" s="500"/>
    </row>
    <row r="2" spans="2:11" s="1122" customFormat="1" ht="24.95" customHeight="1">
      <c r="B2" s="2730" t="s">
        <v>5924</v>
      </c>
      <c r="C2" s="2730"/>
      <c r="D2" s="2730"/>
      <c r="E2" s="2730"/>
      <c r="F2" s="2730"/>
      <c r="G2" s="2730"/>
      <c r="H2" s="2730"/>
      <c r="I2" s="2730"/>
      <c r="J2" s="2730"/>
      <c r="K2" s="2730"/>
    </row>
    <row r="3" spans="2:11" s="1123" customFormat="1" ht="39.950000000000003" customHeight="1">
      <c r="B3" s="2731"/>
      <c r="C3" s="2731"/>
      <c r="D3" s="2731"/>
      <c r="E3" s="2731"/>
      <c r="F3" s="2731"/>
      <c r="G3" s="2731"/>
      <c r="H3" s="2731"/>
      <c r="I3" s="2731"/>
      <c r="J3" s="2731"/>
      <c r="K3" s="2731"/>
    </row>
    <row r="4" spans="2:11" s="1123" customFormat="1" ht="12" customHeight="1">
      <c r="B4" s="510"/>
      <c r="C4" s="1152"/>
      <c r="D4" s="1152"/>
      <c r="E4" s="1152"/>
      <c r="F4" s="1152"/>
      <c r="G4" s="1152"/>
      <c r="H4" s="1152"/>
      <c r="I4" s="1152"/>
      <c r="J4" s="1205"/>
      <c r="K4" s="1186"/>
    </row>
    <row r="5" spans="2:11" s="2129" customFormat="1" ht="22.5" customHeight="1">
      <c r="B5" s="2127" t="s">
        <v>4065</v>
      </c>
      <c r="C5" s="3293" t="s">
        <v>5925</v>
      </c>
      <c r="D5" s="3294"/>
      <c r="E5" s="2128" t="s">
        <v>5926</v>
      </c>
      <c r="F5" s="3295" t="s">
        <v>5927</v>
      </c>
      <c r="G5" s="3296"/>
      <c r="H5" s="2128" t="str">
        <f>IF(E5="是","否","是")</f>
        <v>否</v>
      </c>
      <c r="I5" s="3295" t="s">
        <v>5928</v>
      </c>
      <c r="J5" s="3296"/>
      <c r="K5" s="2128" t="s">
        <v>5929</v>
      </c>
    </row>
    <row r="6" spans="2:11" ht="22.5" customHeight="1">
      <c r="B6" s="3289" t="s">
        <v>5930</v>
      </c>
      <c r="C6" s="3292" t="s">
        <v>5931</v>
      </c>
      <c r="D6" s="3292" t="s">
        <v>5932</v>
      </c>
      <c r="E6" s="3292"/>
      <c r="F6" s="3292" t="s">
        <v>5933</v>
      </c>
      <c r="G6" s="3292"/>
      <c r="H6" s="3292"/>
      <c r="I6" s="3292" t="s">
        <v>5934</v>
      </c>
      <c r="J6" s="3292"/>
      <c r="K6" s="3292"/>
    </row>
    <row r="7" spans="2:11" ht="22.5" customHeight="1">
      <c r="B7" s="3290"/>
      <c r="C7" s="3292"/>
      <c r="D7" s="2131" t="s">
        <v>5935</v>
      </c>
      <c r="E7" s="2131" t="s">
        <v>5936</v>
      </c>
      <c r="F7" s="2131" t="s">
        <v>5937</v>
      </c>
      <c r="G7" s="2131" t="s">
        <v>5936</v>
      </c>
      <c r="H7" s="2131" t="s">
        <v>5936</v>
      </c>
      <c r="I7" s="2131" t="s">
        <v>5937</v>
      </c>
      <c r="J7" s="2131" t="s">
        <v>5936</v>
      </c>
      <c r="K7" s="2131" t="s">
        <v>5936</v>
      </c>
    </row>
    <row r="8" spans="2:11" ht="22.5" customHeight="1">
      <c r="B8" s="3291"/>
      <c r="C8" s="2131">
        <v>1</v>
      </c>
      <c r="D8" s="2131" t="s">
        <v>5938</v>
      </c>
      <c r="E8" s="2131" t="s">
        <v>5939</v>
      </c>
      <c r="F8" s="2131">
        <v>4</v>
      </c>
      <c r="G8" s="2131" t="s">
        <v>5940</v>
      </c>
      <c r="H8" s="2131" t="s">
        <v>5941</v>
      </c>
      <c r="I8" s="2131">
        <v>7</v>
      </c>
      <c r="J8" s="2131" t="s">
        <v>5942</v>
      </c>
      <c r="K8" s="2131" t="s">
        <v>5943</v>
      </c>
    </row>
    <row r="9" spans="2:11" ht="22.5" customHeight="1">
      <c r="B9" s="2132" t="s">
        <v>5944</v>
      </c>
      <c r="C9" s="2133">
        <f>ROUND(关联——购销表审核!E7,2)</f>
        <v>0</v>
      </c>
      <c r="D9" s="2133">
        <f t="shared" ref="D9:D19" si="0">ROUND(F9+I9,2)</f>
        <v>0</v>
      </c>
      <c r="E9" s="2134">
        <f t="shared" ref="E9:E16" si="1">IF($C9=0,0,D9/$C9)</f>
        <v>0</v>
      </c>
      <c r="F9" s="2133">
        <f>ROUND(关联——购销表审核!E10,2)</f>
        <v>0</v>
      </c>
      <c r="G9" s="2134">
        <f t="shared" ref="G9:G16" si="2">IF($C9=0,0,F9/$C9)</f>
        <v>0</v>
      </c>
      <c r="H9" s="2134">
        <f t="shared" ref="H9:H21" si="3">IF($D9=0,0,F9/$D9)</f>
        <v>0</v>
      </c>
      <c r="I9" s="2133">
        <f>ROUND(关联——购销表审核!E13,2)</f>
        <v>0</v>
      </c>
      <c r="J9" s="2134">
        <f t="shared" ref="J9:J16" si="4">IF($C9=0,0,I9/$C9)</f>
        <v>0</v>
      </c>
      <c r="K9" s="2134">
        <f t="shared" ref="K9:K21" si="5">IF($D9=0,0,I9/$D9)</f>
        <v>0</v>
      </c>
    </row>
    <row r="10" spans="2:11" ht="22.5" customHeight="1">
      <c r="B10" s="2132" t="s">
        <v>5945</v>
      </c>
      <c r="C10" s="2133">
        <f>ROUND(关联——购销表审核!I7,2)</f>
        <v>0</v>
      </c>
      <c r="D10" s="2133">
        <f t="shared" si="0"/>
        <v>0</v>
      </c>
      <c r="E10" s="2134">
        <f t="shared" si="1"/>
        <v>0</v>
      </c>
      <c r="F10" s="2133">
        <f>ROUND(关联——购销表审核!I10,2)</f>
        <v>0</v>
      </c>
      <c r="G10" s="2134">
        <f t="shared" si="2"/>
        <v>0</v>
      </c>
      <c r="H10" s="2134">
        <f t="shared" si="3"/>
        <v>0</v>
      </c>
      <c r="I10" s="2133">
        <f>ROUND(关联——购销表审核!I13,2)</f>
        <v>0</v>
      </c>
      <c r="J10" s="2134">
        <f t="shared" si="4"/>
        <v>0</v>
      </c>
      <c r="K10" s="2134">
        <f t="shared" si="5"/>
        <v>0</v>
      </c>
    </row>
    <row r="11" spans="2:11" ht="22.5" customHeight="1">
      <c r="B11" s="2132" t="s">
        <v>5946</v>
      </c>
      <c r="C11" s="2133">
        <f>ROUND(关联——劳务表审核!E7,2)</f>
        <v>0</v>
      </c>
      <c r="D11" s="2133">
        <f t="shared" si="0"/>
        <v>0</v>
      </c>
      <c r="E11" s="2134">
        <f t="shared" si="1"/>
        <v>0</v>
      </c>
      <c r="F11" s="2133">
        <f>ROUND(关联——劳务表审核!E10,2)</f>
        <v>0</v>
      </c>
      <c r="G11" s="2134">
        <f t="shared" si="2"/>
        <v>0</v>
      </c>
      <c r="H11" s="2134">
        <f t="shared" si="3"/>
        <v>0</v>
      </c>
      <c r="I11" s="2133">
        <f>ROUND(关联——劳务表审核!E13,2)</f>
        <v>0</v>
      </c>
      <c r="J11" s="2134">
        <f t="shared" si="4"/>
        <v>0</v>
      </c>
      <c r="K11" s="2134">
        <f t="shared" si="5"/>
        <v>0</v>
      </c>
    </row>
    <row r="12" spans="2:11" ht="22.5" customHeight="1">
      <c r="B12" s="2132" t="s">
        <v>5947</v>
      </c>
      <c r="C12" s="2133">
        <f>ROUND(关联——劳务表审核!I7,2)</f>
        <v>0</v>
      </c>
      <c r="D12" s="2133">
        <f t="shared" si="0"/>
        <v>0</v>
      </c>
      <c r="E12" s="2134">
        <f t="shared" si="1"/>
        <v>0</v>
      </c>
      <c r="F12" s="2133">
        <f>ROUND(关联——劳务表审核!I10,2)</f>
        <v>0</v>
      </c>
      <c r="G12" s="2134">
        <f t="shared" si="2"/>
        <v>0</v>
      </c>
      <c r="H12" s="2134">
        <f t="shared" si="3"/>
        <v>0</v>
      </c>
      <c r="I12" s="2133">
        <f>ROUND(关联——劳务表审核!I13,2)</f>
        <v>0</v>
      </c>
      <c r="J12" s="2134">
        <f t="shared" si="4"/>
        <v>0</v>
      </c>
      <c r="K12" s="2134">
        <f t="shared" si="5"/>
        <v>0</v>
      </c>
    </row>
    <row r="13" spans="2:11" ht="22.5" customHeight="1">
      <c r="B13" s="2132" t="s">
        <v>5948</v>
      </c>
      <c r="C13" s="2133">
        <f>ROUND(关联——无形资产表审核!D24,2)</f>
        <v>0</v>
      </c>
      <c r="D13" s="2133">
        <f t="shared" si="0"/>
        <v>0</v>
      </c>
      <c r="E13" s="2134">
        <f t="shared" si="1"/>
        <v>0</v>
      </c>
      <c r="F13" s="2133">
        <f>ROUND(关联——无形资产表审核!E24,2)</f>
        <v>0</v>
      </c>
      <c r="G13" s="2134">
        <f t="shared" si="2"/>
        <v>0</v>
      </c>
      <c r="H13" s="2134">
        <f t="shared" si="3"/>
        <v>0</v>
      </c>
      <c r="I13" s="2133">
        <f>ROUND(关联——无形资产表审核!G24,2)</f>
        <v>0</v>
      </c>
      <c r="J13" s="2134">
        <f t="shared" si="4"/>
        <v>0</v>
      </c>
      <c r="K13" s="2134">
        <f t="shared" si="5"/>
        <v>0</v>
      </c>
    </row>
    <row r="14" spans="2:11" ht="22.5" customHeight="1">
      <c r="B14" s="2132" t="s">
        <v>5949</v>
      </c>
      <c r="C14" s="2133">
        <f>ROUND(关联——无形资产表审核!I24,2)</f>
        <v>0</v>
      </c>
      <c r="D14" s="2133">
        <f t="shared" si="0"/>
        <v>0</v>
      </c>
      <c r="E14" s="2134">
        <f t="shared" si="1"/>
        <v>0</v>
      </c>
      <c r="F14" s="2133">
        <f>ROUND(关联——无形资产表审核!J24,2)</f>
        <v>0</v>
      </c>
      <c r="G14" s="2134">
        <f t="shared" si="2"/>
        <v>0</v>
      </c>
      <c r="H14" s="2134">
        <f t="shared" si="3"/>
        <v>0</v>
      </c>
      <c r="I14" s="2133">
        <f>ROUND(关联——无形资产表审核!L24,2)</f>
        <v>0</v>
      </c>
      <c r="J14" s="2134">
        <f t="shared" si="4"/>
        <v>0</v>
      </c>
      <c r="K14" s="2134">
        <f t="shared" si="5"/>
        <v>0</v>
      </c>
    </row>
    <row r="15" spans="2:11" ht="22.5" customHeight="1">
      <c r="B15" s="2132" t="s">
        <v>5950</v>
      </c>
      <c r="C15" s="2133">
        <f>ROUND(关联——固定资产表审核!D23,2)</f>
        <v>0</v>
      </c>
      <c r="D15" s="2133">
        <f t="shared" si="0"/>
        <v>0</v>
      </c>
      <c r="E15" s="2134">
        <f t="shared" si="1"/>
        <v>0</v>
      </c>
      <c r="F15" s="2133">
        <f>ROUND(关联——固定资产表审核!E23,2)</f>
        <v>0</v>
      </c>
      <c r="G15" s="2134">
        <f t="shared" si="2"/>
        <v>0</v>
      </c>
      <c r="H15" s="2134">
        <f t="shared" si="3"/>
        <v>0</v>
      </c>
      <c r="I15" s="2133">
        <f>ROUND(关联——固定资产表审核!G23,2)</f>
        <v>0</v>
      </c>
      <c r="J15" s="2134">
        <f t="shared" si="4"/>
        <v>0</v>
      </c>
      <c r="K15" s="2134">
        <f t="shared" si="5"/>
        <v>0</v>
      </c>
    </row>
    <row r="16" spans="2:11" ht="22.5" customHeight="1">
      <c r="B16" s="2132" t="s">
        <v>5951</v>
      </c>
      <c r="C16" s="2133">
        <f>ROUND(关联——固定资产表审核!I23,2)</f>
        <v>0</v>
      </c>
      <c r="D16" s="2133">
        <f t="shared" si="0"/>
        <v>0</v>
      </c>
      <c r="E16" s="2134">
        <f t="shared" si="1"/>
        <v>0</v>
      </c>
      <c r="F16" s="2133">
        <f>ROUND(关联——固定资产表审核!J23,2)</f>
        <v>0</v>
      </c>
      <c r="G16" s="2134">
        <f t="shared" si="2"/>
        <v>0</v>
      </c>
      <c r="H16" s="2134">
        <f t="shared" si="3"/>
        <v>0</v>
      </c>
      <c r="I16" s="2133">
        <f>ROUND(关联——固定资产表审核!L23,2)</f>
        <v>0</v>
      </c>
      <c r="J16" s="2134">
        <f t="shared" si="4"/>
        <v>0</v>
      </c>
      <c r="K16" s="2134">
        <f t="shared" si="5"/>
        <v>0</v>
      </c>
    </row>
    <row r="17" spans="2:11" ht="22.5" customHeight="1">
      <c r="B17" s="2132" t="s">
        <v>5952</v>
      </c>
      <c r="C17" s="2135" t="s">
        <v>5953</v>
      </c>
      <c r="D17" s="2133">
        <f t="shared" si="0"/>
        <v>0</v>
      </c>
      <c r="E17" s="2135" t="s">
        <v>1416</v>
      </c>
      <c r="F17" s="2133">
        <f>ROUND(关联——融通资金表审核!K15,2)</f>
        <v>0</v>
      </c>
      <c r="G17" s="2135" t="s">
        <v>1416</v>
      </c>
      <c r="H17" s="2134">
        <f t="shared" si="3"/>
        <v>0</v>
      </c>
      <c r="I17" s="2133">
        <f>ROUND(关联——融通资金表审核!K23,2)</f>
        <v>0</v>
      </c>
      <c r="J17" s="2135" t="s">
        <v>1416</v>
      </c>
      <c r="K17" s="2134">
        <f t="shared" si="5"/>
        <v>0</v>
      </c>
    </row>
    <row r="18" spans="2:11" ht="22.5" customHeight="1">
      <c r="B18" s="2132" t="s">
        <v>5954</v>
      </c>
      <c r="C18" s="2135" t="s">
        <v>5953</v>
      </c>
      <c r="D18" s="2133">
        <f t="shared" si="0"/>
        <v>0</v>
      </c>
      <c r="E18" s="2135" t="s">
        <v>1416</v>
      </c>
      <c r="F18" s="2133">
        <f>ROUND(关联——融通资金表审核!J15,2)</f>
        <v>0</v>
      </c>
      <c r="G18" s="2135" t="s">
        <v>1416</v>
      </c>
      <c r="H18" s="2134">
        <f t="shared" si="3"/>
        <v>0</v>
      </c>
      <c r="I18" s="2133">
        <f>ROUND(关联——融通资金表审核!J23,2)</f>
        <v>0</v>
      </c>
      <c r="J18" s="2135" t="s">
        <v>1416</v>
      </c>
      <c r="K18" s="2134">
        <f t="shared" si="5"/>
        <v>0</v>
      </c>
    </row>
    <row r="19" spans="2:11" ht="22.5" customHeight="1">
      <c r="B19" s="2132" t="s">
        <v>5128</v>
      </c>
      <c r="C19" s="2136"/>
      <c r="D19" s="2133">
        <f t="shared" si="0"/>
        <v>0</v>
      </c>
      <c r="E19" s="2134">
        <f>IF($C19=0,0,D19/$C19)</f>
        <v>0</v>
      </c>
      <c r="F19" s="2136"/>
      <c r="G19" s="2134">
        <f>IF($C19=0,0,F19/$C19)</f>
        <v>0</v>
      </c>
      <c r="H19" s="2134">
        <f t="shared" si="3"/>
        <v>0</v>
      </c>
      <c r="I19" s="2136"/>
      <c r="J19" s="2134">
        <f>IF($C19=0,0,I19/$C19)</f>
        <v>0</v>
      </c>
      <c r="K19" s="2134">
        <f t="shared" si="5"/>
        <v>0</v>
      </c>
    </row>
    <row r="20" spans="2:11" ht="22.5" customHeight="1">
      <c r="B20" s="2137" t="s">
        <v>5955</v>
      </c>
      <c r="C20" s="2138">
        <f>ROUND(SUM(C9:C19),2)</f>
        <v>0</v>
      </c>
      <c r="D20" s="2138">
        <f>ROUND(SUM(D9:D19),2)</f>
        <v>0</v>
      </c>
      <c r="E20" s="2139" t="s">
        <v>1416</v>
      </c>
      <c r="F20" s="2138">
        <f>ROUND(SUM(F9:F19),2)</f>
        <v>0</v>
      </c>
      <c r="G20" s="2139" t="s">
        <v>1416</v>
      </c>
      <c r="H20" s="2140">
        <f t="shared" si="3"/>
        <v>0</v>
      </c>
      <c r="I20" s="2138">
        <f>ROUND(SUM(I9:I19),2)</f>
        <v>0</v>
      </c>
      <c r="J20" s="2139" t="s">
        <v>1416</v>
      </c>
      <c r="K20" s="2140">
        <f t="shared" si="5"/>
        <v>0</v>
      </c>
    </row>
    <row r="21" spans="2:11" ht="22.5" customHeight="1">
      <c r="B21" s="2141" t="s">
        <v>5956</v>
      </c>
      <c r="C21" s="2133">
        <f>ROUND(SUM(C$11:C$19),2)</f>
        <v>0</v>
      </c>
      <c r="D21" s="2133">
        <f>ROUND(SUM(D$11:D$19),2)</f>
        <v>0</v>
      </c>
      <c r="E21" s="2135" t="s">
        <v>1416</v>
      </c>
      <c r="F21" s="2133">
        <f>ROUND(SUM(F$11:F$19),2)</f>
        <v>0</v>
      </c>
      <c r="G21" s="2135" t="s">
        <v>1416</v>
      </c>
      <c r="H21" s="2134">
        <f t="shared" si="3"/>
        <v>0</v>
      </c>
      <c r="I21" s="2133">
        <f>ROUND(SUM(I$11:I$19),2)</f>
        <v>0</v>
      </c>
      <c r="J21" s="2135" t="s">
        <v>1416</v>
      </c>
      <c r="K21" s="2134">
        <f t="shared" si="5"/>
        <v>0</v>
      </c>
    </row>
    <row r="22" spans="2:11" ht="37.5" customHeight="1">
      <c r="B22" s="2142"/>
      <c r="C22" s="2142"/>
      <c r="D22" s="2142"/>
      <c r="E22" s="2142"/>
      <c r="F22" s="2142"/>
      <c r="G22" s="2142"/>
      <c r="H22" s="2142"/>
      <c r="I22" s="2142"/>
      <c r="J22" s="2142"/>
      <c r="K22" s="2142"/>
    </row>
    <row r="23" spans="2:11" ht="12.75">
      <c r="B23" s="2142"/>
      <c r="C23" s="2142"/>
      <c r="D23" s="2142"/>
      <c r="E23" s="2142"/>
      <c r="F23" s="2142"/>
      <c r="G23" s="2142"/>
      <c r="H23" s="2142"/>
      <c r="I23" s="2142"/>
      <c r="J23" s="2142"/>
      <c r="K23" s="2142"/>
    </row>
    <row r="24" spans="2:11" ht="12.75">
      <c r="B24" s="2143" t="s">
        <v>5957</v>
      </c>
      <c r="C24" s="2142"/>
      <c r="D24" s="2142"/>
      <c r="E24" s="2142"/>
      <c r="F24" s="2142"/>
      <c r="G24" s="2142"/>
      <c r="H24" s="2142"/>
      <c r="I24" s="2142"/>
      <c r="J24" s="2142"/>
      <c r="K24" s="2142"/>
    </row>
    <row r="25" spans="2:11" ht="12.75">
      <c r="B25" s="2144" t="s">
        <v>5958</v>
      </c>
      <c r="C25" s="2142"/>
      <c r="D25" s="2142"/>
      <c r="E25" s="2142"/>
      <c r="F25" s="2142"/>
      <c r="G25" s="2142"/>
      <c r="H25" s="2142"/>
      <c r="I25" s="2142"/>
      <c r="J25" s="2142"/>
      <c r="K25" s="2142"/>
    </row>
    <row r="26" spans="2:11" ht="38.25" customHeight="1">
      <c r="B26" s="3298" t="s">
        <v>5959</v>
      </c>
      <c r="C26" s="3298"/>
      <c r="D26" s="3298"/>
      <c r="E26" s="3298"/>
      <c r="F26" s="3298"/>
      <c r="G26" s="3298"/>
      <c r="H26" s="3298"/>
      <c r="I26" s="3298"/>
      <c r="J26" s="3298"/>
      <c r="K26" s="3298"/>
    </row>
    <row r="27" spans="2:11" ht="25.5" customHeight="1">
      <c r="B27" s="3297" t="s">
        <v>5960</v>
      </c>
      <c r="C27" s="3297"/>
      <c r="D27" s="3297"/>
      <c r="E27" s="3297"/>
      <c r="F27" s="3297"/>
      <c r="G27" s="3297"/>
      <c r="H27" s="3297"/>
      <c r="I27" s="3297"/>
      <c r="J27" s="3297"/>
      <c r="K27" s="3297"/>
    </row>
    <row r="28" spans="2:11" ht="25.5" customHeight="1">
      <c r="B28" s="3297" t="s">
        <v>5961</v>
      </c>
      <c r="C28" s="3297"/>
      <c r="D28" s="3297"/>
      <c r="E28" s="3297"/>
      <c r="F28" s="3297"/>
      <c r="G28" s="3297"/>
      <c r="H28" s="3297"/>
      <c r="I28" s="3297"/>
      <c r="J28" s="3297"/>
      <c r="K28" s="3297"/>
    </row>
    <row r="29" spans="2:11" ht="25.5" customHeight="1">
      <c r="B29" s="3297" t="s">
        <v>5962</v>
      </c>
      <c r="C29" s="3297"/>
      <c r="D29" s="3297"/>
      <c r="E29" s="3297"/>
      <c r="F29" s="3297"/>
      <c r="G29" s="3297"/>
      <c r="H29" s="3297"/>
      <c r="I29" s="3297"/>
      <c r="J29" s="3297"/>
      <c r="K29" s="3297"/>
    </row>
    <row r="30" spans="2:11" ht="25.5" customHeight="1">
      <c r="B30" s="3297" t="s">
        <v>5963</v>
      </c>
      <c r="C30" s="3297"/>
      <c r="D30" s="3297"/>
      <c r="E30" s="3297"/>
      <c r="F30" s="3297"/>
      <c r="G30" s="3297"/>
      <c r="H30" s="3297"/>
      <c r="I30" s="3297"/>
      <c r="J30" s="3297"/>
      <c r="K30" s="3297"/>
    </row>
    <row r="31" spans="2:11" ht="25.5" customHeight="1">
      <c r="B31" s="3297" t="s">
        <v>5964</v>
      </c>
      <c r="C31" s="3297"/>
      <c r="D31" s="3297"/>
      <c r="E31" s="3297"/>
      <c r="F31" s="3297"/>
      <c r="G31" s="3297"/>
      <c r="H31" s="3297"/>
      <c r="I31" s="3297"/>
      <c r="J31" s="3297"/>
      <c r="K31" s="3297"/>
    </row>
    <row r="32" spans="2:11" ht="25.5" customHeight="1">
      <c r="B32" s="3297" t="s">
        <v>5965</v>
      </c>
      <c r="C32" s="3297"/>
      <c r="D32" s="3297"/>
      <c r="E32" s="3297"/>
      <c r="F32" s="3297"/>
      <c r="G32" s="3297"/>
      <c r="H32" s="3297"/>
      <c r="I32" s="3297"/>
      <c r="J32" s="3297"/>
      <c r="K32" s="3297"/>
    </row>
    <row r="33" spans="2:11" ht="25.5" customHeight="1">
      <c r="B33" s="3297" t="s">
        <v>5966</v>
      </c>
      <c r="C33" s="3297"/>
      <c r="D33" s="3297"/>
      <c r="E33" s="3297"/>
      <c r="F33" s="3297"/>
      <c r="G33" s="3297"/>
      <c r="H33" s="3297"/>
      <c r="I33" s="3297"/>
      <c r="J33" s="3297"/>
      <c r="K33" s="3297"/>
    </row>
    <row r="34" spans="2:11" ht="25.5" customHeight="1">
      <c r="B34" s="3297" t="s">
        <v>5967</v>
      </c>
      <c r="C34" s="3297"/>
      <c r="D34" s="3297"/>
      <c r="E34" s="3297"/>
      <c r="F34" s="3297"/>
      <c r="G34" s="3297"/>
      <c r="H34" s="3297"/>
      <c r="I34" s="3297"/>
      <c r="J34" s="3297"/>
      <c r="K34" s="3297"/>
    </row>
    <row r="35" spans="2:11" ht="25.5" customHeight="1">
      <c r="B35" s="3297" t="s">
        <v>5968</v>
      </c>
      <c r="C35" s="3297"/>
      <c r="D35" s="3297"/>
      <c r="E35" s="3297"/>
      <c r="F35" s="3297"/>
      <c r="G35" s="3297"/>
      <c r="H35" s="3297"/>
      <c r="I35" s="3297"/>
      <c r="J35" s="3297"/>
      <c r="K35" s="3297"/>
    </row>
    <row r="36" spans="2:11" ht="25.5" customHeight="1">
      <c r="B36" s="3297" t="s">
        <v>5969</v>
      </c>
      <c r="C36" s="3297"/>
      <c r="D36" s="3297"/>
      <c r="E36" s="3297"/>
      <c r="F36" s="3297"/>
      <c r="G36" s="3297"/>
      <c r="H36" s="3297"/>
      <c r="I36" s="3297"/>
      <c r="J36" s="3297"/>
      <c r="K36" s="3297"/>
    </row>
    <row r="37" spans="2:11" ht="25.5" customHeight="1">
      <c r="B37" s="3297" t="s">
        <v>5970</v>
      </c>
      <c r="C37" s="3297"/>
      <c r="D37" s="3297"/>
      <c r="E37" s="3297"/>
      <c r="F37" s="3297"/>
      <c r="G37" s="3297"/>
      <c r="H37" s="3297"/>
      <c r="I37" s="3297"/>
      <c r="J37" s="3297"/>
      <c r="K37" s="3297"/>
    </row>
    <row r="38" spans="2:11" ht="25.5" customHeight="1">
      <c r="B38" s="3297" t="s">
        <v>5971</v>
      </c>
      <c r="C38" s="3297"/>
      <c r="D38" s="3297"/>
      <c r="E38" s="3297"/>
      <c r="F38" s="3297"/>
      <c r="G38" s="3297"/>
      <c r="H38" s="3297"/>
      <c r="I38" s="3297"/>
      <c r="J38" s="3297"/>
      <c r="K38" s="3297"/>
    </row>
    <row r="39" spans="2:11" ht="25.5" customHeight="1">
      <c r="B39" s="3297" t="s">
        <v>5972</v>
      </c>
      <c r="C39" s="3297"/>
      <c r="D39" s="3297"/>
      <c r="E39" s="3297"/>
      <c r="F39" s="3297"/>
      <c r="G39" s="3297"/>
      <c r="H39" s="3297"/>
      <c r="I39" s="3297"/>
      <c r="J39" s="3297"/>
      <c r="K39" s="3297"/>
    </row>
    <row r="40" spans="2:11" ht="25.5" customHeight="1">
      <c r="B40" s="3297" t="s">
        <v>5973</v>
      </c>
      <c r="C40" s="3297"/>
      <c r="D40" s="3297"/>
      <c r="E40" s="3297"/>
      <c r="F40" s="3297"/>
      <c r="G40" s="3297"/>
      <c r="H40" s="3297"/>
      <c r="I40" s="3297"/>
      <c r="J40" s="3297"/>
      <c r="K40" s="3297"/>
    </row>
    <row r="41" spans="2:11" ht="25.5" customHeight="1">
      <c r="B41" s="3297" t="s">
        <v>5974</v>
      </c>
      <c r="C41" s="3297"/>
      <c r="D41" s="3297"/>
      <c r="E41" s="3297"/>
      <c r="F41" s="3297"/>
      <c r="G41" s="3297"/>
      <c r="H41" s="3297"/>
      <c r="I41" s="3297"/>
      <c r="J41" s="3297"/>
      <c r="K41" s="3297"/>
    </row>
    <row r="42" spans="2:11" ht="25.5" customHeight="1">
      <c r="B42" s="3297" t="s">
        <v>5975</v>
      </c>
      <c r="C42" s="3297"/>
      <c r="D42" s="3297"/>
      <c r="E42" s="3297"/>
      <c r="F42" s="3297"/>
      <c r="G42" s="3297"/>
      <c r="H42" s="3297"/>
      <c r="I42" s="3297"/>
      <c r="J42" s="3297"/>
      <c r="K42" s="3297"/>
    </row>
    <row r="43" spans="2:11" ht="25.5" customHeight="1">
      <c r="B43" s="3297" t="s">
        <v>5976</v>
      </c>
      <c r="C43" s="3297"/>
      <c r="D43" s="3297"/>
      <c r="E43" s="3297"/>
      <c r="F43" s="3297"/>
      <c r="G43" s="3297"/>
      <c r="H43" s="3297"/>
      <c r="I43" s="3297"/>
      <c r="J43" s="3297"/>
      <c r="K43" s="3297"/>
    </row>
    <row r="44" spans="2:11" ht="25.5" customHeight="1">
      <c r="B44" s="3297" t="s">
        <v>5977</v>
      </c>
      <c r="C44" s="3297"/>
      <c r="D44" s="3297"/>
      <c r="E44" s="3297"/>
      <c r="F44" s="3297"/>
      <c r="G44" s="3297"/>
      <c r="H44" s="3297"/>
      <c r="I44" s="3297"/>
      <c r="J44" s="3297"/>
      <c r="K44" s="3297"/>
    </row>
    <row r="45" spans="2:11" ht="25.5" customHeight="1">
      <c r="B45" s="3297" t="s">
        <v>5978</v>
      </c>
      <c r="C45" s="3297"/>
      <c r="D45" s="3297"/>
      <c r="E45" s="3297"/>
      <c r="F45" s="3297"/>
      <c r="G45" s="3297"/>
      <c r="H45" s="3297"/>
      <c r="I45" s="3297"/>
      <c r="J45" s="3297"/>
      <c r="K45" s="3297"/>
    </row>
    <row r="46" spans="2:11" ht="25.5" customHeight="1">
      <c r="B46" s="3297" t="s">
        <v>5979</v>
      </c>
      <c r="C46" s="3297"/>
      <c r="D46" s="3297"/>
      <c r="E46" s="3297"/>
      <c r="F46" s="3297"/>
      <c r="G46" s="3297"/>
      <c r="H46" s="3297"/>
      <c r="I46" s="3297"/>
      <c r="J46" s="3297"/>
      <c r="K46" s="3297"/>
    </row>
    <row r="47" spans="2:11" ht="25.5" customHeight="1">
      <c r="B47" s="3297" t="s">
        <v>5980</v>
      </c>
      <c r="C47" s="3297"/>
      <c r="D47" s="3297"/>
      <c r="E47" s="3297"/>
      <c r="F47" s="3297"/>
      <c r="G47" s="3297"/>
      <c r="H47" s="3297"/>
      <c r="I47" s="3297"/>
      <c r="J47" s="3297"/>
      <c r="K47" s="3297"/>
    </row>
    <row r="48" spans="2:11" ht="25.5" customHeight="1">
      <c r="B48" s="3297" t="s">
        <v>5981</v>
      </c>
      <c r="C48" s="3297"/>
      <c r="D48" s="3297"/>
      <c r="E48" s="3297"/>
      <c r="F48" s="3297"/>
      <c r="G48" s="3297"/>
      <c r="H48" s="3297"/>
      <c r="I48" s="3297"/>
      <c r="J48" s="3297"/>
      <c r="K48" s="3297"/>
    </row>
    <row r="49" spans="2:11" ht="25.5" customHeight="1">
      <c r="B49" s="3297" t="s">
        <v>5982</v>
      </c>
      <c r="C49" s="3297"/>
      <c r="D49" s="3297"/>
      <c r="E49" s="3297"/>
      <c r="F49" s="3297"/>
      <c r="G49" s="3297"/>
      <c r="H49" s="3297"/>
      <c r="I49" s="3297"/>
      <c r="J49" s="3297"/>
      <c r="K49" s="3297"/>
    </row>
    <row r="50" spans="2:11" ht="25.5" customHeight="1">
      <c r="B50" s="3297" t="s">
        <v>5983</v>
      </c>
      <c r="C50" s="3297"/>
      <c r="D50" s="3297"/>
      <c r="E50" s="3297"/>
      <c r="F50" s="3297"/>
      <c r="G50" s="3297"/>
      <c r="H50" s="3297"/>
      <c r="I50" s="3297"/>
      <c r="J50" s="3297"/>
      <c r="K50" s="3297"/>
    </row>
    <row r="51" spans="2:11" ht="25.5" customHeight="1">
      <c r="B51" s="3297" t="s">
        <v>5984</v>
      </c>
      <c r="C51" s="3297"/>
      <c r="D51" s="3297"/>
      <c r="E51" s="3297"/>
      <c r="F51" s="3297"/>
      <c r="G51" s="3297"/>
      <c r="H51" s="3297"/>
      <c r="I51" s="3297"/>
      <c r="J51" s="3297"/>
      <c r="K51" s="3297"/>
    </row>
    <row r="52" spans="2:11" ht="25.5" customHeight="1">
      <c r="B52" s="3297" t="s">
        <v>5985</v>
      </c>
      <c r="C52" s="3297"/>
      <c r="D52" s="3297"/>
      <c r="E52" s="3297"/>
      <c r="F52" s="3297"/>
      <c r="G52" s="3297"/>
      <c r="H52" s="3297"/>
      <c r="I52" s="3297"/>
      <c r="J52" s="3297"/>
      <c r="K52" s="3297"/>
    </row>
    <row r="53" spans="2:11" ht="25.5" customHeight="1">
      <c r="B53" s="3297" t="s">
        <v>5986</v>
      </c>
      <c r="C53" s="3297"/>
      <c r="D53" s="3297"/>
      <c r="E53" s="3297"/>
      <c r="F53" s="3297"/>
      <c r="G53" s="3297"/>
      <c r="H53" s="3297"/>
      <c r="I53" s="3297"/>
      <c r="J53" s="3297"/>
      <c r="K53" s="3297"/>
    </row>
    <row r="54" spans="2:11" ht="25.5" customHeight="1">
      <c r="B54" s="3297" t="s">
        <v>5987</v>
      </c>
      <c r="C54" s="3297"/>
      <c r="D54" s="3297"/>
      <c r="E54" s="3297"/>
      <c r="F54" s="3297"/>
      <c r="G54" s="3297"/>
      <c r="H54" s="3297"/>
      <c r="I54" s="3297"/>
      <c r="J54" s="3297"/>
      <c r="K54" s="3297"/>
    </row>
    <row r="55" spans="2:11" ht="25.5" customHeight="1">
      <c r="B55" s="3297" t="s">
        <v>5988</v>
      </c>
      <c r="C55" s="3297"/>
      <c r="D55" s="3297"/>
      <c r="E55" s="3297"/>
      <c r="F55" s="3297"/>
      <c r="G55" s="3297"/>
      <c r="H55" s="3297"/>
      <c r="I55" s="3297"/>
      <c r="J55" s="3297"/>
      <c r="K55" s="3297"/>
    </row>
    <row r="56" spans="2:11" ht="25.5" customHeight="1">
      <c r="B56" s="3297" t="s">
        <v>5989</v>
      </c>
      <c r="C56" s="3297"/>
      <c r="D56" s="3297"/>
      <c r="E56" s="3297"/>
      <c r="F56" s="3297"/>
      <c r="G56" s="3297"/>
      <c r="H56" s="3297"/>
      <c r="I56" s="3297"/>
      <c r="J56" s="3297"/>
      <c r="K56" s="3297"/>
    </row>
    <row r="57" spans="2:11" ht="25.5" customHeight="1">
      <c r="B57" s="3297" t="s">
        <v>5990</v>
      </c>
      <c r="C57" s="3297"/>
      <c r="D57" s="3297"/>
      <c r="E57" s="3297"/>
      <c r="F57" s="3297"/>
      <c r="G57" s="3297"/>
      <c r="H57" s="3297"/>
      <c r="I57" s="3297"/>
      <c r="J57" s="3297"/>
      <c r="K57" s="3297"/>
    </row>
    <row r="58" spans="2:11" ht="25.5" customHeight="1">
      <c r="B58" s="3297" t="s">
        <v>5991</v>
      </c>
      <c r="C58" s="3297"/>
      <c r="D58" s="3297"/>
      <c r="E58" s="3297"/>
      <c r="F58" s="3297"/>
      <c r="G58" s="3297"/>
      <c r="H58" s="3297"/>
      <c r="I58" s="3297"/>
      <c r="J58" s="3297"/>
      <c r="K58" s="3297"/>
    </row>
    <row r="59" spans="2:11" ht="12.75">
      <c r="B59" s="2142"/>
      <c r="C59" s="2142"/>
      <c r="D59" s="2142"/>
      <c r="E59" s="2142"/>
      <c r="F59" s="2142"/>
      <c r="G59" s="2142"/>
      <c r="H59" s="2142"/>
      <c r="I59" s="2142"/>
      <c r="J59" s="2142"/>
      <c r="K59" s="2142"/>
    </row>
    <row r="60" spans="2:11" ht="12.75">
      <c r="B60" s="2142"/>
      <c r="C60" s="2142"/>
      <c r="D60" s="2142"/>
      <c r="E60" s="2142"/>
      <c r="F60" s="2142"/>
      <c r="G60" s="2142"/>
      <c r="H60" s="2142"/>
      <c r="I60" s="2142"/>
      <c r="J60" s="2142"/>
      <c r="K60" s="2142"/>
    </row>
  </sheetData>
  <mergeCells count="43">
    <mergeCell ref="B56:K56"/>
    <mergeCell ref="B57:K57"/>
    <mergeCell ref="B58:K58"/>
    <mergeCell ref="B50:K50"/>
    <mergeCell ref="B51:K51"/>
    <mergeCell ref="B52:K52"/>
    <mergeCell ref="B53:K53"/>
    <mergeCell ref="B54:K54"/>
    <mergeCell ref="B55:K55"/>
    <mergeCell ref="B49:K49"/>
    <mergeCell ref="B38:K38"/>
    <mergeCell ref="B39:K39"/>
    <mergeCell ref="B40:K40"/>
    <mergeCell ref="B41:K41"/>
    <mergeCell ref="B42:K42"/>
    <mergeCell ref="B43:K43"/>
    <mergeCell ref="B44:K44"/>
    <mergeCell ref="B45:K45"/>
    <mergeCell ref="B46:K46"/>
    <mergeCell ref="B47:K47"/>
    <mergeCell ref="B48:K48"/>
    <mergeCell ref="B37:K37"/>
    <mergeCell ref="B26:K26"/>
    <mergeCell ref="B27:K27"/>
    <mergeCell ref="B28:K28"/>
    <mergeCell ref="B29:K29"/>
    <mergeCell ref="B30:K30"/>
    <mergeCell ref="B31:K31"/>
    <mergeCell ref="B32:K32"/>
    <mergeCell ref="B33:K33"/>
    <mergeCell ref="B34:K34"/>
    <mergeCell ref="B35:K35"/>
    <mergeCell ref="B36:K36"/>
    <mergeCell ref="B2:K2"/>
    <mergeCell ref="B3:K3"/>
    <mergeCell ref="C5:D5"/>
    <mergeCell ref="F5:G5"/>
    <mergeCell ref="I5:J5"/>
    <mergeCell ref="B6:B8"/>
    <mergeCell ref="C6:C7"/>
    <mergeCell ref="D6:E6"/>
    <mergeCell ref="F6:H6"/>
    <mergeCell ref="I6:K6"/>
  </mergeCells>
  <phoneticPr fontId="7" type="noConversion"/>
  <conditionalFormatting sqref="K5 H5 E5">
    <cfRule type="cellIs" dxfId="5" priority="1" stopIfTrue="1" operator="equal">
      <formula>""</formula>
    </cfRule>
  </conditionalFormatting>
  <conditionalFormatting sqref="D9:D19 E9:E16 E19 G9:G16 H9:H19 J9:J16 K9:K19 G19 C9:C16 F9:F18 I9:I18 J19 K1 K4">
    <cfRule type="cellIs" dxfId="4" priority="2" stopIfTrue="1" operator="equal">
      <formula>0</formula>
    </cfRule>
  </conditionalFormatting>
  <dataValidations count="2">
    <dataValidation type="list" allowBlank="1" showInputMessage="1" showErrorMessage="1" sqref="K5 E5">
      <formula1>"是,否"</formula1>
    </dataValidation>
    <dataValidation type="list" allowBlank="1" showInputMessage="1" showErrorMessage="1" prompt="自动根据前格分析填列" sqref="H5">
      <formula1>"是,否"</formula1>
    </dataValidation>
  </dataValidations>
  <printOptions horizontalCentered="1"/>
  <pageMargins left="0.78740157480314965" right="0.78740157480314965" top="0.78740157480314965" bottom="0.78740157480314965" header="0.51181102362204722" footer="0.27559055118110237"/>
  <pageSetup paperSize="9" scale="92" fitToHeight="0" orientation="landscape" blackAndWhite="1" r:id="rId1"/>
  <headerFooter alignWithMargins="0"/>
  <legacyDrawing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7">
    <pageSetUpPr fitToPage="1"/>
  </sheetPr>
  <dimension ref="A1:I44"/>
  <sheetViews>
    <sheetView showGridLines="0" topLeftCell="B1" zoomScaleNormal="100" workbookViewId="0">
      <selection activeCell="E12" sqref="E12"/>
    </sheetView>
  </sheetViews>
  <sheetFormatPr defaultColWidth="9" defaultRowHeight="12"/>
  <cols>
    <col min="1" max="1" width="0" style="2130" hidden="1" customWidth="1"/>
    <col min="2" max="2" width="6.25" style="2130" customWidth="1"/>
    <col min="3" max="3" width="9.375" style="2130" customWidth="1"/>
    <col min="4" max="4" width="11.625" style="2130" customWidth="1"/>
    <col min="5" max="5" width="15.375" style="2130" customWidth="1"/>
    <col min="6" max="7" width="13" style="2130" customWidth="1"/>
    <col min="8" max="8" width="11.75" style="2130" customWidth="1"/>
    <col min="9" max="9" width="14.375" style="2130" customWidth="1"/>
    <col min="10" max="16384" width="9" style="2130"/>
  </cols>
  <sheetData>
    <row r="1" spans="1:9" s="1248" customFormat="1" ht="24.95" customHeight="1">
      <c r="A1" s="1203"/>
      <c r="B1" s="498"/>
      <c r="C1" s="1203"/>
      <c r="D1" s="1203"/>
      <c r="E1" s="1203"/>
      <c r="F1" s="1203"/>
      <c r="G1" s="1203"/>
      <c r="H1" s="1203"/>
      <c r="I1" s="1204"/>
    </row>
    <row r="2" spans="1:9" s="1248" customFormat="1" ht="24.95" customHeight="1">
      <c r="A2" s="1203"/>
      <c r="B2" s="2730" t="s">
        <v>5992</v>
      </c>
      <c r="C2" s="2730"/>
      <c r="D2" s="2730"/>
      <c r="E2" s="2730"/>
      <c r="F2" s="2730"/>
      <c r="G2" s="2730"/>
      <c r="H2" s="2730"/>
      <c r="I2" s="2730"/>
    </row>
    <row r="3" spans="1:9" s="1162" customFormat="1" ht="39.950000000000003" customHeight="1">
      <c r="A3" s="2145"/>
      <c r="B3" s="2731"/>
      <c r="C3" s="2731"/>
      <c r="D3" s="2731"/>
      <c r="E3" s="2731"/>
      <c r="F3" s="2731"/>
      <c r="G3" s="2731"/>
      <c r="H3" s="2731"/>
      <c r="I3" s="2731"/>
    </row>
    <row r="4" spans="1:9" s="1162" customFormat="1" ht="12" customHeight="1">
      <c r="A4" s="2145"/>
      <c r="B4" s="510"/>
      <c r="C4" s="1152"/>
      <c r="D4" s="1152"/>
      <c r="E4" s="1152"/>
      <c r="F4" s="1152"/>
      <c r="G4" s="1152"/>
      <c r="H4" s="1152"/>
      <c r="I4" s="1205"/>
    </row>
    <row r="5" spans="1:9" ht="22.5" customHeight="1">
      <c r="A5" s="2146"/>
      <c r="B5" s="3301" t="s">
        <v>5993</v>
      </c>
      <c r="C5" s="3301"/>
      <c r="D5" s="3301"/>
      <c r="E5" s="3301"/>
      <c r="F5" s="3301"/>
      <c r="G5" s="3301"/>
      <c r="H5" s="3301"/>
      <c r="I5" s="3301"/>
    </row>
    <row r="6" spans="1:9" ht="22.5" customHeight="1">
      <c r="A6" s="2146"/>
      <c r="B6" s="3292" t="s">
        <v>5994</v>
      </c>
      <c r="C6" s="3292"/>
      <c r="D6" s="3292"/>
      <c r="E6" s="2131" t="s">
        <v>5995</v>
      </c>
      <c r="F6" s="3292" t="s">
        <v>5996</v>
      </c>
      <c r="G6" s="3292"/>
      <c r="H6" s="3292"/>
      <c r="I6" s="2131" t="s">
        <v>5995</v>
      </c>
    </row>
    <row r="7" spans="1:9" ht="22.5" customHeight="1">
      <c r="A7" s="2146"/>
      <c r="B7" s="3299" t="s">
        <v>5997</v>
      </c>
      <c r="C7" s="3299"/>
      <c r="D7" s="3299"/>
      <c r="E7" s="2133">
        <f>ROUND(E8+E11,2)</f>
        <v>0</v>
      </c>
      <c r="F7" s="3300" t="s">
        <v>5998</v>
      </c>
      <c r="G7" s="3300"/>
      <c r="H7" s="3300"/>
      <c r="I7" s="2133">
        <f>ROUND(I8+I11,2)</f>
        <v>0</v>
      </c>
    </row>
    <row r="8" spans="1:9" ht="22.5" customHeight="1">
      <c r="A8" s="2146"/>
      <c r="B8" s="3300" t="s">
        <v>5999</v>
      </c>
      <c r="C8" s="3299" t="s">
        <v>6000</v>
      </c>
      <c r="D8" s="3299"/>
      <c r="E8" s="2133">
        <f>ROUND(E9+E10,2)</f>
        <v>0</v>
      </c>
      <c r="F8" s="3300" t="s">
        <v>5999</v>
      </c>
      <c r="G8" s="3299" t="s">
        <v>6001</v>
      </c>
      <c r="H8" s="3299"/>
      <c r="I8" s="2133">
        <f>ROUND(I9+I10,2)</f>
        <v>0</v>
      </c>
    </row>
    <row r="9" spans="1:9" ht="22.5" customHeight="1">
      <c r="A9" s="2146"/>
      <c r="B9" s="3300"/>
      <c r="C9" s="3300" t="s">
        <v>5999</v>
      </c>
      <c r="D9" s="2147" t="s">
        <v>6002</v>
      </c>
      <c r="E9" s="2136"/>
      <c r="F9" s="3300"/>
      <c r="G9" s="3300" t="s">
        <v>5999</v>
      </c>
      <c r="H9" s="2147" t="s">
        <v>6003</v>
      </c>
      <c r="I9" s="2136"/>
    </row>
    <row r="10" spans="1:9" ht="22.5" customHeight="1">
      <c r="A10" s="2146"/>
      <c r="B10" s="3300"/>
      <c r="C10" s="3300"/>
      <c r="D10" s="2147" t="s">
        <v>6004</v>
      </c>
      <c r="E10" s="2136"/>
      <c r="F10" s="3300"/>
      <c r="G10" s="3300"/>
      <c r="H10" s="2147" t="s">
        <v>6005</v>
      </c>
      <c r="I10" s="2136"/>
    </row>
    <row r="11" spans="1:9" ht="22.5" customHeight="1">
      <c r="A11" s="2146"/>
      <c r="B11" s="3300"/>
      <c r="C11" s="3299" t="s">
        <v>6006</v>
      </c>
      <c r="D11" s="3299"/>
      <c r="E11" s="2133">
        <f>ROUND(E12+E13,2)</f>
        <v>0</v>
      </c>
      <c r="F11" s="3300"/>
      <c r="G11" s="3299" t="s">
        <v>6007</v>
      </c>
      <c r="H11" s="3299"/>
      <c r="I11" s="2133">
        <f>ROUND(I12+I13,2)</f>
        <v>0</v>
      </c>
    </row>
    <row r="12" spans="1:9" ht="22.5" customHeight="1">
      <c r="A12" s="2146"/>
      <c r="B12" s="3300"/>
      <c r="C12" s="3300" t="s">
        <v>5999</v>
      </c>
      <c r="D12" s="2147" t="s">
        <v>6008</v>
      </c>
      <c r="E12" s="2136"/>
      <c r="F12" s="3300"/>
      <c r="G12" s="3300" t="s">
        <v>5999</v>
      </c>
      <c r="H12" s="2147" t="s">
        <v>6009</v>
      </c>
      <c r="I12" s="2136"/>
    </row>
    <row r="13" spans="1:9" ht="22.5" customHeight="1">
      <c r="A13" s="2146"/>
      <c r="B13" s="3300"/>
      <c r="C13" s="3300"/>
      <c r="D13" s="2147" t="s">
        <v>6010</v>
      </c>
      <c r="E13" s="2136"/>
      <c r="F13" s="3300"/>
      <c r="G13" s="3300"/>
      <c r="H13" s="2147" t="s">
        <v>6011</v>
      </c>
      <c r="I13" s="2136"/>
    </row>
    <row r="14" spans="1:9" ht="22.5" customHeight="1">
      <c r="A14" s="2146"/>
      <c r="B14" s="3301" t="s">
        <v>6012</v>
      </c>
      <c r="C14" s="3301"/>
      <c r="D14" s="3301"/>
      <c r="E14" s="3301"/>
      <c r="F14" s="3301"/>
      <c r="G14" s="3301"/>
      <c r="H14" s="3301"/>
      <c r="I14" s="3301"/>
    </row>
    <row r="15" spans="1:9" ht="22.5" customHeight="1">
      <c r="A15" s="2146"/>
      <c r="B15" s="3300" t="s">
        <v>6013</v>
      </c>
      <c r="C15" s="3300"/>
      <c r="D15" s="2135" t="s">
        <v>6014</v>
      </c>
      <c r="E15" s="2135" t="s">
        <v>6015</v>
      </c>
      <c r="F15" s="3300" t="s">
        <v>6016</v>
      </c>
      <c r="G15" s="3300"/>
      <c r="H15" s="2135" t="s">
        <v>6014</v>
      </c>
      <c r="I15" s="2135" t="s">
        <v>6015</v>
      </c>
    </row>
    <row r="16" spans="1:9" ht="22.5" customHeight="1">
      <c r="A16" s="2146"/>
      <c r="B16" s="3300"/>
      <c r="C16" s="3300"/>
      <c r="D16" s="2136"/>
      <c r="E16" s="2136"/>
      <c r="F16" s="3300"/>
      <c r="G16" s="3300"/>
      <c r="H16" s="2136"/>
      <c r="I16" s="2136"/>
    </row>
    <row r="17" spans="1:9" ht="22.5" customHeight="1">
      <c r="A17" s="2146"/>
      <c r="B17" s="3301" t="s">
        <v>6017</v>
      </c>
      <c r="C17" s="3301"/>
      <c r="D17" s="3301"/>
      <c r="E17" s="3301"/>
      <c r="F17" s="3301"/>
      <c r="G17" s="3301"/>
      <c r="H17" s="3301"/>
      <c r="I17" s="3301"/>
    </row>
    <row r="18" spans="1:9" ht="22.5" customHeight="1">
      <c r="A18" s="2146"/>
      <c r="B18" s="3300" t="s">
        <v>6018</v>
      </c>
      <c r="C18" s="3300"/>
      <c r="D18" s="3300"/>
      <c r="E18" s="2135" t="s">
        <v>6019</v>
      </c>
      <c r="F18" s="3300" t="s">
        <v>6020</v>
      </c>
      <c r="G18" s="3300"/>
      <c r="H18" s="2135" t="s">
        <v>6021</v>
      </c>
      <c r="I18" s="2135" t="s">
        <v>4772</v>
      </c>
    </row>
    <row r="19" spans="1:9" ht="22.5" customHeight="1">
      <c r="A19" s="2146"/>
      <c r="B19" s="3302"/>
      <c r="C19" s="3302"/>
      <c r="D19" s="3302"/>
      <c r="E19" s="2148" t="str">
        <f>IF(ISERROR(INDEX(关联——关联关系表审核!$D$7:$D$97,MATCH($B19,关联——关联关系表审核!$B$7:$B$97,0))),"",INDEX(关联——关联关系表审核!$D$7:$D$97,MATCH($B19,关联——关联关系表审核!$B$7:$B$97,0)))</f>
        <v/>
      </c>
      <c r="F19" s="3303"/>
      <c r="G19" s="3303"/>
      <c r="H19" s="2148"/>
      <c r="I19" s="2148"/>
    </row>
    <row r="20" spans="1:9" ht="22.5" customHeight="1">
      <c r="A20" s="2146"/>
      <c r="B20" s="3302"/>
      <c r="C20" s="3302"/>
      <c r="D20" s="3302"/>
      <c r="E20" s="2148" t="str">
        <f>IF(ISERROR(INDEX(关联——关联关系表审核!$D$7:$D$97,MATCH($B20,关联——关联关系表审核!$B$7:$B$97,0))),"",INDEX(关联——关联关系表审核!$D$7:$D$97,MATCH($B20,关联——关联关系表审核!$B$7:$B$97,0)))</f>
        <v/>
      </c>
      <c r="F20" s="3303"/>
      <c r="G20" s="3303"/>
      <c r="H20" s="2148"/>
      <c r="I20" s="2148"/>
    </row>
    <row r="21" spans="1:9" ht="22.5" customHeight="1">
      <c r="A21" s="2146"/>
      <c r="B21" s="3302"/>
      <c r="C21" s="3302"/>
      <c r="D21" s="3302"/>
      <c r="E21" s="2148" t="str">
        <f>IF(ISERROR(INDEX(关联——关联关系表审核!$D$7:$D$97,MATCH($B21,关联——关联关系表审核!$B$7:$B$97,0))),"",INDEX(关联——关联关系表审核!$D$7:$D$97,MATCH($B21,关联——关联关系表审核!$B$7:$B$97,0)))</f>
        <v/>
      </c>
      <c r="F21" s="3303"/>
      <c r="G21" s="3303"/>
      <c r="H21" s="2148"/>
      <c r="I21" s="2148"/>
    </row>
    <row r="22" spans="1:9" ht="22.5" customHeight="1">
      <c r="A22" s="2146"/>
      <c r="B22" s="3292" t="s">
        <v>6022</v>
      </c>
      <c r="C22" s="3292"/>
      <c r="D22" s="3292"/>
      <c r="E22" s="2131" t="s">
        <v>6019</v>
      </c>
      <c r="F22" s="3292" t="s">
        <v>6020</v>
      </c>
      <c r="G22" s="3292"/>
      <c r="H22" s="2131" t="s">
        <v>6021</v>
      </c>
      <c r="I22" s="2131" t="s">
        <v>4772</v>
      </c>
    </row>
    <row r="23" spans="1:9" ht="22.5" customHeight="1">
      <c r="A23" s="2146"/>
      <c r="B23" s="3302"/>
      <c r="C23" s="3302"/>
      <c r="D23" s="3302"/>
      <c r="E23" s="2148"/>
      <c r="F23" s="3303"/>
      <c r="G23" s="3303"/>
      <c r="H23" s="2135" t="s">
        <v>5953</v>
      </c>
      <c r="I23" s="2148"/>
    </row>
    <row r="24" spans="1:9" ht="22.5" customHeight="1">
      <c r="A24" s="2146"/>
      <c r="B24" s="3302"/>
      <c r="C24" s="3302"/>
      <c r="D24" s="3302"/>
      <c r="E24" s="2148"/>
      <c r="F24" s="3303"/>
      <c r="G24" s="3303"/>
      <c r="H24" s="2135" t="s">
        <v>5953</v>
      </c>
      <c r="I24" s="2148"/>
    </row>
    <row r="25" spans="1:9" ht="22.5" customHeight="1">
      <c r="A25" s="2146"/>
      <c r="B25" s="3302"/>
      <c r="C25" s="3302"/>
      <c r="D25" s="3302"/>
      <c r="E25" s="2148"/>
      <c r="F25" s="3303"/>
      <c r="G25" s="3303"/>
      <c r="H25" s="2135" t="s">
        <v>5953</v>
      </c>
      <c r="I25" s="2148"/>
    </row>
    <row r="26" spans="1:9" ht="22.5" customHeight="1">
      <c r="A26" s="2146"/>
      <c r="B26" s="3301" t="s">
        <v>6023</v>
      </c>
      <c r="C26" s="3301"/>
      <c r="D26" s="3301"/>
      <c r="E26" s="3301"/>
      <c r="F26" s="3301"/>
      <c r="G26" s="3301"/>
      <c r="H26" s="3301"/>
      <c r="I26" s="3301"/>
    </row>
    <row r="27" spans="1:9" ht="22.5" customHeight="1">
      <c r="A27" s="2146"/>
      <c r="B27" s="3292" t="s">
        <v>6018</v>
      </c>
      <c r="C27" s="3292"/>
      <c r="D27" s="3292"/>
      <c r="E27" s="2131" t="s">
        <v>6019</v>
      </c>
      <c r="F27" s="3292" t="s">
        <v>6020</v>
      </c>
      <c r="G27" s="3292"/>
      <c r="H27" s="2131" t="s">
        <v>6021</v>
      </c>
      <c r="I27" s="2131" t="s">
        <v>4772</v>
      </c>
    </row>
    <row r="28" spans="1:9" ht="22.5" customHeight="1">
      <c r="A28" s="2146"/>
      <c r="B28" s="3302"/>
      <c r="C28" s="3302"/>
      <c r="D28" s="3302"/>
      <c r="E28" s="2148" t="str">
        <f>IF(ISERROR(INDEX(关联——关联关系表审核!$D$7:$D$97,MATCH($B28,关联——关联关系表审核!$B$7:$B$97,0))),"",INDEX(关联——关联关系表审核!$D$7:$D$97,MATCH($B28,关联——关联关系表审核!$B$7:$B$97,0)))</f>
        <v/>
      </c>
      <c r="F28" s="3303"/>
      <c r="G28" s="3303"/>
      <c r="H28" s="2148"/>
      <c r="I28" s="2148"/>
    </row>
    <row r="29" spans="1:9" ht="22.5" customHeight="1">
      <c r="A29" s="2146"/>
      <c r="B29" s="3302"/>
      <c r="C29" s="3302"/>
      <c r="D29" s="3302"/>
      <c r="E29" s="2148" t="str">
        <f>IF(ISERROR(INDEX(关联——关联关系表审核!$D$7:$D$97,MATCH($B29,关联——关联关系表审核!$B$7:$B$97,0))),"",INDEX(关联——关联关系表审核!$D$7:$D$97,MATCH($B29,关联——关联关系表审核!$B$7:$B$97,0)))</f>
        <v/>
      </c>
      <c r="F29" s="3303"/>
      <c r="G29" s="3303"/>
      <c r="H29" s="2148"/>
      <c r="I29" s="2148"/>
    </row>
    <row r="30" spans="1:9" ht="22.5" customHeight="1">
      <c r="A30" s="2146"/>
      <c r="B30" s="3302"/>
      <c r="C30" s="3302"/>
      <c r="D30" s="3302"/>
      <c r="E30" s="2148" t="str">
        <f>IF(ISERROR(INDEX(关联——关联关系表审核!$D$7:$D$97,MATCH($B30,关联——关联关系表审核!$B$7:$B$97,0))),"",INDEX(关联——关联关系表审核!$D$7:$D$97,MATCH($B30,关联——关联关系表审核!$B$7:$B$97,0)))</f>
        <v/>
      </c>
      <c r="F30" s="3303"/>
      <c r="G30" s="3303"/>
      <c r="H30" s="2148"/>
      <c r="I30" s="2148"/>
    </row>
    <row r="31" spans="1:9" ht="22.5" customHeight="1">
      <c r="A31" s="2146"/>
      <c r="B31" s="3292" t="s">
        <v>6022</v>
      </c>
      <c r="C31" s="3292"/>
      <c r="D31" s="3292"/>
      <c r="E31" s="2131" t="s">
        <v>6019</v>
      </c>
      <c r="F31" s="3304" t="s">
        <v>6020</v>
      </c>
      <c r="G31" s="3304"/>
      <c r="H31" s="2131" t="s">
        <v>6021</v>
      </c>
      <c r="I31" s="2131" t="s">
        <v>4772</v>
      </c>
    </row>
    <row r="32" spans="1:9" ht="22.5" customHeight="1">
      <c r="A32" s="2146"/>
      <c r="B32" s="3302"/>
      <c r="C32" s="3302"/>
      <c r="D32" s="3302"/>
      <c r="E32" s="2148"/>
      <c r="F32" s="3303"/>
      <c r="G32" s="3303"/>
      <c r="H32" s="2135" t="s">
        <v>5953</v>
      </c>
      <c r="I32" s="2148"/>
    </row>
    <row r="33" spans="1:9" ht="22.5" customHeight="1">
      <c r="A33" s="2146"/>
      <c r="B33" s="3302"/>
      <c r="C33" s="3302"/>
      <c r="D33" s="3302"/>
      <c r="E33" s="2148"/>
      <c r="F33" s="3303"/>
      <c r="G33" s="3303"/>
      <c r="H33" s="2135" t="s">
        <v>5953</v>
      </c>
      <c r="I33" s="2148"/>
    </row>
    <row r="34" spans="1:9" ht="22.5" customHeight="1">
      <c r="A34" s="2146"/>
      <c r="B34" s="3302"/>
      <c r="C34" s="3302"/>
      <c r="D34" s="3302"/>
      <c r="E34" s="2148"/>
      <c r="F34" s="3303"/>
      <c r="G34" s="3303"/>
      <c r="H34" s="2135" t="s">
        <v>5953</v>
      </c>
      <c r="I34" s="2148"/>
    </row>
    <row r="35" spans="1:9" ht="33.950000000000003" customHeight="1">
      <c r="A35" s="2146"/>
      <c r="B35" s="2142"/>
      <c r="C35" s="2149"/>
      <c r="D35" s="2149"/>
      <c r="E35" s="2150"/>
      <c r="F35" s="2151"/>
      <c r="G35" s="2151"/>
      <c r="H35" s="2150"/>
      <c r="I35" s="2150"/>
    </row>
    <row r="36" spans="1:9" ht="12.75">
      <c r="A36" s="2146"/>
      <c r="B36" s="2142"/>
      <c r="C36" s="2142"/>
      <c r="D36" s="2142"/>
      <c r="E36" s="2142"/>
      <c r="F36" s="2142"/>
      <c r="G36" s="2142"/>
      <c r="H36" s="2142"/>
      <c r="I36" s="2142"/>
    </row>
    <row r="37" spans="1:9" ht="27.75" customHeight="1">
      <c r="A37" s="2146"/>
      <c r="B37" s="2143" t="s">
        <v>5957</v>
      </c>
      <c r="C37" s="2142"/>
      <c r="D37" s="2142"/>
      <c r="E37" s="2142"/>
      <c r="F37" s="2142"/>
      <c r="G37" s="2142"/>
      <c r="H37" s="2142"/>
      <c r="I37" s="2142"/>
    </row>
    <row r="38" spans="1:9" ht="27.75" customHeight="1">
      <c r="A38" s="2146"/>
      <c r="B38" s="3305" t="s">
        <v>6024</v>
      </c>
      <c r="C38" s="3305"/>
      <c r="D38" s="2142"/>
      <c r="E38" s="2142"/>
      <c r="F38" s="2142"/>
      <c r="G38" s="2142"/>
      <c r="H38" s="2142"/>
      <c r="I38" s="2142"/>
    </row>
    <row r="39" spans="1:9" ht="44.25" customHeight="1">
      <c r="A39" s="2146"/>
      <c r="B39" s="3298" t="s">
        <v>6025</v>
      </c>
      <c r="C39" s="3298"/>
      <c r="D39" s="3298"/>
      <c r="E39" s="3298"/>
      <c r="F39" s="3298"/>
      <c r="G39" s="3298"/>
      <c r="H39" s="3298"/>
      <c r="I39" s="3298"/>
    </row>
    <row r="40" spans="1:9" ht="27.75" customHeight="1">
      <c r="A40" s="2146"/>
      <c r="B40" s="3298" t="s">
        <v>6026</v>
      </c>
      <c r="C40" s="3298"/>
      <c r="D40" s="3298"/>
      <c r="E40" s="3298"/>
      <c r="F40" s="3298"/>
      <c r="G40" s="3298"/>
      <c r="H40" s="3298"/>
      <c r="I40" s="3298"/>
    </row>
    <row r="41" spans="1:9" ht="27.75" customHeight="1">
      <c r="A41" s="2146"/>
      <c r="B41" s="3298" t="s">
        <v>6027</v>
      </c>
      <c r="C41" s="3298"/>
      <c r="D41" s="3298"/>
      <c r="E41" s="3298"/>
      <c r="F41" s="3298"/>
      <c r="G41" s="3298"/>
      <c r="H41" s="3298"/>
      <c r="I41" s="3298"/>
    </row>
    <row r="42" spans="1:9" ht="27.75" customHeight="1">
      <c r="A42" s="2146"/>
      <c r="B42" s="3298" t="s">
        <v>6028</v>
      </c>
      <c r="C42" s="3298"/>
      <c r="D42" s="3298"/>
      <c r="E42" s="3298"/>
      <c r="F42" s="3298"/>
      <c r="G42" s="3298"/>
      <c r="H42" s="3298"/>
      <c r="I42" s="3298"/>
    </row>
    <row r="43" spans="1:9" ht="41.25" customHeight="1">
      <c r="A43" s="2146"/>
      <c r="B43" s="3298" t="s">
        <v>6029</v>
      </c>
      <c r="C43" s="3298"/>
      <c r="D43" s="3298"/>
      <c r="E43" s="3298"/>
      <c r="F43" s="3298"/>
      <c r="G43" s="3298"/>
      <c r="H43" s="3298"/>
      <c r="I43" s="3298"/>
    </row>
    <row r="44" spans="1:9" ht="12.75">
      <c r="A44" s="2146"/>
      <c r="B44" s="2142"/>
      <c r="C44" s="2142"/>
      <c r="D44" s="2142"/>
      <c r="E44" s="2142"/>
      <c r="F44" s="2142"/>
      <c r="G44" s="2142"/>
      <c r="H44" s="2142"/>
      <c r="I44" s="2142"/>
    </row>
  </sheetData>
  <mergeCells count="60">
    <mergeCell ref="B43:I43"/>
    <mergeCell ref="B32:D32"/>
    <mergeCell ref="F32:G32"/>
    <mergeCell ref="B33:D33"/>
    <mergeCell ref="F33:G33"/>
    <mergeCell ref="B34:D34"/>
    <mergeCell ref="F34:G34"/>
    <mergeCell ref="B38:C38"/>
    <mergeCell ref="B39:I39"/>
    <mergeCell ref="B40:I40"/>
    <mergeCell ref="B41:I41"/>
    <mergeCell ref="B42:I42"/>
    <mergeCell ref="B29:D29"/>
    <mergeCell ref="F29:G29"/>
    <mergeCell ref="B30:D30"/>
    <mergeCell ref="F30:G30"/>
    <mergeCell ref="B31:D31"/>
    <mergeCell ref="F31:G31"/>
    <mergeCell ref="B28:D28"/>
    <mergeCell ref="F28:G28"/>
    <mergeCell ref="B22:D22"/>
    <mergeCell ref="F22:G22"/>
    <mergeCell ref="B23:D23"/>
    <mergeCell ref="F23:G23"/>
    <mergeCell ref="B24:D24"/>
    <mergeCell ref="F24:G24"/>
    <mergeCell ref="B25:D25"/>
    <mergeCell ref="F25:G25"/>
    <mergeCell ref="B26:I26"/>
    <mergeCell ref="B27:D27"/>
    <mergeCell ref="F27:G27"/>
    <mergeCell ref="B19:D19"/>
    <mergeCell ref="F19:G19"/>
    <mergeCell ref="B20:D20"/>
    <mergeCell ref="F20:G20"/>
    <mergeCell ref="B21:D21"/>
    <mergeCell ref="F21:G21"/>
    <mergeCell ref="B14:I14"/>
    <mergeCell ref="B15:C16"/>
    <mergeCell ref="F15:G16"/>
    <mergeCell ref="B17:I17"/>
    <mergeCell ref="B18:D18"/>
    <mergeCell ref="F18:G18"/>
    <mergeCell ref="B8:B13"/>
    <mergeCell ref="C8:D8"/>
    <mergeCell ref="F8:F13"/>
    <mergeCell ref="G8:H8"/>
    <mergeCell ref="C9:C10"/>
    <mergeCell ref="G9:G10"/>
    <mergeCell ref="C11:D11"/>
    <mergeCell ref="G11:H11"/>
    <mergeCell ref="C12:C13"/>
    <mergeCell ref="G12:G13"/>
    <mergeCell ref="B7:D7"/>
    <mergeCell ref="F7:H7"/>
    <mergeCell ref="B2:I2"/>
    <mergeCell ref="B3:I3"/>
    <mergeCell ref="B5:I5"/>
    <mergeCell ref="B6:D6"/>
    <mergeCell ref="F6:H6"/>
  </mergeCells>
  <phoneticPr fontId="7" type="noConversion"/>
  <dataValidations count="5">
    <dataValidation operator="equal" allowBlank="1" showInputMessage="1" showErrorMessage="1" error="请双击选择" sqref="E23:E25 E32:E34"/>
    <dataValidation allowBlank="1" showInputMessage="1" showErrorMessage="1" errorTitle="选项V" error="关联表_关联方_境外" sqref="B28:D30 B19:D21"/>
    <dataValidation type="list" allowBlank="1" showInputMessage="1" showErrorMessage="1" sqref="H28:H30 H19:H21">
      <formula1>"1,2,3,4,5,6"</formula1>
    </dataValidation>
    <dataValidation type="decimal" imeMode="off" operator="greaterThanOrEqual" allowBlank="1" showInputMessage="1" showErrorMessage="1" error="大于等于零。" sqref="E9:E10 E12:E13 I9:I10 I12:I13 F19:G21 F23:G25 F28:G30 F32:G35 D16:E16 H16:I16">
      <formula1>0</formula1>
    </dataValidation>
    <dataValidation type="decimal" operator="equal" allowBlank="1" showInputMessage="1" showErrorMessage="1" error="请双击选择" prompt="根据关联方名称在关联关系表查找确定。" sqref="E19:E21 E28:E30">
      <formula1>523452345</formula1>
    </dataValidation>
  </dataValidations>
  <printOptions horizontalCentered="1"/>
  <pageMargins left="0.78740157480314965" right="0.47244094488188981" top="0.78740157480314965" bottom="0.78740157480314965" header="0.51181102362204722" footer="0.27559055118110237"/>
  <pageSetup paperSize="9" scale="88" fitToHeight="0" orientation="portrait" blackAndWhite="1" r:id="rId1"/>
  <headerFooter alignWithMargins="0"/>
  <legacyDrawing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8">
    <pageSetUpPr fitToPage="1"/>
  </sheetPr>
  <dimension ref="B1:I43"/>
  <sheetViews>
    <sheetView showGridLines="0" topLeftCell="B1" zoomScaleNormal="100" workbookViewId="0">
      <selection activeCell="O19" sqref="O18:O19"/>
    </sheetView>
  </sheetViews>
  <sheetFormatPr defaultColWidth="9" defaultRowHeight="12"/>
  <cols>
    <col min="1" max="1" width="0" style="2130" hidden="1" customWidth="1"/>
    <col min="2" max="2" width="8" style="2130" customWidth="1"/>
    <col min="3" max="4" width="13" style="2130" customWidth="1"/>
    <col min="5" max="5" width="12.125" style="2130" customWidth="1"/>
    <col min="6" max="6" width="9.75" style="2130" customWidth="1"/>
    <col min="7" max="7" width="13" style="2130" customWidth="1"/>
    <col min="8" max="8" width="14" style="2130" customWidth="1"/>
    <col min="9" max="9" width="13" style="2130" customWidth="1"/>
    <col min="10" max="16384" width="9" style="2130"/>
  </cols>
  <sheetData>
    <row r="1" spans="2:9" s="1122" customFormat="1" ht="24.95" customHeight="1">
      <c r="B1" s="498"/>
      <c r="C1" s="1203"/>
      <c r="D1" s="1203"/>
      <c r="E1" s="1203"/>
      <c r="F1" s="1203"/>
      <c r="G1" s="1203"/>
      <c r="H1" s="1203"/>
      <c r="I1" s="1204"/>
    </row>
    <row r="2" spans="2:9" s="1122" customFormat="1" ht="24.95" customHeight="1">
      <c r="B2" s="2730" t="s">
        <v>6030</v>
      </c>
      <c r="C2" s="2730"/>
      <c r="D2" s="2730"/>
      <c r="E2" s="2730"/>
      <c r="F2" s="2730"/>
      <c r="G2" s="2730"/>
      <c r="H2" s="2730"/>
      <c r="I2" s="2730"/>
    </row>
    <row r="3" spans="2:9" s="1123" customFormat="1" ht="39.950000000000003" customHeight="1">
      <c r="B3" s="2731"/>
      <c r="C3" s="2731"/>
      <c r="D3" s="2731"/>
      <c r="E3" s="2731"/>
      <c r="F3" s="2731"/>
      <c r="G3" s="2731"/>
      <c r="H3" s="2731"/>
      <c r="I3" s="2731"/>
    </row>
    <row r="4" spans="2:9" s="1123" customFormat="1" ht="12" customHeight="1">
      <c r="B4" s="510"/>
      <c r="C4" s="1152"/>
      <c r="D4" s="1152"/>
      <c r="E4" s="1152"/>
      <c r="F4" s="1152"/>
      <c r="G4" s="1152"/>
      <c r="H4" s="1152"/>
      <c r="I4" s="1205"/>
    </row>
    <row r="5" spans="2:9" ht="21.75" customHeight="1">
      <c r="B5" s="3301" t="s">
        <v>6031</v>
      </c>
      <c r="C5" s="3301"/>
      <c r="D5" s="3301"/>
      <c r="E5" s="3301"/>
      <c r="F5" s="3301"/>
      <c r="G5" s="3301"/>
      <c r="H5" s="3301"/>
      <c r="I5" s="3301"/>
    </row>
    <row r="6" spans="2:9" ht="21.75" customHeight="1">
      <c r="B6" s="3292" t="s">
        <v>5946</v>
      </c>
      <c r="C6" s="3292"/>
      <c r="D6" s="3292"/>
      <c r="E6" s="2131" t="s">
        <v>5995</v>
      </c>
      <c r="F6" s="3292" t="s">
        <v>5947</v>
      </c>
      <c r="G6" s="3292"/>
      <c r="H6" s="3292"/>
      <c r="I6" s="2131" t="s">
        <v>5995</v>
      </c>
    </row>
    <row r="7" spans="2:9" ht="21.75" customHeight="1">
      <c r="B7" s="3299" t="s">
        <v>6032</v>
      </c>
      <c r="C7" s="3299"/>
      <c r="D7" s="3299"/>
      <c r="E7" s="2133">
        <f>ROUND(E8+E11,2)</f>
        <v>0</v>
      </c>
      <c r="F7" s="3300" t="s">
        <v>6033</v>
      </c>
      <c r="G7" s="3300"/>
      <c r="H7" s="3300"/>
      <c r="I7" s="2133">
        <f>ROUND(I8+I11,2)</f>
        <v>0</v>
      </c>
    </row>
    <row r="8" spans="2:9" ht="21.75" customHeight="1">
      <c r="B8" s="3300" t="s">
        <v>5999</v>
      </c>
      <c r="C8" s="3299" t="s">
        <v>6034</v>
      </c>
      <c r="D8" s="3299"/>
      <c r="E8" s="2133">
        <f>ROUND(E9+E10,2)</f>
        <v>0</v>
      </c>
      <c r="F8" s="3300" t="s">
        <v>5999</v>
      </c>
      <c r="G8" s="3299" t="s">
        <v>6035</v>
      </c>
      <c r="H8" s="3299"/>
      <c r="I8" s="2133">
        <f>ROUND(I9+I10,2)</f>
        <v>0</v>
      </c>
    </row>
    <row r="9" spans="2:9" ht="21.75" customHeight="1">
      <c r="B9" s="3300"/>
      <c r="C9" s="3300" t="s">
        <v>5999</v>
      </c>
      <c r="D9" s="2147" t="s">
        <v>6036</v>
      </c>
      <c r="E9" s="2136"/>
      <c r="F9" s="3300"/>
      <c r="G9" s="3300" t="s">
        <v>5999</v>
      </c>
      <c r="H9" s="2147" t="s">
        <v>6037</v>
      </c>
      <c r="I9" s="2136"/>
    </row>
    <row r="10" spans="2:9" ht="21.75" customHeight="1">
      <c r="B10" s="3300"/>
      <c r="C10" s="3300"/>
      <c r="D10" s="2147" t="s">
        <v>6038</v>
      </c>
      <c r="E10" s="2136"/>
      <c r="F10" s="3300"/>
      <c r="G10" s="3300"/>
      <c r="H10" s="2147" t="s">
        <v>6039</v>
      </c>
      <c r="I10" s="2136"/>
    </row>
    <row r="11" spans="2:9" ht="21.75" customHeight="1">
      <c r="B11" s="3300"/>
      <c r="C11" s="3299" t="s">
        <v>6040</v>
      </c>
      <c r="D11" s="3299"/>
      <c r="E11" s="2133">
        <f>ROUND(E12+E13,2)</f>
        <v>0</v>
      </c>
      <c r="F11" s="3300"/>
      <c r="G11" s="3299" t="s">
        <v>6041</v>
      </c>
      <c r="H11" s="3299"/>
      <c r="I11" s="2133">
        <f>ROUND(I12+I13,2)</f>
        <v>0</v>
      </c>
    </row>
    <row r="12" spans="2:9" ht="21.75" customHeight="1">
      <c r="B12" s="3300"/>
      <c r="C12" s="3300" t="s">
        <v>5999</v>
      </c>
      <c r="D12" s="2147" t="s">
        <v>6042</v>
      </c>
      <c r="E12" s="2136"/>
      <c r="F12" s="3300"/>
      <c r="G12" s="3300" t="s">
        <v>5999</v>
      </c>
      <c r="H12" s="2147" t="s">
        <v>6043</v>
      </c>
      <c r="I12" s="2136"/>
    </row>
    <row r="13" spans="2:9" ht="21.75" customHeight="1">
      <c r="B13" s="3300"/>
      <c r="C13" s="3300"/>
      <c r="D13" s="2147" t="s">
        <v>6044</v>
      </c>
      <c r="E13" s="2136"/>
      <c r="F13" s="3300"/>
      <c r="G13" s="3300"/>
      <c r="H13" s="2147" t="s">
        <v>6045</v>
      </c>
      <c r="I13" s="2136"/>
    </row>
    <row r="14" spans="2:9" ht="21.75" customHeight="1">
      <c r="B14" s="3301" t="s">
        <v>6046</v>
      </c>
      <c r="C14" s="3301"/>
      <c r="D14" s="3301"/>
      <c r="E14" s="3301"/>
      <c r="F14" s="3301"/>
      <c r="G14" s="3301"/>
      <c r="H14" s="3301"/>
      <c r="I14" s="3301"/>
    </row>
    <row r="15" spans="2:9" ht="21.75" customHeight="1">
      <c r="B15" s="3300" t="s">
        <v>6018</v>
      </c>
      <c r="C15" s="3300"/>
      <c r="D15" s="3300"/>
      <c r="E15" s="2135" t="s">
        <v>6019</v>
      </c>
      <c r="F15" s="3300" t="s">
        <v>6020</v>
      </c>
      <c r="G15" s="3300"/>
      <c r="H15" s="2135" t="s">
        <v>6021</v>
      </c>
      <c r="I15" s="2135" t="s">
        <v>4772</v>
      </c>
    </row>
    <row r="16" spans="2:9" ht="21.75" customHeight="1">
      <c r="B16" s="3302"/>
      <c r="C16" s="3302"/>
      <c r="D16" s="3302"/>
      <c r="E16" s="2148" t="str">
        <f>IF(ISERROR(INDEX(关联——关联关系表审核!$D$7:$D$97,MATCH($B16,关联——关联关系表审核!$B$7:$B$97,0))),"",INDEX(关联——关联关系表审核!$D$7:$D$97,MATCH($B16,关联——关联关系表审核!$B$7:$B$97,0)))</f>
        <v/>
      </c>
      <c r="F16" s="3303"/>
      <c r="G16" s="3303"/>
      <c r="H16" s="2148"/>
      <c r="I16" s="2148"/>
    </row>
    <row r="17" spans="2:9" ht="21.75" customHeight="1">
      <c r="B17" s="3302"/>
      <c r="C17" s="3302"/>
      <c r="D17" s="3302"/>
      <c r="E17" s="2148" t="str">
        <f>IF(ISERROR(INDEX(关联——关联关系表审核!$D$7:$D$97,MATCH($B17,关联——关联关系表审核!$B$7:$B$97,0))),"",INDEX(关联——关联关系表审核!$D$7:$D$97,MATCH($B17,关联——关联关系表审核!$B$7:$B$97,0)))</f>
        <v/>
      </c>
      <c r="F17" s="3303"/>
      <c r="G17" s="3303"/>
      <c r="H17" s="2148"/>
      <c r="I17" s="2148"/>
    </row>
    <row r="18" spans="2:9" ht="21.75" customHeight="1">
      <c r="B18" s="3302"/>
      <c r="C18" s="3302"/>
      <c r="D18" s="3302"/>
      <c r="E18" s="2148" t="str">
        <f>IF(ISERROR(INDEX(关联——关联关系表审核!$D$7:$D$97,MATCH($B18,关联——关联关系表审核!$B$7:$B$97,0))),"",INDEX(关联——关联关系表审核!$D$7:$D$97,MATCH($B18,关联——关联关系表审核!$B$7:$B$97,0)))</f>
        <v/>
      </c>
      <c r="F18" s="3303"/>
      <c r="G18" s="3303"/>
      <c r="H18" s="2148"/>
      <c r="I18" s="2148"/>
    </row>
    <row r="19" spans="2:9" ht="21.75" customHeight="1">
      <c r="B19" s="3302"/>
      <c r="C19" s="3302"/>
      <c r="D19" s="3302"/>
      <c r="E19" s="2148" t="str">
        <f>IF(ISERROR(INDEX(关联——关联关系表审核!$D$7:$D$97,MATCH($B19,关联——关联关系表审核!$B$7:$B$97,0))),"",INDEX(关联——关联关系表审核!$D$7:$D$97,MATCH($B19,关联——关联关系表审核!$B$7:$B$97,0)))</f>
        <v/>
      </c>
      <c r="F19" s="3303"/>
      <c r="G19" s="3303"/>
      <c r="H19" s="2148"/>
      <c r="I19" s="2148"/>
    </row>
    <row r="20" spans="2:9" ht="21.75" customHeight="1">
      <c r="B20" s="3292" t="s">
        <v>6022</v>
      </c>
      <c r="C20" s="3292"/>
      <c r="D20" s="3292"/>
      <c r="E20" s="2131" t="s">
        <v>6019</v>
      </c>
      <c r="F20" s="3292" t="s">
        <v>6020</v>
      </c>
      <c r="G20" s="3292"/>
      <c r="H20" s="2131" t="s">
        <v>6021</v>
      </c>
      <c r="I20" s="2131" t="s">
        <v>4772</v>
      </c>
    </row>
    <row r="21" spans="2:9" ht="21.75" customHeight="1">
      <c r="B21" s="3302"/>
      <c r="C21" s="3302"/>
      <c r="D21" s="3302"/>
      <c r="E21" s="2148"/>
      <c r="F21" s="3303"/>
      <c r="G21" s="3303"/>
      <c r="H21" s="2135" t="s">
        <v>5953</v>
      </c>
      <c r="I21" s="2148"/>
    </row>
    <row r="22" spans="2:9" ht="21.75" customHeight="1">
      <c r="B22" s="3302"/>
      <c r="C22" s="3302"/>
      <c r="D22" s="3302"/>
      <c r="E22" s="2148"/>
      <c r="F22" s="3303"/>
      <c r="G22" s="3303"/>
      <c r="H22" s="2135" t="s">
        <v>5953</v>
      </c>
      <c r="I22" s="2148"/>
    </row>
    <row r="23" spans="2:9" ht="21.75" customHeight="1">
      <c r="B23" s="3302"/>
      <c r="C23" s="3302"/>
      <c r="D23" s="3302"/>
      <c r="E23" s="2148"/>
      <c r="F23" s="3303"/>
      <c r="G23" s="3303"/>
      <c r="H23" s="2135" t="s">
        <v>5953</v>
      </c>
      <c r="I23" s="2148"/>
    </row>
    <row r="24" spans="2:9" ht="21.75" customHeight="1">
      <c r="B24" s="3302"/>
      <c r="C24" s="3302"/>
      <c r="D24" s="3302"/>
      <c r="E24" s="2148"/>
      <c r="F24" s="3303"/>
      <c r="G24" s="3303"/>
      <c r="H24" s="2135" t="s">
        <v>5953</v>
      </c>
      <c r="I24" s="2148"/>
    </row>
    <row r="25" spans="2:9" ht="21.75" customHeight="1">
      <c r="B25" s="3301" t="s">
        <v>6047</v>
      </c>
      <c r="C25" s="3301"/>
      <c r="D25" s="3301"/>
      <c r="E25" s="3301"/>
      <c r="F25" s="3301"/>
      <c r="G25" s="3301"/>
      <c r="H25" s="3301"/>
      <c r="I25" s="3301"/>
    </row>
    <row r="26" spans="2:9" ht="21.75" customHeight="1">
      <c r="B26" s="3292" t="s">
        <v>6018</v>
      </c>
      <c r="C26" s="3292"/>
      <c r="D26" s="3292"/>
      <c r="E26" s="2131" t="s">
        <v>6019</v>
      </c>
      <c r="F26" s="3292" t="s">
        <v>6020</v>
      </c>
      <c r="G26" s="3292"/>
      <c r="H26" s="2131" t="s">
        <v>6021</v>
      </c>
      <c r="I26" s="2131" t="s">
        <v>4772</v>
      </c>
    </row>
    <row r="27" spans="2:9" ht="21.75" customHeight="1">
      <c r="B27" s="3302"/>
      <c r="C27" s="3302"/>
      <c r="D27" s="3302"/>
      <c r="E27" s="2148" t="str">
        <f>IF(ISERROR(INDEX(关联——关联关系表审核!$D$7:$D$97,MATCH($B27,关联——关联关系表审核!$B$7:$B$97,0))),"",INDEX(关联——关联关系表审核!$D$7:$D$97,MATCH($B27,关联——关联关系表审核!$B$7:$B$97,0)))</f>
        <v/>
      </c>
      <c r="F27" s="3303"/>
      <c r="G27" s="3303"/>
      <c r="H27" s="2148"/>
      <c r="I27" s="2148"/>
    </row>
    <row r="28" spans="2:9" ht="21.75" customHeight="1">
      <c r="B28" s="3302"/>
      <c r="C28" s="3302"/>
      <c r="D28" s="3302"/>
      <c r="E28" s="2148" t="str">
        <f>IF(ISERROR(INDEX(关联——关联关系表审核!$D$7:$D$97,MATCH($B28,关联——关联关系表审核!$B$7:$B$97,0))),"",INDEX(关联——关联关系表审核!$D$7:$D$97,MATCH($B28,关联——关联关系表审核!$B$7:$B$97,0)))</f>
        <v/>
      </c>
      <c r="F28" s="3303"/>
      <c r="G28" s="3303"/>
      <c r="H28" s="2148"/>
      <c r="I28" s="2148"/>
    </row>
    <row r="29" spans="2:9" ht="21.75" customHeight="1">
      <c r="B29" s="3302"/>
      <c r="C29" s="3302"/>
      <c r="D29" s="3302"/>
      <c r="E29" s="2148" t="str">
        <f>IF(ISERROR(INDEX(关联——关联关系表审核!$D$7:$D$97,MATCH($B29,关联——关联关系表审核!$B$7:$B$97,0))),"",INDEX(关联——关联关系表审核!$D$7:$D$97,MATCH($B29,关联——关联关系表审核!$B$7:$B$97,0)))</f>
        <v/>
      </c>
      <c r="F29" s="3303"/>
      <c r="G29" s="3303"/>
      <c r="H29" s="2148"/>
      <c r="I29" s="2148"/>
    </row>
    <row r="30" spans="2:9" ht="21.75" customHeight="1">
      <c r="B30" s="3302"/>
      <c r="C30" s="3302"/>
      <c r="D30" s="3302"/>
      <c r="E30" s="2148" t="str">
        <f>IF(ISERROR(INDEX(关联——关联关系表审核!$D$7:$D$97,MATCH($B30,关联——关联关系表审核!$B$7:$B$97,0))),"",INDEX(关联——关联关系表审核!$D$7:$D$97,MATCH($B30,关联——关联关系表审核!$B$7:$B$97,0)))</f>
        <v/>
      </c>
      <c r="F30" s="3303"/>
      <c r="G30" s="3303"/>
      <c r="H30" s="2148"/>
      <c r="I30" s="2148"/>
    </row>
    <row r="31" spans="2:9" ht="21.75" customHeight="1">
      <c r="B31" s="3292" t="s">
        <v>6022</v>
      </c>
      <c r="C31" s="3292"/>
      <c r="D31" s="3292"/>
      <c r="E31" s="2131" t="s">
        <v>6019</v>
      </c>
      <c r="F31" s="3304" t="s">
        <v>6020</v>
      </c>
      <c r="G31" s="3304"/>
      <c r="H31" s="2131" t="s">
        <v>6021</v>
      </c>
      <c r="I31" s="2131" t="s">
        <v>4772</v>
      </c>
    </row>
    <row r="32" spans="2:9" ht="21.75" customHeight="1">
      <c r="B32" s="3302"/>
      <c r="C32" s="3302"/>
      <c r="D32" s="3302"/>
      <c r="E32" s="2148"/>
      <c r="F32" s="3303"/>
      <c r="G32" s="3303"/>
      <c r="H32" s="2135" t="s">
        <v>5953</v>
      </c>
      <c r="I32" s="2148"/>
    </row>
    <row r="33" spans="2:9" ht="21.75" customHeight="1">
      <c r="B33" s="3302"/>
      <c r="C33" s="3302"/>
      <c r="D33" s="3302"/>
      <c r="E33" s="2148"/>
      <c r="F33" s="3303"/>
      <c r="G33" s="3303"/>
      <c r="H33" s="2135" t="s">
        <v>5953</v>
      </c>
      <c r="I33" s="2148"/>
    </row>
    <row r="34" spans="2:9" ht="21.75" customHeight="1">
      <c r="B34" s="3302"/>
      <c r="C34" s="3302"/>
      <c r="D34" s="3302"/>
      <c r="E34" s="2148"/>
      <c r="F34" s="3303"/>
      <c r="G34" s="3303"/>
      <c r="H34" s="2135" t="s">
        <v>5953</v>
      </c>
      <c r="I34" s="2148"/>
    </row>
    <row r="35" spans="2:9" ht="34.5" customHeight="1">
      <c r="B35" s="2142"/>
      <c r="C35" s="2152"/>
      <c r="D35" s="2152"/>
      <c r="E35" s="2152"/>
      <c r="F35" s="2152"/>
      <c r="G35" s="2152"/>
      <c r="H35" s="2152"/>
      <c r="I35" s="2152"/>
    </row>
    <row r="36" spans="2:9" ht="12.75">
      <c r="B36" s="2142"/>
      <c r="C36" s="2142"/>
      <c r="D36" s="2142"/>
      <c r="E36" s="2142"/>
      <c r="F36" s="2142"/>
      <c r="G36" s="2142"/>
      <c r="H36" s="2142"/>
      <c r="I36" s="2142"/>
    </row>
    <row r="37" spans="2:9" ht="12.75">
      <c r="B37" s="2143" t="s">
        <v>5957</v>
      </c>
      <c r="C37" s="2142"/>
      <c r="D37" s="2142"/>
      <c r="E37" s="2142"/>
      <c r="F37" s="2142"/>
      <c r="G37" s="2142"/>
      <c r="H37" s="2142"/>
      <c r="I37" s="2142"/>
    </row>
    <row r="38" spans="2:9" ht="12.75">
      <c r="B38" s="3305" t="s">
        <v>6048</v>
      </c>
      <c r="C38" s="3305"/>
      <c r="D38" s="3305"/>
      <c r="E38" s="2142"/>
      <c r="F38" s="2142"/>
      <c r="G38" s="2142"/>
      <c r="H38" s="2142"/>
      <c r="I38" s="2142"/>
    </row>
    <row r="39" spans="2:9" ht="18.75" customHeight="1">
      <c r="B39" s="3297" t="s">
        <v>6049</v>
      </c>
      <c r="C39" s="3297"/>
      <c r="D39" s="3297"/>
      <c r="E39" s="3297"/>
      <c r="F39" s="3297"/>
      <c r="G39" s="3297"/>
      <c r="H39" s="3297"/>
      <c r="I39" s="3297"/>
    </row>
    <row r="40" spans="2:9" ht="18.75" customHeight="1">
      <c r="B40" s="3297" t="s">
        <v>6050</v>
      </c>
      <c r="C40" s="3297"/>
      <c r="D40" s="3297"/>
      <c r="E40" s="3297"/>
      <c r="F40" s="3297"/>
      <c r="G40" s="3297"/>
      <c r="H40" s="3297"/>
      <c r="I40" s="3297"/>
    </row>
    <row r="41" spans="2:9" ht="29.25" customHeight="1">
      <c r="B41" s="3297" t="s">
        <v>6051</v>
      </c>
      <c r="C41" s="3297"/>
      <c r="D41" s="3297"/>
      <c r="E41" s="3297"/>
      <c r="F41" s="3297"/>
      <c r="G41" s="3297"/>
      <c r="H41" s="3297"/>
      <c r="I41" s="3297"/>
    </row>
    <row r="42" spans="2:9" ht="51" customHeight="1">
      <c r="B42" s="3298" t="s">
        <v>6052</v>
      </c>
      <c r="C42" s="3298"/>
      <c r="D42" s="3298"/>
      <c r="E42" s="3298"/>
      <c r="F42" s="3298"/>
      <c r="G42" s="3298"/>
      <c r="H42" s="3298"/>
      <c r="I42" s="3298"/>
    </row>
    <row r="43" spans="2:9" ht="12.75">
      <c r="B43" s="3306"/>
      <c r="C43" s="3306"/>
      <c r="D43" s="3306"/>
      <c r="E43" s="3306"/>
      <c r="F43" s="3306"/>
      <c r="G43" s="3306"/>
      <c r="H43" s="3306"/>
      <c r="I43" s="3306"/>
    </row>
  </sheetData>
  <mergeCells count="63">
    <mergeCell ref="B42:I42"/>
    <mergeCell ref="B43:I43"/>
    <mergeCell ref="B34:D34"/>
    <mergeCell ref="F34:G34"/>
    <mergeCell ref="B38:D38"/>
    <mergeCell ref="B39:I39"/>
    <mergeCell ref="B40:I40"/>
    <mergeCell ref="B41:I41"/>
    <mergeCell ref="B31:D31"/>
    <mergeCell ref="F31:G31"/>
    <mergeCell ref="B32:D32"/>
    <mergeCell ref="F32:G32"/>
    <mergeCell ref="B33:D33"/>
    <mergeCell ref="F33:G33"/>
    <mergeCell ref="B28:D28"/>
    <mergeCell ref="F28:G28"/>
    <mergeCell ref="B29:D29"/>
    <mergeCell ref="F29:G29"/>
    <mergeCell ref="B30:D30"/>
    <mergeCell ref="F30:G30"/>
    <mergeCell ref="B20:D20"/>
    <mergeCell ref="F20:G20"/>
    <mergeCell ref="B27:D27"/>
    <mergeCell ref="F27:G27"/>
    <mergeCell ref="B21:D21"/>
    <mergeCell ref="F21:G21"/>
    <mergeCell ref="B22:D22"/>
    <mergeCell ref="F22:G22"/>
    <mergeCell ref="B23:D23"/>
    <mergeCell ref="F23:G23"/>
    <mergeCell ref="B24:D24"/>
    <mergeCell ref="F24:G24"/>
    <mergeCell ref="B25:I25"/>
    <mergeCell ref="B26:D26"/>
    <mergeCell ref="F26:G26"/>
    <mergeCell ref="F16:G16"/>
    <mergeCell ref="B18:D18"/>
    <mergeCell ref="F18:G18"/>
    <mergeCell ref="B19:D19"/>
    <mergeCell ref="F19:G19"/>
    <mergeCell ref="B17:D17"/>
    <mergeCell ref="F17:G17"/>
    <mergeCell ref="B14:I14"/>
    <mergeCell ref="B15:D15"/>
    <mergeCell ref="F15:G15"/>
    <mergeCell ref="B16:D16"/>
    <mergeCell ref="B7:D7"/>
    <mergeCell ref="F7:H7"/>
    <mergeCell ref="B8:B13"/>
    <mergeCell ref="C8:D8"/>
    <mergeCell ref="F8:F13"/>
    <mergeCell ref="G8:H8"/>
    <mergeCell ref="C9:C10"/>
    <mergeCell ref="G9:G10"/>
    <mergeCell ref="C11:D11"/>
    <mergeCell ref="G11:H11"/>
    <mergeCell ref="C12:C13"/>
    <mergeCell ref="G12:G13"/>
    <mergeCell ref="B2:I2"/>
    <mergeCell ref="B3:I3"/>
    <mergeCell ref="B5:I5"/>
    <mergeCell ref="B6:D6"/>
    <mergeCell ref="F6:H6"/>
  </mergeCells>
  <phoneticPr fontId="7" type="noConversion"/>
  <dataValidations count="4">
    <dataValidation allowBlank="1" showInputMessage="1" showErrorMessage="1" errorTitle="选项V" error="关联表_关联方_境外" sqref="B16:D19 B27:D30"/>
    <dataValidation type="list" allowBlank="1" showInputMessage="1" showErrorMessage="1" sqref="H27:H30 H16:H19">
      <formula1>"1,2,3,4"</formula1>
    </dataValidation>
    <dataValidation type="decimal" imeMode="off" operator="greaterThanOrEqual" allowBlank="1" showInputMessage="1" showErrorMessage="1" error="大于等于零。" sqref="E9:E10 E12:E13 I9:I10 I12:I13 F16:G19 F21:G24 F27:G30 F32:G34">
      <formula1>0</formula1>
    </dataValidation>
    <dataValidation type="decimal" operator="equal" allowBlank="1" showInputMessage="1" showErrorMessage="1" error="请双击选择" prompt="根据关联方名称在关联关系表查找确定。" sqref="E16:E19 E27:E30">
      <formula1>523452345</formula1>
    </dataValidation>
  </dataValidations>
  <printOptions horizontalCentered="1"/>
  <pageMargins left="0.78740157480314965" right="0.78740157480314965" top="0.78740157480314965" bottom="0.78740157480314965" header="0.51181102362204722" footer="0.27559055118110237"/>
  <pageSetup paperSize="9" scale="83" orientation="portrait" blackAndWhite="1" r:id="rId1"/>
  <headerFooter alignWithMargins="0"/>
  <legacyDrawing r:id="rId2"/>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9">
    <pageSetUpPr fitToPage="1"/>
  </sheetPr>
  <dimension ref="B1:M25"/>
  <sheetViews>
    <sheetView showGridLines="0" showZeros="0" topLeftCell="B1" zoomScaleNormal="100" workbookViewId="0">
      <selection activeCell="E12" sqref="E12"/>
    </sheetView>
  </sheetViews>
  <sheetFormatPr defaultColWidth="8" defaultRowHeight="34.5" customHeight="1"/>
  <cols>
    <col min="1" max="1" width="0" style="2154" hidden="1" customWidth="1"/>
    <col min="2" max="2" width="10.5" style="2154" customWidth="1"/>
    <col min="3" max="3" width="9.625" style="2154" customWidth="1"/>
    <col min="4" max="5" width="11.875" style="2154" customWidth="1"/>
    <col min="6" max="6" width="12.125" style="2154" customWidth="1"/>
    <col min="7" max="7" width="11.875" style="2154" customWidth="1"/>
    <col min="8" max="8" width="12.5" style="2154" customWidth="1"/>
    <col min="9" max="10" width="11.875" style="2154" customWidth="1"/>
    <col min="11" max="11" width="12.625" style="2154" customWidth="1"/>
    <col min="12" max="12" width="11.875" style="2154" customWidth="1"/>
    <col min="13" max="13" width="12.375" style="2154" customWidth="1"/>
    <col min="14" max="16384" width="8" style="2154"/>
  </cols>
  <sheetData>
    <row r="1" spans="2:13" s="1122" customFormat="1" ht="24.95" customHeight="1">
      <c r="B1" s="498"/>
      <c r="C1" s="1203"/>
      <c r="D1" s="1203"/>
      <c r="E1" s="1203"/>
      <c r="F1" s="1203"/>
      <c r="G1" s="1203"/>
      <c r="H1" s="1203"/>
      <c r="I1" s="1203"/>
      <c r="J1" s="1203"/>
      <c r="K1" s="1203"/>
      <c r="L1" s="1204"/>
      <c r="M1" s="500"/>
    </row>
    <row r="2" spans="2:13" s="1122" customFormat="1" ht="24.95" customHeight="1">
      <c r="B2" s="2730" t="s">
        <v>6053</v>
      </c>
      <c r="C2" s="2730"/>
      <c r="D2" s="2730"/>
      <c r="E2" s="2730"/>
      <c r="F2" s="2730"/>
      <c r="G2" s="2730"/>
      <c r="H2" s="2730"/>
      <c r="I2" s="2730"/>
      <c r="J2" s="2730"/>
      <c r="K2" s="2730"/>
      <c r="L2" s="2730"/>
      <c r="M2" s="2730"/>
    </row>
    <row r="3" spans="2:13" s="2153" customFormat="1" ht="39.950000000000003" customHeight="1">
      <c r="B3" s="3307"/>
      <c r="C3" s="3308"/>
      <c r="D3" s="3308"/>
      <c r="E3" s="3308"/>
      <c r="F3" s="3308"/>
      <c r="G3" s="3308"/>
      <c r="H3" s="3308"/>
      <c r="I3" s="3308"/>
      <c r="J3" s="3308"/>
      <c r="K3" s="3308"/>
      <c r="L3" s="3308"/>
      <c r="M3" s="3309"/>
    </row>
    <row r="4" spans="2:13" s="1123" customFormat="1" ht="12" customHeight="1">
      <c r="B4" s="510"/>
      <c r="C4" s="1152"/>
      <c r="D4" s="1152"/>
      <c r="E4" s="1152"/>
      <c r="F4" s="1152"/>
      <c r="G4" s="1152"/>
      <c r="H4" s="1152"/>
      <c r="I4" s="1152"/>
      <c r="J4" s="1152"/>
      <c r="K4" s="1152"/>
      <c r="L4" s="1205"/>
      <c r="M4" s="512"/>
    </row>
    <row r="5" spans="2:13" ht="21" customHeight="1">
      <c r="B5" s="3292" t="s">
        <v>6054</v>
      </c>
      <c r="C5" s="3292"/>
      <c r="D5" s="3292" t="s">
        <v>6055</v>
      </c>
      <c r="E5" s="3292"/>
      <c r="F5" s="3292"/>
      <c r="G5" s="3292"/>
      <c r="H5" s="3292"/>
      <c r="I5" s="3292" t="s">
        <v>6056</v>
      </c>
      <c r="J5" s="3292"/>
      <c r="K5" s="3292"/>
      <c r="L5" s="3292"/>
      <c r="M5" s="3292"/>
    </row>
    <row r="6" spans="2:13" ht="21" customHeight="1">
      <c r="B6" s="3292"/>
      <c r="C6" s="3292"/>
      <c r="D6" s="2131" t="s">
        <v>6057</v>
      </c>
      <c r="E6" s="3292" t="s">
        <v>6058</v>
      </c>
      <c r="F6" s="3292"/>
      <c r="G6" s="3292" t="s">
        <v>6059</v>
      </c>
      <c r="H6" s="3292"/>
      <c r="I6" s="3292" t="s">
        <v>6060</v>
      </c>
      <c r="J6" s="3292" t="s">
        <v>6061</v>
      </c>
      <c r="K6" s="3292"/>
      <c r="L6" s="3292" t="s">
        <v>6062</v>
      </c>
      <c r="M6" s="3292"/>
    </row>
    <row r="7" spans="2:13" ht="21" customHeight="1">
      <c r="B7" s="3292"/>
      <c r="C7" s="3292"/>
      <c r="D7" s="2131" t="s">
        <v>4047</v>
      </c>
      <c r="E7" s="2131" t="s">
        <v>6063</v>
      </c>
      <c r="F7" s="2131" t="s">
        <v>6064</v>
      </c>
      <c r="G7" s="2131" t="s">
        <v>6063</v>
      </c>
      <c r="H7" s="2131" t="s">
        <v>6064</v>
      </c>
      <c r="I7" s="3292"/>
      <c r="J7" s="2131" t="s">
        <v>6063</v>
      </c>
      <c r="K7" s="2131" t="s">
        <v>6064</v>
      </c>
      <c r="L7" s="2131" t="s">
        <v>6063</v>
      </c>
      <c r="M7" s="2131" t="s">
        <v>6064</v>
      </c>
    </row>
    <row r="8" spans="2:13" ht="21" customHeight="1">
      <c r="B8" s="3292"/>
      <c r="C8" s="3292"/>
      <c r="D8" s="2131" t="s">
        <v>6065</v>
      </c>
      <c r="E8" s="2131">
        <v>2</v>
      </c>
      <c r="F8" s="2131">
        <v>3</v>
      </c>
      <c r="G8" s="2131">
        <v>4</v>
      </c>
      <c r="H8" s="2131">
        <v>5</v>
      </c>
      <c r="I8" s="2131" t="s">
        <v>6066</v>
      </c>
      <c r="J8" s="2131">
        <v>7</v>
      </c>
      <c r="K8" s="2131">
        <v>8</v>
      </c>
      <c r="L8" s="2131">
        <v>9</v>
      </c>
      <c r="M8" s="2131">
        <v>10</v>
      </c>
    </row>
    <row r="9" spans="2:13" ht="21" customHeight="1">
      <c r="B9" s="3300" t="s">
        <v>6067</v>
      </c>
      <c r="C9" s="2147" t="s">
        <v>6068</v>
      </c>
      <c r="D9" s="2155">
        <f>ROUND(SUM(E9:H9),2)</f>
        <v>0</v>
      </c>
      <c r="E9" s="2136"/>
      <c r="F9" s="2136"/>
      <c r="G9" s="2136"/>
      <c r="H9" s="2136"/>
      <c r="I9" s="2155">
        <f t="shared" ref="I9:I15" si="0">ROUND(SUM(J9:M9),2)</f>
        <v>0</v>
      </c>
      <c r="J9" s="2136"/>
      <c r="K9" s="2136"/>
      <c r="L9" s="2136"/>
      <c r="M9" s="2136"/>
    </row>
    <row r="10" spans="2:13" ht="21" customHeight="1">
      <c r="B10" s="3300"/>
      <c r="C10" s="2147" t="s">
        <v>6069</v>
      </c>
      <c r="D10" s="2155">
        <f t="shared" ref="D10:D15" si="1">ROUND(SUM(E10:H10),2)</f>
        <v>0</v>
      </c>
      <c r="E10" s="2136"/>
      <c r="F10" s="2136"/>
      <c r="G10" s="2136"/>
      <c r="H10" s="2136"/>
      <c r="I10" s="2155">
        <f t="shared" si="0"/>
        <v>0</v>
      </c>
      <c r="J10" s="2136"/>
      <c r="K10" s="2136"/>
      <c r="L10" s="2136"/>
      <c r="M10" s="2136"/>
    </row>
    <row r="11" spans="2:13" ht="21" customHeight="1">
      <c r="B11" s="3300"/>
      <c r="C11" s="2147" t="s">
        <v>6070</v>
      </c>
      <c r="D11" s="2155">
        <f t="shared" si="1"/>
        <v>0</v>
      </c>
      <c r="E11" s="2136"/>
      <c r="F11" s="2136"/>
      <c r="G11" s="2136"/>
      <c r="H11" s="2136"/>
      <c r="I11" s="2155">
        <f t="shared" si="0"/>
        <v>0</v>
      </c>
      <c r="J11" s="2136"/>
      <c r="K11" s="2136"/>
      <c r="L11" s="2136"/>
      <c r="M11" s="2136"/>
    </row>
    <row r="12" spans="2:13" ht="21" customHeight="1">
      <c r="B12" s="3300"/>
      <c r="C12" s="2147" t="s">
        <v>6071</v>
      </c>
      <c r="D12" s="2155">
        <f t="shared" si="1"/>
        <v>0</v>
      </c>
      <c r="E12" s="2136"/>
      <c r="F12" s="2136"/>
      <c r="G12" s="2136"/>
      <c r="H12" s="2136"/>
      <c r="I12" s="2155">
        <f t="shared" si="0"/>
        <v>0</v>
      </c>
      <c r="J12" s="2136"/>
      <c r="K12" s="2136"/>
      <c r="L12" s="2136"/>
      <c r="M12" s="2136"/>
    </row>
    <row r="13" spans="2:13" ht="21" customHeight="1">
      <c r="B13" s="3300"/>
      <c r="C13" s="2147" t="s">
        <v>6072</v>
      </c>
      <c r="D13" s="2155">
        <f t="shared" si="1"/>
        <v>0</v>
      </c>
      <c r="E13" s="2136"/>
      <c r="F13" s="2136"/>
      <c r="G13" s="2136"/>
      <c r="H13" s="2136"/>
      <c r="I13" s="2155">
        <f t="shared" si="0"/>
        <v>0</v>
      </c>
      <c r="J13" s="2136"/>
      <c r="K13" s="2136"/>
      <c r="L13" s="2136"/>
      <c r="M13" s="2136"/>
    </row>
    <row r="14" spans="2:13" ht="21" customHeight="1">
      <c r="B14" s="3300"/>
      <c r="C14" s="2147" t="s">
        <v>5128</v>
      </c>
      <c r="D14" s="2155">
        <f t="shared" si="1"/>
        <v>0</v>
      </c>
      <c r="E14" s="2136"/>
      <c r="F14" s="2136"/>
      <c r="G14" s="2136"/>
      <c r="H14" s="2136"/>
      <c r="I14" s="2155">
        <f t="shared" si="0"/>
        <v>0</v>
      </c>
      <c r="J14" s="2136"/>
      <c r="K14" s="2136"/>
      <c r="L14" s="2136"/>
      <c r="M14" s="2136"/>
    </row>
    <row r="15" spans="2:13" ht="21" customHeight="1">
      <c r="B15" s="3300"/>
      <c r="C15" s="2156"/>
      <c r="D15" s="2155">
        <f t="shared" si="1"/>
        <v>0</v>
      </c>
      <c r="E15" s="2136"/>
      <c r="F15" s="2136"/>
      <c r="G15" s="2136"/>
      <c r="H15" s="2136"/>
      <c r="I15" s="2155">
        <f t="shared" si="0"/>
        <v>0</v>
      </c>
      <c r="J15" s="2136"/>
      <c r="K15" s="2136"/>
      <c r="L15" s="2136"/>
      <c r="M15" s="2136"/>
    </row>
    <row r="16" spans="2:13" ht="21" customHeight="1">
      <c r="B16" s="3300"/>
      <c r="C16" s="2147" t="s">
        <v>4034</v>
      </c>
      <c r="D16" s="2155">
        <f t="shared" ref="D16:M16" si="2">ROUND(SUM(D9:D15),2)</f>
        <v>0</v>
      </c>
      <c r="E16" s="2155">
        <f t="shared" si="2"/>
        <v>0</v>
      </c>
      <c r="F16" s="2155">
        <f t="shared" si="2"/>
        <v>0</v>
      </c>
      <c r="G16" s="2155">
        <f t="shared" si="2"/>
        <v>0</v>
      </c>
      <c r="H16" s="2155">
        <f t="shared" si="2"/>
        <v>0</v>
      </c>
      <c r="I16" s="2155">
        <f t="shared" si="2"/>
        <v>0</v>
      </c>
      <c r="J16" s="2155">
        <f t="shared" si="2"/>
        <v>0</v>
      </c>
      <c r="K16" s="2155">
        <f t="shared" si="2"/>
        <v>0</v>
      </c>
      <c r="L16" s="2155">
        <f t="shared" si="2"/>
        <v>0</v>
      </c>
      <c r="M16" s="2155">
        <f t="shared" si="2"/>
        <v>0</v>
      </c>
    </row>
    <row r="17" spans="2:13" ht="21" customHeight="1">
      <c r="B17" s="3300" t="s">
        <v>6073</v>
      </c>
      <c r="C17" s="2147" t="s">
        <v>6069</v>
      </c>
      <c r="D17" s="2155">
        <f t="shared" ref="D17:D22" si="3">ROUND(SUM(E17:H17),2)</f>
        <v>0</v>
      </c>
      <c r="E17" s="2136"/>
      <c r="F17" s="2136"/>
      <c r="G17" s="2136"/>
      <c r="H17" s="2136"/>
      <c r="I17" s="2155">
        <f t="shared" ref="I17:I22" si="4">ROUND(SUM(J17:M17),2)</f>
        <v>0</v>
      </c>
      <c r="J17" s="2136"/>
      <c r="K17" s="2136"/>
      <c r="L17" s="2136"/>
      <c r="M17" s="2136"/>
    </row>
    <row r="18" spans="2:13" ht="21" customHeight="1">
      <c r="B18" s="3300"/>
      <c r="C18" s="2147" t="s">
        <v>6070</v>
      </c>
      <c r="D18" s="2155">
        <f t="shared" si="3"/>
        <v>0</v>
      </c>
      <c r="E18" s="2136"/>
      <c r="F18" s="2136"/>
      <c r="G18" s="2136"/>
      <c r="H18" s="2136"/>
      <c r="I18" s="2155">
        <f t="shared" si="4"/>
        <v>0</v>
      </c>
      <c r="J18" s="2136"/>
      <c r="K18" s="2136"/>
      <c r="L18" s="2136"/>
      <c r="M18" s="2136"/>
    </row>
    <row r="19" spans="2:13" ht="21" customHeight="1">
      <c r="B19" s="3300"/>
      <c r="C19" s="2147" t="s">
        <v>6071</v>
      </c>
      <c r="D19" s="2155">
        <f t="shared" si="3"/>
        <v>0</v>
      </c>
      <c r="E19" s="2136"/>
      <c r="F19" s="2136"/>
      <c r="G19" s="2136"/>
      <c r="H19" s="2136"/>
      <c r="I19" s="2155">
        <f t="shared" si="4"/>
        <v>0</v>
      </c>
      <c r="J19" s="2136"/>
      <c r="K19" s="2136"/>
      <c r="L19" s="2136"/>
      <c r="M19" s="2136"/>
    </row>
    <row r="20" spans="2:13" ht="21" customHeight="1">
      <c r="B20" s="3300"/>
      <c r="C20" s="2147" t="s">
        <v>6072</v>
      </c>
      <c r="D20" s="2155">
        <f t="shared" si="3"/>
        <v>0</v>
      </c>
      <c r="E20" s="2136"/>
      <c r="F20" s="2136"/>
      <c r="G20" s="2136"/>
      <c r="H20" s="2136"/>
      <c r="I20" s="2155">
        <f t="shared" si="4"/>
        <v>0</v>
      </c>
      <c r="J20" s="2136"/>
      <c r="K20" s="2136"/>
      <c r="L20" s="2136"/>
      <c r="M20" s="2136"/>
    </row>
    <row r="21" spans="2:13" ht="21" customHeight="1">
      <c r="B21" s="3300"/>
      <c r="C21" s="2147" t="s">
        <v>5128</v>
      </c>
      <c r="D21" s="2155">
        <f t="shared" si="3"/>
        <v>0</v>
      </c>
      <c r="E21" s="2136"/>
      <c r="F21" s="2136"/>
      <c r="G21" s="2136"/>
      <c r="H21" s="2136"/>
      <c r="I21" s="2155">
        <f t="shared" si="4"/>
        <v>0</v>
      </c>
      <c r="J21" s="2136"/>
      <c r="K21" s="2136"/>
      <c r="L21" s="2136"/>
      <c r="M21" s="2136"/>
    </row>
    <row r="22" spans="2:13" ht="21" customHeight="1">
      <c r="B22" s="3300"/>
      <c r="C22" s="2156"/>
      <c r="D22" s="2155">
        <f t="shared" si="3"/>
        <v>0</v>
      </c>
      <c r="E22" s="2136"/>
      <c r="F22" s="2136"/>
      <c r="G22" s="2136"/>
      <c r="H22" s="2136"/>
      <c r="I22" s="2155">
        <f t="shared" si="4"/>
        <v>0</v>
      </c>
      <c r="J22" s="2136"/>
      <c r="K22" s="2136"/>
      <c r="L22" s="2136"/>
      <c r="M22" s="2136"/>
    </row>
    <row r="23" spans="2:13" ht="21" customHeight="1">
      <c r="B23" s="3300"/>
      <c r="C23" s="2147" t="s">
        <v>4034</v>
      </c>
      <c r="D23" s="2155">
        <f t="shared" ref="D23:M23" si="5">ROUND(SUM(D17:D22),2)</f>
        <v>0</v>
      </c>
      <c r="E23" s="2133">
        <f t="shared" si="5"/>
        <v>0</v>
      </c>
      <c r="F23" s="2133">
        <f t="shared" si="5"/>
        <v>0</v>
      </c>
      <c r="G23" s="2133">
        <f t="shared" si="5"/>
        <v>0</v>
      </c>
      <c r="H23" s="2133">
        <f t="shared" si="5"/>
        <v>0</v>
      </c>
      <c r="I23" s="2155">
        <f t="shared" si="5"/>
        <v>0</v>
      </c>
      <c r="J23" s="2133">
        <f t="shared" si="5"/>
        <v>0</v>
      </c>
      <c r="K23" s="2133">
        <f t="shared" si="5"/>
        <v>0</v>
      </c>
      <c r="L23" s="2133">
        <f t="shared" si="5"/>
        <v>0</v>
      </c>
      <c r="M23" s="2133">
        <f t="shared" si="5"/>
        <v>0</v>
      </c>
    </row>
    <row r="24" spans="2:13" ht="21" customHeight="1">
      <c r="B24" s="3300" t="s">
        <v>6074</v>
      </c>
      <c r="C24" s="3300"/>
      <c r="D24" s="2155">
        <f t="shared" ref="D24:M24" si="6">ROUND(SUM(D16,D23),2)</f>
        <v>0</v>
      </c>
      <c r="E24" s="2155">
        <f t="shared" si="6"/>
        <v>0</v>
      </c>
      <c r="F24" s="2155">
        <f t="shared" si="6"/>
        <v>0</v>
      </c>
      <c r="G24" s="2155">
        <f t="shared" si="6"/>
        <v>0</v>
      </c>
      <c r="H24" s="2155">
        <f t="shared" si="6"/>
        <v>0</v>
      </c>
      <c r="I24" s="2155">
        <f t="shared" si="6"/>
        <v>0</v>
      </c>
      <c r="J24" s="2155">
        <f t="shared" si="6"/>
        <v>0</v>
      </c>
      <c r="K24" s="2155">
        <f t="shared" si="6"/>
        <v>0</v>
      </c>
      <c r="L24" s="2155">
        <f t="shared" si="6"/>
        <v>0</v>
      </c>
      <c r="M24" s="2155">
        <f t="shared" si="6"/>
        <v>0</v>
      </c>
    </row>
    <row r="25" spans="2:13" ht="34.5" customHeight="1">
      <c r="B25" s="2142"/>
      <c r="C25" s="2142"/>
      <c r="D25" s="2142"/>
      <c r="E25" s="2142"/>
      <c r="F25" s="2142"/>
      <c r="G25" s="2142"/>
      <c r="H25" s="2142"/>
      <c r="I25" s="2142"/>
      <c r="J25" s="2142"/>
      <c r="K25" s="2142"/>
      <c r="L25" s="2142"/>
      <c r="M25" s="2142"/>
    </row>
  </sheetData>
  <mergeCells count="13">
    <mergeCell ref="B9:B16"/>
    <mergeCell ref="B17:B23"/>
    <mergeCell ref="B24:C24"/>
    <mergeCell ref="B2:M2"/>
    <mergeCell ref="B3:M3"/>
    <mergeCell ref="B5:C8"/>
    <mergeCell ref="D5:H5"/>
    <mergeCell ref="I5:M5"/>
    <mergeCell ref="E6:F6"/>
    <mergeCell ref="G6:H6"/>
    <mergeCell ref="I6:I7"/>
    <mergeCell ref="J6:K6"/>
    <mergeCell ref="L6:M6"/>
  </mergeCells>
  <phoneticPr fontId="7" type="noConversion"/>
  <conditionalFormatting sqref="D9:M24">
    <cfRule type="cellIs" dxfId="3" priority="1" stopIfTrue="1" operator="equal">
      <formula>0</formula>
    </cfRule>
  </conditionalFormatting>
  <dataValidations count="1">
    <dataValidation type="decimal" imeMode="off" operator="greaterThanOrEqual" allowBlank="1" showInputMessage="1" showErrorMessage="1" error="大于等于零。" sqref="E9:H15 E17:H22 J9:M15 J17:M22">
      <formula1>0</formula1>
    </dataValidation>
  </dataValidations>
  <printOptions horizontalCentered="1"/>
  <pageMargins left="0.78740157480314965" right="0.78740157480314965" top="0.78740157480314965" bottom="0.78740157480314965" header="0.51181102362204722" footer="0.27559055118110237"/>
  <pageSetup paperSize="9" scale="85" fitToHeight="0" orientation="landscape" blackAndWhite="1" r:id="rId1"/>
  <headerFooter alignWithMargins="0"/>
  <legacyDrawing r:id="rId2"/>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0">
    <pageSetUpPr fitToPage="1"/>
  </sheetPr>
  <dimension ref="A1:M25"/>
  <sheetViews>
    <sheetView showGridLines="0" showZeros="0" topLeftCell="B1" zoomScaleNormal="100" workbookViewId="0">
      <selection activeCell="I17" sqref="I17"/>
    </sheetView>
  </sheetViews>
  <sheetFormatPr defaultColWidth="9" defaultRowHeight="34.5" customHeight="1"/>
  <cols>
    <col min="1" max="1" width="0" style="2130" hidden="1" customWidth="1"/>
    <col min="2" max="2" width="6.875" style="2130" customWidth="1"/>
    <col min="3" max="3" width="23.25" style="2130" customWidth="1"/>
    <col min="4" max="13" width="12.25" style="2130" customWidth="1"/>
    <col min="14" max="16384" width="9" style="2130"/>
  </cols>
  <sheetData>
    <row r="1" spans="1:13" s="1122" customFormat="1" ht="24.95" customHeight="1">
      <c r="A1" s="1182"/>
      <c r="B1" s="498"/>
      <c r="C1" s="1203"/>
      <c r="D1" s="1203"/>
      <c r="E1" s="1203"/>
      <c r="F1" s="1203"/>
      <c r="G1" s="1203"/>
      <c r="H1" s="1203"/>
      <c r="I1" s="1203"/>
      <c r="J1" s="1203"/>
      <c r="K1" s="1203"/>
      <c r="L1" s="1204"/>
      <c r="M1" s="500"/>
    </row>
    <row r="2" spans="1:13" s="1122" customFormat="1" ht="24.95" customHeight="1">
      <c r="A2" s="1182"/>
      <c r="B2" s="2730" t="s">
        <v>6075</v>
      </c>
      <c r="C2" s="2730"/>
      <c r="D2" s="2730"/>
      <c r="E2" s="2730"/>
      <c r="F2" s="2730"/>
      <c r="G2" s="2730"/>
      <c r="H2" s="2730"/>
      <c r="I2" s="2730"/>
      <c r="J2" s="2730"/>
      <c r="K2" s="2730"/>
      <c r="L2" s="2730"/>
      <c r="M2" s="2730"/>
    </row>
    <row r="3" spans="1:13" s="1123" customFormat="1" ht="39.950000000000003" customHeight="1">
      <c r="A3" s="1383"/>
      <c r="B3" s="2731"/>
      <c r="C3" s="2731"/>
      <c r="D3" s="2731"/>
      <c r="E3" s="2731"/>
      <c r="F3" s="2731"/>
      <c r="G3" s="2731"/>
      <c r="H3" s="2731"/>
      <c r="I3" s="2731"/>
      <c r="J3" s="2731"/>
      <c r="K3" s="2731"/>
      <c r="L3" s="2731"/>
      <c r="M3" s="2731"/>
    </row>
    <row r="4" spans="1:13" s="1123" customFormat="1" ht="12" customHeight="1">
      <c r="A4" s="1383"/>
      <c r="B4" s="510"/>
      <c r="C4" s="1152"/>
      <c r="D4" s="1152"/>
      <c r="E4" s="1152"/>
      <c r="F4" s="1152"/>
      <c r="G4" s="1152"/>
      <c r="H4" s="1152"/>
      <c r="I4" s="1152"/>
      <c r="J4" s="1152"/>
      <c r="K4" s="1152"/>
      <c r="L4" s="1205"/>
      <c r="M4" s="1186"/>
    </row>
    <row r="5" spans="1:13" ht="20.25" customHeight="1">
      <c r="A5" s="2146"/>
      <c r="B5" s="3292" t="s">
        <v>6054</v>
      </c>
      <c r="C5" s="3292"/>
      <c r="D5" s="3292" t="s">
        <v>6055</v>
      </c>
      <c r="E5" s="3292"/>
      <c r="F5" s="3292"/>
      <c r="G5" s="3292"/>
      <c r="H5" s="3292"/>
      <c r="I5" s="3292" t="s">
        <v>6056</v>
      </c>
      <c r="J5" s="3292"/>
      <c r="K5" s="3292"/>
      <c r="L5" s="3292"/>
      <c r="M5" s="3292"/>
    </row>
    <row r="6" spans="1:13" ht="20.25" customHeight="1">
      <c r="A6" s="2146"/>
      <c r="B6" s="3292"/>
      <c r="C6" s="3292"/>
      <c r="D6" s="2131" t="s">
        <v>6057</v>
      </c>
      <c r="E6" s="3292" t="s">
        <v>6076</v>
      </c>
      <c r="F6" s="3292"/>
      <c r="G6" s="3292" t="s">
        <v>6077</v>
      </c>
      <c r="H6" s="3292"/>
      <c r="I6" s="3292" t="s">
        <v>6060</v>
      </c>
      <c r="J6" s="3292" t="s">
        <v>6078</v>
      </c>
      <c r="K6" s="3292"/>
      <c r="L6" s="3292" t="s">
        <v>6079</v>
      </c>
      <c r="M6" s="3292"/>
    </row>
    <row r="7" spans="1:13" ht="20.25" customHeight="1">
      <c r="A7" s="2146"/>
      <c r="B7" s="3292"/>
      <c r="C7" s="3292"/>
      <c r="D7" s="2131" t="s">
        <v>4047</v>
      </c>
      <c r="E7" s="2131" t="s">
        <v>6063</v>
      </c>
      <c r="F7" s="2131" t="s">
        <v>6064</v>
      </c>
      <c r="G7" s="2131" t="s">
        <v>6063</v>
      </c>
      <c r="H7" s="2131" t="s">
        <v>6064</v>
      </c>
      <c r="I7" s="3292"/>
      <c r="J7" s="2131" t="s">
        <v>6063</v>
      </c>
      <c r="K7" s="2131" t="s">
        <v>6064</v>
      </c>
      <c r="L7" s="2131" t="s">
        <v>6063</v>
      </c>
      <c r="M7" s="2131" t="s">
        <v>6064</v>
      </c>
    </row>
    <row r="8" spans="1:13" ht="20.25" customHeight="1">
      <c r="A8" s="2146"/>
      <c r="B8" s="3292"/>
      <c r="C8" s="3292"/>
      <c r="D8" s="2131" t="s">
        <v>6065</v>
      </c>
      <c r="E8" s="2131">
        <v>2</v>
      </c>
      <c r="F8" s="2131">
        <v>3</v>
      </c>
      <c r="G8" s="2131">
        <v>4</v>
      </c>
      <c r="H8" s="2131">
        <v>5</v>
      </c>
      <c r="I8" s="2131" t="s">
        <v>6066</v>
      </c>
      <c r="J8" s="2131">
        <v>7</v>
      </c>
      <c r="K8" s="2131">
        <v>8</v>
      </c>
      <c r="L8" s="2131">
        <v>9</v>
      </c>
      <c r="M8" s="2131">
        <v>10</v>
      </c>
    </row>
    <row r="9" spans="1:13" ht="22.5" customHeight="1">
      <c r="A9" s="2146"/>
      <c r="B9" s="3300" t="s">
        <v>6067</v>
      </c>
      <c r="C9" s="2147" t="s">
        <v>6080</v>
      </c>
      <c r="D9" s="2155">
        <f t="shared" ref="D9:D14" si="0">ROUND(SUM(E9:H9),2)</f>
        <v>0</v>
      </c>
      <c r="E9" s="2136"/>
      <c r="F9" s="2136"/>
      <c r="G9" s="2136"/>
      <c r="H9" s="2136"/>
      <c r="I9" s="2155">
        <f t="shared" ref="I9:I14" si="1">ROUND(SUM(J9:M9),2)</f>
        <v>0</v>
      </c>
      <c r="J9" s="2136"/>
      <c r="K9" s="2136"/>
      <c r="L9" s="2136"/>
      <c r="M9" s="2136"/>
    </row>
    <row r="10" spans="1:13" ht="22.5" customHeight="1">
      <c r="A10" s="2146"/>
      <c r="B10" s="3300"/>
      <c r="C10" s="2147" t="s">
        <v>6081</v>
      </c>
      <c r="D10" s="2155">
        <f t="shared" si="0"/>
        <v>0</v>
      </c>
      <c r="E10" s="2136"/>
      <c r="F10" s="2136"/>
      <c r="G10" s="2136"/>
      <c r="H10" s="2136"/>
      <c r="I10" s="2155">
        <f t="shared" si="1"/>
        <v>0</v>
      </c>
      <c r="J10" s="2136"/>
      <c r="K10" s="2136"/>
      <c r="L10" s="2136"/>
      <c r="M10" s="2136"/>
    </row>
    <row r="11" spans="1:13" ht="22.5" customHeight="1">
      <c r="A11" s="2146"/>
      <c r="B11" s="3300"/>
      <c r="C11" s="2147" t="s">
        <v>6082</v>
      </c>
      <c r="D11" s="2155">
        <f t="shared" si="0"/>
        <v>0</v>
      </c>
      <c r="E11" s="2136"/>
      <c r="F11" s="2136"/>
      <c r="G11" s="2136"/>
      <c r="H11" s="2136"/>
      <c r="I11" s="2155">
        <f t="shared" si="1"/>
        <v>0</v>
      </c>
      <c r="J11" s="2136"/>
      <c r="K11" s="2136"/>
      <c r="L11" s="2136"/>
      <c r="M11" s="2136"/>
    </row>
    <row r="12" spans="1:13" ht="22.5" customHeight="1">
      <c r="A12" s="2146"/>
      <c r="B12" s="3300"/>
      <c r="C12" s="2147" t="s">
        <v>4956</v>
      </c>
      <c r="D12" s="2155">
        <f t="shared" si="0"/>
        <v>0</v>
      </c>
      <c r="E12" s="2136"/>
      <c r="F12" s="2136"/>
      <c r="G12" s="2136"/>
      <c r="H12" s="2136"/>
      <c r="I12" s="2155">
        <f t="shared" si="1"/>
        <v>0</v>
      </c>
      <c r="J12" s="2136"/>
      <c r="K12" s="2136"/>
      <c r="L12" s="2136"/>
      <c r="M12" s="2136"/>
    </row>
    <row r="13" spans="1:13" ht="22.5" customHeight="1">
      <c r="A13" s="2146"/>
      <c r="B13" s="3300"/>
      <c r="C13" s="2147" t="s">
        <v>4957</v>
      </c>
      <c r="D13" s="2155">
        <f t="shared" si="0"/>
        <v>0</v>
      </c>
      <c r="E13" s="2136"/>
      <c r="F13" s="2136"/>
      <c r="G13" s="2136"/>
      <c r="H13" s="2136"/>
      <c r="I13" s="2155">
        <f t="shared" si="1"/>
        <v>0</v>
      </c>
      <c r="J13" s="2136"/>
      <c r="K13" s="2136"/>
      <c r="L13" s="2136"/>
      <c r="M13" s="2136"/>
    </row>
    <row r="14" spans="1:13" ht="22.5" customHeight="1">
      <c r="A14" s="2146"/>
      <c r="B14" s="3300"/>
      <c r="C14" s="2147" t="s">
        <v>5128</v>
      </c>
      <c r="D14" s="2155">
        <f t="shared" si="0"/>
        <v>0</v>
      </c>
      <c r="E14" s="2136"/>
      <c r="F14" s="2136"/>
      <c r="G14" s="2136"/>
      <c r="H14" s="2136"/>
      <c r="I14" s="2155">
        <f t="shared" si="1"/>
        <v>0</v>
      </c>
      <c r="J14" s="2136"/>
      <c r="K14" s="2136"/>
      <c r="L14" s="2136"/>
      <c r="M14" s="2136"/>
    </row>
    <row r="15" spans="1:13" ht="22.5" customHeight="1">
      <c r="A15" s="2146"/>
      <c r="B15" s="3300"/>
      <c r="C15" s="2147" t="s">
        <v>4034</v>
      </c>
      <c r="D15" s="2155">
        <f t="shared" ref="D15:M15" si="2">ROUND(SUM(D9:D14),2)</f>
        <v>0</v>
      </c>
      <c r="E15" s="2155">
        <f t="shared" si="2"/>
        <v>0</v>
      </c>
      <c r="F15" s="2155">
        <f t="shared" si="2"/>
        <v>0</v>
      </c>
      <c r="G15" s="2155">
        <f t="shared" si="2"/>
        <v>0</v>
      </c>
      <c r="H15" s="2155">
        <f t="shared" si="2"/>
        <v>0</v>
      </c>
      <c r="I15" s="2155">
        <f t="shared" si="2"/>
        <v>0</v>
      </c>
      <c r="J15" s="2155">
        <f t="shared" si="2"/>
        <v>0</v>
      </c>
      <c r="K15" s="2155">
        <f t="shared" si="2"/>
        <v>0</v>
      </c>
      <c r="L15" s="2155">
        <f t="shared" si="2"/>
        <v>0</v>
      </c>
      <c r="M15" s="2155">
        <f t="shared" si="2"/>
        <v>0</v>
      </c>
    </row>
    <row r="16" spans="1:13" ht="22.5" customHeight="1">
      <c r="A16" s="2146"/>
      <c r="B16" s="3300" t="s">
        <v>6073</v>
      </c>
      <c r="C16" s="2147" t="s">
        <v>6080</v>
      </c>
      <c r="D16" s="2155">
        <f t="shared" ref="D16:D21" si="3">ROUND(SUM(E16:H16),2)</f>
        <v>0</v>
      </c>
      <c r="E16" s="2136"/>
      <c r="F16" s="2136"/>
      <c r="G16" s="2136"/>
      <c r="H16" s="2136"/>
      <c r="I16" s="2155">
        <f t="shared" ref="I16:I21" si="4">ROUND(SUM(J16:M16),2)</f>
        <v>0</v>
      </c>
      <c r="J16" s="2136"/>
      <c r="K16" s="2136"/>
      <c r="L16" s="2136"/>
      <c r="M16" s="2136"/>
    </row>
    <row r="17" spans="1:13" ht="22.5" customHeight="1">
      <c r="A17" s="2146"/>
      <c r="B17" s="3300"/>
      <c r="C17" s="2147" t="s">
        <v>6081</v>
      </c>
      <c r="D17" s="2155">
        <f t="shared" si="3"/>
        <v>0</v>
      </c>
      <c r="E17" s="2136"/>
      <c r="F17" s="2136"/>
      <c r="G17" s="2136"/>
      <c r="H17" s="2136"/>
      <c r="I17" s="2155">
        <f t="shared" si="4"/>
        <v>0</v>
      </c>
      <c r="J17" s="2136"/>
      <c r="K17" s="2136"/>
      <c r="L17" s="2136"/>
      <c r="M17" s="2136"/>
    </row>
    <row r="18" spans="1:13" ht="22.5" customHeight="1">
      <c r="A18" s="2146"/>
      <c r="B18" s="3300"/>
      <c r="C18" s="2147" t="s">
        <v>6082</v>
      </c>
      <c r="D18" s="2155">
        <f t="shared" si="3"/>
        <v>0</v>
      </c>
      <c r="E18" s="2136"/>
      <c r="F18" s="2136"/>
      <c r="G18" s="2136"/>
      <c r="H18" s="2136"/>
      <c r="I18" s="2155">
        <f t="shared" si="4"/>
        <v>0</v>
      </c>
      <c r="J18" s="2136"/>
      <c r="K18" s="2136"/>
      <c r="L18" s="2136"/>
      <c r="M18" s="2136"/>
    </row>
    <row r="19" spans="1:13" ht="22.5" customHeight="1">
      <c r="A19" s="2146"/>
      <c r="B19" s="3300"/>
      <c r="C19" s="2147" t="s">
        <v>4956</v>
      </c>
      <c r="D19" s="2155">
        <f t="shared" si="3"/>
        <v>0</v>
      </c>
      <c r="E19" s="2136"/>
      <c r="F19" s="2136"/>
      <c r="G19" s="2136"/>
      <c r="H19" s="2136"/>
      <c r="I19" s="2155">
        <f t="shared" si="4"/>
        <v>0</v>
      </c>
      <c r="J19" s="2136"/>
      <c r="K19" s="2136"/>
      <c r="L19" s="2136"/>
      <c r="M19" s="2136"/>
    </row>
    <row r="20" spans="1:13" ht="22.5" customHeight="1">
      <c r="A20" s="2146"/>
      <c r="B20" s="3300"/>
      <c r="C20" s="2147" t="s">
        <v>4957</v>
      </c>
      <c r="D20" s="2155">
        <f t="shared" si="3"/>
        <v>0</v>
      </c>
      <c r="E20" s="2136"/>
      <c r="F20" s="2136"/>
      <c r="G20" s="2136"/>
      <c r="H20" s="2136"/>
      <c r="I20" s="2155">
        <f t="shared" si="4"/>
        <v>0</v>
      </c>
      <c r="J20" s="2136"/>
      <c r="K20" s="2136"/>
      <c r="L20" s="2136"/>
      <c r="M20" s="2136"/>
    </row>
    <row r="21" spans="1:13" ht="22.5" customHeight="1">
      <c r="A21" s="2146"/>
      <c r="B21" s="3300"/>
      <c r="C21" s="2147" t="s">
        <v>5128</v>
      </c>
      <c r="D21" s="2155">
        <f t="shared" si="3"/>
        <v>0</v>
      </c>
      <c r="E21" s="2136"/>
      <c r="F21" s="2136"/>
      <c r="G21" s="2136"/>
      <c r="H21" s="2136"/>
      <c r="I21" s="2155">
        <f t="shared" si="4"/>
        <v>0</v>
      </c>
      <c r="J21" s="2136"/>
      <c r="K21" s="2136"/>
      <c r="L21" s="2136"/>
      <c r="M21" s="2136"/>
    </row>
    <row r="22" spans="1:13" ht="22.5" customHeight="1">
      <c r="A22" s="2146"/>
      <c r="B22" s="3300"/>
      <c r="C22" s="2147" t="s">
        <v>4034</v>
      </c>
      <c r="D22" s="2155">
        <f t="shared" ref="D22:M22" si="5">ROUND(SUM(D16:D21),2)</f>
        <v>0</v>
      </c>
      <c r="E22" s="2133">
        <f t="shared" si="5"/>
        <v>0</v>
      </c>
      <c r="F22" s="2133">
        <f t="shared" si="5"/>
        <v>0</v>
      </c>
      <c r="G22" s="2133">
        <f t="shared" si="5"/>
        <v>0</v>
      </c>
      <c r="H22" s="2133"/>
      <c r="I22" s="2155">
        <f t="shared" si="5"/>
        <v>0</v>
      </c>
      <c r="J22" s="2133">
        <f t="shared" si="5"/>
        <v>0</v>
      </c>
      <c r="K22" s="2133">
        <f t="shared" si="5"/>
        <v>0</v>
      </c>
      <c r="L22" s="2133">
        <f t="shared" si="5"/>
        <v>0</v>
      </c>
      <c r="M22" s="2133">
        <f t="shared" si="5"/>
        <v>0</v>
      </c>
    </row>
    <row r="23" spans="1:13" ht="22.5" customHeight="1">
      <c r="A23" s="2146"/>
      <c r="B23" s="3300" t="s">
        <v>6074</v>
      </c>
      <c r="C23" s="3300"/>
      <c r="D23" s="2155">
        <f t="shared" ref="D23:M23" si="6">ROUND(SUM(D15,D22),2)</f>
        <v>0</v>
      </c>
      <c r="E23" s="2155">
        <f t="shared" si="6"/>
        <v>0</v>
      </c>
      <c r="F23" s="2155">
        <f t="shared" si="6"/>
        <v>0</v>
      </c>
      <c r="G23" s="2155">
        <f t="shared" si="6"/>
        <v>0</v>
      </c>
      <c r="H23" s="2155">
        <f t="shared" si="6"/>
        <v>0</v>
      </c>
      <c r="I23" s="2155">
        <f t="shared" si="6"/>
        <v>0</v>
      </c>
      <c r="J23" s="2155">
        <f t="shared" si="6"/>
        <v>0</v>
      </c>
      <c r="K23" s="2155">
        <f t="shared" si="6"/>
        <v>0</v>
      </c>
      <c r="L23" s="2155">
        <f t="shared" si="6"/>
        <v>0</v>
      </c>
      <c r="M23" s="2155">
        <f t="shared" si="6"/>
        <v>0</v>
      </c>
    </row>
    <row r="24" spans="1:13" ht="34.5" customHeight="1">
      <c r="A24" s="2146"/>
      <c r="B24" s="2142"/>
      <c r="C24" s="2142"/>
      <c r="D24" s="2142"/>
      <c r="E24" s="2142"/>
      <c r="F24" s="2142"/>
      <c r="G24" s="2142"/>
      <c r="H24" s="2142"/>
      <c r="I24" s="2142"/>
      <c r="J24" s="2142"/>
      <c r="K24" s="2142"/>
      <c r="L24" s="2142"/>
      <c r="M24" s="2142"/>
    </row>
    <row r="25" spans="1:13" ht="34.5" customHeight="1">
      <c r="A25" s="2146"/>
      <c r="B25" s="2142"/>
      <c r="C25" s="2142"/>
      <c r="D25" s="2142"/>
      <c r="E25" s="2142"/>
      <c r="F25" s="2142"/>
      <c r="G25" s="2142"/>
      <c r="H25" s="2142"/>
      <c r="I25" s="2142"/>
      <c r="J25" s="2142"/>
      <c r="K25" s="2142"/>
      <c r="L25" s="2142"/>
      <c r="M25" s="2142"/>
    </row>
  </sheetData>
  <mergeCells count="13">
    <mergeCell ref="B9:B15"/>
    <mergeCell ref="B16:B22"/>
    <mergeCell ref="B23:C23"/>
    <mergeCell ref="B2:M2"/>
    <mergeCell ref="B3:M3"/>
    <mergeCell ref="B5:C8"/>
    <mergeCell ref="D5:H5"/>
    <mergeCell ref="I5:M5"/>
    <mergeCell ref="E6:F6"/>
    <mergeCell ref="G6:H6"/>
    <mergeCell ref="I6:I7"/>
    <mergeCell ref="J6:K6"/>
    <mergeCell ref="L6:M6"/>
  </mergeCells>
  <phoneticPr fontId="7" type="noConversion"/>
  <conditionalFormatting sqref="D9:M23">
    <cfRule type="cellIs" dxfId="2" priority="2" stopIfTrue="1" operator="equal">
      <formula>0</formula>
    </cfRule>
  </conditionalFormatting>
  <conditionalFormatting sqref="F16:F21">
    <cfRule type="cellIs" dxfId="1" priority="1" stopIfTrue="1" operator="lessThan">
      <formula>0</formula>
    </cfRule>
  </conditionalFormatting>
  <dataValidations count="2">
    <dataValidation type="decimal" imeMode="off" operator="greaterThanOrEqual" allowBlank="1" showInputMessage="1" showErrorMessage="1" error="大于等于零。" sqref="E9:H14 J9:M14 J16:M21 E16:F21 H16:H22">
      <formula1>0</formula1>
    </dataValidation>
    <dataValidation type="decimal" imeMode="off" operator="greaterThanOrEqual" allowBlank="1" showInputMessage="1" showErrorMessage="1" error="大于等于零。" prompt="默认所有变动数为境内非关联金额，实际为关联情况时，直接填写关联金额，非关联数会自行倒挤。" sqref="G16:G21">
      <formula1>0</formula1>
    </dataValidation>
  </dataValidations>
  <printOptions horizontalCentered="1"/>
  <pageMargins left="0.78740157480314965" right="0.78740157480314965" top="0.78740157480314965" bottom="0.78740157480314965" header="0.51181102362204722" footer="0.27559055118110237"/>
  <pageSetup paperSize="9" scale="79" fitToHeight="0" orientation="landscape" blackAndWhite="1" r:id="rId1"/>
  <headerFooter alignWithMargins="0"/>
  <legacyDrawing r:id="rId2"/>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1">
    <pageSetUpPr fitToPage="1"/>
  </sheetPr>
  <dimension ref="B1:N34"/>
  <sheetViews>
    <sheetView showGridLines="0" topLeftCell="B1" zoomScaleNormal="100" workbookViewId="0">
      <selection activeCell="E12" sqref="E12"/>
    </sheetView>
  </sheetViews>
  <sheetFormatPr defaultColWidth="9" defaultRowHeight="34.5" customHeight="1"/>
  <cols>
    <col min="1" max="1" width="0" style="2130" hidden="1" customWidth="1"/>
    <col min="2" max="2" width="10.25" style="2130" customWidth="1"/>
    <col min="3" max="3" width="23.25" style="2130" customWidth="1"/>
    <col min="4" max="4" width="12" style="2130" customWidth="1"/>
    <col min="5" max="5" width="9.125" style="2130" customWidth="1"/>
    <col min="6" max="7" width="12" style="2130" customWidth="1"/>
    <col min="8" max="8" width="8.75" style="2130" customWidth="1"/>
    <col min="9" max="13" width="12" style="2130" customWidth="1"/>
    <col min="14" max="14" width="9" style="2130" customWidth="1"/>
    <col min="15" max="16384" width="9" style="2130"/>
  </cols>
  <sheetData>
    <row r="1" spans="2:14" s="1122" customFormat="1" ht="24.95" customHeight="1">
      <c r="B1" s="498"/>
      <c r="C1" s="1203"/>
      <c r="D1" s="1203"/>
      <c r="E1" s="1203"/>
      <c r="F1" s="1203"/>
      <c r="G1" s="1203"/>
      <c r="H1" s="1203"/>
      <c r="I1" s="1203"/>
      <c r="J1" s="1203"/>
      <c r="K1" s="1203"/>
      <c r="L1" s="1203"/>
      <c r="M1" s="1204"/>
      <c r="N1" s="500"/>
    </row>
    <row r="2" spans="2:14" s="1122" customFormat="1" ht="24.95" customHeight="1">
      <c r="B2" s="2730" t="s">
        <v>6083</v>
      </c>
      <c r="C2" s="2730"/>
      <c r="D2" s="2730"/>
      <c r="E2" s="2730"/>
      <c r="F2" s="2730"/>
      <c r="G2" s="2730"/>
      <c r="H2" s="2730"/>
      <c r="I2" s="2730"/>
      <c r="J2" s="2730"/>
      <c r="K2" s="2730"/>
      <c r="L2" s="2730"/>
      <c r="M2" s="2730"/>
      <c r="N2" s="2730"/>
    </row>
    <row r="3" spans="2:14" s="1123" customFormat="1" ht="39.950000000000003" customHeight="1">
      <c r="B3" s="2698"/>
      <c r="C3" s="2699"/>
      <c r="D3" s="2699"/>
      <c r="E3" s="2699"/>
      <c r="F3" s="2699"/>
      <c r="G3" s="2699"/>
      <c r="H3" s="2699"/>
      <c r="I3" s="2699"/>
      <c r="J3" s="2699"/>
      <c r="K3" s="2699"/>
      <c r="L3" s="2699"/>
      <c r="M3" s="2699"/>
      <c r="N3" s="2700"/>
    </row>
    <row r="4" spans="2:14" s="1123" customFormat="1" ht="12" customHeight="1">
      <c r="B4" s="510"/>
      <c r="C4" s="1152"/>
      <c r="D4" s="1152"/>
      <c r="E4" s="1152"/>
      <c r="F4" s="1152"/>
      <c r="G4" s="1152"/>
      <c r="H4" s="1152"/>
      <c r="I4" s="1152"/>
      <c r="J4" s="1152"/>
      <c r="K4" s="1152"/>
      <c r="L4" s="1152"/>
      <c r="M4" s="1205"/>
      <c r="N4" s="1186"/>
    </row>
    <row r="5" spans="2:14" ht="18" customHeight="1">
      <c r="B5" s="3310">
        <v>0</v>
      </c>
      <c r="C5" s="3310"/>
      <c r="D5" s="3310"/>
      <c r="E5" s="3310"/>
      <c r="F5" s="3310"/>
      <c r="G5" s="3310"/>
      <c r="H5" s="3310"/>
      <c r="I5" s="3310"/>
      <c r="J5" s="3310"/>
      <c r="K5" s="3310"/>
      <c r="L5" s="3310"/>
      <c r="M5" s="3310"/>
      <c r="N5" s="3310"/>
    </row>
    <row r="6" spans="2:14" ht="20.25" customHeight="1">
      <c r="B6" s="3300" t="s">
        <v>6084</v>
      </c>
      <c r="C6" s="3292" t="s">
        <v>6018</v>
      </c>
      <c r="D6" s="3292" t="s">
        <v>6085</v>
      </c>
      <c r="E6" s="3292" t="s">
        <v>6086</v>
      </c>
      <c r="F6" s="3292" t="s">
        <v>6087</v>
      </c>
      <c r="G6" s="3292"/>
      <c r="H6" s="3292" t="s">
        <v>6088</v>
      </c>
      <c r="I6" s="3311" t="s">
        <v>6089</v>
      </c>
      <c r="J6" s="3292" t="s">
        <v>6090</v>
      </c>
      <c r="K6" s="3292" t="s">
        <v>6091</v>
      </c>
      <c r="L6" s="3292" t="s">
        <v>6092</v>
      </c>
      <c r="M6" s="3292" t="s">
        <v>6093</v>
      </c>
      <c r="N6" s="3292" t="s">
        <v>6094</v>
      </c>
    </row>
    <row r="7" spans="2:14" ht="20.25" customHeight="1">
      <c r="B7" s="3300"/>
      <c r="C7" s="3292"/>
      <c r="D7" s="3292"/>
      <c r="E7" s="3292"/>
      <c r="F7" s="2131" t="s">
        <v>6095</v>
      </c>
      <c r="G7" s="2131" t="s">
        <v>6096</v>
      </c>
      <c r="H7" s="3292"/>
      <c r="I7" s="3312"/>
      <c r="J7" s="3292"/>
      <c r="K7" s="3292"/>
      <c r="L7" s="3292"/>
      <c r="M7" s="3292"/>
      <c r="N7" s="3292"/>
    </row>
    <row r="8" spans="2:14" ht="20.25" customHeight="1">
      <c r="B8" s="3300"/>
      <c r="C8" s="2156"/>
      <c r="D8" s="2148" t="str">
        <f>IF(ISERROR(INDEX(关联——关联关系表审核!$D$7:$D$97,MATCH($C8,关联——关联关系表审核!$B$7:$B$97,0))),"",INDEX(关联——关联关系表审核!$D$7:$D$97,MATCH($C8,关联——关联关系表审核!$B$7:$B$97,0)))</f>
        <v/>
      </c>
      <c r="E8" s="2156"/>
      <c r="F8" s="2136"/>
      <c r="G8" s="2136"/>
      <c r="H8" s="2157"/>
      <c r="I8" s="2158"/>
      <c r="J8" s="2136"/>
      <c r="K8" s="2136"/>
      <c r="L8" s="2156"/>
      <c r="M8" s="2136"/>
      <c r="N8" s="2157"/>
    </row>
    <row r="9" spans="2:14" ht="20.25" customHeight="1">
      <c r="B9" s="3300"/>
      <c r="C9" s="2156"/>
      <c r="D9" s="2148" t="str">
        <f>IF(ISERROR(INDEX(关联——关联关系表审核!$D$7:$D$97,MATCH($C9,关联——关联关系表审核!$B$7:$B$97,0))),"",INDEX(关联——关联关系表审核!$D$7:$D$97,MATCH($C9,关联——关联关系表审核!$B$7:$B$97,0)))</f>
        <v/>
      </c>
      <c r="E9" s="2156"/>
      <c r="F9" s="2136"/>
      <c r="G9" s="2136"/>
      <c r="H9" s="2157"/>
      <c r="I9" s="2158"/>
      <c r="J9" s="2136"/>
      <c r="K9" s="2136"/>
      <c r="L9" s="2156"/>
      <c r="M9" s="2136"/>
      <c r="N9" s="2157"/>
    </row>
    <row r="10" spans="2:14" ht="20.25" customHeight="1">
      <c r="B10" s="3300"/>
      <c r="C10" s="2156"/>
      <c r="D10" s="2148" t="str">
        <f>IF(ISERROR(INDEX(关联——关联关系表审核!$D$7:$D$97,MATCH($C10,关联——关联关系表审核!$B$7:$B$97,0))),"",INDEX(关联——关联关系表审核!$D$7:$D$97,MATCH($C10,关联——关联关系表审核!$B$7:$B$97,0)))</f>
        <v/>
      </c>
      <c r="E10" s="2156"/>
      <c r="F10" s="2136"/>
      <c r="G10" s="2136"/>
      <c r="H10" s="2157"/>
      <c r="I10" s="2158"/>
      <c r="J10" s="2136"/>
      <c r="K10" s="2136"/>
      <c r="L10" s="2156"/>
      <c r="M10" s="2136"/>
      <c r="N10" s="2157"/>
    </row>
    <row r="11" spans="2:14" ht="20.25" customHeight="1">
      <c r="B11" s="3300"/>
      <c r="C11" s="2156"/>
      <c r="D11" s="2148" t="str">
        <f>IF(ISERROR(INDEX(关联——关联关系表审核!$D$7:$D$97,MATCH($C11,关联——关联关系表审核!$B$7:$B$97,0))),"",INDEX(关联——关联关系表审核!$D$7:$D$97,MATCH($C11,关联——关联关系表审核!$B$7:$B$97,0)))</f>
        <v/>
      </c>
      <c r="E11" s="2156"/>
      <c r="F11" s="2136"/>
      <c r="G11" s="2136"/>
      <c r="H11" s="2157"/>
      <c r="I11" s="2158"/>
      <c r="J11" s="2136"/>
      <c r="K11" s="2136"/>
      <c r="L11" s="2156"/>
      <c r="M11" s="2136"/>
      <c r="N11" s="2157"/>
    </row>
    <row r="12" spans="2:14" ht="20.25" customHeight="1">
      <c r="B12" s="3300"/>
      <c r="C12" s="2156"/>
      <c r="D12" s="2148" t="str">
        <f>IF(ISERROR(INDEX(关联——关联关系表审核!$D$7:$D$97,MATCH($C12,关联——关联关系表审核!$B$7:$B$97,0))),"",INDEX(关联——关联关系表审核!$D$7:$D$97,MATCH($C12,关联——关联关系表审核!$B$7:$B$97,0)))</f>
        <v/>
      </c>
      <c r="E12" s="2156"/>
      <c r="F12" s="2136"/>
      <c r="G12" s="2136"/>
      <c r="H12" s="2157"/>
      <c r="I12" s="2158"/>
      <c r="J12" s="2136"/>
      <c r="K12" s="2136"/>
      <c r="L12" s="2156"/>
      <c r="M12" s="2136"/>
      <c r="N12" s="2157"/>
    </row>
    <row r="13" spans="2:14" ht="20.25" customHeight="1">
      <c r="B13" s="3299" t="s">
        <v>6097</v>
      </c>
      <c r="C13" s="2135" t="s">
        <v>1416</v>
      </c>
      <c r="D13" s="2135" t="s">
        <v>1416</v>
      </c>
      <c r="E13" s="2135" t="s">
        <v>1416</v>
      </c>
      <c r="F13" s="2136"/>
      <c r="G13" s="2135" t="s">
        <v>1416</v>
      </c>
      <c r="H13" s="2135" t="s">
        <v>1155</v>
      </c>
      <c r="I13" s="2159" t="s">
        <v>1416</v>
      </c>
      <c r="J13" s="2136"/>
      <c r="K13" s="2135" t="s">
        <v>1416</v>
      </c>
      <c r="L13" s="2135" t="s">
        <v>1416</v>
      </c>
      <c r="M13" s="2136"/>
      <c r="N13" s="2135" t="s">
        <v>1416</v>
      </c>
    </row>
    <row r="14" spans="2:14" ht="20.25" customHeight="1">
      <c r="B14" s="3299"/>
      <c r="C14" s="2135" t="s">
        <v>1416</v>
      </c>
      <c r="D14" s="2135" t="s">
        <v>1416</v>
      </c>
      <c r="E14" s="2135" t="s">
        <v>1416</v>
      </c>
      <c r="F14" s="2135" t="s">
        <v>1416</v>
      </c>
      <c r="G14" s="2136"/>
      <c r="H14" s="2135" t="s">
        <v>1155</v>
      </c>
      <c r="I14" s="2159" t="s">
        <v>1416</v>
      </c>
      <c r="J14" s="2135" t="s">
        <v>1416</v>
      </c>
      <c r="K14" s="2136"/>
      <c r="L14" s="2135" t="s">
        <v>1416</v>
      </c>
      <c r="M14" s="2136"/>
      <c r="N14" s="2135" t="s">
        <v>1416</v>
      </c>
    </row>
    <row r="15" spans="2:14" ht="20.25" customHeight="1">
      <c r="B15" s="3300" t="s">
        <v>4034</v>
      </c>
      <c r="C15" s="3300"/>
      <c r="D15" s="2160" t="s">
        <v>1416</v>
      </c>
      <c r="E15" s="2160" t="s">
        <v>1416</v>
      </c>
      <c r="F15" s="2155">
        <f>ROUND(SUM(F8:F14),2)</f>
        <v>0</v>
      </c>
      <c r="G15" s="2155">
        <f>ROUND(SUM(G8:G14),2)</f>
        <v>0</v>
      </c>
      <c r="H15" s="2160" t="s">
        <v>1155</v>
      </c>
      <c r="I15" s="2161" t="s">
        <v>1416</v>
      </c>
      <c r="J15" s="2155">
        <f>ROUND(SUM(J8:J14),2)</f>
        <v>0</v>
      </c>
      <c r="K15" s="2155">
        <f>ROUND(SUM(K8:K14),2)</f>
        <v>0</v>
      </c>
      <c r="L15" s="2160" t="s">
        <v>1416</v>
      </c>
      <c r="M15" s="2155">
        <f>ROUND(SUM(M8:M14),2)</f>
        <v>0</v>
      </c>
      <c r="N15" s="2160" t="s">
        <v>1416</v>
      </c>
    </row>
    <row r="16" spans="2:14" ht="20.25" customHeight="1">
      <c r="B16" s="3300" t="s">
        <v>6084</v>
      </c>
      <c r="C16" s="3292" t="s">
        <v>6098</v>
      </c>
      <c r="D16" s="3292" t="s">
        <v>6099</v>
      </c>
      <c r="E16" s="3292" t="s">
        <v>6086</v>
      </c>
      <c r="F16" s="3292" t="s">
        <v>6087</v>
      </c>
      <c r="G16" s="3292"/>
      <c r="H16" s="3292" t="s">
        <v>6100</v>
      </c>
      <c r="I16" s="3311" t="s">
        <v>6101</v>
      </c>
      <c r="J16" s="3292" t="s">
        <v>6090</v>
      </c>
      <c r="K16" s="3292" t="s">
        <v>6091</v>
      </c>
      <c r="L16" s="3292" t="s">
        <v>6092</v>
      </c>
      <c r="M16" s="3292" t="s">
        <v>6093</v>
      </c>
      <c r="N16" s="3292" t="s">
        <v>6102</v>
      </c>
    </row>
    <row r="17" spans="2:14" ht="20.25" customHeight="1">
      <c r="B17" s="3300"/>
      <c r="C17" s="3292"/>
      <c r="D17" s="3292"/>
      <c r="E17" s="3292"/>
      <c r="F17" s="2131" t="s">
        <v>6095</v>
      </c>
      <c r="G17" s="2131" t="s">
        <v>6096</v>
      </c>
      <c r="H17" s="3292"/>
      <c r="I17" s="3312"/>
      <c r="J17" s="3292"/>
      <c r="K17" s="3292"/>
      <c r="L17" s="3292"/>
      <c r="M17" s="3292"/>
      <c r="N17" s="3292"/>
    </row>
    <row r="18" spans="2:14" ht="20.25" customHeight="1">
      <c r="B18" s="3300"/>
      <c r="C18" s="2156"/>
      <c r="D18" s="2148" t="str">
        <f>IF(ISERROR(INDEX(关联——关联关系表审核!$D$7:$D$97,MATCH($C18,关联——关联关系表审核!$B$7:$B$97,0))),"",INDEX(关联——关联关系表审核!$D$7:$D$97,MATCH($C18,关联——关联关系表审核!$B$7:$B$97,0)))</f>
        <v/>
      </c>
      <c r="E18" s="2156"/>
      <c r="F18" s="2136"/>
      <c r="G18" s="2136"/>
      <c r="H18" s="2157"/>
      <c r="I18" s="2158"/>
      <c r="J18" s="2136"/>
      <c r="K18" s="2136"/>
      <c r="L18" s="2156"/>
      <c r="M18" s="2136"/>
      <c r="N18" s="2157"/>
    </row>
    <row r="19" spans="2:14" ht="20.25" customHeight="1">
      <c r="B19" s="3300"/>
      <c r="C19" s="2156"/>
      <c r="D19" s="2148" t="str">
        <f>IF(ISERROR(INDEX(关联——关联关系表审核!$D$7:$D$97,MATCH($C19,关联——关联关系表审核!$B$7:$B$97,0))),"",INDEX(关联——关联关系表审核!$D$7:$D$97,MATCH($C19,关联——关联关系表审核!$B$7:$B$97,0)))</f>
        <v/>
      </c>
      <c r="E19" s="2156"/>
      <c r="F19" s="2136"/>
      <c r="G19" s="2136"/>
      <c r="H19" s="2157"/>
      <c r="I19" s="2158"/>
      <c r="J19" s="2136"/>
      <c r="K19" s="2136"/>
      <c r="L19" s="2156"/>
      <c r="M19" s="2136"/>
      <c r="N19" s="2157"/>
    </row>
    <row r="20" spans="2:14" ht="20.25" customHeight="1">
      <c r="B20" s="3300"/>
      <c r="C20" s="2156"/>
      <c r="D20" s="2148" t="str">
        <f>IF(ISERROR(INDEX(关联——关联关系表审核!$D$7:$D$97,MATCH($C20,关联——关联关系表审核!$B$7:$B$97,0))),"",INDEX(关联——关联关系表审核!$D$7:$D$97,MATCH($C20,关联——关联关系表审核!$B$7:$B$97,0)))</f>
        <v/>
      </c>
      <c r="E20" s="2156"/>
      <c r="F20" s="2136"/>
      <c r="G20" s="2136"/>
      <c r="H20" s="2157"/>
      <c r="I20" s="2158"/>
      <c r="J20" s="2136"/>
      <c r="K20" s="2136"/>
      <c r="L20" s="2156"/>
      <c r="M20" s="2136"/>
      <c r="N20" s="2157"/>
    </row>
    <row r="21" spans="2:14" ht="20.25" customHeight="1">
      <c r="B21" s="3299" t="s">
        <v>6097</v>
      </c>
      <c r="C21" s="2135" t="s">
        <v>1416</v>
      </c>
      <c r="D21" s="2135" t="s">
        <v>1416</v>
      </c>
      <c r="E21" s="2135" t="s">
        <v>1416</v>
      </c>
      <c r="F21" s="2136"/>
      <c r="G21" s="2135" t="s">
        <v>1416</v>
      </c>
      <c r="H21" s="2135" t="s">
        <v>1155</v>
      </c>
      <c r="I21" s="2159" t="s">
        <v>1416</v>
      </c>
      <c r="J21" s="2136"/>
      <c r="K21" s="2135" t="s">
        <v>1416</v>
      </c>
      <c r="L21" s="2135" t="s">
        <v>1416</v>
      </c>
      <c r="M21" s="2136"/>
      <c r="N21" s="2135" t="s">
        <v>1416</v>
      </c>
    </row>
    <row r="22" spans="2:14" ht="20.25" customHeight="1">
      <c r="B22" s="3299"/>
      <c r="C22" s="2135" t="s">
        <v>1416</v>
      </c>
      <c r="D22" s="2135" t="s">
        <v>1416</v>
      </c>
      <c r="E22" s="2135" t="s">
        <v>1416</v>
      </c>
      <c r="F22" s="2135" t="s">
        <v>1416</v>
      </c>
      <c r="G22" s="2136"/>
      <c r="H22" s="2135" t="s">
        <v>1155</v>
      </c>
      <c r="I22" s="2159" t="s">
        <v>1416</v>
      </c>
      <c r="J22" s="2135" t="s">
        <v>1416</v>
      </c>
      <c r="K22" s="2136"/>
      <c r="L22" s="2135" t="s">
        <v>1416</v>
      </c>
      <c r="M22" s="2136"/>
      <c r="N22" s="2135" t="s">
        <v>1416</v>
      </c>
    </row>
    <row r="23" spans="2:14" ht="20.25" customHeight="1">
      <c r="B23" s="3300" t="s">
        <v>6103</v>
      </c>
      <c r="C23" s="3300"/>
      <c r="D23" s="2160" t="s">
        <v>1416</v>
      </c>
      <c r="E23" s="2160" t="s">
        <v>1155</v>
      </c>
      <c r="F23" s="2155">
        <f>ROUND(SUM(F18:F22),2)</f>
        <v>0</v>
      </c>
      <c r="G23" s="2155">
        <f>ROUND(SUM(G18:G22),2)</f>
        <v>0</v>
      </c>
      <c r="H23" s="2160" t="s">
        <v>1155</v>
      </c>
      <c r="I23" s="2161" t="s">
        <v>1416</v>
      </c>
      <c r="J23" s="2155">
        <f>ROUND(SUM(J18:J22),2)</f>
        <v>0</v>
      </c>
      <c r="K23" s="2155">
        <f>ROUND(SUM(K18:K22),2)</f>
        <v>0</v>
      </c>
      <c r="L23" s="2160" t="s">
        <v>1416</v>
      </c>
      <c r="M23" s="2155">
        <f>ROUND(SUM(M18:M22),2)</f>
        <v>0</v>
      </c>
      <c r="N23" s="2160" t="s">
        <v>1416</v>
      </c>
    </row>
    <row r="24" spans="2:14" ht="20.25" customHeight="1">
      <c r="B24" s="3300" t="s">
        <v>6104</v>
      </c>
      <c r="C24" s="3300"/>
      <c r="D24" s="2160" t="s">
        <v>1416</v>
      </c>
      <c r="E24" s="2160" t="s">
        <v>1155</v>
      </c>
      <c r="F24" s="2155">
        <f>ROUND(SUM(F15,F23),2)</f>
        <v>0</v>
      </c>
      <c r="G24" s="2155">
        <f>ROUND(SUM(G15,G23),2)</f>
        <v>0</v>
      </c>
      <c r="H24" s="2160" t="s">
        <v>1155</v>
      </c>
      <c r="I24" s="2161" t="s">
        <v>1416</v>
      </c>
      <c r="J24" s="2155">
        <f>ROUND(SUM(J15,J23),2)</f>
        <v>0</v>
      </c>
      <c r="K24" s="2155">
        <f>ROUND(SUM(K15,K23),2)</f>
        <v>0</v>
      </c>
      <c r="L24" s="2160" t="s">
        <v>1416</v>
      </c>
      <c r="M24" s="2155">
        <f>ROUND(SUM(M15,M23),2)</f>
        <v>0</v>
      </c>
      <c r="N24" s="2160" t="s">
        <v>1416</v>
      </c>
    </row>
    <row r="25" spans="2:14" ht="34.5" customHeight="1">
      <c r="B25" s="2142"/>
      <c r="C25" s="2152"/>
      <c r="D25" s="2152"/>
      <c r="E25" s="2152"/>
      <c r="F25" s="2152"/>
      <c r="G25" s="2152"/>
      <c r="H25" s="2152"/>
      <c r="I25" s="2152"/>
      <c r="J25" s="2152"/>
      <c r="K25" s="2152"/>
      <c r="L25" s="2152"/>
      <c r="M25" s="2152"/>
      <c r="N25" s="2142"/>
    </row>
    <row r="26" spans="2:14" ht="34.5" customHeight="1">
      <c r="B26" s="2142"/>
      <c r="C26" s="2142"/>
      <c r="D26" s="2142"/>
      <c r="E26" s="2142"/>
      <c r="F26" s="2142"/>
      <c r="G26" s="2142"/>
      <c r="H26" s="2142"/>
      <c r="I26" s="2142"/>
      <c r="J26" s="2142"/>
      <c r="K26" s="2142"/>
      <c r="L26" s="2142"/>
      <c r="M26" s="2142"/>
      <c r="N26" s="2142"/>
    </row>
    <row r="27" spans="2:14" ht="34.5" customHeight="1">
      <c r="B27" s="2143" t="s">
        <v>5957</v>
      </c>
      <c r="C27" s="2142"/>
      <c r="D27" s="2142"/>
      <c r="E27" s="2142"/>
      <c r="F27" s="2142"/>
      <c r="G27" s="2142"/>
      <c r="H27" s="2142"/>
      <c r="I27" s="2142"/>
      <c r="J27" s="2142"/>
      <c r="K27" s="2142"/>
      <c r="L27" s="2142"/>
      <c r="M27" s="2142"/>
      <c r="N27" s="2142"/>
    </row>
    <row r="28" spans="2:14" ht="34.5" customHeight="1">
      <c r="B28" s="3305" t="s">
        <v>6105</v>
      </c>
      <c r="C28" s="3305"/>
      <c r="D28" s="3305"/>
      <c r="E28" s="2142"/>
      <c r="F28" s="2142"/>
      <c r="G28" s="2142"/>
      <c r="H28" s="2142"/>
      <c r="I28" s="2142"/>
      <c r="J28" s="2142"/>
      <c r="K28" s="2142"/>
      <c r="L28" s="2142"/>
      <c r="M28" s="2142"/>
      <c r="N28" s="2142"/>
    </row>
    <row r="29" spans="2:14" ht="34.5" customHeight="1">
      <c r="B29" s="3298" t="s">
        <v>6106</v>
      </c>
      <c r="C29" s="3298"/>
      <c r="D29" s="3298"/>
      <c r="E29" s="3298"/>
      <c r="F29" s="3298"/>
      <c r="G29" s="3298"/>
      <c r="H29" s="3298"/>
      <c r="I29" s="3298"/>
      <c r="J29" s="3298"/>
      <c r="K29" s="3298"/>
      <c r="L29" s="3298"/>
      <c r="M29" s="3298"/>
      <c r="N29" s="3298"/>
    </row>
    <row r="30" spans="2:14" ht="34.5" customHeight="1">
      <c r="B30" s="3297" t="s">
        <v>6107</v>
      </c>
      <c r="C30" s="3297"/>
      <c r="D30" s="3297"/>
      <c r="E30" s="3297"/>
      <c r="F30" s="3297"/>
      <c r="G30" s="3297"/>
      <c r="H30" s="3297"/>
      <c r="I30" s="3297"/>
      <c r="J30" s="3297"/>
      <c r="K30" s="3297"/>
      <c r="L30" s="3297"/>
      <c r="M30" s="3297"/>
      <c r="N30" s="3297"/>
    </row>
    <row r="31" spans="2:14" ht="34.5" customHeight="1">
      <c r="B31" s="3297" t="s">
        <v>6108</v>
      </c>
      <c r="C31" s="3297"/>
      <c r="D31" s="3297"/>
      <c r="E31" s="3297"/>
      <c r="F31" s="3297"/>
      <c r="G31" s="3297"/>
      <c r="H31" s="3297"/>
      <c r="I31" s="3297"/>
      <c r="J31" s="3297"/>
      <c r="K31" s="3297"/>
      <c r="L31" s="3297"/>
      <c r="M31" s="3297"/>
      <c r="N31" s="3297"/>
    </row>
    <row r="32" spans="2:14" ht="34.5" customHeight="1">
      <c r="B32" s="3297" t="s">
        <v>6109</v>
      </c>
      <c r="C32" s="3297"/>
      <c r="D32" s="3297"/>
      <c r="E32" s="3297"/>
      <c r="F32" s="3297"/>
      <c r="G32" s="3297"/>
      <c r="H32" s="3297"/>
      <c r="I32" s="3297"/>
      <c r="J32" s="3297"/>
      <c r="K32" s="3297"/>
      <c r="L32" s="3297"/>
      <c r="M32" s="3297"/>
      <c r="N32" s="3297"/>
    </row>
    <row r="33" spans="2:14" ht="34.5" customHeight="1">
      <c r="B33" s="3297" t="s">
        <v>6110</v>
      </c>
      <c r="C33" s="3297"/>
      <c r="D33" s="3297"/>
      <c r="E33" s="3297"/>
      <c r="F33" s="3297"/>
      <c r="G33" s="3297"/>
      <c r="H33" s="3297"/>
      <c r="I33" s="3297"/>
      <c r="J33" s="3297"/>
      <c r="K33" s="3297"/>
      <c r="L33" s="3297"/>
      <c r="M33" s="3297"/>
      <c r="N33" s="3297"/>
    </row>
    <row r="34" spans="2:14" ht="34.5" customHeight="1">
      <c r="B34" s="3297" t="s">
        <v>6111</v>
      </c>
      <c r="C34" s="3297"/>
      <c r="D34" s="3297"/>
      <c r="E34" s="3297"/>
      <c r="F34" s="3297"/>
      <c r="G34" s="3297"/>
      <c r="H34" s="3297"/>
      <c r="I34" s="3297"/>
      <c r="J34" s="3297"/>
      <c r="K34" s="3297"/>
      <c r="L34" s="3297"/>
      <c r="M34" s="3297"/>
      <c r="N34" s="3297"/>
    </row>
  </sheetData>
  <mergeCells count="39">
    <mergeCell ref="B30:N30"/>
    <mergeCell ref="B31:N31"/>
    <mergeCell ref="B32:N32"/>
    <mergeCell ref="B33:N33"/>
    <mergeCell ref="B34:N34"/>
    <mergeCell ref="B29:N29"/>
    <mergeCell ref="H16:H17"/>
    <mergeCell ref="I16:I17"/>
    <mergeCell ref="J16:J17"/>
    <mergeCell ref="K16:K17"/>
    <mergeCell ref="L16:L17"/>
    <mergeCell ref="M16:M17"/>
    <mergeCell ref="F16:G16"/>
    <mergeCell ref="N16:N17"/>
    <mergeCell ref="B21:B22"/>
    <mergeCell ref="B23:C23"/>
    <mergeCell ref="B24:C24"/>
    <mergeCell ref="B28:D28"/>
    <mergeCell ref="B15:C15"/>
    <mergeCell ref="B16:B20"/>
    <mergeCell ref="C16:C17"/>
    <mergeCell ref="D16:D17"/>
    <mergeCell ref="E16:E17"/>
    <mergeCell ref="B13:B14"/>
    <mergeCell ref="B2:N2"/>
    <mergeCell ref="B3:N3"/>
    <mergeCell ref="B5:N5"/>
    <mergeCell ref="B6:B12"/>
    <mergeCell ref="C6:C7"/>
    <mergeCell ref="D6:D7"/>
    <mergeCell ref="E6:E7"/>
    <mergeCell ref="F6:G6"/>
    <mergeCell ref="H6:H7"/>
    <mergeCell ref="I6:I7"/>
    <mergeCell ref="J6:J7"/>
    <mergeCell ref="K6:K7"/>
    <mergeCell ref="L6:L7"/>
    <mergeCell ref="M6:M7"/>
    <mergeCell ref="N6:N7"/>
  </mergeCells>
  <phoneticPr fontId="7" type="noConversion"/>
  <dataValidations count="4">
    <dataValidation type="date" allowBlank="1" showInputMessage="1" showErrorMessage="1" errorTitle="日期" sqref="I8:I21">
      <formula1>36526</formula1>
      <formula2>TODAY()</formula2>
    </dataValidation>
    <dataValidation type="decimal" imeMode="off" operator="greaterThanOrEqual" allowBlank="1" showInputMessage="1" showErrorMessage="1" error="大于等于零。" sqref="F8:G12 F13 G14 M8:M14 J18:K20 J21 J23:K23 K22 M18:M22">
      <formula1>0</formula1>
    </dataValidation>
    <dataValidation type="decimal" imeMode="off" allowBlank="1" showInputMessage="1" showErrorMessage="1" prompt="直接输入数值即可" sqref="B5:G5">
      <formula1>0</formula1>
      <formula2>1</formula2>
    </dataValidation>
    <dataValidation type="decimal" operator="equal" allowBlank="1" showInputMessage="1" showErrorMessage="1" error="请双击选择" prompt="根据关联方名称在关联关系表查找确定。" sqref="D18:D20 D8:D12">
      <formula1>523452345</formula1>
    </dataValidation>
  </dataValidations>
  <printOptions horizontalCentered="1"/>
  <pageMargins left="0.78740157480314965" right="0.78740157480314965" top="0.78740157480314965" bottom="0.78740157480314965" header="0.51181102362204722" footer="0.27559055118110237"/>
  <pageSetup paperSize="9" scale="77" fitToHeight="0" orientation="landscape" blackAndWhite="1" r:id="rId1"/>
  <headerFooter alignWithMargins="0"/>
  <legacyDrawing r:id="rId2"/>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2">
    <pageSetUpPr fitToPage="1"/>
  </sheetPr>
  <dimension ref="B1:H69"/>
  <sheetViews>
    <sheetView showGridLines="0" topLeftCell="B1" zoomScaleNormal="100" workbookViewId="0">
      <selection activeCell="C7" sqref="C7:E7"/>
    </sheetView>
  </sheetViews>
  <sheetFormatPr defaultColWidth="9" defaultRowHeight="34.5" customHeight="1"/>
  <cols>
    <col min="1" max="1" width="0" style="2130" hidden="1" customWidth="1"/>
    <col min="2" max="2" width="23.75" style="2130" customWidth="1"/>
    <col min="3" max="5" width="13.5" style="2130" customWidth="1"/>
    <col min="6" max="6" width="16" style="2130" customWidth="1"/>
    <col min="7" max="8" width="13.5" style="2130" customWidth="1"/>
    <col min="9" max="16384" width="9" style="2130"/>
  </cols>
  <sheetData>
    <row r="1" spans="2:8" s="1122" customFormat="1" ht="24.95" customHeight="1">
      <c r="B1" s="498"/>
      <c r="C1" s="1203"/>
      <c r="D1" s="1203"/>
      <c r="E1" s="1203"/>
      <c r="F1" s="1203"/>
      <c r="G1" s="1204"/>
      <c r="H1" s="500"/>
    </row>
    <row r="2" spans="2:8" s="1122" customFormat="1" ht="24.95" customHeight="1">
      <c r="B2" s="2730" t="s">
        <v>6112</v>
      </c>
      <c r="C2" s="2730"/>
      <c r="D2" s="2730"/>
      <c r="E2" s="2730"/>
      <c r="F2" s="2730"/>
      <c r="G2" s="2730"/>
      <c r="H2" s="2730"/>
    </row>
    <row r="3" spans="2:8" s="1123" customFormat="1" ht="39.950000000000003" customHeight="1">
      <c r="B3" s="2731"/>
      <c r="C3" s="2731"/>
      <c r="D3" s="2731"/>
      <c r="E3" s="2731"/>
      <c r="F3" s="2731"/>
      <c r="G3" s="2731"/>
      <c r="H3" s="2731"/>
    </row>
    <row r="4" spans="2:8" s="1123" customFormat="1" ht="12" customHeight="1">
      <c r="B4" s="510"/>
      <c r="C4" s="1152"/>
      <c r="D4" s="1152"/>
      <c r="E4" s="1152"/>
      <c r="F4" s="1152"/>
      <c r="G4" s="1205"/>
      <c r="H4" s="1186"/>
    </row>
    <row r="5" spans="2:8" ht="22.5" customHeight="1">
      <c r="B5" s="3301" t="s">
        <v>6113</v>
      </c>
      <c r="C5" s="3301"/>
      <c r="D5" s="3301"/>
      <c r="E5" s="3301"/>
      <c r="F5" s="3301"/>
      <c r="G5" s="3301"/>
      <c r="H5" s="3301"/>
    </row>
    <row r="6" spans="2:8" ht="22.5" customHeight="1">
      <c r="B6" s="2135" t="s">
        <v>1836</v>
      </c>
      <c r="C6" s="3315" t="s">
        <v>6253</v>
      </c>
      <c r="D6" s="3316"/>
      <c r="E6" s="3316"/>
      <c r="F6" s="2159" t="s">
        <v>6114</v>
      </c>
      <c r="G6" s="3317" t="s">
        <v>6254</v>
      </c>
      <c r="H6" s="3318"/>
    </row>
    <row r="7" spans="2:8" ht="22.5" customHeight="1">
      <c r="B7" s="2135" t="s">
        <v>1884</v>
      </c>
      <c r="C7" s="3315" t="s">
        <v>6251</v>
      </c>
      <c r="D7" s="3316"/>
      <c r="E7" s="3316"/>
      <c r="F7" s="2159" t="s">
        <v>6115</v>
      </c>
      <c r="G7" s="3315" t="s">
        <v>6252</v>
      </c>
      <c r="H7" s="3319"/>
    </row>
    <row r="8" spans="2:8" ht="22.5" customHeight="1">
      <c r="B8" s="3301" t="s">
        <v>6116</v>
      </c>
      <c r="C8" s="3301"/>
      <c r="D8" s="3301"/>
      <c r="E8" s="3301"/>
      <c r="F8" s="3301"/>
      <c r="G8" s="3301"/>
      <c r="H8" s="3301"/>
    </row>
    <row r="9" spans="2:8" ht="22.5" customHeight="1">
      <c r="B9" s="2135" t="s">
        <v>1836</v>
      </c>
      <c r="C9" s="3313"/>
      <c r="D9" s="3313"/>
      <c r="E9" s="3313"/>
      <c r="F9" s="2159" t="s">
        <v>6114</v>
      </c>
      <c r="G9" s="3320"/>
      <c r="H9" s="3320"/>
    </row>
    <row r="10" spans="2:8" ht="22.5" customHeight="1">
      <c r="B10" s="2135" t="s">
        <v>1884</v>
      </c>
      <c r="C10" s="3313"/>
      <c r="D10" s="3313"/>
      <c r="E10" s="3313"/>
      <c r="F10" s="2159" t="s">
        <v>6115</v>
      </c>
      <c r="G10" s="3313"/>
      <c r="H10" s="3313"/>
    </row>
    <row r="11" spans="2:8" ht="22.5" customHeight="1">
      <c r="B11" s="2135" t="s">
        <v>6117</v>
      </c>
      <c r="C11" s="3313"/>
      <c r="D11" s="3313"/>
      <c r="E11" s="3313"/>
      <c r="F11" s="2159" t="s">
        <v>6118</v>
      </c>
      <c r="G11" s="3314"/>
      <c r="H11" s="3314"/>
    </row>
    <row r="12" spans="2:8" ht="22.5" customHeight="1">
      <c r="B12" s="2135" t="s">
        <v>6119</v>
      </c>
      <c r="C12" s="3313"/>
      <c r="D12" s="3313"/>
      <c r="E12" s="3313"/>
      <c r="F12" s="2159" t="s">
        <v>6120</v>
      </c>
      <c r="G12" s="3313"/>
      <c r="H12" s="3313"/>
    </row>
    <row r="13" spans="2:8" ht="22.5" customHeight="1">
      <c r="B13" s="3300" t="s">
        <v>6121</v>
      </c>
      <c r="C13" s="3313"/>
      <c r="D13" s="3313"/>
      <c r="E13" s="3313"/>
      <c r="F13" s="2159" t="s">
        <v>6122</v>
      </c>
      <c r="G13" s="3313"/>
      <c r="H13" s="3313"/>
    </row>
    <row r="14" spans="2:8" ht="22.5" customHeight="1">
      <c r="B14" s="3300"/>
      <c r="C14" s="3313"/>
      <c r="D14" s="3313"/>
      <c r="E14" s="3313"/>
      <c r="F14" s="2159" t="s">
        <v>6123</v>
      </c>
      <c r="G14" s="3313"/>
      <c r="H14" s="3313"/>
    </row>
    <row r="15" spans="2:8" ht="22.5" customHeight="1">
      <c r="B15" s="3324" t="s">
        <v>6124</v>
      </c>
      <c r="C15" s="3325"/>
      <c r="D15" s="3326"/>
      <c r="E15" s="3292" t="s">
        <v>6125</v>
      </c>
      <c r="F15" s="3292"/>
      <c r="G15" s="3292"/>
      <c r="H15" s="3292"/>
    </row>
    <row r="16" spans="2:8" ht="22.5" customHeight="1">
      <c r="B16" s="2131" t="s">
        <v>6126</v>
      </c>
      <c r="C16" s="3324" t="s">
        <v>6127</v>
      </c>
      <c r="D16" s="3326"/>
      <c r="E16" s="2131" t="s">
        <v>6128</v>
      </c>
      <c r="F16" s="2162" t="s">
        <v>6127</v>
      </c>
      <c r="G16" s="2131" t="s">
        <v>6129</v>
      </c>
      <c r="H16" s="2131" t="s">
        <v>6130</v>
      </c>
    </row>
    <row r="17" spans="2:8" ht="22.5" customHeight="1">
      <c r="B17" s="2135">
        <v>1</v>
      </c>
      <c r="C17" s="3327">
        <v>2</v>
      </c>
      <c r="D17" s="3328"/>
      <c r="E17" s="2135">
        <v>3</v>
      </c>
      <c r="F17" s="2159">
        <v>4</v>
      </c>
      <c r="G17" s="2135">
        <v>5</v>
      </c>
      <c r="H17" s="2135" t="s">
        <v>6131</v>
      </c>
    </row>
    <row r="18" spans="2:8" ht="22.5" customHeight="1">
      <c r="B18" s="2163"/>
      <c r="C18" s="2158"/>
      <c r="D18" s="2164"/>
      <c r="E18" s="2148"/>
      <c r="F18" s="2158"/>
      <c r="G18" s="2163"/>
      <c r="H18" s="2134">
        <f>IF(B18=0,0,G18/B18)</f>
        <v>0</v>
      </c>
    </row>
    <row r="19" spans="2:8" ht="22.5" customHeight="1">
      <c r="B19" s="2163"/>
      <c r="C19" s="2158"/>
      <c r="D19" s="2164"/>
      <c r="E19" s="2148"/>
      <c r="F19" s="2158"/>
      <c r="G19" s="2163"/>
      <c r="H19" s="2134">
        <f>IF(B19=0,0,G19/B19)</f>
        <v>0</v>
      </c>
    </row>
    <row r="20" spans="2:8" ht="22.5" customHeight="1">
      <c r="B20" s="2163"/>
      <c r="C20" s="2158"/>
      <c r="D20" s="2164"/>
      <c r="E20" s="2148"/>
      <c r="F20" s="2158"/>
      <c r="G20" s="2163"/>
      <c r="H20" s="2134">
        <f>IF(B20=0,0,G20/B20)</f>
        <v>0</v>
      </c>
    </row>
    <row r="21" spans="2:8" ht="22.5" customHeight="1">
      <c r="B21" s="3329" t="s">
        <v>6132</v>
      </c>
      <c r="C21" s="3329"/>
      <c r="D21" s="3329"/>
      <c r="E21" s="3329"/>
      <c r="F21" s="3329"/>
      <c r="G21" s="3329"/>
      <c r="H21" s="2165" t="s">
        <v>5926</v>
      </c>
    </row>
    <row r="22" spans="2:8" ht="22.5" customHeight="1">
      <c r="B22" s="3329" t="s">
        <v>6133</v>
      </c>
      <c r="C22" s="3329"/>
      <c r="D22" s="3329"/>
      <c r="E22" s="3329"/>
      <c r="F22" s="3329"/>
      <c r="G22" s="3329"/>
      <c r="H22" s="2165" t="s">
        <v>5926</v>
      </c>
    </row>
    <row r="23" spans="2:8" ht="22.5" customHeight="1">
      <c r="B23" s="3301" t="s">
        <v>6134</v>
      </c>
      <c r="C23" s="3301"/>
      <c r="D23" s="3301"/>
      <c r="E23" s="3301"/>
      <c r="F23" s="3301"/>
      <c r="G23" s="3301"/>
      <c r="H23" s="3301"/>
    </row>
    <row r="24" spans="2:8" ht="22.5" customHeight="1">
      <c r="B24" s="2131" t="s">
        <v>6135</v>
      </c>
      <c r="C24" s="3324" t="s">
        <v>6136</v>
      </c>
      <c r="D24" s="3326"/>
      <c r="E24" s="2131" t="s">
        <v>6137</v>
      </c>
      <c r="F24" s="2162" t="s">
        <v>6138</v>
      </c>
      <c r="G24" s="3292" t="s">
        <v>6139</v>
      </c>
      <c r="H24" s="3292"/>
    </row>
    <row r="25" spans="2:8" ht="22.5" customHeight="1">
      <c r="B25" s="2135">
        <v>7</v>
      </c>
      <c r="C25" s="3327">
        <v>8</v>
      </c>
      <c r="D25" s="3328"/>
      <c r="E25" s="2135" t="s">
        <v>6140</v>
      </c>
      <c r="F25" s="2159" t="s">
        <v>6141</v>
      </c>
      <c r="G25" s="3300">
        <v>11</v>
      </c>
      <c r="H25" s="3300"/>
    </row>
    <row r="26" spans="2:8" ht="22.5" customHeight="1">
      <c r="B26" s="2136"/>
      <c r="C26" s="3321"/>
      <c r="D26" s="3322"/>
      <c r="E26" s="2133">
        <f>ROUND(B26-C26,2)</f>
        <v>0</v>
      </c>
      <c r="F26" s="2166">
        <f>IF(B26=0,0,C26/B26)</f>
        <v>0</v>
      </c>
      <c r="G26" s="3323"/>
      <c r="H26" s="3323"/>
    </row>
    <row r="27" spans="2:8" ht="22.5" customHeight="1">
      <c r="B27" s="3301" t="s">
        <v>6142</v>
      </c>
      <c r="C27" s="3301"/>
      <c r="D27" s="3301"/>
      <c r="E27" s="3301"/>
      <c r="F27" s="3301"/>
      <c r="G27" s="3301"/>
      <c r="H27" s="3301"/>
    </row>
    <row r="28" spans="2:8" ht="22.5" customHeight="1">
      <c r="B28" s="2131" t="s">
        <v>6143</v>
      </c>
      <c r="C28" s="3324" t="s">
        <v>6144</v>
      </c>
      <c r="D28" s="3326"/>
      <c r="E28" s="2131" t="s">
        <v>6114</v>
      </c>
      <c r="F28" s="2162" t="s">
        <v>6145</v>
      </c>
      <c r="G28" s="2167"/>
      <c r="H28" s="2131" t="s">
        <v>6146</v>
      </c>
    </row>
    <row r="29" spans="2:8" ht="22.5" customHeight="1">
      <c r="B29" s="2168"/>
      <c r="C29" s="3334"/>
      <c r="D29" s="3335"/>
      <c r="E29" s="2168"/>
      <c r="F29" s="2169"/>
      <c r="G29" s="2164"/>
      <c r="H29" s="2170"/>
    </row>
    <row r="30" spans="2:8" ht="22.5" customHeight="1">
      <c r="B30" s="2168"/>
      <c r="C30" s="3334"/>
      <c r="D30" s="3335"/>
      <c r="E30" s="2168"/>
      <c r="F30" s="2169"/>
      <c r="G30" s="2164"/>
      <c r="H30" s="2170"/>
    </row>
    <row r="31" spans="2:8" ht="22.5" customHeight="1">
      <c r="B31" s="2168"/>
      <c r="C31" s="3334"/>
      <c r="D31" s="3335"/>
      <c r="E31" s="2168"/>
      <c r="F31" s="2169"/>
      <c r="G31" s="2164"/>
      <c r="H31" s="2170"/>
    </row>
    <row r="32" spans="2:8" ht="22.5" customHeight="1">
      <c r="B32" s="2168"/>
      <c r="C32" s="3334"/>
      <c r="D32" s="3335"/>
      <c r="E32" s="2168"/>
      <c r="F32" s="2169"/>
      <c r="G32" s="2164"/>
      <c r="H32" s="2170"/>
    </row>
    <row r="33" spans="2:8" ht="22.5" customHeight="1">
      <c r="B33" s="2168"/>
      <c r="C33" s="3334"/>
      <c r="D33" s="3335"/>
      <c r="E33" s="2168"/>
      <c r="F33" s="2169"/>
      <c r="G33" s="2164"/>
      <c r="H33" s="2170"/>
    </row>
    <row r="34" spans="2:8" ht="22.5" customHeight="1">
      <c r="B34" s="3301" t="s">
        <v>6147</v>
      </c>
      <c r="C34" s="3301"/>
      <c r="D34" s="3301"/>
      <c r="E34" s="3301"/>
      <c r="F34" s="3336" t="s">
        <v>6148</v>
      </c>
      <c r="G34" s="3336"/>
      <c r="H34" s="3336"/>
    </row>
    <row r="35" spans="2:8" ht="22.5" customHeight="1">
      <c r="B35" s="3327" t="s">
        <v>6054</v>
      </c>
      <c r="C35" s="3337"/>
      <c r="D35" s="3328"/>
      <c r="E35" s="2135" t="s">
        <v>4047</v>
      </c>
      <c r="F35" s="3300" t="s">
        <v>6149</v>
      </c>
      <c r="G35" s="3300"/>
      <c r="H35" s="2135" t="s">
        <v>4047</v>
      </c>
    </row>
    <row r="36" spans="2:8" ht="22.5" customHeight="1">
      <c r="B36" s="3330" t="s">
        <v>6150</v>
      </c>
      <c r="C36" s="3331"/>
      <c r="D36" s="3332"/>
      <c r="E36" s="2136"/>
      <c r="F36" s="3333" t="s">
        <v>6151</v>
      </c>
      <c r="G36" s="3333"/>
      <c r="H36" s="2136"/>
    </row>
    <row r="37" spans="2:8" ht="22.5" customHeight="1">
      <c r="B37" s="3330" t="s">
        <v>6152</v>
      </c>
      <c r="C37" s="3331"/>
      <c r="D37" s="3332"/>
      <c r="E37" s="2136"/>
      <c r="F37" s="3333" t="s">
        <v>6153</v>
      </c>
      <c r="G37" s="3333"/>
      <c r="H37" s="2136"/>
    </row>
    <row r="38" spans="2:8" ht="22.5" customHeight="1">
      <c r="B38" s="3330" t="s">
        <v>6154</v>
      </c>
      <c r="C38" s="3331"/>
      <c r="D38" s="3332"/>
      <c r="E38" s="2136"/>
      <c r="F38" s="3333" t="s">
        <v>6155</v>
      </c>
      <c r="G38" s="3333"/>
      <c r="H38" s="2136"/>
    </row>
    <row r="39" spans="2:8" ht="22.5" customHeight="1">
      <c r="B39" s="3330" t="s">
        <v>6156</v>
      </c>
      <c r="C39" s="3331"/>
      <c r="D39" s="3332"/>
      <c r="E39" s="2136"/>
      <c r="F39" s="3333" t="s">
        <v>6157</v>
      </c>
      <c r="G39" s="3333"/>
      <c r="H39" s="2136"/>
    </row>
    <row r="40" spans="2:8" ht="22.5" customHeight="1">
      <c r="B40" s="3330" t="s">
        <v>6158</v>
      </c>
      <c r="C40" s="3331"/>
      <c r="D40" s="3332"/>
      <c r="E40" s="2136"/>
      <c r="F40" s="3333" t="s">
        <v>6159</v>
      </c>
      <c r="G40" s="3333"/>
      <c r="H40" s="2136"/>
    </row>
    <row r="41" spans="2:8" ht="22.5" customHeight="1">
      <c r="B41" s="3330" t="s">
        <v>6160</v>
      </c>
      <c r="C41" s="3331"/>
      <c r="D41" s="3332"/>
      <c r="E41" s="2136"/>
      <c r="F41" s="3333" t="s">
        <v>6161</v>
      </c>
      <c r="G41" s="3333"/>
      <c r="H41" s="2136"/>
    </row>
    <row r="42" spans="2:8" ht="22.5" customHeight="1">
      <c r="B42" s="3330" t="s">
        <v>6162</v>
      </c>
      <c r="C42" s="3331"/>
      <c r="D42" s="3332"/>
      <c r="E42" s="2136"/>
      <c r="F42" s="3333" t="s">
        <v>6163</v>
      </c>
      <c r="G42" s="3333"/>
      <c r="H42" s="2136"/>
    </row>
    <row r="43" spans="2:8" ht="22.5" customHeight="1">
      <c r="B43" s="3330" t="s">
        <v>6164</v>
      </c>
      <c r="C43" s="3331"/>
      <c r="D43" s="3332"/>
      <c r="E43" s="2136"/>
      <c r="F43" s="3333" t="s">
        <v>6165</v>
      </c>
      <c r="G43" s="3333"/>
      <c r="H43" s="2136"/>
    </row>
    <row r="44" spans="2:8" ht="22.5" customHeight="1">
      <c r="B44" s="3330" t="s">
        <v>6166</v>
      </c>
      <c r="C44" s="3331"/>
      <c r="D44" s="3332"/>
      <c r="E44" s="2136"/>
      <c r="F44" s="3333" t="s">
        <v>6167</v>
      </c>
      <c r="G44" s="3333"/>
      <c r="H44" s="2136"/>
    </row>
    <row r="45" spans="2:8" ht="22.5" customHeight="1">
      <c r="B45" s="3330" t="s">
        <v>6168</v>
      </c>
      <c r="C45" s="3331"/>
      <c r="D45" s="3332"/>
      <c r="E45" s="2136"/>
      <c r="F45" s="3333" t="s">
        <v>6169</v>
      </c>
      <c r="G45" s="3333"/>
      <c r="H45" s="2136"/>
    </row>
    <row r="46" spans="2:8" ht="22.5" customHeight="1">
      <c r="B46" s="3330" t="s">
        <v>6170</v>
      </c>
      <c r="C46" s="3331"/>
      <c r="D46" s="3332"/>
      <c r="E46" s="2136"/>
      <c r="F46" s="3333" t="s">
        <v>6171</v>
      </c>
      <c r="G46" s="3333"/>
      <c r="H46" s="2136"/>
    </row>
    <row r="47" spans="2:8" ht="22.5" customHeight="1">
      <c r="B47" s="3330" t="s">
        <v>6172</v>
      </c>
      <c r="C47" s="3331"/>
      <c r="D47" s="3332"/>
      <c r="E47" s="2136"/>
      <c r="F47" s="3333" t="s">
        <v>6173</v>
      </c>
      <c r="G47" s="3333"/>
      <c r="H47" s="2136"/>
    </row>
    <row r="48" spans="2:8" ht="22.5" customHeight="1">
      <c r="B48" s="3330" t="s">
        <v>6174</v>
      </c>
      <c r="C48" s="3331"/>
      <c r="D48" s="3332"/>
      <c r="E48" s="2136"/>
      <c r="F48" s="3333" t="s">
        <v>6175</v>
      </c>
      <c r="G48" s="3333"/>
      <c r="H48" s="2136"/>
    </row>
    <row r="49" spans="2:8" ht="22.5" customHeight="1">
      <c r="B49" s="3330" t="s">
        <v>6176</v>
      </c>
      <c r="C49" s="3331"/>
      <c r="D49" s="3332"/>
      <c r="E49" s="2136"/>
      <c r="F49" s="3333" t="s">
        <v>6177</v>
      </c>
      <c r="G49" s="3333"/>
      <c r="H49" s="2136"/>
    </row>
    <row r="50" spans="2:8" ht="22.5" customHeight="1">
      <c r="B50" s="3330" t="s">
        <v>6178</v>
      </c>
      <c r="C50" s="3331"/>
      <c r="D50" s="3332"/>
      <c r="E50" s="2136"/>
      <c r="F50" s="3333" t="s">
        <v>6179</v>
      </c>
      <c r="G50" s="3333"/>
      <c r="H50" s="2136"/>
    </row>
    <row r="51" spans="2:8" ht="22.5" customHeight="1">
      <c r="B51" s="3330"/>
      <c r="C51" s="3331"/>
      <c r="D51" s="3332"/>
      <c r="E51" s="2133"/>
      <c r="F51" s="3333" t="s">
        <v>6180</v>
      </c>
      <c r="G51" s="3333"/>
      <c r="H51" s="2136"/>
    </row>
    <row r="52" spans="2:8" ht="22.5" customHeight="1">
      <c r="B52" s="3330"/>
      <c r="C52" s="3331"/>
      <c r="D52" s="3332"/>
      <c r="E52" s="2133"/>
      <c r="F52" s="3333" t="s">
        <v>6181</v>
      </c>
      <c r="G52" s="3333"/>
      <c r="H52" s="2136"/>
    </row>
    <row r="53" spans="2:8" ht="22.5" customHeight="1">
      <c r="B53" s="3330"/>
      <c r="C53" s="3331"/>
      <c r="D53" s="3332"/>
      <c r="E53" s="2133"/>
      <c r="F53" s="3333" t="s">
        <v>6182</v>
      </c>
      <c r="G53" s="3333"/>
      <c r="H53" s="2136"/>
    </row>
    <row r="54" spans="2:8" ht="22.5" customHeight="1">
      <c r="B54" s="3330"/>
      <c r="C54" s="3331"/>
      <c r="D54" s="3332"/>
      <c r="E54" s="2133"/>
      <c r="F54" s="3333" t="s">
        <v>6183</v>
      </c>
      <c r="G54" s="3333"/>
      <c r="H54" s="2136"/>
    </row>
    <row r="55" spans="2:8" ht="22.5" customHeight="1">
      <c r="B55" s="3336" t="s">
        <v>6184</v>
      </c>
      <c r="C55" s="3336"/>
      <c r="D55" s="3336"/>
      <c r="E55" s="3336"/>
      <c r="F55" s="3336"/>
      <c r="G55" s="3336"/>
      <c r="H55" s="3336"/>
    </row>
    <row r="56" spans="2:8" ht="22.5" customHeight="1">
      <c r="B56" s="3300" t="s">
        <v>6185</v>
      </c>
      <c r="C56" s="3300"/>
      <c r="D56" s="3300"/>
      <c r="E56" s="3300"/>
      <c r="F56" s="3300" t="s">
        <v>6186</v>
      </c>
      <c r="G56" s="3300"/>
      <c r="H56" s="2135" t="s">
        <v>5936</v>
      </c>
    </row>
    <row r="57" spans="2:8" ht="22.5" customHeight="1">
      <c r="B57" s="3300">
        <v>12</v>
      </c>
      <c r="C57" s="3300"/>
      <c r="D57" s="3300"/>
      <c r="E57" s="3300"/>
      <c r="F57" s="3300">
        <v>13</v>
      </c>
      <c r="G57" s="3300"/>
      <c r="H57" s="2135" t="s">
        <v>6187</v>
      </c>
    </row>
    <row r="58" spans="2:8" ht="22.5" customHeight="1">
      <c r="B58" s="3313"/>
      <c r="C58" s="3313"/>
      <c r="D58" s="3313"/>
      <c r="E58" s="3313"/>
      <c r="F58" s="3313"/>
      <c r="G58" s="3313"/>
      <c r="H58" s="2134">
        <f>IF(B58=0,0,F58/B58)</f>
        <v>0</v>
      </c>
    </row>
    <row r="59" spans="2:8" ht="22.5" customHeight="1">
      <c r="B59" s="3313"/>
      <c r="C59" s="3313"/>
      <c r="D59" s="3313"/>
      <c r="E59" s="3313"/>
      <c r="F59" s="3313"/>
      <c r="G59" s="3313"/>
      <c r="H59" s="2134">
        <f>IF(B59=0,0,F59/B59)</f>
        <v>0</v>
      </c>
    </row>
    <row r="60" spans="2:8" ht="24" customHeight="1">
      <c r="B60" s="2171"/>
      <c r="C60" s="2172"/>
      <c r="D60" s="2172"/>
      <c r="E60" s="2172"/>
      <c r="F60" s="2172"/>
      <c r="G60" s="2172"/>
      <c r="H60" s="2172"/>
    </row>
    <row r="61" spans="2:8" ht="24" customHeight="1">
      <c r="B61" s="2142"/>
      <c r="C61" s="2142"/>
      <c r="D61" s="2142"/>
      <c r="E61" s="2142"/>
      <c r="F61" s="2142"/>
      <c r="G61" s="2142"/>
      <c r="H61" s="2142"/>
    </row>
    <row r="62" spans="2:8" ht="24" customHeight="1">
      <c r="B62" s="2142"/>
      <c r="C62" s="2142"/>
      <c r="D62" s="2142"/>
      <c r="E62" s="2142"/>
      <c r="F62" s="2142"/>
      <c r="G62" s="2142"/>
      <c r="H62" s="2142"/>
    </row>
    <row r="63" spans="2:8" ht="24" customHeight="1">
      <c r="B63" s="2143" t="s">
        <v>5957</v>
      </c>
      <c r="C63" s="2142"/>
      <c r="D63" s="2142"/>
      <c r="E63" s="2142"/>
      <c r="F63" s="2142"/>
      <c r="G63" s="2142"/>
      <c r="H63" s="2142"/>
    </row>
    <row r="64" spans="2:8" ht="24" customHeight="1">
      <c r="B64" s="2143" t="s">
        <v>6188</v>
      </c>
      <c r="C64" s="2143"/>
      <c r="D64" s="2143"/>
      <c r="E64" s="2142"/>
      <c r="F64" s="2142"/>
      <c r="G64" s="2142"/>
      <c r="H64" s="2142"/>
    </row>
    <row r="65" spans="2:8" ht="24" customHeight="1">
      <c r="B65" s="3298" t="s">
        <v>6189</v>
      </c>
      <c r="C65" s="3298"/>
      <c r="D65" s="3298"/>
      <c r="E65" s="3298"/>
      <c r="F65" s="3298"/>
      <c r="G65" s="3298"/>
      <c r="H65" s="3298"/>
    </row>
    <row r="66" spans="2:8" ht="24" customHeight="1">
      <c r="B66" s="3298" t="s">
        <v>6190</v>
      </c>
      <c r="C66" s="3298"/>
      <c r="D66" s="3298"/>
      <c r="E66" s="3298"/>
      <c r="F66" s="3298"/>
      <c r="G66" s="3298"/>
      <c r="H66" s="3298"/>
    </row>
    <row r="67" spans="2:8" ht="24" customHeight="1">
      <c r="B67" s="3298" t="s">
        <v>6191</v>
      </c>
      <c r="C67" s="3298"/>
      <c r="D67" s="3298"/>
      <c r="E67" s="3298"/>
      <c r="F67" s="3298"/>
      <c r="G67" s="3298"/>
      <c r="H67" s="3298"/>
    </row>
    <row r="68" spans="2:8" ht="24" customHeight="1">
      <c r="B68" s="3298" t="s">
        <v>6192</v>
      </c>
      <c r="C68" s="3298"/>
      <c r="D68" s="3298"/>
      <c r="E68" s="3298"/>
      <c r="F68" s="3298"/>
      <c r="G68" s="3298"/>
      <c r="H68" s="3298"/>
    </row>
    <row r="69" spans="2:8" ht="34.5" customHeight="1">
      <c r="B69" s="2142"/>
      <c r="C69" s="2142"/>
      <c r="D69" s="2142"/>
      <c r="E69" s="2142"/>
      <c r="F69" s="2142"/>
      <c r="G69" s="2142"/>
      <c r="H69" s="2142"/>
    </row>
  </sheetData>
  <mergeCells count="95">
    <mergeCell ref="B68:H68"/>
    <mergeCell ref="B55:H55"/>
    <mergeCell ref="B56:E56"/>
    <mergeCell ref="F56:G56"/>
    <mergeCell ref="B57:E57"/>
    <mergeCell ref="F57:G57"/>
    <mergeCell ref="B58:E58"/>
    <mergeCell ref="F58:G58"/>
    <mergeCell ref="B59:E59"/>
    <mergeCell ref="F59:G59"/>
    <mergeCell ref="B65:H65"/>
    <mergeCell ref="B66:H66"/>
    <mergeCell ref="B67:H67"/>
    <mergeCell ref="B52:D52"/>
    <mergeCell ref="F52:G52"/>
    <mergeCell ref="B53:D53"/>
    <mergeCell ref="F53:G53"/>
    <mergeCell ref="B54:D54"/>
    <mergeCell ref="F54:G54"/>
    <mergeCell ref="B49:D49"/>
    <mergeCell ref="F49:G49"/>
    <mergeCell ref="B50:D50"/>
    <mergeCell ref="F50:G50"/>
    <mergeCell ref="B51:D51"/>
    <mergeCell ref="F51:G51"/>
    <mergeCell ref="B46:D46"/>
    <mergeCell ref="F46:G46"/>
    <mergeCell ref="B47:D47"/>
    <mergeCell ref="F47:G47"/>
    <mergeCell ref="B48:D48"/>
    <mergeCell ref="F48:G48"/>
    <mergeCell ref="B43:D43"/>
    <mergeCell ref="F43:G43"/>
    <mergeCell ref="B44:D44"/>
    <mergeCell ref="F44:G44"/>
    <mergeCell ref="B45:D45"/>
    <mergeCell ref="F45:G45"/>
    <mergeCell ref="B40:D40"/>
    <mergeCell ref="F40:G40"/>
    <mergeCell ref="B41:D41"/>
    <mergeCell ref="F41:G41"/>
    <mergeCell ref="B42:D42"/>
    <mergeCell ref="F42:G42"/>
    <mergeCell ref="B37:D37"/>
    <mergeCell ref="F37:G37"/>
    <mergeCell ref="B38:D38"/>
    <mergeCell ref="F38:G38"/>
    <mergeCell ref="B39:D39"/>
    <mergeCell ref="F39:G39"/>
    <mergeCell ref="B36:D36"/>
    <mergeCell ref="F36:G36"/>
    <mergeCell ref="B27:H27"/>
    <mergeCell ref="C28:D28"/>
    <mergeCell ref="C29:D29"/>
    <mergeCell ref="C30:D30"/>
    <mergeCell ref="C31:D31"/>
    <mergeCell ref="C32:D32"/>
    <mergeCell ref="C33:D33"/>
    <mergeCell ref="B34:E34"/>
    <mergeCell ref="F34:H34"/>
    <mergeCell ref="B35:D35"/>
    <mergeCell ref="F35:G35"/>
    <mergeCell ref="C26:D26"/>
    <mergeCell ref="G26:H26"/>
    <mergeCell ref="B15:D15"/>
    <mergeCell ref="E15:H15"/>
    <mergeCell ref="C16:D16"/>
    <mergeCell ref="C17:D17"/>
    <mergeCell ref="B21:G21"/>
    <mergeCell ref="B22:G22"/>
    <mergeCell ref="B23:H23"/>
    <mergeCell ref="C24:D24"/>
    <mergeCell ref="G24:H24"/>
    <mergeCell ref="C25:D25"/>
    <mergeCell ref="G25:H25"/>
    <mergeCell ref="C12:E12"/>
    <mergeCell ref="G12:H12"/>
    <mergeCell ref="B13:B14"/>
    <mergeCell ref="C13:E14"/>
    <mergeCell ref="G13:H13"/>
    <mergeCell ref="G14:H14"/>
    <mergeCell ref="C11:E11"/>
    <mergeCell ref="G11:H11"/>
    <mergeCell ref="B2:H2"/>
    <mergeCell ref="B3:H3"/>
    <mergeCell ref="B5:H5"/>
    <mergeCell ref="C6:E6"/>
    <mergeCell ref="G6:H6"/>
    <mergeCell ref="C7:E7"/>
    <mergeCell ref="G7:H7"/>
    <mergeCell ref="B8:H8"/>
    <mergeCell ref="C9:E9"/>
    <mergeCell ref="G9:H9"/>
    <mergeCell ref="C10:E10"/>
    <mergeCell ref="G10:H10"/>
  </mergeCells>
  <phoneticPr fontId="7" type="noConversion"/>
  <conditionalFormatting sqref="B26">
    <cfRule type="cellIs" dxfId="0" priority="1" stopIfTrue="1" operator="equal">
      <formula>0</formula>
    </cfRule>
  </conditionalFormatting>
  <dataValidations count="8">
    <dataValidation type="list" allowBlank="1" showInputMessage="1" showErrorMessage="1" sqref="H21:H22">
      <formula1>"是,否"</formula1>
    </dataValidation>
    <dataValidation type="decimal" allowBlank="1" showInputMessage="1" showErrorMessage="1" sqref="G26:H26">
      <formula1>0</formula1>
      <formula2>1</formula2>
    </dataValidation>
    <dataValidation type="decimal" imeMode="off" operator="greaterThanOrEqual" allowBlank="1" showInputMessage="1" showErrorMessage="1" error="大于等于零。" sqref="H50:H52 G18:G20 B18:B20 H29:H33 E39:E49 E36:E37 H36:H47 B26:C26">
      <formula1>0</formula1>
    </dataValidation>
    <dataValidation type="decimal" imeMode="off" operator="notEqual" allowBlank="1" showInputMessage="1" showErrorMessage="1" error="需数值" sqref="E38 E50 H48:H49 H53:H54 B58:G59">
      <formula1>25234524</formula1>
    </dataValidation>
    <dataValidation type="decimal" imeMode="off" operator="notEqual" allowBlank="1" showInputMessage="1" showErrorMessage="1" error="需数值" sqref="E51:E54">
      <formula1>5234523452345</formula1>
    </dataValidation>
    <dataValidation type="date" allowBlank="1" showInputMessage="1" showErrorMessage="1" errorTitle="日期" prompt="起始日期,双击可选" sqref="F18:F20 C18:C20">
      <formula1>36526</formula1>
      <formula2>TODAY()</formula2>
    </dataValidation>
    <dataValidation type="date" allowBlank="1" showInputMessage="1" showErrorMessage="1" errorTitle="日期" prompt="结束日期,双击可选" sqref="G29:G33 D18:D20">
      <formula1>36526</formula1>
      <formula2>TODAY()</formula2>
    </dataValidation>
    <dataValidation type="textLength" operator="greaterThan" allowBlank="1" showInputMessage="1" showErrorMessage="1" errorTitle="日期" sqref="G11:H11">
      <formula1>0</formula1>
    </dataValidation>
  </dataValidations>
  <printOptions horizontalCentered="1"/>
  <pageMargins left="0.78740157480314965" right="0.78740157480314965" top="0.78740157480314965" bottom="0.78740157480314965" header="0.51181102362204722" footer="0.27559055118110237"/>
  <pageSetup paperSize="9" scale="74" fitToHeight="0" orientation="portrait" blackAndWhite="1" r:id="rId1"/>
  <headerFooter alignWithMargins="0"/>
  <legacyDrawing r:id="rId2"/>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3">
    <pageSetUpPr fitToPage="1"/>
  </sheetPr>
  <dimension ref="B1:G51"/>
  <sheetViews>
    <sheetView showGridLines="0" topLeftCell="B1" zoomScaleNormal="100" workbookViewId="0">
      <selection activeCell="B5" sqref="B5"/>
    </sheetView>
  </sheetViews>
  <sheetFormatPr defaultColWidth="9" defaultRowHeight="17.25" customHeight="1"/>
  <cols>
    <col min="1" max="1" width="0" style="2130" hidden="1" customWidth="1"/>
    <col min="2" max="2" width="19.625" style="2130" customWidth="1"/>
    <col min="3" max="3" width="17.375" style="2130" customWidth="1"/>
    <col min="4" max="4" width="19" style="2130" customWidth="1"/>
    <col min="5" max="5" width="16.75" style="2130" customWidth="1"/>
    <col min="6" max="6" width="12.125" style="2130" customWidth="1"/>
    <col min="7" max="16384" width="9" style="2130"/>
  </cols>
  <sheetData>
    <row r="1" spans="2:7" s="1122" customFormat="1" ht="24.95" customHeight="1">
      <c r="B1" s="498"/>
      <c r="C1" s="1203"/>
      <c r="D1" s="1203"/>
      <c r="E1" s="1204"/>
      <c r="F1" s="500"/>
    </row>
    <row r="2" spans="2:7" s="1122" customFormat="1" ht="24.95" customHeight="1">
      <c r="B2" s="2730" t="s">
        <v>6193</v>
      </c>
      <c r="C2" s="2730"/>
      <c r="D2" s="2730"/>
      <c r="E2" s="2730"/>
      <c r="F2" s="2730"/>
    </row>
    <row r="3" spans="2:7" s="1123" customFormat="1" ht="39.950000000000003" customHeight="1">
      <c r="B3" s="2731"/>
      <c r="C3" s="2731"/>
      <c r="D3" s="2731"/>
      <c r="E3" s="2731"/>
      <c r="F3" s="2731"/>
      <c r="G3" s="2153"/>
    </row>
    <row r="4" spans="2:7" s="1123" customFormat="1" ht="12" customHeight="1">
      <c r="B4" s="510"/>
      <c r="C4" s="1152"/>
      <c r="D4" s="1152"/>
      <c r="E4" s="1205"/>
      <c r="F4" s="1186"/>
      <c r="G4" s="2153"/>
    </row>
    <row r="5" spans="2:7" ht="24.75" customHeight="1">
      <c r="B5" s="2131" t="s">
        <v>6194</v>
      </c>
      <c r="C5" s="2131" t="s">
        <v>6195</v>
      </c>
      <c r="D5" s="2131" t="s">
        <v>6196</v>
      </c>
      <c r="E5" s="2131" t="s">
        <v>6197</v>
      </c>
      <c r="F5" s="2131" t="s">
        <v>6198</v>
      </c>
      <c r="G5" s="2173"/>
    </row>
    <row r="6" spans="2:7" ht="23.25" customHeight="1">
      <c r="B6" s="2174" t="s">
        <v>6199</v>
      </c>
      <c r="C6" s="2175"/>
      <c r="D6" s="2175"/>
      <c r="E6" s="2175"/>
      <c r="F6" s="2176"/>
      <c r="G6" s="2173"/>
    </row>
    <row r="7" spans="2:7" ht="23.25" customHeight="1">
      <c r="B7" s="2174" t="s">
        <v>6200</v>
      </c>
      <c r="C7" s="2175"/>
      <c r="D7" s="2175"/>
      <c r="E7" s="2175"/>
      <c r="F7" s="2176"/>
      <c r="G7" s="2173"/>
    </row>
    <row r="8" spans="2:7" ht="23.25" customHeight="1">
      <c r="B8" s="2174" t="s">
        <v>6201</v>
      </c>
      <c r="C8" s="2175"/>
      <c r="D8" s="2175"/>
      <c r="E8" s="2175"/>
      <c r="F8" s="2176"/>
      <c r="G8" s="2173"/>
    </row>
    <row r="9" spans="2:7" ht="23.25" customHeight="1">
      <c r="B9" s="2174" t="s">
        <v>6202</v>
      </c>
      <c r="C9" s="2175"/>
      <c r="D9" s="2175"/>
      <c r="E9" s="2175"/>
      <c r="F9" s="2176"/>
      <c r="G9" s="2173"/>
    </row>
    <row r="10" spans="2:7" ht="23.25" customHeight="1">
      <c r="B10" s="2174" t="s">
        <v>6203</v>
      </c>
      <c r="C10" s="2175"/>
      <c r="D10" s="2175"/>
      <c r="E10" s="2175"/>
      <c r="F10" s="2176"/>
      <c r="G10" s="2173"/>
    </row>
    <row r="11" spans="2:7" ht="23.25" customHeight="1">
      <c r="B11" s="2174" t="s">
        <v>6204</v>
      </c>
      <c r="C11" s="2175"/>
      <c r="D11" s="2175"/>
      <c r="E11" s="2175"/>
      <c r="F11" s="2176"/>
      <c r="G11" s="2173"/>
    </row>
    <row r="12" spans="2:7" ht="23.25" customHeight="1">
      <c r="B12" s="2174" t="s">
        <v>6205</v>
      </c>
      <c r="C12" s="2175"/>
      <c r="D12" s="2175"/>
      <c r="E12" s="2175"/>
      <c r="F12" s="2176"/>
      <c r="G12" s="2173"/>
    </row>
    <row r="13" spans="2:7" ht="23.25" customHeight="1">
      <c r="B13" s="2174" t="s">
        <v>6206</v>
      </c>
      <c r="C13" s="2175"/>
      <c r="D13" s="2175"/>
      <c r="E13" s="2175"/>
      <c r="F13" s="2176"/>
      <c r="G13" s="2173"/>
    </row>
    <row r="14" spans="2:7" ht="23.25" customHeight="1">
      <c r="B14" s="2174" t="s">
        <v>6207</v>
      </c>
      <c r="C14" s="2175"/>
      <c r="D14" s="2175"/>
      <c r="E14" s="2175"/>
      <c r="F14" s="2176"/>
      <c r="G14" s="2173"/>
    </row>
    <row r="15" spans="2:7" ht="23.25" customHeight="1">
      <c r="B15" s="2174" t="s">
        <v>6208</v>
      </c>
      <c r="C15" s="2175"/>
      <c r="D15" s="2175"/>
      <c r="E15" s="2175"/>
      <c r="F15" s="2176"/>
      <c r="G15" s="2173"/>
    </row>
    <row r="16" spans="2:7" ht="23.25" customHeight="1">
      <c r="B16" s="2174" t="s">
        <v>6209</v>
      </c>
      <c r="C16" s="2175"/>
      <c r="D16" s="2175"/>
      <c r="E16" s="2175"/>
      <c r="F16" s="2176"/>
      <c r="G16" s="2173"/>
    </row>
    <row r="17" spans="2:7" ht="23.25" customHeight="1">
      <c r="B17" s="2174" t="s">
        <v>6210</v>
      </c>
      <c r="C17" s="2175"/>
      <c r="D17" s="2175"/>
      <c r="E17" s="2175"/>
      <c r="F17" s="2176"/>
      <c r="G17" s="2173"/>
    </row>
    <row r="18" spans="2:7" ht="23.25" customHeight="1">
      <c r="B18" s="2174" t="s">
        <v>6211</v>
      </c>
      <c r="C18" s="2175"/>
      <c r="D18" s="2175"/>
      <c r="E18" s="2175"/>
      <c r="F18" s="2176"/>
      <c r="G18" s="2173"/>
    </row>
    <row r="19" spans="2:7" ht="23.25" customHeight="1">
      <c r="B19" s="2174" t="s">
        <v>6212</v>
      </c>
      <c r="C19" s="2175"/>
      <c r="D19" s="2175"/>
      <c r="E19" s="2175"/>
      <c r="F19" s="2176"/>
      <c r="G19" s="2173"/>
    </row>
    <row r="20" spans="2:7" ht="23.25" customHeight="1">
      <c r="B20" s="2174" t="s">
        <v>6213</v>
      </c>
      <c r="C20" s="2175"/>
      <c r="D20" s="2175"/>
      <c r="E20" s="2175"/>
      <c r="F20" s="2176"/>
      <c r="G20" s="2173"/>
    </row>
    <row r="21" spans="2:7" ht="23.25" customHeight="1">
      <c r="B21" s="2174" t="s">
        <v>6214</v>
      </c>
      <c r="C21" s="2175"/>
      <c r="D21" s="2175"/>
      <c r="E21" s="2175"/>
      <c r="F21" s="2176"/>
      <c r="G21" s="2173"/>
    </row>
    <row r="22" spans="2:7" ht="23.25" customHeight="1">
      <c r="B22" s="2174" t="s">
        <v>6215</v>
      </c>
      <c r="C22" s="2175"/>
      <c r="D22" s="2175"/>
      <c r="E22" s="2175"/>
      <c r="F22" s="2176"/>
      <c r="G22" s="2173"/>
    </row>
    <row r="23" spans="2:7" ht="23.25" customHeight="1">
      <c r="B23" s="2174" t="s">
        <v>6216</v>
      </c>
      <c r="C23" s="2175"/>
      <c r="D23" s="2175"/>
      <c r="E23" s="2175"/>
      <c r="F23" s="2176"/>
      <c r="G23" s="2173"/>
    </row>
    <row r="24" spans="2:7" ht="23.25" customHeight="1">
      <c r="B24" s="2174" t="s">
        <v>6217</v>
      </c>
      <c r="C24" s="2175"/>
      <c r="D24" s="2175"/>
      <c r="E24" s="2175"/>
      <c r="F24" s="2176"/>
      <c r="G24" s="2173"/>
    </row>
    <row r="25" spans="2:7" ht="23.25" customHeight="1">
      <c r="B25" s="2177" t="s">
        <v>6218</v>
      </c>
      <c r="C25" s="2175"/>
      <c r="D25" s="2175"/>
      <c r="E25" s="2175"/>
      <c r="F25" s="2176"/>
      <c r="G25" s="2173"/>
    </row>
    <row r="26" spans="2:7" ht="23.25" customHeight="1">
      <c r="B26" s="2177"/>
      <c r="C26" s="2175"/>
      <c r="D26" s="2175"/>
      <c r="E26" s="2175"/>
      <c r="F26" s="2176"/>
      <c r="G26" s="2173"/>
    </row>
    <row r="27" spans="2:7" ht="23.25" customHeight="1">
      <c r="B27" s="2174" t="s">
        <v>4034</v>
      </c>
      <c r="C27" s="2178">
        <f>ROUND(SUM(C12:C24,C6:C9),2)</f>
        <v>0</v>
      </c>
      <c r="D27" s="2178">
        <f>ROUND(SUM(D12:D24,D6:D9),2)</f>
        <v>0</v>
      </c>
      <c r="E27" s="2178">
        <f>ROUND(SUM(E12:E24,E6:E9),2)</f>
        <v>0</v>
      </c>
      <c r="F27" s="2179"/>
      <c r="G27" s="2173"/>
    </row>
    <row r="28" spans="2:7" ht="34.5" customHeight="1">
      <c r="B28" s="2171"/>
      <c r="C28" s="2171"/>
      <c r="D28" s="2171"/>
      <c r="E28" s="2172"/>
      <c r="F28" s="2172"/>
      <c r="G28" s="2173"/>
    </row>
    <row r="29" spans="2:7" ht="34.5" customHeight="1">
      <c r="B29" s="2142"/>
      <c r="C29" s="2142"/>
      <c r="D29" s="2142"/>
      <c r="E29" s="2142"/>
      <c r="F29" s="2142"/>
      <c r="G29" s="2173"/>
    </row>
    <row r="30" spans="2:7" ht="34.5" customHeight="1">
      <c r="B30" s="2143" t="s">
        <v>5957</v>
      </c>
      <c r="C30" s="2142"/>
      <c r="D30" s="2142"/>
      <c r="E30" s="2142"/>
      <c r="F30" s="2142"/>
      <c r="G30" s="2173"/>
    </row>
    <row r="31" spans="2:7" ht="34.5" customHeight="1">
      <c r="B31" s="3305" t="s">
        <v>6219</v>
      </c>
      <c r="C31" s="3305"/>
      <c r="D31" s="2142"/>
      <c r="E31" s="2142"/>
      <c r="F31" s="2142"/>
      <c r="G31" s="2173"/>
    </row>
    <row r="32" spans="2:7" ht="29.25" customHeight="1">
      <c r="B32" s="3298" t="s">
        <v>6220</v>
      </c>
      <c r="C32" s="3298"/>
      <c r="D32" s="3298"/>
      <c r="E32" s="3298"/>
      <c r="F32" s="3298"/>
      <c r="G32" s="2173"/>
    </row>
    <row r="33" spans="2:7" ht="29.25" customHeight="1">
      <c r="B33" s="3298" t="s">
        <v>6221</v>
      </c>
      <c r="C33" s="3298"/>
      <c r="D33" s="3298"/>
      <c r="E33" s="3298"/>
      <c r="F33" s="3298"/>
      <c r="G33" s="2173"/>
    </row>
    <row r="34" spans="2:7" ht="29.25" customHeight="1">
      <c r="B34" s="3298" t="s">
        <v>6222</v>
      </c>
      <c r="C34" s="3298"/>
      <c r="D34" s="3298"/>
      <c r="E34" s="3298"/>
      <c r="F34" s="3298"/>
      <c r="G34" s="2173"/>
    </row>
    <row r="35" spans="2:7" ht="29.25" customHeight="1">
      <c r="B35" s="3298" t="s">
        <v>6223</v>
      </c>
      <c r="C35" s="3298"/>
      <c r="D35" s="3298"/>
      <c r="E35" s="3298"/>
      <c r="F35" s="3298"/>
      <c r="G35" s="2173"/>
    </row>
    <row r="36" spans="2:7" ht="29.25" customHeight="1">
      <c r="B36" s="3298" t="s">
        <v>6224</v>
      </c>
      <c r="C36" s="3298"/>
      <c r="D36" s="3298"/>
      <c r="E36" s="3298"/>
      <c r="F36" s="3298"/>
      <c r="G36" s="2173"/>
    </row>
    <row r="37" spans="2:7" ht="29.25" customHeight="1">
      <c r="B37" s="3298" t="s">
        <v>6225</v>
      </c>
      <c r="C37" s="3298"/>
      <c r="D37" s="3298"/>
      <c r="E37" s="3298"/>
      <c r="F37" s="3298"/>
      <c r="G37" s="2173"/>
    </row>
    <row r="38" spans="2:7" ht="29.25" customHeight="1">
      <c r="B38" s="3298" t="s">
        <v>6226</v>
      </c>
      <c r="C38" s="3298"/>
      <c r="D38" s="3298"/>
      <c r="E38" s="3298"/>
      <c r="F38" s="3298"/>
      <c r="G38" s="2173"/>
    </row>
    <row r="39" spans="2:7" ht="29.25" customHeight="1">
      <c r="B39" s="3298" t="s">
        <v>6227</v>
      </c>
      <c r="C39" s="3298"/>
      <c r="D39" s="3298"/>
      <c r="E39" s="3298"/>
      <c r="F39" s="3298"/>
      <c r="G39" s="2173"/>
    </row>
    <row r="40" spans="2:7" ht="29.25" customHeight="1">
      <c r="B40" s="3298" t="s">
        <v>6228</v>
      </c>
      <c r="C40" s="3298"/>
      <c r="D40" s="3298"/>
      <c r="E40" s="3298"/>
      <c r="F40" s="3298"/>
      <c r="G40" s="2173"/>
    </row>
    <row r="41" spans="2:7" ht="29.25" customHeight="1">
      <c r="B41" s="3298" t="s">
        <v>6229</v>
      </c>
      <c r="C41" s="3298"/>
      <c r="D41" s="3298"/>
      <c r="E41" s="3298"/>
      <c r="F41" s="3298"/>
      <c r="G41" s="2173"/>
    </row>
    <row r="42" spans="2:7" ht="29.25" customHeight="1">
      <c r="B42" s="3298" t="s">
        <v>6230</v>
      </c>
      <c r="C42" s="3298"/>
      <c r="D42" s="3298"/>
      <c r="E42" s="3298"/>
      <c r="F42" s="3298"/>
      <c r="G42" s="2173"/>
    </row>
    <row r="43" spans="2:7" ht="29.25" customHeight="1">
      <c r="B43" s="3298" t="s">
        <v>6231</v>
      </c>
      <c r="C43" s="3298"/>
      <c r="D43" s="3298"/>
      <c r="E43" s="3298"/>
      <c r="F43" s="3298"/>
      <c r="G43" s="2173"/>
    </row>
    <row r="44" spans="2:7" ht="29.25" customHeight="1">
      <c r="B44" s="3298" t="s">
        <v>6232</v>
      </c>
      <c r="C44" s="3298"/>
      <c r="D44" s="3298"/>
      <c r="E44" s="3298"/>
      <c r="F44" s="3298"/>
      <c r="G44" s="2173"/>
    </row>
    <row r="45" spans="2:7" ht="29.25" customHeight="1">
      <c r="B45" s="3298" t="s">
        <v>6233</v>
      </c>
      <c r="C45" s="3298"/>
      <c r="D45" s="3298"/>
      <c r="E45" s="3298"/>
      <c r="F45" s="3298"/>
      <c r="G45" s="2173"/>
    </row>
    <row r="46" spans="2:7" ht="29.25" customHeight="1">
      <c r="B46" s="3298" t="s">
        <v>6234</v>
      </c>
      <c r="C46" s="3298"/>
      <c r="D46" s="3298"/>
      <c r="E46" s="3298"/>
      <c r="F46" s="3298"/>
      <c r="G46" s="2173"/>
    </row>
    <row r="47" spans="2:7" ht="29.25" customHeight="1">
      <c r="B47" s="3298" t="s">
        <v>6235</v>
      </c>
      <c r="C47" s="3298"/>
      <c r="D47" s="3298"/>
      <c r="E47" s="3298"/>
      <c r="F47" s="3298"/>
      <c r="G47" s="2173"/>
    </row>
    <row r="48" spans="2:7" ht="29.25" customHeight="1">
      <c r="B48" s="3298" t="s">
        <v>6236</v>
      </c>
      <c r="C48" s="3298"/>
      <c r="D48" s="3298"/>
      <c r="E48" s="3298"/>
      <c r="F48" s="3298"/>
      <c r="G48" s="2173"/>
    </row>
    <row r="49" spans="2:7" ht="29.25" customHeight="1">
      <c r="B49" s="3298" t="s">
        <v>6237</v>
      </c>
      <c r="C49" s="3298"/>
      <c r="D49" s="3298"/>
      <c r="E49" s="3298"/>
      <c r="F49" s="3298"/>
      <c r="G49" s="2173"/>
    </row>
    <row r="50" spans="2:7" ht="29.25" customHeight="1">
      <c r="B50" s="3298" t="s">
        <v>6238</v>
      </c>
      <c r="C50" s="3298"/>
      <c r="D50" s="3298"/>
      <c r="E50" s="3298"/>
      <c r="F50" s="3298"/>
      <c r="G50" s="2173"/>
    </row>
    <row r="51" spans="2:7" ht="29.25" customHeight="1">
      <c r="B51" s="3298" t="s">
        <v>6239</v>
      </c>
      <c r="C51" s="3298"/>
      <c r="D51" s="3298"/>
      <c r="E51" s="3298"/>
      <c r="F51" s="3298"/>
      <c r="G51" s="2173"/>
    </row>
  </sheetData>
  <mergeCells count="23">
    <mergeCell ref="B47:F47"/>
    <mergeCell ref="B48:F48"/>
    <mergeCell ref="B49:F49"/>
    <mergeCell ref="B50:F50"/>
    <mergeCell ref="B51:F51"/>
    <mergeCell ref="B46:F46"/>
    <mergeCell ref="B35:F35"/>
    <mergeCell ref="B36:F36"/>
    <mergeCell ref="B37:F37"/>
    <mergeCell ref="B38:F38"/>
    <mergeCell ref="B39:F39"/>
    <mergeCell ref="B40:F40"/>
    <mergeCell ref="B41:F41"/>
    <mergeCell ref="B42:F42"/>
    <mergeCell ref="B43:F43"/>
    <mergeCell ref="B44:F44"/>
    <mergeCell ref="B45:F45"/>
    <mergeCell ref="B34:F34"/>
    <mergeCell ref="B2:F2"/>
    <mergeCell ref="B3:F3"/>
    <mergeCell ref="B31:C31"/>
    <mergeCell ref="B32:F32"/>
    <mergeCell ref="B33:F33"/>
  </mergeCells>
  <phoneticPr fontId="7" type="noConversion"/>
  <dataValidations count="2">
    <dataValidation type="list" allowBlank="1" showInputMessage="1" showErrorMessage="1" sqref="F6:F26">
      <formula1>"是,否"</formula1>
    </dataValidation>
    <dataValidation type="decimal" imeMode="off" operator="greaterThanOrEqual" allowBlank="1" showInputMessage="1" showErrorMessage="1" error="大于等于零。" sqref="C6:E26">
      <formula1>0</formula1>
    </dataValidation>
  </dataValidations>
  <printOptions horizontalCentered="1"/>
  <pageMargins left="0.78740157480314965" right="0.48" top="0.78740157480314965" bottom="0.55000000000000004" header="0.51181102362204722" footer="0.27559055118110237"/>
  <pageSetup paperSize="9" scale="98" fitToHeight="0" orientation="portrait" blackAndWhite="1" r:id="rId1"/>
  <headerFooter alignWithMargins="0"/>
  <legacyDrawing r:id="rId2"/>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0"/>
  <dimension ref="A1:E25"/>
  <sheetViews>
    <sheetView showGridLines="0" zoomScaleNormal="100" workbookViewId="0">
      <selection activeCell="D37" sqref="D37"/>
    </sheetView>
  </sheetViews>
  <sheetFormatPr defaultRowHeight="13.5"/>
  <cols>
    <col min="1" max="1" width="26.5" style="52" customWidth="1"/>
    <col min="2" max="2" width="43.25" style="52" customWidth="1"/>
    <col min="3" max="3" width="21.125" style="52" customWidth="1"/>
    <col min="4" max="4" width="36.75" style="52" customWidth="1"/>
    <col min="5" max="5" width="9" style="54"/>
    <col min="6" max="6" width="9" style="52"/>
    <col min="7" max="7" width="14" style="52" customWidth="1"/>
    <col min="8" max="16384" width="9" style="52"/>
  </cols>
  <sheetData>
    <row r="1" spans="1:4" ht="21.75" customHeight="1">
      <c r="A1" s="3339" t="s">
        <v>1331</v>
      </c>
      <c r="B1" s="3339"/>
      <c r="C1" s="3339"/>
      <c r="D1" s="3339"/>
    </row>
    <row r="2" spans="1:4" ht="21.75" customHeight="1">
      <c r="A2" s="55"/>
      <c r="B2" s="55"/>
      <c r="C2" s="55"/>
      <c r="D2" s="56" t="s">
        <v>1159</v>
      </c>
    </row>
    <row r="3" spans="1:4" ht="21.75" customHeight="1">
      <c r="A3" s="244" t="s">
        <v>1160</v>
      </c>
      <c r="B3" s="3340" t="str">
        <f>IF(TEXT(申报表封面!$E$7,"YYYY-M-D")&amp;"至"&amp;TEXT(申报表封面!$H$7,"YYYY-M-D")="1900-1-0至1900-1-0","",TEXT(申报表封面!$E$7,"YYYY-M-D")&amp;"至"&amp;TEXT(申报表封面!$H$7,"YYYY-M-D"))</f>
        <v>2016-1-1至2016-12-31</v>
      </c>
      <c r="C3" s="3340"/>
      <c r="D3" s="3340"/>
    </row>
    <row r="4" spans="1:4" ht="16.5" customHeight="1">
      <c r="A4" s="239" t="s">
        <v>1696</v>
      </c>
      <c r="B4" s="240"/>
      <c r="C4" s="239" t="s">
        <v>1697</v>
      </c>
      <c r="D4" s="241"/>
    </row>
    <row r="5" spans="1:4" ht="16.5" customHeight="1">
      <c r="A5" s="239" t="s">
        <v>1698</v>
      </c>
      <c r="B5" s="241"/>
      <c r="C5" s="239" t="s">
        <v>1700</v>
      </c>
      <c r="D5" s="241"/>
    </row>
    <row r="6" spans="1:4" ht="16.5" customHeight="1">
      <c r="A6" s="239" t="s">
        <v>1701</v>
      </c>
      <c r="B6" s="241"/>
      <c r="C6" s="239" t="s">
        <v>1699</v>
      </c>
      <c r="D6" s="241"/>
    </row>
    <row r="7" spans="1:4" ht="16.5" customHeight="1">
      <c r="A7" s="239" t="s">
        <v>1702</v>
      </c>
      <c r="B7" s="3340"/>
      <c r="C7" s="3340"/>
      <c r="D7" s="3340"/>
    </row>
    <row r="8" spans="1:4" ht="16.5" customHeight="1">
      <c r="A8" s="239" t="s">
        <v>1161</v>
      </c>
      <c r="B8" s="241"/>
      <c r="C8" s="239" t="s">
        <v>1162</v>
      </c>
      <c r="D8" s="241"/>
    </row>
    <row r="9" spans="1:4" ht="16.5" customHeight="1">
      <c r="A9" s="239" t="s">
        <v>1163</v>
      </c>
      <c r="B9" s="241"/>
      <c r="C9" s="239" t="s">
        <v>1164</v>
      </c>
      <c r="D9" s="241"/>
    </row>
    <row r="10" spans="1:4" ht="16.5" customHeight="1">
      <c r="A10" s="239" t="s">
        <v>1714</v>
      </c>
      <c r="B10" s="242"/>
      <c r="C10" s="239" t="s">
        <v>1716</v>
      </c>
      <c r="D10" s="243"/>
    </row>
    <row r="11" spans="1:4" ht="16.5" customHeight="1">
      <c r="A11" s="239" t="s">
        <v>1715</v>
      </c>
      <c r="B11" s="242"/>
      <c r="C11" s="239" t="s">
        <v>1717</v>
      </c>
      <c r="D11" s="243"/>
    </row>
    <row r="12" spans="1:4" ht="18" customHeight="1">
      <c r="A12" s="239" t="s">
        <v>1718</v>
      </c>
      <c r="B12" s="242"/>
      <c r="C12" s="239" t="s">
        <v>1719</v>
      </c>
      <c r="D12" s="243"/>
    </row>
    <row r="13" spans="1:4" ht="16.5" customHeight="1">
      <c r="A13" s="239" t="s">
        <v>1710</v>
      </c>
      <c r="B13" s="242"/>
      <c r="C13" s="239" t="s">
        <v>1713</v>
      </c>
      <c r="D13" s="243"/>
    </row>
    <row r="14" spans="1:4" ht="24.75" customHeight="1">
      <c r="A14" s="239" t="s">
        <v>1711</v>
      </c>
      <c r="B14" s="242"/>
      <c r="C14" s="239" t="s">
        <v>1712</v>
      </c>
      <c r="D14" s="243"/>
    </row>
    <row r="15" spans="1:4" ht="16.5" customHeight="1">
      <c r="A15" s="237" t="s">
        <v>1671</v>
      </c>
      <c r="B15" s="237"/>
      <c r="C15" s="3338"/>
      <c r="D15" s="3338"/>
    </row>
    <row r="16" spans="1:4" ht="18.75" customHeight="1">
      <c r="A16" s="237" t="s">
        <v>1669</v>
      </c>
      <c r="B16" s="237"/>
      <c r="C16" s="3338"/>
      <c r="D16" s="3338"/>
    </row>
    <row r="17" spans="1:4" ht="18.75" customHeight="1">
      <c r="A17" s="300" t="s">
        <v>1670</v>
      </c>
      <c r="B17" s="300"/>
      <c r="C17" s="3338"/>
      <c r="D17" s="3338"/>
    </row>
    <row r="18" spans="1:4" ht="18" customHeight="1">
      <c r="A18" s="237" t="s">
        <v>1672</v>
      </c>
      <c r="B18" s="238"/>
      <c r="C18" s="3338"/>
      <c r="D18" s="3338"/>
    </row>
    <row r="22" spans="1:4" ht="18.75" customHeight="1">
      <c r="A22" s="298" t="s">
        <v>1703</v>
      </c>
      <c r="B22" s="298" t="s">
        <v>1704</v>
      </c>
      <c r="C22" s="298" t="s">
        <v>1668</v>
      </c>
      <c r="D22" s="298" t="s">
        <v>1705</v>
      </c>
    </row>
    <row r="23" spans="1:4" ht="18.75" customHeight="1">
      <c r="A23" s="297" t="s">
        <v>1706</v>
      </c>
      <c r="B23" s="297" t="s">
        <v>1707</v>
      </c>
      <c r="C23" s="297"/>
      <c r="D23" s="301"/>
    </row>
    <row r="24" spans="1:4" ht="18.75" customHeight="1">
      <c r="A24" s="297" t="s">
        <v>1708</v>
      </c>
      <c r="B24" s="297" t="s">
        <v>1709</v>
      </c>
      <c r="C24" s="297"/>
      <c r="D24" s="301"/>
    </row>
    <row r="25" spans="1:4" ht="14.25">
      <c r="A25" s="245"/>
      <c r="B25"/>
      <c r="C25"/>
      <c r="D25"/>
    </row>
  </sheetData>
  <sheetProtection formatColumns="0" formatRows="0" selectLockedCells="1"/>
  <mergeCells count="7">
    <mergeCell ref="C18:D18"/>
    <mergeCell ref="C17:D17"/>
    <mergeCell ref="A1:D1"/>
    <mergeCell ref="B3:D3"/>
    <mergeCell ref="B7:D7"/>
    <mergeCell ref="C15:D15"/>
    <mergeCell ref="C16:D16"/>
  </mergeCells>
  <phoneticPr fontId="7" type="noConversion"/>
  <dataValidations count="2">
    <dataValidation operator="lessThan" allowBlank="1" showInputMessage="1" showErrorMessage="1" error="日期格式错误，参照:2012-12-12" sqref="B4"/>
    <dataValidation type="list" allowBlank="1" showInputMessage="1" showErrorMessage="1" sqref="B13:B14">
      <formula1>"增加值,销售收入,营业收入,从业人员"</formula1>
    </dataValidation>
  </dataValidations>
  <pageMargins left="0.7" right="0.7" top="0.75" bottom="0.75" header="0.3" footer="0.3"/>
  <pageSetup paperSize="9" scale="64" orientation="portrait" horizontalDpi="200" verticalDpi="200" r:id="rId1"/>
  <legacyDrawing r:id="rId2"/>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4"/>
  <dimension ref="A2:C25"/>
  <sheetViews>
    <sheetView showGridLines="0" zoomScaleNormal="100" workbookViewId="0">
      <selection activeCell="C10" sqref="C10"/>
    </sheetView>
  </sheetViews>
  <sheetFormatPr defaultRowHeight="12"/>
  <cols>
    <col min="1" max="1" width="9" style="269"/>
    <col min="2" max="2" width="39.625" style="269" customWidth="1"/>
    <col min="3" max="3" width="16" style="269" customWidth="1"/>
    <col min="4" max="16384" width="9" style="269"/>
  </cols>
  <sheetData>
    <row r="2" spans="1:3" ht="16.5" customHeight="1">
      <c r="A2" s="313" t="s">
        <v>1158</v>
      </c>
      <c r="B2" s="313" t="s">
        <v>1674</v>
      </c>
      <c r="C2" s="313" t="s">
        <v>1675</v>
      </c>
    </row>
    <row r="3" spans="1:3" ht="20.25" customHeight="1">
      <c r="A3" s="270">
        <v>1</v>
      </c>
      <c r="B3" s="271" t="s">
        <v>1676</v>
      </c>
      <c r="C3" s="270"/>
    </row>
    <row r="4" spans="1:3" ht="20.25" customHeight="1">
      <c r="A4" s="270">
        <v>2</v>
      </c>
      <c r="B4" s="271" t="s">
        <v>1677</v>
      </c>
      <c r="C4" s="270"/>
    </row>
    <row r="5" spans="1:3" ht="20.25" customHeight="1">
      <c r="A5" s="270">
        <v>3</v>
      </c>
      <c r="B5" s="271" t="s">
        <v>1398</v>
      </c>
      <c r="C5" s="270"/>
    </row>
    <row r="6" spans="1:3" ht="20.25" customHeight="1">
      <c r="A6" s="270">
        <v>4</v>
      </c>
      <c r="B6" s="271" t="s">
        <v>1678</v>
      </c>
      <c r="C6" s="270"/>
    </row>
    <row r="7" spans="1:3" ht="20.25" customHeight="1">
      <c r="A7" s="270">
        <v>5</v>
      </c>
      <c r="B7" s="271" t="s">
        <v>1679</v>
      </c>
      <c r="C7" s="270"/>
    </row>
    <row r="8" spans="1:3" ht="20.25" customHeight="1">
      <c r="A8" s="270">
        <v>6</v>
      </c>
      <c r="B8" s="271" t="s">
        <v>1680</v>
      </c>
      <c r="C8" s="270"/>
    </row>
    <row r="9" spans="1:3" ht="20.25" customHeight="1">
      <c r="A9" s="270">
        <v>7</v>
      </c>
      <c r="B9" s="271" t="s">
        <v>1681</v>
      </c>
      <c r="C9" s="270"/>
    </row>
    <row r="10" spans="1:3" ht="20.25" customHeight="1">
      <c r="A10" s="270">
        <v>8</v>
      </c>
      <c r="B10" s="271" t="s">
        <v>1682</v>
      </c>
      <c r="C10" s="270"/>
    </row>
    <row r="11" spans="1:3" ht="20.25" customHeight="1">
      <c r="A11" s="270">
        <v>9</v>
      </c>
      <c r="B11" s="271" t="s">
        <v>1683</v>
      </c>
      <c r="C11" s="270"/>
    </row>
    <row r="12" spans="1:3" ht="20.25" customHeight="1">
      <c r="A12" s="270">
        <v>10</v>
      </c>
      <c r="B12" s="271" t="s">
        <v>1684</v>
      </c>
      <c r="C12" s="270"/>
    </row>
    <row r="13" spans="1:3" ht="20.25" customHeight="1">
      <c r="A13" s="270">
        <v>11</v>
      </c>
      <c r="B13" s="271" t="s">
        <v>1685</v>
      </c>
      <c r="C13" s="270"/>
    </row>
    <row r="14" spans="1:3" ht="20.25" customHeight="1">
      <c r="A14" s="270">
        <v>12</v>
      </c>
      <c r="B14" s="271" t="s">
        <v>1686</v>
      </c>
      <c r="C14" s="270"/>
    </row>
    <row r="15" spans="1:3" ht="20.25" customHeight="1">
      <c r="A15" s="270">
        <v>13</v>
      </c>
      <c r="B15" s="271" t="s">
        <v>1687</v>
      </c>
      <c r="C15" s="270"/>
    </row>
    <row r="16" spans="1:3" ht="20.25" customHeight="1">
      <c r="A16" s="270">
        <v>14</v>
      </c>
      <c r="B16" s="271" t="s">
        <v>1042</v>
      </c>
      <c r="C16" s="270"/>
    </row>
    <row r="17" spans="1:3" ht="20.25" customHeight="1">
      <c r="A17" s="270">
        <v>15</v>
      </c>
      <c r="B17" s="271" t="s">
        <v>1142</v>
      </c>
      <c r="C17" s="270"/>
    </row>
    <row r="18" spans="1:3" ht="20.25" customHeight="1">
      <c r="A18" s="270">
        <v>16</v>
      </c>
      <c r="B18" s="271" t="s">
        <v>1688</v>
      </c>
      <c r="C18" s="270"/>
    </row>
    <row r="19" spans="1:3" ht="20.25" customHeight="1">
      <c r="A19" s="270">
        <v>17</v>
      </c>
      <c r="B19" s="271" t="s">
        <v>1689</v>
      </c>
      <c r="C19" s="270"/>
    </row>
    <row r="20" spans="1:3" ht="20.25" customHeight="1">
      <c r="A20" s="270">
        <v>18</v>
      </c>
      <c r="B20" s="271" t="s">
        <v>1690</v>
      </c>
      <c r="C20" s="270"/>
    </row>
    <row r="21" spans="1:3" ht="20.25" customHeight="1">
      <c r="A21" s="270">
        <v>19</v>
      </c>
      <c r="B21" s="271" t="s">
        <v>1691</v>
      </c>
      <c r="C21" s="270"/>
    </row>
    <row r="22" spans="1:3" ht="20.25" customHeight="1">
      <c r="A22" s="270">
        <v>20</v>
      </c>
      <c r="B22" s="271" t="s">
        <v>1692</v>
      </c>
      <c r="C22" s="270"/>
    </row>
    <row r="23" spans="1:3" ht="20.25" customHeight="1">
      <c r="A23" s="270">
        <v>21</v>
      </c>
      <c r="B23" s="271" t="s">
        <v>1693</v>
      </c>
      <c r="C23" s="270"/>
    </row>
    <row r="24" spans="1:3" ht="20.25" customHeight="1">
      <c r="A24" s="270">
        <v>22</v>
      </c>
      <c r="B24" s="271" t="s">
        <v>1694</v>
      </c>
      <c r="C24" s="270"/>
    </row>
    <row r="25" spans="1:3" ht="20.25" customHeight="1">
      <c r="A25" s="270">
        <v>23</v>
      </c>
      <c r="B25" s="271" t="s">
        <v>1695</v>
      </c>
      <c r="C25" s="270" t="s">
        <v>1755</v>
      </c>
    </row>
  </sheetData>
  <phoneticPr fontId="7" type="noConversion"/>
  <pageMargins left="0.7" right="0.7" top="0.75" bottom="0.75" header="0.3" footer="0.3"/>
  <pageSetup paperSize="9" orientation="portrait" r:id="rId1"/>
  <legacyDrawing r:id="rId2"/>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1"/>
  <dimension ref="A1:K8"/>
  <sheetViews>
    <sheetView showGridLines="0" zoomScaleNormal="100" workbookViewId="0">
      <selection activeCell="C10" sqref="C10"/>
    </sheetView>
  </sheetViews>
  <sheetFormatPr defaultRowHeight="13.5"/>
  <cols>
    <col min="1" max="1" width="30.25" style="58" customWidth="1"/>
    <col min="2" max="2" width="8.25" style="58" customWidth="1"/>
    <col min="3" max="3" width="12.375" style="58" customWidth="1"/>
    <col min="4" max="4" width="8.625" style="58" customWidth="1"/>
    <col min="5" max="5" width="12.375" style="58" customWidth="1"/>
    <col min="6" max="6" width="8.625" style="58" customWidth="1"/>
    <col min="7" max="7" width="14" style="58" customWidth="1"/>
    <col min="8" max="8" width="7.75" style="57" customWidth="1"/>
    <col min="9" max="9" width="12.125" style="57" customWidth="1"/>
    <col min="10" max="10" width="12.375" style="58" customWidth="1"/>
    <col min="11" max="11" width="8.375" style="58" customWidth="1"/>
    <col min="12" max="16384" width="9" style="58"/>
  </cols>
  <sheetData>
    <row r="1" spans="1:11" ht="14.25">
      <c r="A1" s="3341" t="s">
        <v>1343</v>
      </c>
      <c r="B1" s="3341"/>
      <c r="C1" s="3341"/>
      <c r="D1" s="3341"/>
      <c r="E1" s="3341"/>
      <c r="F1" s="3341"/>
      <c r="G1" s="3341"/>
      <c r="H1" s="3341"/>
      <c r="I1" s="3341"/>
      <c r="J1" s="3341"/>
      <c r="K1" s="3341"/>
    </row>
    <row r="2" spans="1:11" ht="22.5" customHeight="1">
      <c r="K2" s="59" t="s">
        <v>1165</v>
      </c>
    </row>
    <row r="3" spans="1:11" s="60" customFormat="1" ht="19.5" customHeight="1">
      <c r="A3" s="2322" t="s">
        <v>1332</v>
      </c>
      <c r="B3" s="2322" t="s">
        <v>1333</v>
      </c>
      <c r="C3" s="2322" t="s">
        <v>1334</v>
      </c>
      <c r="D3" s="2322"/>
      <c r="E3" s="2322"/>
      <c r="F3" s="2322"/>
      <c r="G3" s="2322" t="s">
        <v>1335</v>
      </c>
      <c r="H3" s="2322"/>
      <c r="I3" s="2322"/>
      <c r="J3" s="2322"/>
      <c r="K3" s="2322"/>
    </row>
    <row r="4" spans="1:11" s="60" customFormat="1" ht="24.75" customHeight="1">
      <c r="A4" s="2322"/>
      <c r="B4" s="2322"/>
      <c r="C4" s="214" t="s">
        <v>1336</v>
      </c>
      <c r="D4" s="214" t="s">
        <v>1337</v>
      </c>
      <c r="E4" s="214" t="s">
        <v>1338</v>
      </c>
      <c r="F4" s="214" t="s">
        <v>1339</v>
      </c>
      <c r="G4" s="214" t="s">
        <v>1336</v>
      </c>
      <c r="H4" s="214" t="s">
        <v>1337</v>
      </c>
      <c r="I4" s="214" t="s">
        <v>1340</v>
      </c>
      <c r="J4" s="214" t="s">
        <v>1338</v>
      </c>
      <c r="K4" s="214" t="s">
        <v>1339</v>
      </c>
    </row>
    <row r="5" spans="1:11" s="60" customFormat="1" ht="19.5" customHeight="1">
      <c r="A5" s="246"/>
      <c r="B5" s="246"/>
      <c r="C5" s="246"/>
      <c r="D5" s="248" t="str">
        <f>IFERROR(C5/$C$8,"")</f>
        <v/>
      </c>
      <c r="E5" s="246"/>
      <c r="F5" s="248" t="str">
        <f>IFERROR(E5/$E$8,"")</f>
        <v/>
      </c>
      <c r="G5" s="246"/>
      <c r="H5" s="249" t="str">
        <f>IFERROR(G5/$G$8,"")</f>
        <v/>
      </c>
      <c r="I5" s="246"/>
      <c r="J5" s="246"/>
      <c r="K5" s="249" t="str">
        <f>IFERROR(J5/$J$8,"")</f>
        <v/>
      </c>
    </row>
    <row r="6" spans="1:11" s="60" customFormat="1" ht="19.5" customHeight="1">
      <c r="A6" s="246"/>
      <c r="B6" s="246"/>
      <c r="C6" s="246"/>
      <c r="D6" s="248" t="str">
        <f t="shared" ref="D6:D7" si="0">IFERROR(C6/$C$8,"")</f>
        <v/>
      </c>
      <c r="E6" s="246"/>
      <c r="F6" s="248" t="str">
        <f t="shared" ref="F6:F7" si="1">IFERROR(E6/$E$8,"")</f>
        <v/>
      </c>
      <c r="G6" s="246"/>
      <c r="H6" s="249" t="str">
        <f t="shared" ref="H6:H7" si="2">IFERROR(G6/$G$8,"")</f>
        <v/>
      </c>
      <c r="I6" s="246"/>
      <c r="J6" s="246"/>
      <c r="K6" s="249" t="str">
        <f t="shared" ref="K6:K7" si="3">IFERROR(J6/$J$8,"")</f>
        <v/>
      </c>
    </row>
    <row r="7" spans="1:11" s="60" customFormat="1" ht="19.5" customHeight="1">
      <c r="A7" s="246"/>
      <c r="B7" s="246"/>
      <c r="C7" s="246"/>
      <c r="D7" s="248" t="str">
        <f t="shared" si="0"/>
        <v/>
      </c>
      <c r="E7" s="246"/>
      <c r="F7" s="248" t="str">
        <f t="shared" si="1"/>
        <v/>
      </c>
      <c r="G7" s="246"/>
      <c r="H7" s="249" t="str">
        <f t="shared" si="2"/>
        <v/>
      </c>
      <c r="I7" s="246"/>
      <c r="J7" s="246"/>
      <c r="K7" s="249" t="str">
        <f t="shared" si="3"/>
        <v/>
      </c>
    </row>
    <row r="8" spans="1:11" s="60" customFormat="1" ht="19.5" customHeight="1">
      <c r="A8" s="246" t="s">
        <v>1341</v>
      </c>
      <c r="B8" s="246" t="s">
        <v>1342</v>
      </c>
      <c r="C8" s="247">
        <f>SUM(C5:C7)</f>
        <v>0</v>
      </c>
      <c r="D8" s="247">
        <f t="shared" ref="D8:K8" si="4">SUM(D5:D7)</f>
        <v>0</v>
      </c>
      <c r="E8" s="247">
        <f t="shared" si="4"/>
        <v>0</v>
      </c>
      <c r="F8" s="247">
        <f t="shared" si="4"/>
        <v>0</v>
      </c>
      <c r="G8" s="247">
        <f t="shared" si="4"/>
        <v>0</v>
      </c>
      <c r="H8" s="247">
        <f t="shared" si="4"/>
        <v>0</v>
      </c>
      <c r="I8" s="247">
        <f t="shared" si="4"/>
        <v>0</v>
      </c>
      <c r="J8" s="247">
        <f t="shared" si="4"/>
        <v>0</v>
      </c>
      <c r="K8" s="247">
        <f t="shared" si="4"/>
        <v>0</v>
      </c>
    </row>
  </sheetData>
  <sheetProtection formatColumns="0" formatRows="0" selectLockedCells="1"/>
  <mergeCells count="5">
    <mergeCell ref="A3:A4"/>
    <mergeCell ref="B3:B4"/>
    <mergeCell ref="C3:F3"/>
    <mergeCell ref="G3:K3"/>
    <mergeCell ref="A1:K1"/>
  </mergeCells>
  <phoneticPr fontId="7" type="noConversion"/>
  <pageMargins left="0.7" right="0.7" top="0.75" bottom="0.75" header="0.3" footer="0.3"/>
  <pageSetup paperSize="9" scale="60" orientation="portrait" horizontalDpi="200" verticalDpi="200" r:id="rId1"/>
  <legacyDrawing r:id="rId2"/>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2"/>
  <dimension ref="A1:I12"/>
  <sheetViews>
    <sheetView showGridLines="0" zoomScaleNormal="100" workbookViewId="0">
      <selection activeCell="C10" sqref="C10"/>
    </sheetView>
  </sheetViews>
  <sheetFormatPr defaultRowHeight="13.5"/>
  <cols>
    <col min="1" max="1" width="22.5" style="58" customWidth="1"/>
    <col min="2" max="2" width="14.625" style="58" customWidth="1"/>
    <col min="3" max="3" width="22.5" style="58" customWidth="1"/>
    <col min="4" max="4" width="17.25" style="58" customWidth="1"/>
    <col min="5" max="6" width="24.625" style="58" customWidth="1"/>
    <col min="7" max="7" width="14" style="57" customWidth="1"/>
    <col min="8" max="16384" width="9" style="58"/>
  </cols>
  <sheetData>
    <row r="1" spans="1:9" ht="24" customHeight="1">
      <c r="A1" s="3343" t="s">
        <v>1661</v>
      </c>
      <c r="B1" s="3343"/>
      <c r="C1" s="3343"/>
      <c r="D1" s="3343"/>
      <c r="E1" s="3343"/>
      <c r="F1" s="3343"/>
      <c r="G1" s="3343"/>
      <c r="H1" s="3343"/>
      <c r="I1" s="3343"/>
    </row>
    <row r="2" spans="1:9">
      <c r="A2" s="3342" t="s">
        <v>1722</v>
      </c>
      <c r="B2" s="3342"/>
      <c r="C2" s="3342"/>
      <c r="D2" s="3342"/>
      <c r="E2" s="3342"/>
      <c r="F2" s="3342"/>
      <c r="G2" s="250"/>
      <c r="H2" s="251"/>
      <c r="I2" s="251"/>
    </row>
    <row r="3" spans="1:9" s="61" customFormat="1" ht="27.75" customHeight="1">
      <c r="A3" s="267" t="s">
        <v>1148</v>
      </c>
      <c r="B3" s="267" t="s">
        <v>1166</v>
      </c>
      <c r="C3" s="267" t="s">
        <v>1168</v>
      </c>
      <c r="D3" s="267" t="s">
        <v>1167</v>
      </c>
      <c r="E3" s="267" t="s">
        <v>1169</v>
      </c>
      <c r="F3" s="267" t="s">
        <v>1344</v>
      </c>
      <c r="G3" s="267" t="s">
        <v>1345</v>
      </c>
      <c r="H3" s="267" t="s">
        <v>1346</v>
      </c>
      <c r="I3" s="267" t="s">
        <v>1347</v>
      </c>
    </row>
    <row r="4" spans="1:9" ht="21" customHeight="1">
      <c r="A4" s="246" t="s">
        <v>1348</v>
      </c>
      <c r="B4" s="246"/>
      <c r="C4" s="246"/>
      <c r="D4" s="246"/>
      <c r="E4" s="246"/>
      <c r="F4" s="246"/>
      <c r="G4" s="246"/>
      <c r="H4" s="246"/>
      <c r="I4" s="246"/>
    </row>
    <row r="5" spans="1:9" ht="21" customHeight="1">
      <c r="A5" s="246" t="s">
        <v>1349</v>
      </c>
      <c r="B5" s="246"/>
      <c r="C5" s="246"/>
      <c r="D5" s="246"/>
      <c r="E5" s="246"/>
      <c r="F5" s="246"/>
      <c r="G5" s="246"/>
      <c r="H5" s="246"/>
      <c r="I5" s="246"/>
    </row>
    <row r="6" spans="1:9" ht="21" customHeight="1">
      <c r="A6" s="246" t="s">
        <v>1350</v>
      </c>
      <c r="B6" s="246"/>
      <c r="C6" s="246"/>
      <c r="D6" s="246"/>
      <c r="E6" s="246"/>
      <c r="F6" s="246"/>
      <c r="G6" s="246"/>
      <c r="H6" s="246"/>
      <c r="I6" s="246" t="s">
        <v>1351</v>
      </c>
    </row>
    <row r="7" spans="1:9" s="61" customFormat="1" ht="14.25">
      <c r="A7" s="245"/>
      <c r="B7"/>
      <c r="C7"/>
      <c r="D7"/>
      <c r="E7"/>
      <c r="F7"/>
      <c r="G7"/>
      <c r="H7"/>
      <c r="I7"/>
    </row>
    <row r="8" spans="1:9" s="252" customFormat="1" ht="18.75" customHeight="1">
      <c r="A8" s="252" t="s">
        <v>1723</v>
      </c>
      <c r="G8" s="253"/>
    </row>
    <row r="9" spans="1:9" s="252" customFormat="1" ht="31.5" customHeight="1">
      <c r="A9" s="285" t="s">
        <v>1170</v>
      </c>
      <c r="B9" s="285" t="s">
        <v>1171</v>
      </c>
      <c r="C9" s="285" t="s">
        <v>1168</v>
      </c>
      <c r="D9" s="285" t="s">
        <v>1167</v>
      </c>
      <c r="E9" s="285" t="s">
        <v>1169</v>
      </c>
      <c r="F9" s="285" t="s">
        <v>1352</v>
      </c>
      <c r="G9" s="285" t="s">
        <v>1353</v>
      </c>
      <c r="H9" s="285" t="s">
        <v>1354</v>
      </c>
    </row>
    <row r="10" spans="1:9" s="252" customFormat="1" ht="21.75" customHeight="1">
      <c r="A10" s="254" t="s">
        <v>1348</v>
      </c>
      <c r="B10" s="254"/>
      <c r="C10" s="254"/>
      <c r="D10" s="254"/>
      <c r="E10" s="254"/>
      <c r="F10" s="254"/>
      <c r="G10" s="254"/>
      <c r="H10" s="254"/>
    </row>
    <row r="11" spans="1:9" s="252" customFormat="1" ht="21.75" customHeight="1">
      <c r="A11" s="254" t="s">
        <v>1349</v>
      </c>
      <c r="B11" s="254"/>
      <c r="C11" s="254"/>
      <c r="D11" s="254"/>
      <c r="E11" s="254"/>
      <c r="F11" s="254"/>
      <c r="G11" s="254"/>
      <c r="H11" s="254"/>
    </row>
    <row r="12" spans="1:9" s="252" customFormat="1" ht="21.75" customHeight="1">
      <c r="A12" s="254" t="s">
        <v>1350</v>
      </c>
      <c r="B12" s="254"/>
      <c r="C12" s="254"/>
      <c r="D12" s="254"/>
      <c r="E12" s="254"/>
      <c r="F12" s="254"/>
      <c r="G12" s="254"/>
      <c r="H12" s="255">
        <v>0.25</v>
      </c>
    </row>
  </sheetData>
  <sheetProtection formatColumns="0" formatRows="0" selectLockedCells="1"/>
  <mergeCells count="2">
    <mergeCell ref="A2:F2"/>
    <mergeCell ref="A1:I1"/>
  </mergeCells>
  <phoneticPr fontId="7" type="noConversion"/>
  <pageMargins left="0.7" right="0.7" top="0.75" bottom="0.75" header="0.3" footer="0.3"/>
  <pageSetup paperSize="9" scale="52" orientation="portrait" r:id="rId1"/>
  <legacyDrawing r:id="rId2"/>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3"/>
  <dimension ref="A1:M18"/>
  <sheetViews>
    <sheetView showGridLines="0" zoomScaleNormal="100" workbookViewId="0">
      <selection activeCell="C10" sqref="C10"/>
    </sheetView>
  </sheetViews>
  <sheetFormatPr defaultRowHeight="13.5"/>
  <cols>
    <col min="1" max="1" width="22.125" style="52" customWidth="1"/>
    <col min="2" max="2" width="11.5" style="52" customWidth="1"/>
    <col min="3" max="3" width="8.375" style="52" customWidth="1"/>
    <col min="4" max="4" width="10.5" style="52" customWidth="1"/>
    <col min="5" max="5" width="11.375" style="52" customWidth="1"/>
    <col min="6" max="6" width="9.25" style="52" customWidth="1"/>
    <col min="7" max="7" width="14" style="54" customWidth="1"/>
    <col min="8" max="16384" width="9" style="52"/>
  </cols>
  <sheetData>
    <row r="1" spans="1:13" ht="23.25" customHeight="1">
      <c r="A1" s="3363" t="s">
        <v>1662</v>
      </c>
      <c r="B1" s="3363"/>
      <c r="C1" s="3363"/>
      <c r="D1" s="3363"/>
      <c r="E1" s="3363"/>
      <c r="F1" s="3363"/>
      <c r="G1" s="3363"/>
      <c r="H1" s="3363"/>
      <c r="I1" s="3363"/>
      <c r="J1" s="3363"/>
      <c r="K1" s="3363"/>
      <c r="L1" s="3363"/>
      <c r="M1" s="3363"/>
    </row>
    <row r="2" spans="1:13" ht="18" customHeight="1">
      <c r="H2" s="3362" t="s">
        <v>1165</v>
      </c>
      <c r="I2" s="3362"/>
      <c r="J2" s="3362"/>
      <c r="K2" s="3362"/>
      <c r="L2" s="3362"/>
      <c r="M2" s="3362"/>
    </row>
    <row r="3" spans="1:13" ht="18" customHeight="1">
      <c r="A3" s="295" t="s">
        <v>1720</v>
      </c>
      <c r="B3" s="257"/>
      <c r="C3" s="257"/>
      <c r="D3" s="257"/>
      <c r="E3" s="257"/>
      <c r="F3" s="257"/>
    </row>
    <row r="4" spans="1:13" ht="18.75" customHeight="1">
      <c r="A4" s="3358" t="s">
        <v>1355</v>
      </c>
      <c r="B4" s="3358" t="s">
        <v>1356</v>
      </c>
      <c r="C4" s="3358" t="s">
        <v>1357</v>
      </c>
      <c r="D4" s="3361" t="s">
        <v>1358</v>
      </c>
      <c r="E4" s="3361"/>
      <c r="F4" s="3361"/>
      <c r="G4" s="3344" t="s">
        <v>1359</v>
      </c>
      <c r="H4" s="3345"/>
      <c r="I4" s="3345"/>
      <c r="J4" s="3345"/>
      <c r="K4" s="3345"/>
      <c r="L4" s="3345"/>
      <c r="M4" s="3346"/>
    </row>
    <row r="5" spans="1:13" ht="18.75" customHeight="1">
      <c r="A5" s="3359"/>
      <c r="B5" s="3359"/>
      <c r="C5" s="3359"/>
      <c r="D5" s="3347" t="s">
        <v>1360</v>
      </c>
      <c r="E5" s="3349" t="s">
        <v>1361</v>
      </c>
      <c r="F5" s="3351" t="s">
        <v>1362</v>
      </c>
      <c r="G5" s="3353" t="s">
        <v>1360</v>
      </c>
      <c r="H5" s="3353" t="s">
        <v>1363</v>
      </c>
      <c r="I5" s="3355" t="s">
        <v>1364</v>
      </c>
      <c r="J5" s="3356"/>
      <c r="K5" s="3357"/>
      <c r="L5" s="3353" t="s">
        <v>1361</v>
      </c>
      <c r="M5" s="3353" t="s">
        <v>1362</v>
      </c>
    </row>
    <row r="6" spans="1:13" ht="18.75" customHeight="1">
      <c r="A6" s="3360"/>
      <c r="B6" s="3360"/>
      <c r="C6" s="3360"/>
      <c r="D6" s="3348"/>
      <c r="E6" s="3350"/>
      <c r="F6" s="3352"/>
      <c r="G6" s="3354"/>
      <c r="H6" s="3354"/>
      <c r="I6" s="262" t="s">
        <v>1365</v>
      </c>
      <c r="J6" s="262" t="s">
        <v>1366</v>
      </c>
      <c r="K6" s="262" t="s">
        <v>1367</v>
      </c>
      <c r="L6" s="3354"/>
      <c r="M6" s="3354"/>
    </row>
    <row r="7" spans="1:13" ht="24.75" customHeight="1">
      <c r="A7" s="258"/>
      <c r="B7" s="259"/>
      <c r="C7" s="258"/>
      <c r="D7" s="260"/>
      <c r="E7" s="261"/>
      <c r="F7" s="258"/>
      <c r="G7" s="263"/>
      <c r="H7" s="263"/>
      <c r="I7" s="263"/>
      <c r="J7" s="263"/>
      <c r="K7" s="263"/>
      <c r="L7" s="263"/>
      <c r="M7" s="263"/>
    </row>
    <row r="8" spans="1:13" ht="24.75" customHeight="1">
      <c r="A8" s="258"/>
      <c r="B8" s="259"/>
      <c r="C8" s="258"/>
      <c r="D8" s="260"/>
      <c r="E8" s="261"/>
      <c r="F8" s="258"/>
      <c r="G8" s="263"/>
      <c r="H8" s="263"/>
      <c r="I8" s="263"/>
      <c r="J8" s="263"/>
      <c r="K8" s="263"/>
      <c r="L8" s="263"/>
      <c r="M8" s="263"/>
    </row>
    <row r="9" spans="1:13" ht="24.75" customHeight="1">
      <c r="A9" s="258"/>
      <c r="B9" s="259"/>
      <c r="C9" s="258"/>
      <c r="D9" s="260"/>
      <c r="E9" s="261"/>
      <c r="F9" s="258"/>
      <c r="G9" s="263"/>
      <c r="H9" s="263"/>
      <c r="I9" s="263"/>
      <c r="J9" s="263"/>
      <c r="K9" s="263"/>
      <c r="L9" s="263"/>
      <c r="M9" s="263"/>
    </row>
    <row r="10" spans="1:13" ht="24.75" customHeight="1"/>
    <row r="12" spans="1:13">
      <c r="A12" s="70" t="s">
        <v>1721</v>
      </c>
    </row>
    <row r="13" spans="1:13" ht="19.5" customHeight="1">
      <c r="A13" s="3358" t="s">
        <v>1355</v>
      </c>
      <c r="B13" s="3358" t="s">
        <v>1368</v>
      </c>
      <c r="C13" s="3358" t="s">
        <v>1357</v>
      </c>
      <c r="D13" s="3361" t="s">
        <v>1358</v>
      </c>
      <c r="E13" s="3361"/>
      <c r="F13" s="3361"/>
      <c r="G13" s="3344" t="s">
        <v>1359</v>
      </c>
      <c r="H13" s="3345"/>
      <c r="I13" s="3345"/>
      <c r="J13" s="3345"/>
      <c r="K13" s="3345"/>
      <c r="L13" s="3345"/>
      <c r="M13" s="3346"/>
    </row>
    <row r="14" spans="1:13" ht="19.5" customHeight="1">
      <c r="A14" s="3359"/>
      <c r="B14" s="3359"/>
      <c r="C14" s="3359"/>
      <c r="D14" s="3347" t="s">
        <v>1360</v>
      </c>
      <c r="E14" s="3349" t="s">
        <v>1361</v>
      </c>
      <c r="F14" s="3351" t="s">
        <v>1362</v>
      </c>
      <c r="G14" s="3353" t="s">
        <v>1360</v>
      </c>
      <c r="H14" s="3353" t="s">
        <v>1363</v>
      </c>
      <c r="I14" s="3355" t="s">
        <v>1364</v>
      </c>
      <c r="J14" s="3356"/>
      <c r="K14" s="3357"/>
      <c r="L14" s="3353" t="s">
        <v>1361</v>
      </c>
      <c r="M14" s="3353" t="s">
        <v>1362</v>
      </c>
    </row>
    <row r="15" spans="1:13" ht="19.5" customHeight="1">
      <c r="A15" s="3360"/>
      <c r="B15" s="3360"/>
      <c r="C15" s="3360"/>
      <c r="D15" s="3348"/>
      <c r="E15" s="3350"/>
      <c r="F15" s="3352"/>
      <c r="G15" s="3354"/>
      <c r="H15" s="3354"/>
      <c r="I15" s="262" t="s">
        <v>1365</v>
      </c>
      <c r="J15" s="262" t="s">
        <v>1366</v>
      </c>
      <c r="K15" s="262" t="s">
        <v>1367</v>
      </c>
      <c r="L15" s="3354"/>
      <c r="M15" s="3354"/>
    </row>
    <row r="16" spans="1:13" ht="25.5" customHeight="1">
      <c r="A16" s="258"/>
      <c r="B16" s="259"/>
      <c r="C16" s="258"/>
      <c r="D16" s="260"/>
      <c r="E16" s="261"/>
      <c r="F16" s="258"/>
      <c r="G16" s="263"/>
      <c r="H16" s="263"/>
      <c r="I16" s="263"/>
      <c r="J16" s="263"/>
      <c r="K16" s="263"/>
      <c r="L16" s="263"/>
      <c r="M16" s="263"/>
    </row>
    <row r="17" spans="1:13" ht="25.5" customHeight="1">
      <c r="A17" s="258"/>
      <c r="B17" s="259"/>
      <c r="C17" s="258"/>
      <c r="D17" s="260"/>
      <c r="E17" s="261"/>
      <c r="F17" s="258"/>
      <c r="G17" s="263"/>
      <c r="H17" s="263"/>
      <c r="I17" s="263"/>
      <c r="J17" s="263"/>
      <c r="K17" s="263"/>
      <c r="L17" s="263"/>
      <c r="M17" s="263"/>
    </row>
    <row r="18" spans="1:13" ht="25.5" customHeight="1">
      <c r="A18" s="258"/>
      <c r="B18" s="259"/>
      <c r="C18" s="258"/>
      <c r="D18" s="260"/>
      <c r="E18" s="261"/>
      <c r="F18" s="258"/>
      <c r="G18" s="263"/>
      <c r="H18" s="263"/>
      <c r="I18" s="263"/>
      <c r="J18" s="263"/>
      <c r="K18" s="263"/>
      <c r="L18" s="263"/>
      <c r="M18" s="263"/>
    </row>
  </sheetData>
  <sheetProtection formatColumns="0" formatRows="0" selectLockedCells="1"/>
  <mergeCells count="28">
    <mergeCell ref="H2:M2"/>
    <mergeCell ref="D4:F4"/>
    <mergeCell ref="A4:A6"/>
    <mergeCell ref="A1:M1"/>
    <mergeCell ref="F5:F6"/>
    <mergeCell ref="C4:C6"/>
    <mergeCell ref="B4:B6"/>
    <mergeCell ref="G4:M4"/>
    <mergeCell ref="I5:K5"/>
    <mergeCell ref="G5:G6"/>
    <mergeCell ref="H5:H6"/>
    <mergeCell ref="L5:L6"/>
    <mergeCell ref="M5:M6"/>
    <mergeCell ref="A13:A15"/>
    <mergeCell ref="B13:B15"/>
    <mergeCell ref="C13:C15"/>
    <mergeCell ref="D5:D6"/>
    <mergeCell ref="E5:E6"/>
    <mergeCell ref="D13:F13"/>
    <mergeCell ref="G13:M13"/>
    <mergeCell ref="D14:D15"/>
    <mergeCell ref="E14:E15"/>
    <mergeCell ref="F14:F15"/>
    <mergeCell ref="G14:G15"/>
    <mergeCell ref="H14:H15"/>
    <mergeCell ref="I14:K14"/>
    <mergeCell ref="L14:L15"/>
    <mergeCell ref="M14:M15"/>
  </mergeCells>
  <phoneticPr fontId="7" type="noConversion"/>
  <pageMargins left="0.7" right="0.7" top="0.75" bottom="0.75" header="0.3" footer="0.3"/>
  <pageSetup paperSize="9" scale="58" orientation="portrait" horizontalDpi="200" verticalDpi="200" r:id="rId1"/>
  <legacyDrawing r:id="rId2"/>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4"/>
  <dimension ref="A1:C18"/>
  <sheetViews>
    <sheetView showGridLines="0" zoomScaleNormal="100" workbookViewId="0">
      <selection activeCell="G14" sqref="G14"/>
    </sheetView>
  </sheetViews>
  <sheetFormatPr defaultRowHeight="13.5"/>
  <cols>
    <col min="1" max="1" width="20.75" style="52" customWidth="1"/>
    <col min="2" max="2" width="33.5" style="52" customWidth="1"/>
    <col min="3" max="3" width="16.25" style="52" customWidth="1"/>
    <col min="4" max="6" width="9" style="52"/>
    <col min="7" max="7" width="14" style="52" customWidth="1"/>
    <col min="8" max="16384" width="9" style="52"/>
  </cols>
  <sheetData>
    <row r="1" spans="1:3" ht="28.5" customHeight="1">
      <c r="A1" s="3364" t="s">
        <v>1379</v>
      </c>
      <c r="B1" s="3365"/>
      <c r="C1" s="3365"/>
    </row>
    <row r="2" spans="1:3" ht="21.75" customHeight="1">
      <c r="A2" s="265" t="s">
        <v>1172</v>
      </c>
      <c r="B2" s="265" t="s">
        <v>1173</v>
      </c>
      <c r="C2" s="265" t="s">
        <v>1369</v>
      </c>
    </row>
    <row r="3" spans="1:3" ht="25.5" customHeight="1">
      <c r="A3" s="264" t="s">
        <v>1174</v>
      </c>
      <c r="B3" s="264" t="s">
        <v>1370</v>
      </c>
      <c r="C3" s="256">
        <f>综合类——企业基本税收政策表!$H7</f>
        <v>0</v>
      </c>
    </row>
    <row r="4" spans="1:3" ht="21.75" customHeight="1">
      <c r="A4" s="264" t="s">
        <v>1175</v>
      </c>
      <c r="B4" s="264" t="s">
        <v>1371</v>
      </c>
      <c r="C4" s="256">
        <f>综合类——企业基本税收政策表!$H8</f>
        <v>0</v>
      </c>
    </row>
    <row r="5" spans="1:3" ht="21.75" customHeight="1">
      <c r="A5" s="3366" t="s">
        <v>1176</v>
      </c>
      <c r="B5" s="264" t="s">
        <v>1372</v>
      </c>
      <c r="C5" s="2192">
        <f>综合类——企业基本税收政策表!$H9</f>
        <v>0</v>
      </c>
    </row>
    <row r="6" spans="1:3" ht="24" customHeight="1">
      <c r="A6" s="3367"/>
      <c r="B6" s="264" t="s">
        <v>1373</v>
      </c>
      <c r="C6" s="2192">
        <f>综合类——企业基本税收政策表!$H10</f>
        <v>0</v>
      </c>
    </row>
    <row r="7" spans="1:3" ht="21.75" customHeight="1">
      <c r="A7" s="3366" t="s">
        <v>1177</v>
      </c>
      <c r="B7" s="264" t="s">
        <v>1374</v>
      </c>
      <c r="C7" s="2192">
        <f>综合类——企业基本税收政策表!$H11</f>
        <v>0</v>
      </c>
    </row>
    <row r="8" spans="1:3" ht="21.75" customHeight="1">
      <c r="A8" s="3367"/>
      <c r="B8" s="264" t="s">
        <v>1375</v>
      </c>
      <c r="C8" s="2192">
        <f>综合类——企业基本税收政策表!$H12</f>
        <v>0</v>
      </c>
    </row>
    <row r="9" spans="1:3" ht="21.75" customHeight="1">
      <c r="A9" s="264" t="s">
        <v>1178</v>
      </c>
      <c r="B9" s="264" t="s">
        <v>1376</v>
      </c>
      <c r="C9" s="256">
        <f>综合类——企业基本税收政策表!$H13</f>
        <v>0</v>
      </c>
    </row>
    <row r="10" spans="1:3" ht="21.75" customHeight="1">
      <c r="A10" s="264" t="s">
        <v>1180</v>
      </c>
      <c r="B10" s="264" t="s">
        <v>1376</v>
      </c>
      <c r="C10" s="256">
        <f>综合类——企业基本税收政策表!$H14</f>
        <v>0</v>
      </c>
    </row>
    <row r="11" spans="1:3" ht="21.75" customHeight="1">
      <c r="A11" s="264" t="s">
        <v>1377</v>
      </c>
      <c r="B11" s="264" t="s">
        <v>1378</v>
      </c>
      <c r="C11" s="256">
        <f>综合类——企业基本税收政策表!$H15</f>
        <v>0</v>
      </c>
    </row>
    <row r="12" spans="1:3" ht="21.75" customHeight="1">
      <c r="A12" s="264" t="s">
        <v>1181</v>
      </c>
      <c r="B12" s="264" t="s">
        <v>1179</v>
      </c>
      <c r="C12" s="256">
        <f>综合类——企业基本税收政策表!$H16</f>
        <v>0</v>
      </c>
    </row>
    <row r="13" spans="1:3" ht="21.75" customHeight="1">
      <c r="A13" s="264" t="s">
        <v>1182</v>
      </c>
      <c r="B13" s="264" t="s">
        <v>1183</v>
      </c>
      <c r="C13" s="256">
        <f>综合类——企业基本税收政策表!$H17</f>
        <v>0</v>
      </c>
    </row>
    <row r="14" spans="1:3" ht="21.75" customHeight="1">
      <c r="A14" s="264" t="s">
        <v>1754</v>
      </c>
      <c r="B14" s="264"/>
      <c r="C14" s="256">
        <f>综合类——企业基本税收政策表!$H18</f>
        <v>0</v>
      </c>
    </row>
    <row r="15" spans="1:3" ht="21.75" customHeight="1">
      <c r="A15" s="264" t="s">
        <v>1184</v>
      </c>
      <c r="B15" s="264" t="s">
        <v>1185</v>
      </c>
      <c r="C15" s="256">
        <f>综合类——企业基本税收政策表!$H19</f>
        <v>0</v>
      </c>
    </row>
    <row r="16" spans="1:3" ht="21.75" customHeight="1">
      <c r="A16" s="237" t="s">
        <v>1186</v>
      </c>
      <c r="B16" s="237" t="s">
        <v>1187</v>
      </c>
      <c r="C16" s="256">
        <f>综合类——企业基本税收政策表!$H20</f>
        <v>0</v>
      </c>
    </row>
    <row r="17" spans="1:3" ht="21.75" customHeight="1">
      <c r="A17" s="237" t="s">
        <v>1188</v>
      </c>
      <c r="B17" s="237" t="s">
        <v>1189</v>
      </c>
      <c r="C17" s="2192">
        <f>综合类——企业基本税收政策表!$H21</f>
        <v>0</v>
      </c>
    </row>
    <row r="18" spans="1:3" ht="21.75" customHeight="1">
      <c r="A18" s="237" t="s">
        <v>1190</v>
      </c>
      <c r="B18" s="237" t="s">
        <v>1191</v>
      </c>
      <c r="C18" s="256">
        <f>综合类——企业基本税收政策表!$H22</f>
        <v>0</v>
      </c>
    </row>
  </sheetData>
  <sheetProtection formatColumns="0" formatRows="0" selectLockedCells="1"/>
  <mergeCells count="3">
    <mergeCell ref="A1:C1"/>
    <mergeCell ref="A5:A6"/>
    <mergeCell ref="A7:A8"/>
  </mergeCells>
  <phoneticPr fontId="7" type="noConversion"/>
  <pageMargins left="0.7" right="0.7" top="0.75" bottom="0.75" header="0.3" footer="0.3"/>
  <pageSetup paperSize="9" scale="51" orientation="portrait" r:id="rId1"/>
  <legacyDrawing r:id="rId2"/>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5"/>
  <dimension ref="A1:E6"/>
  <sheetViews>
    <sheetView showGridLines="0" zoomScaleNormal="100" workbookViewId="0">
      <selection activeCell="C10" sqref="C10"/>
    </sheetView>
  </sheetViews>
  <sheetFormatPr defaultRowHeight="13.5"/>
  <cols>
    <col min="1" max="1" width="12.25" style="52" customWidth="1"/>
    <col min="2" max="2" width="25.375" style="52" customWidth="1"/>
    <col min="3" max="3" width="23.875" style="52" customWidth="1"/>
    <col min="4" max="4" width="22.625" style="52" customWidth="1"/>
    <col min="5" max="5" width="18" style="52" customWidth="1"/>
    <col min="6" max="6" width="9" style="52"/>
    <col min="7" max="7" width="14" style="52" customWidth="1"/>
    <col min="8" max="16384" width="9" style="52"/>
  </cols>
  <sheetData>
    <row r="1" spans="1:5" ht="32.25" customHeight="1">
      <c r="A1" s="3368" t="s">
        <v>1380</v>
      </c>
      <c r="B1" s="3369"/>
      <c r="C1" s="3369"/>
      <c r="D1" s="3369"/>
      <c r="E1" s="3369"/>
    </row>
    <row r="2" spans="1:5" ht="42" customHeight="1">
      <c r="A2" s="265" t="s">
        <v>1381</v>
      </c>
      <c r="B2" s="265" t="s">
        <v>1382</v>
      </c>
      <c r="C2" s="265" t="s">
        <v>1192</v>
      </c>
      <c r="D2" s="265" t="s">
        <v>1193</v>
      </c>
      <c r="E2" s="273" t="s">
        <v>1194</v>
      </c>
    </row>
    <row r="3" spans="1:5" ht="22.5" customHeight="1">
      <c r="A3" s="266">
        <f>综合类——企业基本税收政策表!C25</f>
        <v>0</v>
      </c>
      <c r="B3" s="266">
        <f>综合类——企业基本税收政策表!D25</f>
        <v>0</v>
      </c>
      <c r="C3" s="266">
        <f>综合类——企业基本税收政策表!E25</f>
        <v>0</v>
      </c>
      <c r="D3" s="266">
        <f>综合类——企业基本税收政策表!F25</f>
        <v>0</v>
      </c>
      <c r="E3" s="266">
        <f>综合类——企业基本税收政策表!G25</f>
        <v>0</v>
      </c>
    </row>
    <row r="4" spans="1:5" ht="22.5" customHeight="1">
      <c r="A4" s="266">
        <f>综合类——企业基本税收政策表!C26</f>
        <v>0</v>
      </c>
      <c r="B4" s="266">
        <f>综合类——企业基本税收政策表!D26</f>
        <v>0</v>
      </c>
      <c r="C4" s="266">
        <f>综合类——企业基本税收政策表!E26</f>
        <v>0</v>
      </c>
      <c r="D4" s="266">
        <f>综合类——企业基本税收政策表!F26</f>
        <v>0</v>
      </c>
      <c r="E4" s="266">
        <f>综合类——企业基本税收政策表!G26</f>
        <v>0</v>
      </c>
    </row>
    <row r="5" spans="1:5" ht="22.5" customHeight="1">
      <c r="A5" s="266">
        <f>综合类——企业基本税收政策表!C27</f>
        <v>0</v>
      </c>
      <c r="B5" s="266">
        <f>综合类——企业基本税收政策表!D27</f>
        <v>0</v>
      </c>
      <c r="C5" s="266">
        <f>综合类——企业基本税收政策表!E27</f>
        <v>0</v>
      </c>
      <c r="D5" s="266">
        <f>综合类——企业基本税收政策表!F27</f>
        <v>0</v>
      </c>
      <c r="E5" s="266">
        <f>综合类——企业基本税收政策表!G27</f>
        <v>0</v>
      </c>
    </row>
    <row r="6" spans="1:5" ht="22.5" customHeight="1">
      <c r="A6" s="266">
        <f>综合类——企业基本税收政策表!C28</f>
        <v>0</v>
      </c>
      <c r="B6" s="266">
        <f>综合类——企业基本税收政策表!D28</f>
        <v>0</v>
      </c>
      <c r="C6" s="266">
        <f>综合类——企业基本税收政策表!E28</f>
        <v>0</v>
      </c>
      <c r="D6" s="266">
        <f>综合类——企业基本税收政策表!F28</f>
        <v>0</v>
      </c>
      <c r="E6" s="266">
        <f>综合类——企业基本税收政策表!G28</f>
        <v>0</v>
      </c>
    </row>
  </sheetData>
  <sheetProtection formatColumns="0" formatRows="0" selectLockedCells="1"/>
  <mergeCells count="1">
    <mergeCell ref="A1:E1"/>
  </mergeCells>
  <phoneticPr fontId="7" type="noConversion"/>
  <pageMargins left="0.7" right="0.7" top="0.75" bottom="0.75" header="0.3" footer="0.3"/>
  <pageSetup paperSize="9" scale="80" orientation="portrait" r:id="rId1"/>
  <legacy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6"/>
  <dimension ref="A1:F70"/>
  <sheetViews>
    <sheetView showGridLines="0" zoomScaleNormal="100" workbookViewId="0">
      <selection activeCell="B10" sqref="B10:C10"/>
    </sheetView>
  </sheetViews>
  <sheetFormatPr defaultRowHeight="13.5"/>
  <cols>
    <col min="1" max="1" width="4.75" style="53" bestFit="1" customWidth="1"/>
    <col min="2" max="2" width="23.375" style="52" customWidth="1"/>
    <col min="3" max="3" width="13.625" style="70" customWidth="1"/>
    <col min="4" max="4" width="12.125" style="70" customWidth="1"/>
    <col min="5" max="5" width="38.625" style="70" customWidth="1"/>
    <col min="6" max="6" width="16.25" style="70" customWidth="1"/>
    <col min="7" max="16384" width="9" style="52"/>
  </cols>
  <sheetData>
    <row r="1" spans="1:6" ht="18">
      <c r="A1" s="3370" t="s">
        <v>1383</v>
      </c>
      <c r="B1" s="3363"/>
      <c r="C1" s="3363"/>
      <c r="D1" s="3363"/>
      <c r="E1" s="3363"/>
      <c r="F1" s="3363"/>
    </row>
    <row r="2" spans="1:6">
      <c r="A2" s="62" t="s">
        <v>1195</v>
      </c>
      <c r="B2" s="3371" t="s">
        <v>1196</v>
      </c>
      <c r="C2" s="3372"/>
      <c r="D2" s="3372" t="s">
        <v>1197</v>
      </c>
      <c r="E2" s="3372"/>
      <c r="F2" s="3373"/>
    </row>
    <row r="3" spans="1:6" ht="18" customHeight="1">
      <c r="A3" s="63">
        <v>1</v>
      </c>
      <c r="B3" s="3374" t="s">
        <v>1198</v>
      </c>
      <c r="C3" s="3375"/>
      <c r="D3" s="3376">
        <v>0</v>
      </c>
      <c r="E3" s="3376"/>
      <c r="F3" s="3377"/>
    </row>
    <row r="4" spans="1:6" ht="18" customHeight="1">
      <c r="A4" s="63">
        <v>2</v>
      </c>
      <c r="B4" s="3374" t="s">
        <v>1199</v>
      </c>
      <c r="C4" s="3375"/>
      <c r="D4" s="3376">
        <v>0</v>
      </c>
      <c r="E4" s="3376"/>
      <c r="F4" s="3377"/>
    </row>
    <row r="5" spans="1:6" ht="18" customHeight="1">
      <c r="A5" s="63">
        <v>3</v>
      </c>
      <c r="B5" s="3374" t="s">
        <v>1200</v>
      </c>
      <c r="C5" s="3375"/>
      <c r="D5" s="3376">
        <v>0</v>
      </c>
      <c r="E5" s="3376"/>
      <c r="F5" s="3377"/>
    </row>
    <row r="6" spans="1:6" ht="18" customHeight="1">
      <c r="A6" s="3380">
        <v>4</v>
      </c>
      <c r="B6" s="3374" t="s">
        <v>1201</v>
      </c>
      <c r="C6" s="3375"/>
      <c r="D6" s="3381" t="s">
        <v>1202</v>
      </c>
      <c r="E6" s="3381"/>
      <c r="F6" s="64">
        <v>0</v>
      </c>
    </row>
    <row r="7" spans="1:6" ht="18" customHeight="1">
      <c r="A7" s="3380"/>
      <c r="B7" s="3374"/>
      <c r="C7" s="3375"/>
      <c r="D7" s="3381" t="s">
        <v>1203</v>
      </c>
      <c r="E7" s="3381"/>
      <c r="F7" s="64">
        <v>0</v>
      </c>
    </row>
    <row r="8" spans="1:6" ht="18" customHeight="1">
      <c r="A8" s="3380"/>
      <c r="B8" s="3374"/>
      <c r="C8" s="3375"/>
      <c r="D8" s="3381" t="s">
        <v>1204</v>
      </c>
      <c r="E8" s="3381"/>
      <c r="F8" s="64">
        <v>0</v>
      </c>
    </row>
    <row r="9" spans="1:6" ht="18" customHeight="1">
      <c r="A9" s="3380"/>
      <c r="B9" s="3374"/>
      <c r="C9" s="3375"/>
      <c r="D9" s="3381" t="s">
        <v>1205</v>
      </c>
      <c r="E9" s="3381"/>
      <c r="F9" s="64">
        <v>0</v>
      </c>
    </row>
    <row r="10" spans="1:6" ht="18" customHeight="1">
      <c r="A10" s="63">
        <v>5</v>
      </c>
      <c r="B10" s="3374" t="s">
        <v>1206</v>
      </c>
      <c r="C10" s="3375"/>
      <c r="D10" s="3378">
        <v>0</v>
      </c>
      <c r="E10" s="3378"/>
      <c r="F10" s="3379"/>
    </row>
    <row r="11" spans="1:6" ht="18" customHeight="1">
      <c r="A11" s="63">
        <v>6</v>
      </c>
      <c r="B11" s="3374" t="s">
        <v>1207</v>
      </c>
      <c r="C11" s="3375"/>
      <c r="D11" s="3378">
        <v>0</v>
      </c>
      <c r="E11" s="3378"/>
      <c r="F11" s="3379"/>
    </row>
    <row r="12" spans="1:6" ht="18" customHeight="1">
      <c r="A12" s="63">
        <v>7</v>
      </c>
      <c r="B12" s="3374" t="s">
        <v>1208</v>
      </c>
      <c r="C12" s="3375"/>
      <c r="D12" s="3378">
        <v>0</v>
      </c>
      <c r="E12" s="3378"/>
      <c r="F12" s="3379"/>
    </row>
    <row r="13" spans="1:6" ht="18" customHeight="1">
      <c r="A13" s="3380">
        <v>8</v>
      </c>
      <c r="B13" s="3374" t="s">
        <v>1209</v>
      </c>
      <c r="C13" s="3375"/>
      <c r="D13" s="3381" t="s">
        <v>1210</v>
      </c>
      <c r="E13" s="3381"/>
      <c r="F13" s="65">
        <v>0</v>
      </c>
    </row>
    <row r="14" spans="1:6" ht="27.75" customHeight="1">
      <c r="A14" s="3380"/>
      <c r="B14" s="3374"/>
      <c r="C14" s="3375"/>
      <c r="D14" s="3381" t="s">
        <v>1211</v>
      </c>
      <c r="E14" s="3381"/>
      <c r="F14" s="65">
        <v>0</v>
      </c>
    </row>
    <row r="15" spans="1:6" ht="18" customHeight="1">
      <c r="A15" s="3380"/>
      <c r="B15" s="3374"/>
      <c r="C15" s="3375"/>
      <c r="D15" s="3381" t="s">
        <v>1212</v>
      </c>
      <c r="E15" s="3381"/>
      <c r="F15" s="65">
        <v>0</v>
      </c>
    </row>
    <row r="16" spans="1:6" ht="32.25" customHeight="1">
      <c r="A16" s="3380"/>
      <c r="B16" s="3374"/>
      <c r="C16" s="3375"/>
      <c r="D16" s="3381" t="s">
        <v>1213</v>
      </c>
      <c r="E16" s="3381"/>
      <c r="F16" s="65">
        <v>0</v>
      </c>
    </row>
    <row r="17" spans="1:6" ht="18" customHeight="1">
      <c r="A17" s="3380"/>
      <c r="B17" s="3374"/>
      <c r="C17" s="3375"/>
      <c r="D17" s="3381" t="s">
        <v>1214</v>
      </c>
      <c r="E17" s="3381"/>
      <c r="F17" s="65">
        <v>0</v>
      </c>
    </row>
    <row r="18" spans="1:6" ht="18" customHeight="1">
      <c r="A18" s="3380"/>
      <c r="B18" s="3374"/>
      <c r="C18" s="3375"/>
      <c r="D18" s="3381" t="s">
        <v>1215</v>
      </c>
      <c r="E18" s="3381"/>
      <c r="F18" s="65">
        <v>0</v>
      </c>
    </row>
    <row r="19" spans="1:6" ht="18" customHeight="1">
      <c r="A19" s="3380"/>
      <c r="B19" s="3374"/>
      <c r="C19" s="3375"/>
      <c r="D19" s="3381" t="s">
        <v>1216</v>
      </c>
      <c r="E19" s="3381"/>
      <c r="F19" s="65">
        <v>0</v>
      </c>
    </row>
    <row r="20" spans="1:6" ht="17.25" customHeight="1">
      <c r="A20" s="3380"/>
      <c r="B20" s="3374"/>
      <c r="C20" s="3375"/>
      <c r="D20" s="3381" t="s">
        <v>1217</v>
      </c>
      <c r="E20" s="3381"/>
      <c r="F20" s="65">
        <v>0</v>
      </c>
    </row>
    <row r="21" spans="1:6" ht="18" customHeight="1">
      <c r="A21" s="3380">
        <v>9</v>
      </c>
      <c r="B21" s="3374" t="s">
        <v>1218</v>
      </c>
      <c r="C21" s="3375"/>
      <c r="D21" s="3381" t="s">
        <v>1219</v>
      </c>
      <c r="E21" s="3381"/>
      <c r="F21" s="64">
        <v>0</v>
      </c>
    </row>
    <row r="22" spans="1:6" ht="18" customHeight="1">
      <c r="A22" s="3380"/>
      <c r="B22" s="3374"/>
      <c r="C22" s="3375"/>
      <c r="D22" s="3381" t="s">
        <v>1220</v>
      </c>
      <c r="E22" s="3381"/>
      <c r="F22" s="64">
        <v>0</v>
      </c>
    </row>
    <row r="23" spans="1:6" ht="18" customHeight="1">
      <c r="A23" s="3380"/>
      <c r="B23" s="3374"/>
      <c r="C23" s="3375"/>
      <c r="D23" s="3381" t="s">
        <v>1221</v>
      </c>
      <c r="E23" s="3381"/>
      <c r="F23" s="64">
        <v>0</v>
      </c>
    </row>
    <row r="24" spans="1:6" ht="18" customHeight="1">
      <c r="A24" s="3380"/>
      <c r="B24" s="3374"/>
      <c r="C24" s="3375"/>
      <c r="D24" s="3381" t="s">
        <v>1222</v>
      </c>
      <c r="E24" s="3381"/>
      <c r="F24" s="64">
        <v>0</v>
      </c>
    </row>
    <row r="25" spans="1:6" ht="26.25" customHeight="1">
      <c r="A25" s="3380"/>
      <c r="B25" s="3374"/>
      <c r="C25" s="3375"/>
      <c r="D25" s="3381" t="s">
        <v>1223</v>
      </c>
      <c r="E25" s="3381"/>
      <c r="F25" s="64">
        <v>0</v>
      </c>
    </row>
    <row r="26" spans="1:6" ht="18" customHeight="1">
      <c r="A26" s="3380"/>
      <c r="B26" s="3374"/>
      <c r="C26" s="3375"/>
      <c r="D26" s="3381" t="s">
        <v>1224</v>
      </c>
      <c r="E26" s="3381"/>
      <c r="F26" s="64">
        <v>0</v>
      </c>
    </row>
    <row r="27" spans="1:6" ht="18" customHeight="1">
      <c r="A27" s="3380"/>
      <c r="B27" s="3374"/>
      <c r="C27" s="3375"/>
      <c r="D27" s="3381" t="s">
        <v>1225</v>
      </c>
      <c r="E27" s="3381"/>
      <c r="F27" s="64">
        <v>0</v>
      </c>
    </row>
    <row r="28" spans="1:6" ht="18" customHeight="1">
      <c r="A28" s="3380"/>
      <c r="B28" s="3374"/>
      <c r="C28" s="3375"/>
      <c r="D28" s="3381" t="s">
        <v>1226</v>
      </c>
      <c r="E28" s="3381"/>
      <c r="F28" s="64">
        <v>0</v>
      </c>
    </row>
    <row r="29" spans="1:6" ht="18" customHeight="1">
      <c r="A29" s="3380">
        <v>10</v>
      </c>
      <c r="B29" s="3374" t="s">
        <v>1227</v>
      </c>
      <c r="C29" s="3375"/>
      <c r="D29" s="3381" t="s">
        <v>1228</v>
      </c>
      <c r="E29" s="3381"/>
      <c r="F29" s="64">
        <v>0</v>
      </c>
    </row>
    <row r="30" spans="1:6" ht="18" customHeight="1">
      <c r="A30" s="3380"/>
      <c r="B30" s="3374"/>
      <c r="C30" s="3375"/>
      <c r="D30" s="3381" t="s">
        <v>1229</v>
      </c>
      <c r="E30" s="3381"/>
      <c r="F30" s="64">
        <v>0</v>
      </c>
    </row>
    <row r="31" spans="1:6" ht="18" customHeight="1">
      <c r="A31" s="3380"/>
      <c r="B31" s="3374"/>
      <c r="C31" s="3375"/>
      <c r="D31" s="3381" t="s">
        <v>1230</v>
      </c>
      <c r="E31" s="3381"/>
      <c r="F31" s="64">
        <v>0</v>
      </c>
    </row>
    <row r="32" spans="1:6" ht="26.25" customHeight="1">
      <c r="A32" s="3380"/>
      <c r="B32" s="3374"/>
      <c r="C32" s="3375"/>
      <c r="D32" s="3381" t="s">
        <v>1231</v>
      </c>
      <c r="E32" s="3381"/>
      <c r="F32" s="64">
        <v>0</v>
      </c>
    </row>
    <row r="33" spans="1:6" ht="36" customHeight="1">
      <c r="A33" s="3380"/>
      <c r="B33" s="3374"/>
      <c r="C33" s="3375"/>
      <c r="D33" s="3381" t="s">
        <v>1232</v>
      </c>
      <c r="E33" s="3381"/>
      <c r="F33" s="64">
        <v>0</v>
      </c>
    </row>
    <row r="34" spans="1:6" ht="18" customHeight="1">
      <c r="A34" s="3380"/>
      <c r="B34" s="3374"/>
      <c r="C34" s="3375"/>
      <c r="D34" s="3381" t="s">
        <v>1226</v>
      </c>
      <c r="E34" s="3381"/>
      <c r="F34" s="64">
        <v>0</v>
      </c>
    </row>
    <row r="35" spans="1:6" ht="18" customHeight="1">
      <c r="A35" s="3380">
        <v>11</v>
      </c>
      <c r="B35" s="3374" t="s">
        <v>1233</v>
      </c>
      <c r="C35" s="3375"/>
      <c r="D35" s="3381" t="s">
        <v>1234</v>
      </c>
      <c r="E35" s="3381"/>
      <c r="F35" s="64">
        <v>0</v>
      </c>
    </row>
    <row r="36" spans="1:6" ht="18" customHeight="1">
      <c r="A36" s="3380"/>
      <c r="B36" s="3374"/>
      <c r="C36" s="3375"/>
      <c r="D36" s="3381" t="s">
        <v>1235</v>
      </c>
      <c r="E36" s="3381"/>
      <c r="F36" s="64">
        <v>0</v>
      </c>
    </row>
    <row r="37" spans="1:6" ht="30.75" customHeight="1">
      <c r="A37" s="3380"/>
      <c r="B37" s="3374"/>
      <c r="C37" s="3375"/>
      <c r="D37" s="3381" t="s">
        <v>1236</v>
      </c>
      <c r="E37" s="3381"/>
      <c r="F37" s="64">
        <v>0</v>
      </c>
    </row>
    <row r="38" spans="1:6" ht="30.75" customHeight="1">
      <c r="A38" s="3380">
        <v>12</v>
      </c>
      <c r="B38" s="3374" t="s">
        <v>1237</v>
      </c>
      <c r="C38" s="3375"/>
      <c r="D38" s="3381" t="s">
        <v>1238</v>
      </c>
      <c r="E38" s="3381"/>
      <c r="F38" s="64">
        <v>0</v>
      </c>
    </row>
    <row r="39" spans="1:6" ht="18" customHeight="1">
      <c r="A39" s="3380"/>
      <c r="B39" s="3374"/>
      <c r="C39" s="3375"/>
      <c r="D39" s="3381" t="s">
        <v>1239</v>
      </c>
      <c r="E39" s="3381"/>
      <c r="F39" s="64">
        <v>0</v>
      </c>
    </row>
    <row r="40" spans="1:6" ht="18" customHeight="1">
      <c r="A40" s="3380"/>
      <c r="B40" s="3374"/>
      <c r="C40" s="3375"/>
      <c r="D40" s="3381" t="s">
        <v>1240</v>
      </c>
      <c r="E40" s="3381"/>
      <c r="F40" s="64">
        <v>0</v>
      </c>
    </row>
    <row r="41" spans="1:6" ht="38.25" customHeight="1">
      <c r="A41" s="63">
        <v>13</v>
      </c>
      <c r="B41" s="3374" t="s">
        <v>1241</v>
      </c>
      <c r="C41" s="3375"/>
      <c r="D41" s="3378">
        <v>0</v>
      </c>
      <c r="E41" s="3378"/>
      <c r="F41" s="3379"/>
    </row>
    <row r="42" spans="1:6" ht="30" customHeight="1">
      <c r="A42" s="63">
        <v>14</v>
      </c>
      <c r="B42" s="3374" t="s">
        <v>1242</v>
      </c>
      <c r="C42" s="3375"/>
      <c r="D42" s="3378">
        <v>0</v>
      </c>
      <c r="E42" s="3378"/>
      <c r="F42" s="3379"/>
    </row>
    <row r="43" spans="1:6" ht="18" customHeight="1">
      <c r="A43" s="3380">
        <v>15</v>
      </c>
      <c r="B43" s="3374" t="s">
        <v>1243</v>
      </c>
      <c r="C43" s="3375"/>
      <c r="D43" s="3381" t="s">
        <v>1244</v>
      </c>
      <c r="E43" s="3381"/>
      <c r="F43" s="64">
        <v>0</v>
      </c>
    </row>
    <row r="44" spans="1:6" ht="18" customHeight="1">
      <c r="A44" s="3380"/>
      <c r="B44" s="3374"/>
      <c r="C44" s="3375"/>
      <c r="D44" s="3381" t="s">
        <v>1245</v>
      </c>
      <c r="E44" s="3381"/>
      <c r="F44" s="64">
        <v>0</v>
      </c>
    </row>
    <row r="45" spans="1:6" ht="45" customHeight="1">
      <c r="A45" s="63">
        <v>16</v>
      </c>
      <c r="B45" s="3374" t="s">
        <v>1246</v>
      </c>
      <c r="C45" s="3375"/>
      <c r="D45" s="3378">
        <v>0</v>
      </c>
      <c r="E45" s="3378"/>
      <c r="F45" s="3379"/>
    </row>
    <row r="46" spans="1:6" ht="30" customHeight="1">
      <c r="A46" s="3380">
        <v>17</v>
      </c>
      <c r="B46" s="3374" t="s">
        <v>1247</v>
      </c>
      <c r="C46" s="3375"/>
      <c r="D46" s="3381" t="s">
        <v>1248</v>
      </c>
      <c r="E46" s="3381"/>
      <c r="F46" s="64">
        <v>0</v>
      </c>
    </row>
    <row r="47" spans="1:6" ht="41.25" customHeight="1">
      <c r="A47" s="3380"/>
      <c r="B47" s="3374"/>
      <c r="C47" s="3375"/>
      <c r="D47" s="3381" t="s">
        <v>1249</v>
      </c>
      <c r="E47" s="3381"/>
      <c r="F47" s="64">
        <v>0</v>
      </c>
    </row>
    <row r="48" spans="1:6" ht="18" customHeight="1">
      <c r="A48" s="3380"/>
      <c r="B48" s="3374"/>
      <c r="C48" s="3375"/>
      <c r="D48" s="3381" t="s">
        <v>1250</v>
      </c>
      <c r="E48" s="3381"/>
      <c r="F48" s="64">
        <v>0</v>
      </c>
    </row>
    <row r="49" spans="1:6" ht="18" customHeight="1">
      <c r="A49" s="3380"/>
      <c r="B49" s="3374"/>
      <c r="C49" s="3375"/>
      <c r="D49" s="3381" t="s">
        <v>1251</v>
      </c>
      <c r="E49" s="3381"/>
      <c r="F49" s="64">
        <v>0</v>
      </c>
    </row>
    <row r="50" spans="1:6" ht="18" customHeight="1">
      <c r="A50" s="3380"/>
      <c r="B50" s="3374"/>
      <c r="C50" s="3375"/>
      <c r="D50" s="3381" t="s">
        <v>1226</v>
      </c>
      <c r="E50" s="3381"/>
      <c r="F50" s="64">
        <v>0</v>
      </c>
    </row>
    <row r="51" spans="1:6">
      <c r="A51" s="63">
        <v>18</v>
      </c>
      <c r="B51" s="3374" t="s">
        <v>1252</v>
      </c>
      <c r="C51" s="3375"/>
      <c r="D51" s="3381" t="s">
        <v>1253</v>
      </c>
      <c r="E51" s="3381"/>
      <c r="F51" s="64">
        <v>0</v>
      </c>
    </row>
    <row r="52" spans="1:6">
      <c r="A52" s="63">
        <v>19</v>
      </c>
      <c r="B52" s="3374" t="s">
        <v>1254</v>
      </c>
      <c r="C52" s="3375"/>
      <c r="D52" s="3378">
        <v>0</v>
      </c>
      <c r="E52" s="3378"/>
      <c r="F52" s="3379"/>
    </row>
    <row r="53" spans="1:6" ht="44.25" customHeight="1">
      <c r="A53" s="3380">
        <v>20</v>
      </c>
      <c r="B53" s="3374" t="s">
        <v>1255</v>
      </c>
      <c r="C53" s="3375"/>
      <c r="D53" s="3387" t="s">
        <v>1256</v>
      </c>
      <c r="E53" s="3388"/>
      <c r="F53" s="64">
        <v>0</v>
      </c>
    </row>
    <row r="54" spans="1:6">
      <c r="A54" s="3380"/>
      <c r="B54" s="3374"/>
      <c r="C54" s="3375"/>
      <c r="D54" s="3381" t="s">
        <v>1257</v>
      </c>
      <c r="E54" s="3381"/>
      <c r="F54" s="64">
        <v>0</v>
      </c>
    </row>
    <row r="55" spans="1:6" s="67" customFormat="1">
      <c r="A55" s="3382">
        <v>21</v>
      </c>
      <c r="B55" s="3383" t="s">
        <v>1258</v>
      </c>
      <c r="C55" s="3384"/>
      <c r="D55" s="3385" t="s">
        <v>1259</v>
      </c>
      <c r="E55" s="3385"/>
      <c r="F55" s="66" t="s">
        <v>1260</v>
      </c>
    </row>
    <row r="56" spans="1:6" s="67" customFormat="1">
      <c r="A56" s="3382"/>
      <c r="B56" s="3383"/>
      <c r="C56" s="3384"/>
      <c r="D56" s="3386">
        <v>0</v>
      </c>
      <c r="E56" s="3386"/>
      <c r="F56" s="68" t="s">
        <v>1663</v>
      </c>
    </row>
    <row r="57" spans="1:6" s="67" customFormat="1">
      <c r="A57" s="3382"/>
      <c r="B57" s="3383"/>
      <c r="C57" s="3384"/>
      <c r="D57" s="3386" t="s">
        <v>1261</v>
      </c>
      <c r="E57" s="3386"/>
      <c r="F57" s="68"/>
    </row>
    <row r="58" spans="1:6">
      <c r="A58" s="63">
        <v>22</v>
      </c>
      <c r="B58" s="3374" t="s">
        <v>1262</v>
      </c>
      <c r="C58" s="3375"/>
      <c r="D58" s="3378">
        <v>0</v>
      </c>
      <c r="E58" s="3378"/>
      <c r="F58" s="3379"/>
    </row>
    <row r="59" spans="1:6" s="67" customFormat="1">
      <c r="A59" s="3382">
        <v>23</v>
      </c>
      <c r="B59" s="3383" t="s">
        <v>1263</v>
      </c>
      <c r="C59" s="3384"/>
      <c r="D59" s="3385" t="s">
        <v>1264</v>
      </c>
      <c r="E59" s="3385"/>
      <c r="F59" s="66" t="s">
        <v>1260</v>
      </c>
    </row>
    <row r="60" spans="1:6" s="67" customFormat="1">
      <c r="A60" s="3382"/>
      <c r="B60" s="3383"/>
      <c r="C60" s="3384"/>
      <c r="D60" s="3386">
        <v>0</v>
      </c>
      <c r="E60" s="3386"/>
      <c r="F60" s="68" t="s">
        <v>1663</v>
      </c>
    </row>
    <row r="61" spans="1:6" s="67" customFormat="1">
      <c r="A61" s="3382"/>
      <c r="B61" s="3383"/>
      <c r="C61" s="3384"/>
      <c r="D61" s="3386" t="s">
        <v>1265</v>
      </c>
      <c r="E61" s="3386"/>
      <c r="F61" s="68"/>
    </row>
    <row r="62" spans="1:6" ht="39" customHeight="1">
      <c r="A62" s="3380">
        <v>24</v>
      </c>
      <c r="B62" s="3374" t="s">
        <v>1266</v>
      </c>
      <c r="C62" s="3375"/>
      <c r="D62" s="3389" t="s">
        <v>1267</v>
      </c>
      <c r="E62" s="3389"/>
      <c r="F62" s="64">
        <v>0</v>
      </c>
    </row>
    <row r="63" spans="1:6" ht="66" customHeight="1">
      <c r="A63" s="3380"/>
      <c r="B63" s="3374"/>
      <c r="C63" s="3375"/>
      <c r="D63" s="3389" t="s">
        <v>1268</v>
      </c>
      <c r="E63" s="3389"/>
      <c r="F63" s="64">
        <v>0</v>
      </c>
    </row>
    <row r="64" spans="1:6" ht="25.5" customHeight="1">
      <c r="A64" s="3380">
        <v>25</v>
      </c>
      <c r="B64" s="3374" t="s">
        <v>1269</v>
      </c>
      <c r="C64" s="3375"/>
      <c r="D64" s="3389" t="s">
        <v>1270</v>
      </c>
      <c r="E64" s="3389"/>
      <c r="F64" s="64">
        <v>0</v>
      </c>
    </row>
    <row r="65" spans="1:6" ht="39.75" customHeight="1">
      <c r="A65" s="3380"/>
      <c r="B65" s="3374"/>
      <c r="C65" s="3375"/>
      <c r="D65" s="3389" t="s">
        <v>1271</v>
      </c>
      <c r="E65" s="3389"/>
      <c r="F65" s="64">
        <v>0</v>
      </c>
    </row>
    <row r="66" spans="1:6" ht="33.75" customHeight="1">
      <c r="A66" s="3380"/>
      <c r="B66" s="3374"/>
      <c r="C66" s="3375"/>
      <c r="D66" s="3389" t="s">
        <v>1272</v>
      </c>
      <c r="E66" s="3389"/>
      <c r="F66" s="64">
        <v>0</v>
      </c>
    </row>
    <row r="67" spans="1:6">
      <c r="A67" s="3380"/>
      <c r="B67" s="3374"/>
      <c r="C67" s="3375"/>
      <c r="D67" s="3389" t="s">
        <v>1273</v>
      </c>
      <c r="E67" s="3389"/>
      <c r="F67" s="64">
        <v>0</v>
      </c>
    </row>
    <row r="68" spans="1:6">
      <c r="A68" s="3380">
        <v>26</v>
      </c>
      <c r="B68" s="3374" t="s">
        <v>1274</v>
      </c>
      <c r="C68" s="3375"/>
      <c r="D68" s="3389" t="s">
        <v>1275</v>
      </c>
      <c r="E68" s="3389"/>
      <c r="F68" s="64">
        <v>0</v>
      </c>
    </row>
    <row r="69" spans="1:6">
      <c r="A69" s="3380"/>
      <c r="B69" s="3374"/>
      <c r="C69" s="3375"/>
      <c r="D69" s="3389" t="s">
        <v>1276</v>
      </c>
      <c r="E69" s="3389"/>
      <c r="F69" s="64">
        <v>0</v>
      </c>
    </row>
    <row r="70" spans="1:6">
      <c r="A70" s="69">
        <v>27</v>
      </c>
      <c r="B70" s="3390" t="s">
        <v>1277</v>
      </c>
      <c r="C70" s="3391"/>
      <c r="D70" s="3392">
        <v>0</v>
      </c>
      <c r="E70" s="3392"/>
      <c r="F70" s="3393"/>
    </row>
  </sheetData>
  <sheetProtection formatColumns="0" formatRows="0" selectLockedCells="1"/>
  <mergeCells count="112">
    <mergeCell ref="A68:A69"/>
    <mergeCell ref="B68:C69"/>
    <mergeCell ref="D68:E68"/>
    <mergeCell ref="D69:E69"/>
    <mergeCell ref="B70:C70"/>
    <mergeCell ref="D70:F70"/>
    <mergeCell ref="A64:A67"/>
    <mergeCell ref="B64:C67"/>
    <mergeCell ref="D64:E64"/>
    <mergeCell ref="D65:E65"/>
    <mergeCell ref="D66:E66"/>
    <mergeCell ref="D67:E67"/>
    <mergeCell ref="A59:A61"/>
    <mergeCell ref="B59:C61"/>
    <mergeCell ref="D59:E59"/>
    <mergeCell ref="D60:E60"/>
    <mergeCell ref="D61:E61"/>
    <mergeCell ref="A62:A63"/>
    <mergeCell ref="B62:C63"/>
    <mergeCell ref="D62:E62"/>
    <mergeCell ref="D63:E63"/>
    <mergeCell ref="A55:A57"/>
    <mergeCell ref="B55:C57"/>
    <mergeCell ref="D55:E55"/>
    <mergeCell ref="D56:E56"/>
    <mergeCell ref="D57:E57"/>
    <mergeCell ref="B58:C58"/>
    <mergeCell ref="D58:F58"/>
    <mergeCell ref="B51:C51"/>
    <mergeCell ref="D51:E51"/>
    <mergeCell ref="B52:C52"/>
    <mergeCell ref="D52:F52"/>
    <mergeCell ref="A53:A54"/>
    <mergeCell ref="B53:C54"/>
    <mergeCell ref="D53:E53"/>
    <mergeCell ref="D54:E54"/>
    <mergeCell ref="B45:C45"/>
    <mergeCell ref="D45:F45"/>
    <mergeCell ref="A46:A50"/>
    <mergeCell ref="B46:C50"/>
    <mergeCell ref="D46:E46"/>
    <mergeCell ref="D47:E47"/>
    <mergeCell ref="D48:E48"/>
    <mergeCell ref="D49:E49"/>
    <mergeCell ref="D50:E50"/>
    <mergeCell ref="B41:C41"/>
    <mergeCell ref="D41:F41"/>
    <mergeCell ref="B42:C42"/>
    <mergeCell ref="D42:F42"/>
    <mergeCell ref="A43:A44"/>
    <mergeCell ref="B43:C44"/>
    <mergeCell ref="D43:E43"/>
    <mergeCell ref="D44:E44"/>
    <mergeCell ref="A35:A37"/>
    <mergeCell ref="B35:C37"/>
    <mergeCell ref="D35:E35"/>
    <mergeCell ref="D36:E36"/>
    <mergeCell ref="D37:E37"/>
    <mergeCell ref="A38:A40"/>
    <mergeCell ref="B38:C40"/>
    <mergeCell ref="D38:E38"/>
    <mergeCell ref="D39:E39"/>
    <mergeCell ref="D40:E40"/>
    <mergeCell ref="A29:A34"/>
    <mergeCell ref="B29:C34"/>
    <mergeCell ref="D29:E29"/>
    <mergeCell ref="D30:E30"/>
    <mergeCell ref="D31:E31"/>
    <mergeCell ref="D32:E32"/>
    <mergeCell ref="D33:E33"/>
    <mergeCell ref="D34:E34"/>
    <mergeCell ref="A21:A28"/>
    <mergeCell ref="B21:C28"/>
    <mergeCell ref="D21:E21"/>
    <mergeCell ref="D22:E22"/>
    <mergeCell ref="D23:E23"/>
    <mergeCell ref="D24:E24"/>
    <mergeCell ref="D25:E25"/>
    <mergeCell ref="D26:E26"/>
    <mergeCell ref="D27:E27"/>
    <mergeCell ref="D28:E28"/>
    <mergeCell ref="A13:A20"/>
    <mergeCell ref="B13:C20"/>
    <mergeCell ref="D13:E13"/>
    <mergeCell ref="D14:E14"/>
    <mergeCell ref="D15:E15"/>
    <mergeCell ref="D16:E16"/>
    <mergeCell ref="D17:E17"/>
    <mergeCell ref="D18:E18"/>
    <mergeCell ref="D19:E19"/>
    <mergeCell ref="D20:E20"/>
    <mergeCell ref="B11:C11"/>
    <mergeCell ref="D11:F11"/>
    <mergeCell ref="B12:C12"/>
    <mergeCell ref="D12:F12"/>
    <mergeCell ref="B5:C5"/>
    <mergeCell ref="D5:F5"/>
    <mergeCell ref="A6:A9"/>
    <mergeCell ref="B6:C9"/>
    <mergeCell ref="D6:E6"/>
    <mergeCell ref="D7:E7"/>
    <mergeCell ref="D8:E8"/>
    <mergeCell ref="D9:E9"/>
    <mergeCell ref="A1:F1"/>
    <mergeCell ref="B2:C2"/>
    <mergeCell ref="D2:F2"/>
    <mergeCell ref="B3:C3"/>
    <mergeCell ref="D3:F3"/>
    <mergeCell ref="B4:C4"/>
    <mergeCell ref="D4:F4"/>
    <mergeCell ref="B10:C10"/>
    <mergeCell ref="D10:F10"/>
  </mergeCells>
  <phoneticPr fontId="7" type="noConversion"/>
  <dataValidations count="1">
    <dataValidation operator="lessThan" allowBlank="1" showInputMessage="1" showErrorMessage="1" error="日期格式错误，参照：2012-12-12" sqref="F60:F61 F56:F57"/>
  </dataValidations>
  <pageMargins left="0.7" right="0.7" top="0.75" bottom="0.75" header="0.3" footer="0.3"/>
  <pageSetup paperSize="9" scale="75" orientation="portrait" r:id="rId1"/>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5"/>
  <dimension ref="A1:C9"/>
  <sheetViews>
    <sheetView showGridLines="0" zoomScaleNormal="100" workbookViewId="0">
      <selection activeCell="C10" sqref="C10"/>
    </sheetView>
  </sheetViews>
  <sheetFormatPr defaultRowHeight="14.25"/>
  <cols>
    <col min="1" max="1" width="18.5" customWidth="1"/>
    <col min="2" max="2" width="12.625" customWidth="1"/>
    <col min="3" max="3" width="13.5" customWidth="1"/>
    <col min="7" max="7" width="14" customWidth="1"/>
  </cols>
  <sheetData>
    <row r="1" spans="1:3">
      <c r="A1" s="3394" t="s">
        <v>1664</v>
      </c>
      <c r="B1" s="3394"/>
      <c r="C1" s="3394"/>
    </row>
    <row r="2" spans="1:3">
      <c r="A2" s="269"/>
      <c r="B2" s="269"/>
      <c r="C2" s="269"/>
    </row>
    <row r="3" spans="1:3" ht="21" customHeight="1">
      <c r="A3" s="283" t="s">
        <v>1384</v>
      </c>
      <c r="B3" s="283" t="s">
        <v>1385</v>
      </c>
      <c r="C3" s="283" t="s">
        <v>1386</v>
      </c>
    </row>
    <row r="4" spans="1:3" ht="21" customHeight="1">
      <c r="A4" s="270" t="s">
        <v>1387</v>
      </c>
      <c r="B4" s="271"/>
      <c r="C4" s="286"/>
    </row>
    <row r="5" spans="1:3" ht="21" customHeight="1">
      <c r="A5" s="270" t="s">
        <v>1388</v>
      </c>
      <c r="B5" s="271"/>
      <c r="C5" s="286"/>
    </row>
    <row r="6" spans="1:3" ht="21" customHeight="1">
      <c r="A6" s="270" t="s">
        <v>1389</v>
      </c>
      <c r="B6" s="271"/>
      <c r="C6" s="286"/>
    </row>
    <row r="7" spans="1:3" ht="21" customHeight="1">
      <c r="A7" s="270" t="s">
        <v>1390</v>
      </c>
      <c r="B7" s="271"/>
      <c r="C7" s="286"/>
    </row>
    <row r="8" spans="1:3" ht="21" customHeight="1">
      <c r="A8" s="270" t="s">
        <v>1391</v>
      </c>
      <c r="B8" s="271"/>
      <c r="C8" s="286"/>
    </row>
    <row r="9" spans="1:3">
      <c r="A9" s="245"/>
    </row>
  </sheetData>
  <mergeCells count="1">
    <mergeCell ref="A1:C1"/>
  </mergeCells>
  <phoneticPr fontId="7" type="noConversion"/>
  <pageMargins left="0.7" right="0.7" top="0.75" bottom="0.75" header="0.3" footer="0.3"/>
  <pageSetup paperSize="9" orientation="portrait" r:id="rId1"/>
  <legacyDrawing r:id="rId2"/>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7"/>
  <dimension ref="A1:L20"/>
  <sheetViews>
    <sheetView showGridLines="0" topLeftCell="A7" zoomScaleNormal="100" workbookViewId="0">
      <selection activeCell="A11" sqref="A11"/>
    </sheetView>
  </sheetViews>
  <sheetFormatPr defaultRowHeight="13.5"/>
  <cols>
    <col min="1" max="1" width="14.25" style="52" customWidth="1"/>
    <col min="2" max="2" width="19" style="52" customWidth="1"/>
    <col min="3" max="4" width="16" style="52" customWidth="1"/>
    <col min="5" max="5" width="14.875" style="52" customWidth="1"/>
    <col min="6" max="6" width="8.5" style="52" customWidth="1"/>
    <col min="7" max="7" width="6.75" style="52" customWidth="1"/>
    <col min="8" max="8" width="20.875" style="52" customWidth="1"/>
    <col min="9" max="9" width="16.625" style="52" customWidth="1"/>
    <col min="10" max="10" width="12.75" style="52" customWidth="1"/>
    <col min="11" max="11" width="12.875" style="52" customWidth="1"/>
    <col min="12" max="12" width="15" style="52" bestFit="1" customWidth="1"/>
    <col min="13" max="16384" width="9" style="52"/>
  </cols>
  <sheetData>
    <row r="1" spans="1:12" ht="30.75" customHeight="1">
      <c r="A1" s="3339" t="s">
        <v>1405</v>
      </c>
      <c r="B1" s="3339"/>
      <c r="C1" s="3339"/>
      <c r="D1" s="3339"/>
      <c r="E1" s="3339"/>
      <c r="F1" s="3339"/>
    </row>
    <row r="2" spans="1:12" ht="14.25" customHeight="1">
      <c r="B2" s="55"/>
      <c r="C2" s="55"/>
      <c r="D2" s="55"/>
      <c r="E2" s="55"/>
      <c r="F2" s="71" t="s">
        <v>1157</v>
      </c>
    </row>
    <row r="3" spans="1:12" ht="24" customHeight="1">
      <c r="A3" s="267" t="s">
        <v>1392</v>
      </c>
      <c r="B3" s="267" t="s">
        <v>1393</v>
      </c>
      <c r="C3" s="267" t="s">
        <v>376</v>
      </c>
      <c r="D3" s="267" t="s">
        <v>1394</v>
      </c>
      <c r="E3" s="267" t="s">
        <v>1395</v>
      </c>
      <c r="F3" s="267" t="s">
        <v>1396</v>
      </c>
      <c r="H3" s="302" t="s">
        <v>1749</v>
      </c>
      <c r="I3" s="303" t="s">
        <v>376</v>
      </c>
      <c r="J3" s="303" t="s">
        <v>1394</v>
      </c>
      <c r="K3" s="303" t="s">
        <v>1395</v>
      </c>
      <c r="L3" s="53"/>
    </row>
    <row r="4" spans="1:12" ht="21" customHeight="1">
      <c r="A4" s="3395" t="s">
        <v>1397</v>
      </c>
      <c r="B4" s="3396"/>
      <c r="C4" s="247">
        <f>I4</f>
        <v>0</v>
      </c>
      <c r="D4" s="247">
        <f t="shared" ref="D4:E5" si="0">J4</f>
        <v>0</v>
      </c>
      <c r="E4" s="247">
        <f t="shared" si="0"/>
        <v>0</v>
      </c>
      <c r="F4" s="246">
        <v>1.1000000000000001</v>
      </c>
      <c r="H4" s="238" t="s">
        <v>1750</v>
      </c>
      <c r="I4" s="314">
        <f>营业收入明细表!$Q$9</f>
        <v>0</v>
      </c>
      <c r="J4" s="314">
        <f>营业收入明细表!$U$9</f>
        <v>0</v>
      </c>
      <c r="K4" s="315">
        <f>J4-I4</f>
        <v>0</v>
      </c>
      <c r="L4" s="53"/>
    </row>
    <row r="5" spans="1:12" ht="21" customHeight="1">
      <c r="A5" s="3395"/>
      <c r="B5" s="3396"/>
      <c r="C5" s="247">
        <f>I5</f>
        <v>0</v>
      </c>
      <c r="D5" s="247">
        <f t="shared" si="0"/>
        <v>0</v>
      </c>
      <c r="E5" s="247">
        <f t="shared" si="0"/>
        <v>0</v>
      </c>
      <c r="F5" s="246">
        <v>1.2</v>
      </c>
      <c r="H5" s="238" t="s">
        <v>1751</v>
      </c>
      <c r="I5" s="314">
        <f>营业收入明细表!$Q$13</f>
        <v>0</v>
      </c>
      <c r="J5" s="314">
        <f>营业收入明细表!$U$13</f>
        <v>0</v>
      </c>
      <c r="K5" s="315">
        <f>J5-I5</f>
        <v>0</v>
      </c>
      <c r="L5" s="53"/>
    </row>
    <row r="6" spans="1:12" ht="21" customHeight="1">
      <c r="A6" s="3395" t="s">
        <v>1398</v>
      </c>
      <c r="B6" s="3396"/>
      <c r="C6" s="247">
        <f>I7</f>
        <v>0</v>
      </c>
      <c r="D6" s="247">
        <f t="shared" ref="D6:E7" si="1">J7</f>
        <v>0</v>
      </c>
      <c r="E6" s="247">
        <f t="shared" si="1"/>
        <v>0</v>
      </c>
      <c r="F6" s="246">
        <v>2.1</v>
      </c>
      <c r="H6" s="304" t="s">
        <v>1744</v>
      </c>
      <c r="I6" s="305">
        <f>SUM(I4:I5)</f>
        <v>0</v>
      </c>
      <c r="J6" s="305">
        <f>SUM(J4:J5)</f>
        <v>0</v>
      </c>
      <c r="K6" s="305">
        <f>SUM(K4:K5)</f>
        <v>0</v>
      </c>
      <c r="L6" s="53"/>
    </row>
    <row r="7" spans="1:12" ht="21" customHeight="1">
      <c r="A7" s="3395"/>
      <c r="B7" s="3396"/>
      <c r="C7" s="247">
        <f>I8</f>
        <v>0</v>
      </c>
      <c r="D7" s="247">
        <f t="shared" si="1"/>
        <v>0</v>
      </c>
      <c r="E7" s="247">
        <f t="shared" si="1"/>
        <v>0</v>
      </c>
      <c r="F7" s="246">
        <v>2.2000000000000002</v>
      </c>
      <c r="H7" s="238" t="s">
        <v>1752</v>
      </c>
      <c r="I7" s="315">
        <f>营业成本明细表!$Q$9</f>
        <v>0</v>
      </c>
      <c r="J7" s="315">
        <f>营业成本明细表!$U$9</f>
        <v>0</v>
      </c>
      <c r="K7" s="315">
        <f>J7-I7</f>
        <v>0</v>
      </c>
      <c r="L7" s="53"/>
    </row>
    <row r="8" spans="1:12" ht="21" customHeight="1">
      <c r="A8" s="268" t="s">
        <v>1399</v>
      </c>
      <c r="B8" s="246"/>
      <c r="C8" s="316">
        <f>综合类——利润表!$C$9</f>
        <v>0</v>
      </c>
      <c r="D8" s="316">
        <f>综合类——利润表!$H$9</f>
        <v>0</v>
      </c>
      <c r="E8" s="316">
        <f>D8-C8</f>
        <v>0</v>
      </c>
      <c r="F8" s="246">
        <v>3</v>
      </c>
      <c r="H8" s="238" t="s">
        <v>1753</v>
      </c>
      <c r="I8" s="314">
        <f>营业成本明细表!$Q$13</f>
        <v>0</v>
      </c>
      <c r="J8" s="314">
        <f>营业成本明细表!$U$13</f>
        <v>0</v>
      </c>
      <c r="K8" s="315">
        <f t="shared" ref="K8" si="2">J8-I8</f>
        <v>0</v>
      </c>
      <c r="L8" s="53"/>
    </row>
    <row r="9" spans="1:12" ht="21" customHeight="1">
      <c r="A9" s="268" t="s">
        <v>343</v>
      </c>
      <c r="B9" s="246"/>
      <c r="C9" s="316">
        <f>综合类——利润表!C11</f>
        <v>0</v>
      </c>
      <c r="D9" s="316">
        <f>综合类——利润表!$H$11</f>
        <v>0</v>
      </c>
      <c r="E9" s="316">
        <f t="shared" ref="E9:E17" si="3">D9-C9</f>
        <v>0</v>
      </c>
      <c r="F9" s="246">
        <v>4</v>
      </c>
      <c r="H9" s="304" t="s">
        <v>1745</v>
      </c>
      <c r="I9" s="306">
        <f>SUM(I7:I8)</f>
        <v>0</v>
      </c>
      <c r="J9" s="306">
        <f t="shared" ref="J9:K9" si="4">SUM(J7:J8)</f>
        <v>0</v>
      </c>
      <c r="K9" s="306">
        <f t="shared" si="4"/>
        <v>0</v>
      </c>
      <c r="L9" s="53"/>
    </row>
    <row r="10" spans="1:12" ht="21" customHeight="1">
      <c r="A10" s="268" t="s">
        <v>345</v>
      </c>
      <c r="B10" s="246"/>
      <c r="C10" s="316">
        <f>综合类——利润表!C12</f>
        <v>0</v>
      </c>
      <c r="D10" s="316">
        <f>综合类——利润表!$H$12</f>
        <v>0</v>
      </c>
      <c r="E10" s="316">
        <f t="shared" si="3"/>
        <v>0</v>
      </c>
      <c r="F10" s="246">
        <v>4</v>
      </c>
      <c r="H10" s="53"/>
      <c r="I10" s="53"/>
      <c r="J10" s="307"/>
      <c r="K10" s="307"/>
      <c r="L10" s="307"/>
    </row>
    <row r="11" spans="1:12" ht="30" customHeight="1">
      <c r="A11" s="268" t="s">
        <v>346</v>
      </c>
      <c r="B11" s="246"/>
      <c r="C11" s="316">
        <f>综合类——利润表!C13</f>
        <v>0</v>
      </c>
      <c r="D11" s="316">
        <f>综合类——利润表!$H$13</f>
        <v>0</v>
      </c>
      <c r="E11" s="316">
        <f t="shared" si="3"/>
        <v>0</v>
      </c>
      <c r="F11" s="246">
        <v>4</v>
      </c>
      <c r="H11" s="53"/>
      <c r="I11" s="53"/>
      <c r="J11" s="53"/>
      <c r="K11" s="53"/>
      <c r="L11" s="307"/>
    </row>
    <row r="12" spans="1:12" ht="21" customHeight="1">
      <c r="A12" s="268" t="s">
        <v>1400</v>
      </c>
      <c r="B12" s="246"/>
      <c r="C12" s="316">
        <f>综合类——利润表!C14</f>
        <v>0</v>
      </c>
      <c r="D12" s="316">
        <f>综合类——利润表!$H$14</f>
        <v>0</v>
      </c>
      <c r="E12" s="316">
        <f t="shared" si="3"/>
        <v>0</v>
      </c>
      <c r="F12" s="246">
        <v>5</v>
      </c>
      <c r="H12" s="53" t="s">
        <v>1742</v>
      </c>
      <c r="I12" s="238"/>
      <c r="J12" s="53"/>
      <c r="K12" s="53"/>
      <c r="L12" s="308"/>
    </row>
    <row r="13" spans="1:12" ht="22.5" customHeight="1">
      <c r="A13" s="268" t="s">
        <v>1401</v>
      </c>
      <c r="B13" s="246"/>
      <c r="C13" s="316">
        <f>综合类——利润表!C15</f>
        <v>0</v>
      </c>
      <c r="D13" s="316">
        <f>综合类——利润表!$H$15</f>
        <v>0</v>
      </c>
      <c r="E13" s="316">
        <f t="shared" si="3"/>
        <v>0</v>
      </c>
      <c r="F13" s="246">
        <v>6</v>
      </c>
      <c r="H13" s="53" t="s">
        <v>1743</v>
      </c>
      <c r="I13" s="309" t="str">
        <f>IFERROR(I12/J6,"")</f>
        <v/>
      </c>
      <c r="J13" s="53"/>
      <c r="K13" s="53"/>
      <c r="L13" s="53"/>
    </row>
    <row r="14" spans="1:12" ht="21" customHeight="1">
      <c r="A14" s="268" t="s">
        <v>1278</v>
      </c>
      <c r="B14" s="246"/>
      <c r="C14" s="316">
        <f>综合类——利润表!C19</f>
        <v>0</v>
      </c>
      <c r="D14" s="316">
        <f>综合类——利润表!$H$19</f>
        <v>0</v>
      </c>
      <c r="E14" s="316">
        <f t="shared" si="3"/>
        <v>0</v>
      </c>
      <c r="F14" s="246">
        <v>7</v>
      </c>
      <c r="H14" s="307"/>
      <c r="I14" s="307"/>
      <c r="J14" s="53"/>
      <c r="K14" s="53"/>
      <c r="L14" s="53"/>
    </row>
    <row r="15" spans="1:12" ht="30" customHeight="1">
      <c r="A15" s="268" t="s">
        <v>1402</v>
      </c>
      <c r="B15" s="246"/>
      <c r="C15" s="316">
        <f>综合类——利润表!C21</f>
        <v>0</v>
      </c>
      <c r="D15" s="316">
        <f>综合类——利润表!$H$21</f>
        <v>0</v>
      </c>
      <c r="E15" s="316">
        <f t="shared" si="3"/>
        <v>0</v>
      </c>
      <c r="F15" s="246">
        <v>8</v>
      </c>
      <c r="H15" s="310" t="s">
        <v>1746</v>
      </c>
      <c r="I15" s="311"/>
      <c r="J15" s="53"/>
      <c r="K15" s="53"/>
      <c r="L15" s="53"/>
    </row>
    <row r="16" spans="1:12" ht="21" customHeight="1">
      <c r="A16" s="268" t="s">
        <v>1403</v>
      </c>
      <c r="B16" s="246"/>
      <c r="C16" s="316">
        <f>综合类——利润表!C22</f>
        <v>0</v>
      </c>
      <c r="D16" s="316">
        <f>综合类——利润表!$H$22</f>
        <v>0</v>
      </c>
      <c r="E16" s="316">
        <f t="shared" si="3"/>
        <v>0</v>
      </c>
      <c r="F16" s="246">
        <v>9</v>
      </c>
      <c r="H16" s="53"/>
      <c r="I16" s="53"/>
      <c r="J16" s="53"/>
      <c r="K16" s="53"/>
      <c r="L16" s="53"/>
    </row>
    <row r="17" spans="1:12" ht="42.75" customHeight="1">
      <c r="A17" s="268" t="s">
        <v>1724</v>
      </c>
      <c r="B17" s="246"/>
      <c r="C17" s="316">
        <f>综合类——利润表!C23</f>
        <v>0</v>
      </c>
      <c r="D17" s="316">
        <f>综合类——利润表!$H$23</f>
        <v>0</v>
      </c>
      <c r="E17" s="316">
        <f t="shared" si="3"/>
        <v>0</v>
      </c>
      <c r="F17" s="246" t="s">
        <v>1404</v>
      </c>
      <c r="H17" s="312" t="s">
        <v>1747</v>
      </c>
      <c r="I17" s="238"/>
      <c r="J17" s="53"/>
      <c r="K17" s="53"/>
      <c r="L17" s="53"/>
    </row>
    <row r="18" spans="1:12">
      <c r="J18" s="53"/>
      <c r="K18" s="53"/>
      <c r="L18" s="53"/>
    </row>
    <row r="19" spans="1:12" ht="24">
      <c r="H19" s="310" t="s">
        <v>1748</v>
      </c>
      <c r="I19" s="238"/>
      <c r="J19" s="53"/>
      <c r="K19" s="53"/>
      <c r="L19" s="53"/>
    </row>
    <row r="20" spans="1:12">
      <c r="H20" s="53"/>
      <c r="I20" s="53"/>
      <c r="J20" s="53"/>
      <c r="K20" s="53"/>
      <c r="L20" s="53"/>
    </row>
  </sheetData>
  <sheetProtection formatColumns="0" formatRows="0" selectLockedCells="1"/>
  <mergeCells count="5">
    <mergeCell ref="A1:F1"/>
    <mergeCell ref="A4:A5"/>
    <mergeCell ref="B4:B5"/>
    <mergeCell ref="A6:A7"/>
    <mergeCell ref="B6:B7"/>
  </mergeCells>
  <phoneticPr fontId="7" type="noConversion"/>
  <pageMargins left="0.7" right="0.7" top="0.75" bottom="0.75" header="0.3" footer="0.3"/>
  <pageSetup paperSize="9" scale="51" orientation="portrait" r:id="rId1"/>
  <legacyDrawing r:id="rId2"/>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6"/>
  <dimension ref="A2:I72"/>
  <sheetViews>
    <sheetView showGridLines="0" zoomScaleNormal="100" workbookViewId="0">
      <selection activeCell="C10" sqref="C10"/>
    </sheetView>
  </sheetViews>
  <sheetFormatPr defaultRowHeight="12"/>
  <cols>
    <col min="1" max="1" width="33.25" style="269" customWidth="1"/>
    <col min="2" max="4" width="14.125" style="269" customWidth="1"/>
    <col min="5" max="5" width="13.625" style="269" customWidth="1"/>
    <col min="6" max="6" width="14.125" style="269" customWidth="1"/>
    <col min="7" max="7" width="14" style="269" customWidth="1"/>
    <col min="8" max="8" width="14.125" style="269" customWidth="1"/>
    <col min="9" max="9" width="13.25" style="269" customWidth="1"/>
    <col min="10" max="16384" width="9" style="269"/>
  </cols>
  <sheetData>
    <row r="2" spans="1:8" ht="17.25" customHeight="1">
      <c r="A2" s="282" t="s">
        <v>1725</v>
      </c>
    </row>
    <row r="3" spans="1:8" ht="19.5" customHeight="1">
      <c r="A3" s="3397" t="s">
        <v>1406</v>
      </c>
      <c r="B3" s="3397" t="s">
        <v>1407</v>
      </c>
      <c r="C3" s="3397"/>
      <c r="D3" s="3397" t="s">
        <v>1408</v>
      </c>
      <c r="E3" s="3397" t="s">
        <v>1409</v>
      </c>
      <c r="F3" s="3397" t="s">
        <v>1410</v>
      </c>
      <c r="G3" s="3397"/>
      <c r="H3" s="3397"/>
    </row>
    <row r="4" spans="1:8" ht="24">
      <c r="A4" s="3397"/>
      <c r="B4" s="283" t="s">
        <v>376</v>
      </c>
      <c r="C4" s="283" t="s">
        <v>1411</v>
      </c>
      <c r="D4" s="3397"/>
      <c r="E4" s="3397"/>
      <c r="F4" s="283" t="s">
        <v>748</v>
      </c>
      <c r="G4" s="283" t="s">
        <v>1412</v>
      </c>
      <c r="H4" s="283" t="s">
        <v>1413</v>
      </c>
    </row>
    <row r="5" spans="1:8" ht="22.5" customHeight="1">
      <c r="A5" s="278" t="s">
        <v>1414</v>
      </c>
      <c r="B5" s="271"/>
      <c r="C5" s="271"/>
      <c r="D5" s="271"/>
      <c r="E5" s="271"/>
      <c r="F5" s="271"/>
      <c r="G5" s="271"/>
      <c r="H5" s="271"/>
    </row>
    <row r="6" spans="1:8" ht="22.5" customHeight="1">
      <c r="A6" s="278" t="s">
        <v>1415</v>
      </c>
      <c r="B6" s="271"/>
      <c r="C6" s="271"/>
      <c r="D6" s="271"/>
      <c r="E6" s="271"/>
      <c r="F6" s="271"/>
      <c r="G6" s="271"/>
      <c r="H6" s="270" t="s">
        <v>1416</v>
      </c>
    </row>
    <row r="7" spans="1:8" ht="22.5" customHeight="1">
      <c r="A7" s="278" t="s">
        <v>1417</v>
      </c>
      <c r="B7" s="271"/>
      <c r="C7" s="271"/>
      <c r="D7" s="271"/>
      <c r="E7" s="271"/>
      <c r="F7" s="271"/>
      <c r="G7" s="271"/>
      <c r="H7" s="271"/>
    </row>
    <row r="8" spans="1:8" ht="22.5" customHeight="1">
      <c r="A8" s="278" t="s">
        <v>1418</v>
      </c>
      <c r="B8" s="271"/>
      <c r="C8" s="271"/>
      <c r="D8" s="271"/>
      <c r="E8" s="271"/>
      <c r="F8" s="271"/>
      <c r="G8" s="271"/>
      <c r="H8" s="271"/>
    </row>
    <row r="9" spans="1:8" ht="22.5" customHeight="1">
      <c r="A9" s="271" t="s">
        <v>1419</v>
      </c>
      <c r="B9" s="271"/>
      <c r="C9" s="271"/>
      <c r="D9" s="271"/>
      <c r="E9" s="271"/>
      <c r="F9" s="271"/>
      <c r="G9" s="271"/>
      <c r="H9" s="271"/>
    </row>
    <row r="10" spans="1:8" ht="22.5" customHeight="1">
      <c r="A10" s="271" t="s">
        <v>1420</v>
      </c>
      <c r="B10" s="271"/>
      <c r="C10" s="271"/>
      <c r="D10" s="271"/>
      <c r="E10" s="271"/>
      <c r="F10" s="271"/>
      <c r="G10" s="271"/>
      <c r="H10" s="271"/>
    </row>
    <row r="11" spans="1:8" ht="22.5" customHeight="1">
      <c r="A11" s="271" t="s">
        <v>1421</v>
      </c>
      <c r="B11" s="271"/>
      <c r="C11" s="271"/>
      <c r="D11" s="271"/>
      <c r="E11" s="271"/>
      <c r="F11" s="271"/>
      <c r="G11" s="271"/>
      <c r="H11" s="270" t="s">
        <v>1416</v>
      </c>
    </row>
    <row r="12" spans="1:8" ht="22.5" customHeight="1">
      <c r="A12" s="271" t="s">
        <v>1422</v>
      </c>
      <c r="B12" s="271"/>
      <c r="C12" s="271"/>
      <c r="D12" s="271"/>
      <c r="E12" s="271"/>
      <c r="F12" s="271"/>
      <c r="G12" s="271"/>
      <c r="H12" s="270" t="s">
        <v>1416</v>
      </c>
    </row>
    <row r="13" spans="1:8" ht="22.5" customHeight="1">
      <c r="A13" s="270" t="s">
        <v>748</v>
      </c>
      <c r="B13" s="288">
        <f>SUM(B5:B12)</f>
        <v>0</v>
      </c>
      <c r="C13" s="288">
        <f t="shared" ref="C13:G13" si="0">SUM(C5:C12)</f>
        <v>0</v>
      </c>
      <c r="D13" s="288"/>
      <c r="E13" s="288">
        <f t="shared" si="0"/>
        <v>0</v>
      </c>
      <c r="F13" s="288">
        <f t="shared" si="0"/>
        <v>0</v>
      </c>
      <c r="G13" s="288">
        <f t="shared" si="0"/>
        <v>0</v>
      </c>
      <c r="H13" s="289"/>
    </row>
    <row r="17" spans="1:8">
      <c r="A17" s="282" t="s">
        <v>1726</v>
      </c>
    </row>
    <row r="18" spans="1:8" ht="18" customHeight="1">
      <c r="A18" s="3397" t="s">
        <v>1423</v>
      </c>
      <c r="B18" s="3397" t="s">
        <v>1407</v>
      </c>
      <c r="C18" s="283" t="s">
        <v>1424</v>
      </c>
      <c r="D18" s="3397" t="s">
        <v>1042</v>
      </c>
      <c r="E18" s="3397" t="s">
        <v>1425</v>
      </c>
      <c r="F18" s="3397" t="s">
        <v>1426</v>
      </c>
      <c r="G18" s="3397" t="s">
        <v>1427</v>
      </c>
      <c r="H18" s="3397" t="s">
        <v>1428</v>
      </c>
    </row>
    <row r="19" spans="1:8" ht="18" customHeight="1">
      <c r="A19" s="3397"/>
      <c r="B19" s="3397"/>
      <c r="C19" s="283" t="s">
        <v>1173</v>
      </c>
      <c r="D19" s="3397"/>
      <c r="E19" s="3397"/>
      <c r="F19" s="3397"/>
      <c r="G19" s="3397"/>
      <c r="H19" s="3397"/>
    </row>
    <row r="20" spans="1:8" ht="20.25" customHeight="1">
      <c r="A20" s="271" t="s">
        <v>1429</v>
      </c>
      <c r="B20" s="270" t="s">
        <v>1416</v>
      </c>
      <c r="C20" s="270"/>
      <c r="D20" s="270"/>
      <c r="E20" s="270"/>
      <c r="F20" s="270"/>
      <c r="G20" s="270"/>
      <c r="H20" s="270"/>
    </row>
    <row r="21" spans="1:8" ht="20.25" customHeight="1">
      <c r="A21" s="271" t="s">
        <v>1430</v>
      </c>
      <c r="B21" s="270" t="s">
        <v>1416</v>
      </c>
      <c r="C21" s="270"/>
      <c r="D21" s="270"/>
      <c r="E21" s="270"/>
      <c r="F21" s="270"/>
      <c r="G21" s="270"/>
      <c r="H21" s="270"/>
    </row>
    <row r="22" spans="1:8" ht="20.25" customHeight="1">
      <c r="A22" s="271" t="s">
        <v>1431</v>
      </c>
      <c r="B22" s="270" t="s">
        <v>1416</v>
      </c>
      <c r="C22" s="270"/>
      <c r="D22" s="270"/>
      <c r="E22" s="270"/>
      <c r="F22" s="270"/>
      <c r="G22" s="270"/>
      <c r="H22" s="270"/>
    </row>
    <row r="23" spans="1:8" ht="20.25" customHeight="1">
      <c r="A23" s="271" t="s">
        <v>1350</v>
      </c>
      <c r="B23" s="270" t="s">
        <v>1416</v>
      </c>
      <c r="C23" s="270"/>
      <c r="D23" s="270"/>
      <c r="E23" s="270"/>
      <c r="F23" s="270"/>
      <c r="G23" s="270"/>
      <c r="H23" s="270"/>
    </row>
    <row r="24" spans="1:8" ht="20.25" customHeight="1">
      <c r="A24" s="271" t="s">
        <v>748</v>
      </c>
      <c r="B24" s="270"/>
      <c r="C24" s="270"/>
      <c r="D24" s="270"/>
      <c r="E24" s="291">
        <f t="shared" ref="E24:G24" si="1">SUM(E20:E23)</f>
        <v>0</v>
      </c>
      <c r="F24" s="291">
        <f t="shared" si="1"/>
        <v>0</v>
      </c>
      <c r="G24" s="291">
        <f t="shared" si="1"/>
        <v>0</v>
      </c>
      <c r="H24" s="291">
        <f>SUM(H20:H23)</f>
        <v>0</v>
      </c>
    </row>
    <row r="28" spans="1:8">
      <c r="A28" s="282" t="s">
        <v>1727</v>
      </c>
    </row>
    <row r="29" spans="1:8" ht="21" customHeight="1">
      <c r="A29" s="283" t="s">
        <v>1432</v>
      </c>
      <c r="B29" s="283" t="s">
        <v>1433</v>
      </c>
      <c r="C29" s="283" t="s">
        <v>1434</v>
      </c>
      <c r="D29" s="283" t="s">
        <v>1435</v>
      </c>
    </row>
    <row r="30" spans="1:8" ht="21" customHeight="1">
      <c r="A30" s="271" t="s">
        <v>1436</v>
      </c>
      <c r="B30" s="290"/>
      <c r="C30" s="290"/>
      <c r="D30" s="290"/>
    </row>
    <row r="31" spans="1:8" ht="21" customHeight="1">
      <c r="A31" s="271" t="s">
        <v>1437</v>
      </c>
      <c r="B31" s="290"/>
      <c r="C31" s="290"/>
      <c r="D31" s="290"/>
    </row>
    <row r="32" spans="1:8" ht="21" customHeight="1">
      <c r="A32" s="271" t="s">
        <v>1438</v>
      </c>
      <c r="B32" s="290"/>
      <c r="C32" s="290"/>
      <c r="D32" s="290"/>
    </row>
    <row r="33" spans="1:4" ht="21" customHeight="1">
      <c r="A33" s="271" t="s">
        <v>1439</v>
      </c>
      <c r="B33" s="290"/>
      <c r="C33" s="290"/>
      <c r="D33" s="290"/>
    </row>
    <row r="34" spans="1:4" ht="21" customHeight="1">
      <c r="A34" s="271" t="s">
        <v>1440</v>
      </c>
      <c r="B34" s="290"/>
      <c r="C34" s="290"/>
      <c r="D34" s="290"/>
    </row>
    <row r="35" spans="1:4" ht="21" customHeight="1">
      <c r="A35" s="271" t="s">
        <v>1441</v>
      </c>
      <c r="B35" s="290"/>
      <c r="C35" s="290"/>
      <c r="D35" s="290"/>
    </row>
    <row r="36" spans="1:4" ht="21" customHeight="1">
      <c r="A36" s="271" t="s">
        <v>1442</v>
      </c>
      <c r="B36" s="290"/>
      <c r="C36" s="290"/>
      <c r="D36" s="290"/>
    </row>
    <row r="37" spans="1:4" ht="21" customHeight="1">
      <c r="A37" s="271" t="s">
        <v>1443</v>
      </c>
      <c r="B37" s="290"/>
      <c r="C37" s="290"/>
      <c r="D37" s="290"/>
    </row>
    <row r="38" spans="1:4" ht="21" customHeight="1">
      <c r="A38" s="271" t="s">
        <v>1444</v>
      </c>
      <c r="B38" s="290"/>
      <c r="C38" s="290"/>
      <c r="D38" s="290"/>
    </row>
    <row r="39" spans="1:4" ht="21" customHeight="1">
      <c r="A39" s="271" t="s">
        <v>1445</v>
      </c>
      <c r="B39" s="290"/>
      <c r="C39" s="290"/>
      <c r="D39" s="290"/>
    </row>
    <row r="40" spans="1:4" ht="21" customHeight="1">
      <c r="A40" s="271" t="s">
        <v>1446</v>
      </c>
      <c r="B40" s="292">
        <f>B36-B37-B38+B39</f>
        <v>0</v>
      </c>
      <c r="C40" s="292">
        <f t="shared" ref="C40:D40" si="2">C36-C37-C38+C39</f>
        <v>0</v>
      </c>
      <c r="D40" s="292">
        <f t="shared" si="2"/>
        <v>0</v>
      </c>
    </row>
    <row r="41" spans="1:4" ht="21" customHeight="1">
      <c r="A41" s="271" t="s">
        <v>1447</v>
      </c>
      <c r="B41" s="290"/>
      <c r="C41" s="290"/>
      <c r="D41" s="290"/>
    </row>
    <row r="42" spans="1:4" ht="21" customHeight="1">
      <c r="A42" s="271" t="s">
        <v>1448</v>
      </c>
      <c r="B42" s="293">
        <f>B40-B41</f>
        <v>0</v>
      </c>
      <c r="C42" s="293">
        <f t="shared" ref="C42:D42" si="3">C40-C41</f>
        <v>0</v>
      </c>
      <c r="D42" s="293">
        <f t="shared" si="3"/>
        <v>0</v>
      </c>
    </row>
    <row r="43" spans="1:4" ht="21" customHeight="1">
      <c r="A43" s="271" t="s">
        <v>1449</v>
      </c>
      <c r="B43" s="290"/>
      <c r="C43" s="290"/>
      <c r="D43" s="290"/>
    </row>
    <row r="46" spans="1:4">
      <c r="A46" s="296" t="s">
        <v>1728</v>
      </c>
    </row>
    <row r="47" spans="1:4" ht="24" customHeight="1">
      <c r="A47" s="283" t="s">
        <v>1432</v>
      </c>
      <c r="B47" s="283" t="s">
        <v>1433</v>
      </c>
      <c r="C47" s="283" t="s">
        <v>1434</v>
      </c>
      <c r="D47" s="283" t="s">
        <v>1435</v>
      </c>
    </row>
    <row r="48" spans="1:4" ht="24" customHeight="1">
      <c r="A48" s="271" t="s">
        <v>1436</v>
      </c>
      <c r="B48" s="290"/>
      <c r="C48" s="290"/>
      <c r="D48" s="290"/>
    </row>
    <row r="49" spans="1:9" ht="24" customHeight="1">
      <c r="A49" s="271" t="s">
        <v>1450</v>
      </c>
      <c r="B49" s="290"/>
      <c r="C49" s="290"/>
      <c r="D49" s="290"/>
    </row>
    <row r="50" spans="1:9" ht="24" customHeight="1">
      <c r="A50" s="271" t="s">
        <v>1440</v>
      </c>
      <c r="B50" s="290"/>
      <c r="C50" s="290"/>
      <c r="D50" s="290"/>
    </row>
    <row r="51" spans="1:9" ht="24" customHeight="1">
      <c r="A51" s="271" t="s">
        <v>1441</v>
      </c>
      <c r="B51" s="290"/>
      <c r="C51" s="290"/>
      <c r="D51" s="290"/>
    </row>
    <row r="52" spans="1:9" ht="24" customHeight="1">
      <c r="A52" s="271" t="s">
        <v>1446</v>
      </c>
      <c r="B52" s="290"/>
      <c r="C52" s="290"/>
      <c r="D52" s="290"/>
    </row>
    <row r="53" spans="1:9" ht="24" customHeight="1">
      <c r="A53" s="271" t="s">
        <v>1451</v>
      </c>
      <c r="B53" s="290"/>
      <c r="C53" s="290"/>
      <c r="D53" s="290"/>
    </row>
    <row r="54" spans="1:9" ht="24" customHeight="1">
      <c r="A54" s="271" t="s">
        <v>1452</v>
      </c>
      <c r="B54" s="290"/>
      <c r="C54" s="290"/>
      <c r="D54" s="290"/>
    </row>
    <row r="55" spans="1:9" ht="24" customHeight="1">
      <c r="A55" s="271" t="s">
        <v>1447</v>
      </c>
      <c r="B55" s="290"/>
      <c r="C55" s="290"/>
      <c r="D55" s="290"/>
    </row>
    <row r="56" spans="1:9" ht="24" customHeight="1">
      <c r="A56" s="271" t="s">
        <v>1453</v>
      </c>
      <c r="B56" s="290"/>
      <c r="C56" s="290"/>
      <c r="D56" s="290"/>
    </row>
    <row r="57" spans="1:9" ht="24" customHeight="1">
      <c r="A57" s="271" t="s">
        <v>1454</v>
      </c>
      <c r="B57" s="290"/>
      <c r="C57" s="290"/>
      <c r="D57" s="290"/>
    </row>
    <row r="58" spans="1:9" ht="24" customHeight="1">
      <c r="A58" s="271" t="s">
        <v>1448</v>
      </c>
      <c r="B58" s="292">
        <f>B52-B55</f>
        <v>0</v>
      </c>
      <c r="C58" s="292">
        <f t="shared" ref="C58:D58" si="4">C52-C55</f>
        <v>0</v>
      </c>
      <c r="D58" s="292">
        <f t="shared" si="4"/>
        <v>0</v>
      </c>
    </row>
    <row r="61" spans="1:9">
      <c r="A61" s="296" t="s">
        <v>1729</v>
      </c>
    </row>
    <row r="62" spans="1:9" ht="18.75" customHeight="1">
      <c r="A62" s="3397" t="s">
        <v>1406</v>
      </c>
      <c r="B62" s="3397" t="s">
        <v>1173</v>
      </c>
      <c r="C62" s="3397"/>
      <c r="D62" s="3397" t="s">
        <v>1408</v>
      </c>
      <c r="E62" s="3397" t="s">
        <v>1425</v>
      </c>
      <c r="F62" s="3397"/>
      <c r="G62" s="3397" t="s">
        <v>1426</v>
      </c>
      <c r="H62" s="3397" t="s">
        <v>1427</v>
      </c>
      <c r="I62" s="3397" t="s">
        <v>1428</v>
      </c>
    </row>
    <row r="63" spans="1:9" ht="18.75" customHeight="1">
      <c r="A63" s="3397"/>
      <c r="B63" s="283" t="s">
        <v>1455</v>
      </c>
      <c r="C63" s="283" t="s">
        <v>1411</v>
      </c>
      <c r="D63" s="3397"/>
      <c r="E63" s="283" t="s">
        <v>1456</v>
      </c>
      <c r="F63" s="283" t="s">
        <v>1457</v>
      </c>
      <c r="G63" s="3397"/>
      <c r="H63" s="3397"/>
      <c r="I63" s="3397"/>
    </row>
    <row r="64" spans="1:9" ht="20.25" customHeight="1">
      <c r="A64" s="278" t="s">
        <v>1458</v>
      </c>
      <c r="B64" s="271"/>
      <c r="C64" s="271"/>
      <c r="D64" s="271"/>
      <c r="E64" s="271"/>
      <c r="F64" s="271"/>
      <c r="G64" s="271"/>
      <c r="H64" s="271"/>
      <c r="I64" s="288">
        <f>F64-G64-H64</f>
        <v>0</v>
      </c>
    </row>
    <row r="65" spans="1:9" ht="20.25" customHeight="1">
      <c r="A65" s="278" t="s">
        <v>1459</v>
      </c>
      <c r="B65" s="271"/>
      <c r="C65" s="271"/>
      <c r="D65" s="271"/>
      <c r="E65" s="271"/>
      <c r="F65" s="271"/>
      <c r="G65" s="271"/>
      <c r="H65" s="271"/>
      <c r="I65" s="288">
        <f t="shared" ref="I65:I71" si="5">F65-G65-H65</f>
        <v>0</v>
      </c>
    </row>
    <row r="66" spans="1:9" ht="20.25" customHeight="1">
      <c r="A66" s="278" t="s">
        <v>1460</v>
      </c>
      <c r="B66" s="271"/>
      <c r="C66" s="271"/>
      <c r="D66" s="271"/>
      <c r="E66" s="271"/>
      <c r="F66" s="271"/>
      <c r="G66" s="271"/>
      <c r="H66" s="271"/>
      <c r="I66" s="288">
        <f t="shared" si="5"/>
        <v>0</v>
      </c>
    </row>
    <row r="67" spans="1:9" ht="20.25" customHeight="1">
      <c r="A67" s="278" t="s">
        <v>1461</v>
      </c>
      <c r="B67" s="271"/>
      <c r="C67" s="271"/>
      <c r="D67" s="271"/>
      <c r="E67" s="271"/>
      <c r="F67" s="271"/>
      <c r="G67" s="271"/>
      <c r="H67" s="271"/>
      <c r="I67" s="288">
        <f t="shared" si="5"/>
        <v>0</v>
      </c>
    </row>
    <row r="68" spans="1:9" ht="20.25" customHeight="1">
      <c r="A68" s="278" t="s">
        <v>1462</v>
      </c>
      <c r="B68" s="271"/>
      <c r="C68" s="271"/>
      <c r="D68" s="271"/>
      <c r="E68" s="271"/>
      <c r="F68" s="271"/>
      <c r="G68" s="271"/>
      <c r="H68" s="271"/>
      <c r="I68" s="288">
        <f t="shared" si="5"/>
        <v>0</v>
      </c>
    </row>
    <row r="69" spans="1:9" ht="20.25" customHeight="1">
      <c r="A69" s="278" t="s">
        <v>1463</v>
      </c>
      <c r="B69" s="271"/>
      <c r="C69" s="271"/>
      <c r="D69" s="271"/>
      <c r="E69" s="271"/>
      <c r="F69" s="271"/>
      <c r="G69" s="271"/>
      <c r="H69" s="271"/>
      <c r="I69" s="288">
        <f t="shared" si="5"/>
        <v>0</v>
      </c>
    </row>
    <row r="70" spans="1:9" ht="20.25" customHeight="1">
      <c r="A70" s="278" t="s">
        <v>1464</v>
      </c>
      <c r="B70" s="271"/>
      <c r="C70" s="271"/>
      <c r="D70" s="271"/>
      <c r="E70" s="271"/>
      <c r="F70" s="271"/>
      <c r="G70" s="271"/>
      <c r="H70" s="271"/>
      <c r="I70" s="288">
        <f t="shared" si="5"/>
        <v>0</v>
      </c>
    </row>
    <row r="71" spans="1:9" ht="20.25" customHeight="1">
      <c r="A71" s="278" t="s">
        <v>1465</v>
      </c>
      <c r="B71" s="271"/>
      <c r="C71" s="271"/>
      <c r="D71" s="271"/>
      <c r="E71" s="271"/>
      <c r="F71" s="271"/>
      <c r="G71" s="271"/>
      <c r="H71" s="271"/>
      <c r="I71" s="288">
        <f t="shared" si="5"/>
        <v>0</v>
      </c>
    </row>
    <row r="72" spans="1:9" ht="12.75">
      <c r="A72" s="275"/>
    </row>
  </sheetData>
  <mergeCells count="19">
    <mergeCell ref="A3:A4"/>
    <mergeCell ref="B3:C3"/>
    <mergeCell ref="D3:D4"/>
    <mergeCell ref="E3:E4"/>
    <mergeCell ref="F3:H3"/>
    <mergeCell ref="I62:I63"/>
    <mergeCell ref="G18:G19"/>
    <mergeCell ref="H18:H19"/>
    <mergeCell ref="A62:A63"/>
    <mergeCell ref="B62:C62"/>
    <mergeCell ref="D62:D63"/>
    <mergeCell ref="E62:F62"/>
    <mergeCell ref="G62:G63"/>
    <mergeCell ref="H62:H63"/>
    <mergeCell ref="A18:A19"/>
    <mergeCell ref="B18:B19"/>
    <mergeCell ref="D18:D19"/>
    <mergeCell ref="E18:E19"/>
    <mergeCell ref="F18:F19"/>
  </mergeCells>
  <phoneticPr fontId="7" type="noConversion"/>
  <pageMargins left="0.7" right="0.7" top="0.75" bottom="0.75" header="0.3" footer="0.3"/>
  <pageSetup paperSize="9" scale="56" orientation="portrait" r:id="rId1"/>
  <legacyDrawing r:id="rId2"/>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7"/>
  <dimension ref="A1:F7"/>
  <sheetViews>
    <sheetView showGridLines="0" zoomScaleNormal="100" workbookViewId="0">
      <selection activeCell="C10" sqref="C10"/>
    </sheetView>
  </sheetViews>
  <sheetFormatPr defaultRowHeight="14.25"/>
  <cols>
    <col min="1" max="1" width="15.25" customWidth="1"/>
    <col min="2" max="2" width="18.375" customWidth="1"/>
    <col min="3" max="3" width="12.625" customWidth="1"/>
    <col min="4" max="4" width="13.75" customWidth="1"/>
    <col min="5" max="5" width="12.25" customWidth="1"/>
    <col min="6" max="6" width="12.625" customWidth="1"/>
    <col min="7" max="7" width="14" customWidth="1"/>
  </cols>
  <sheetData>
    <row r="1" spans="1:6">
      <c r="A1" s="3394" t="s">
        <v>1472</v>
      </c>
      <c r="B1" s="3394"/>
      <c r="C1" s="3394"/>
      <c r="D1" s="3394"/>
      <c r="E1" s="3394"/>
      <c r="F1" s="3394"/>
    </row>
    <row r="3" spans="1:6" ht="22.5">
      <c r="A3" s="267" t="s">
        <v>1466</v>
      </c>
      <c r="B3" s="267" t="s">
        <v>1467</v>
      </c>
      <c r="C3" s="267" t="s">
        <v>1468</v>
      </c>
      <c r="D3" s="267" t="s">
        <v>376</v>
      </c>
      <c r="E3" s="267" t="s">
        <v>377</v>
      </c>
      <c r="F3" s="267" t="s">
        <v>1469</v>
      </c>
    </row>
    <row r="4" spans="1:6" ht="20.25" customHeight="1">
      <c r="A4" s="268" t="s">
        <v>1470</v>
      </c>
      <c r="B4" s="268"/>
      <c r="C4" s="268"/>
      <c r="D4" s="268"/>
      <c r="E4" s="268"/>
      <c r="F4" s="268"/>
    </row>
    <row r="5" spans="1:6" ht="20.25" customHeight="1">
      <c r="A5" s="268" t="s">
        <v>1471</v>
      </c>
      <c r="B5" s="268"/>
      <c r="C5" s="268"/>
      <c r="D5" s="268"/>
      <c r="E5" s="268"/>
      <c r="F5" s="268"/>
    </row>
    <row r="6" spans="1:6" ht="20.25" customHeight="1">
      <c r="A6" s="268" t="s">
        <v>1350</v>
      </c>
      <c r="B6" s="268"/>
      <c r="C6" s="268"/>
      <c r="D6" s="268"/>
      <c r="E6" s="268"/>
      <c r="F6" s="268"/>
    </row>
    <row r="7" spans="1:6" ht="20.25" customHeight="1">
      <c r="A7" s="246" t="s">
        <v>748</v>
      </c>
      <c r="B7" s="287">
        <f>SUM(B4:B6)</f>
        <v>0</v>
      </c>
      <c r="C7" s="287">
        <f t="shared" ref="C7:F7" si="0">SUM(C4:C6)</f>
        <v>0</v>
      </c>
      <c r="D7" s="287">
        <f t="shared" si="0"/>
        <v>0</v>
      </c>
      <c r="E7" s="287">
        <f t="shared" si="0"/>
        <v>0</v>
      </c>
      <c r="F7" s="287">
        <f t="shared" si="0"/>
        <v>0</v>
      </c>
    </row>
  </sheetData>
  <mergeCells count="1">
    <mergeCell ref="A1:F1"/>
  </mergeCells>
  <phoneticPr fontId="7" type="noConversion"/>
  <pageMargins left="0.7" right="0.7" top="0.75" bottom="0.75" header="0.3" footer="0.3"/>
  <pageSetup paperSize="9" scale="96" orientation="portrait" r:id="rId1"/>
  <legacyDrawing r:id="rId2"/>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8"/>
  <dimension ref="A1:J10"/>
  <sheetViews>
    <sheetView showGridLines="0" zoomScaleNormal="100" workbookViewId="0">
      <selection activeCell="C10" sqref="C10"/>
    </sheetView>
  </sheetViews>
  <sheetFormatPr defaultRowHeight="14.25"/>
  <cols>
    <col min="1" max="1" width="4.875" customWidth="1"/>
    <col min="2" max="2" width="16.75" customWidth="1"/>
    <col min="3" max="3" width="41.125" bestFit="1" customWidth="1"/>
    <col min="6" max="6" width="12.875" customWidth="1"/>
    <col min="7" max="7" width="14" customWidth="1"/>
    <col min="8" max="8" width="10.75" customWidth="1"/>
    <col min="10" max="10" width="11.125" customWidth="1"/>
  </cols>
  <sheetData>
    <row r="1" spans="1:10">
      <c r="A1" s="3394" t="s">
        <v>1487</v>
      </c>
      <c r="B1" s="3394"/>
      <c r="C1" s="3394"/>
      <c r="D1" s="3394"/>
      <c r="E1" s="3394"/>
      <c r="F1" s="3394"/>
      <c r="G1" s="3394"/>
      <c r="H1" s="3394"/>
      <c r="I1" s="3394"/>
      <c r="J1" s="3394"/>
    </row>
    <row r="3" spans="1:10" ht="45" customHeight="1">
      <c r="A3" s="2322" t="s">
        <v>1158</v>
      </c>
      <c r="B3" s="2322" t="s">
        <v>1473</v>
      </c>
      <c r="C3" s="267" t="s">
        <v>1474</v>
      </c>
      <c r="D3" s="267" t="s">
        <v>1475</v>
      </c>
      <c r="E3" s="267" t="s">
        <v>1476</v>
      </c>
      <c r="F3" s="267" t="s">
        <v>376</v>
      </c>
      <c r="G3" s="267" t="s">
        <v>377</v>
      </c>
      <c r="H3" s="267" t="s">
        <v>1477</v>
      </c>
      <c r="I3" s="267" t="s">
        <v>1478</v>
      </c>
      <c r="J3" s="267" t="s">
        <v>1479</v>
      </c>
    </row>
    <row r="4" spans="1:10" ht="21" customHeight="1">
      <c r="A4" s="2322"/>
      <c r="B4" s="2322"/>
      <c r="C4" s="267">
        <v>1</v>
      </c>
      <c r="D4" s="267">
        <v>2</v>
      </c>
      <c r="E4" s="267">
        <v>3</v>
      </c>
      <c r="F4" s="267">
        <v>4</v>
      </c>
      <c r="G4" s="267">
        <v>5</v>
      </c>
      <c r="H4" s="267" t="s">
        <v>1480</v>
      </c>
      <c r="I4" s="267">
        <v>7</v>
      </c>
      <c r="J4" s="267">
        <v>8</v>
      </c>
    </row>
    <row r="5" spans="1:10" ht="21" customHeight="1">
      <c r="A5" s="246">
        <v>1</v>
      </c>
      <c r="B5" s="268" t="s">
        <v>1481</v>
      </c>
      <c r="C5" s="247">
        <f>扣除类调整——工资薪金明细审核表!$D$7</f>
        <v>0</v>
      </c>
      <c r="D5" s="247">
        <f>-扣除类调整——工资薪金明细审核表!$E$7</f>
        <v>0</v>
      </c>
      <c r="E5" s="247">
        <f>扣除类调整——工资薪金明细审核表!$F$7</f>
        <v>0</v>
      </c>
      <c r="F5" s="247">
        <f>扣除类调整——工资薪金明细审核表!$G$7</f>
        <v>0</v>
      </c>
      <c r="G5" s="247">
        <f>扣除类调整——工资薪金明细审核表!$H$7</f>
        <v>0</v>
      </c>
      <c r="H5" s="247">
        <f>F5-G5</f>
        <v>0</v>
      </c>
      <c r="I5" s="246" t="s">
        <v>1756</v>
      </c>
      <c r="J5" s="246"/>
    </row>
    <row r="6" spans="1:10" ht="37.5" customHeight="1">
      <c r="A6" s="246">
        <v>2</v>
      </c>
      <c r="B6" s="268" t="s">
        <v>1483</v>
      </c>
      <c r="C6" s="247">
        <f>扣除类调整——工资薪金明细审核表!$D$8</f>
        <v>0</v>
      </c>
      <c r="D6" s="247">
        <f>扣除类调整——工资薪金明细审核表!$E$8</f>
        <v>0</v>
      </c>
      <c r="E6" s="247">
        <f>扣除类调整——工资薪金明细审核表!$F$8</f>
        <v>0</v>
      </c>
      <c r="F6" s="247">
        <f>扣除类调整——工资薪金明细审核表!$G$8</f>
        <v>0</v>
      </c>
      <c r="G6" s="247">
        <f>扣除类调整——工资薪金明细审核表!$H$8</f>
        <v>0</v>
      </c>
      <c r="H6" s="247">
        <f t="shared" ref="H6:H10" si="0">F6-G6</f>
        <v>0</v>
      </c>
      <c r="I6" s="246" t="s">
        <v>1482</v>
      </c>
      <c r="J6" s="246"/>
    </row>
    <row r="7" spans="1:10" ht="20.25" customHeight="1">
      <c r="A7" s="246">
        <v>3</v>
      </c>
      <c r="B7" s="268" t="s">
        <v>1484</v>
      </c>
      <c r="C7" s="247" t="s">
        <v>1416</v>
      </c>
      <c r="D7" s="247" t="s">
        <v>1416</v>
      </c>
      <c r="E7" s="247" t="s">
        <v>1416</v>
      </c>
      <c r="F7" s="247">
        <f>扣除类调整——工资薪金明细审核表!$G$9</f>
        <v>0</v>
      </c>
      <c r="G7" s="247">
        <f>扣除类调整——工资薪金明细审核表!$H$9</f>
        <v>0</v>
      </c>
      <c r="H7" s="247">
        <f t="shared" si="0"/>
        <v>0</v>
      </c>
      <c r="I7" s="246" t="s">
        <v>1482</v>
      </c>
      <c r="J7" s="246"/>
    </row>
    <row r="8" spans="1:10" ht="78" customHeight="1">
      <c r="A8" s="246">
        <v>4</v>
      </c>
      <c r="B8" s="268" t="s">
        <v>1485</v>
      </c>
      <c r="C8" s="247">
        <f>扣除类调整——工资薪金明细审核表!D10</f>
        <v>0</v>
      </c>
      <c r="D8" s="247">
        <f>扣除类调整——工资薪金明细审核表!E10</f>
        <v>0</v>
      </c>
      <c r="E8" s="247">
        <f>扣除类调整——工资薪金明细审核表!F10</f>
        <v>0</v>
      </c>
      <c r="F8" s="247">
        <f>扣除类调整——工资薪金明细审核表!G10</f>
        <v>0</v>
      </c>
      <c r="G8" s="247">
        <f>扣除类调整——工资薪金明细审核表!H10</f>
        <v>0</v>
      </c>
      <c r="H8" s="247">
        <f t="shared" si="0"/>
        <v>0</v>
      </c>
      <c r="I8" s="246" t="s">
        <v>1482</v>
      </c>
      <c r="J8" s="246"/>
    </row>
    <row r="9" spans="1:10" ht="65.25" customHeight="1">
      <c r="A9" s="246">
        <v>5</v>
      </c>
      <c r="B9" s="268" t="s">
        <v>1486</v>
      </c>
      <c r="C9" s="247">
        <f>扣除类调整——工资薪金明细审核表!D11</f>
        <v>0</v>
      </c>
      <c r="D9" s="247">
        <f>扣除类调整——工资薪金明细审核表!E11</f>
        <v>0</v>
      </c>
      <c r="E9" s="247">
        <f>扣除类调整——工资薪金明细审核表!F11</f>
        <v>0</v>
      </c>
      <c r="F9" s="247">
        <f>扣除类调整——工资薪金明细审核表!G11</f>
        <v>0</v>
      </c>
      <c r="G9" s="247">
        <f>扣除类调整——工资薪金明细审核表!H11</f>
        <v>0</v>
      </c>
      <c r="H9" s="247">
        <f t="shared" si="0"/>
        <v>0</v>
      </c>
      <c r="I9" s="246" t="s">
        <v>1482</v>
      </c>
      <c r="J9" s="246"/>
    </row>
    <row r="10" spans="1:10" ht="21" customHeight="1">
      <c r="A10" s="246">
        <v>6</v>
      </c>
      <c r="B10" s="268" t="s">
        <v>748</v>
      </c>
      <c r="C10" s="274"/>
      <c r="D10" s="274"/>
      <c r="E10" s="274"/>
      <c r="F10" s="247">
        <f>SUM(F5:F9)</f>
        <v>0</v>
      </c>
      <c r="G10" s="247">
        <f>SUM(G5:G9)</f>
        <v>0</v>
      </c>
      <c r="H10" s="247">
        <f t="shared" si="0"/>
        <v>0</v>
      </c>
      <c r="I10" s="246" t="s">
        <v>1416</v>
      </c>
      <c r="J10" s="247">
        <f>SUM(J5:J9)</f>
        <v>0</v>
      </c>
    </row>
  </sheetData>
  <mergeCells count="3">
    <mergeCell ref="A3:A4"/>
    <mergeCell ref="B3:B4"/>
    <mergeCell ref="A1:J1"/>
  </mergeCells>
  <phoneticPr fontId="7" type="noConversion"/>
  <pageMargins left="0.7" right="0.7" top="0.75" bottom="0.75" header="0.3" footer="0.3"/>
  <pageSetup paperSize="9" scale="59" orientation="portrait" r:id="rId1"/>
  <legacyDrawing r:id="rId2"/>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9"/>
  <dimension ref="A1:I14"/>
  <sheetViews>
    <sheetView showGridLines="0" zoomScaleNormal="100" workbookViewId="0">
      <selection activeCell="P26" sqref="P26"/>
    </sheetView>
  </sheetViews>
  <sheetFormatPr defaultRowHeight="14.25"/>
  <cols>
    <col min="2" max="2" width="11.5" customWidth="1"/>
    <col min="3" max="3" width="11.375" customWidth="1"/>
    <col min="4" max="4" width="11.75" customWidth="1"/>
    <col min="6" max="6" width="9.75" customWidth="1"/>
    <col min="7" max="7" width="14" customWidth="1"/>
    <col min="8" max="8" width="11.5" customWidth="1"/>
    <col min="9" max="9" width="11.625" customWidth="1"/>
  </cols>
  <sheetData>
    <row r="1" spans="1:9" ht="21" customHeight="1">
      <c r="A1" s="3398" t="s">
        <v>1488</v>
      </c>
      <c r="B1" s="3398"/>
      <c r="C1" s="3398"/>
      <c r="D1" s="3398"/>
      <c r="E1" s="3398"/>
      <c r="F1" s="3398"/>
      <c r="G1" s="3398"/>
      <c r="H1" s="3398"/>
      <c r="I1" s="3398"/>
    </row>
    <row r="4" spans="1:9" ht="31.5" customHeight="1">
      <c r="A4" s="2322" t="s">
        <v>1489</v>
      </c>
      <c r="B4" s="2322"/>
      <c r="C4" s="2322" t="s">
        <v>1490</v>
      </c>
      <c r="D4" s="2322" t="s">
        <v>1491</v>
      </c>
      <c r="E4" s="2322"/>
      <c r="F4" s="2322"/>
      <c r="G4" s="2322"/>
      <c r="H4" s="2322"/>
      <c r="I4" s="2322" t="s">
        <v>1492</v>
      </c>
    </row>
    <row r="5" spans="1:9" ht="21.75" customHeight="1">
      <c r="A5" s="2322"/>
      <c r="B5" s="2322"/>
      <c r="C5" s="2322"/>
      <c r="D5" s="2322" t="s">
        <v>1493</v>
      </c>
      <c r="E5" s="2322" t="s">
        <v>1494</v>
      </c>
      <c r="F5" s="2322" t="s">
        <v>1495</v>
      </c>
      <c r="G5" s="2322" t="s">
        <v>1496</v>
      </c>
      <c r="H5" s="2322" t="s">
        <v>1497</v>
      </c>
      <c r="I5" s="2322"/>
    </row>
    <row r="6" spans="1:9" ht="21.75" customHeight="1">
      <c r="A6" s="267" t="s">
        <v>1498</v>
      </c>
      <c r="B6" s="267" t="s">
        <v>1499</v>
      </c>
      <c r="C6" s="2322"/>
      <c r="D6" s="2322"/>
      <c r="E6" s="2322"/>
      <c r="F6" s="2322"/>
      <c r="G6" s="2322"/>
      <c r="H6" s="2322"/>
      <c r="I6" s="2322"/>
    </row>
    <row r="7" spans="1:9" ht="16.5" customHeight="1">
      <c r="A7" s="267">
        <v>1</v>
      </c>
      <c r="B7" s="267">
        <v>2</v>
      </c>
      <c r="C7" s="267">
        <v>3</v>
      </c>
      <c r="D7" s="267" t="s">
        <v>1500</v>
      </c>
      <c r="E7" s="267">
        <v>5</v>
      </c>
      <c r="F7" s="267">
        <v>6</v>
      </c>
      <c r="G7" s="267">
        <v>7</v>
      </c>
      <c r="H7" s="267">
        <v>8</v>
      </c>
      <c r="I7" s="267" t="s">
        <v>1501</v>
      </c>
    </row>
    <row r="8" spans="1:9" ht="21.75" customHeight="1">
      <c r="A8" s="317">
        <f>扣除类调整——工资薪金明细审核表!B22</f>
        <v>0</v>
      </c>
      <c r="B8" s="317">
        <f>扣除类调整——工资薪金明细审核表!C22</f>
        <v>0</v>
      </c>
      <c r="C8" s="317">
        <f>扣除类调整——工资薪金明细审核表!D22</f>
        <v>0</v>
      </c>
      <c r="D8" s="287">
        <f>F8*G8-H8*G8</f>
        <v>0</v>
      </c>
      <c r="E8" s="317">
        <f>扣除类调整——工资薪金明细审核表!F22</f>
        <v>0</v>
      </c>
      <c r="F8" s="317">
        <f>扣除类调整——工资薪金明细审核表!G22</f>
        <v>0</v>
      </c>
      <c r="G8" s="317">
        <f>扣除类调整——工资薪金明细审核表!H22</f>
        <v>0</v>
      </c>
      <c r="H8" s="317">
        <f>扣除类调整——工资薪金明细审核表!I22</f>
        <v>0</v>
      </c>
      <c r="I8" s="294">
        <f>B8+C8-D8</f>
        <v>0</v>
      </c>
    </row>
    <row r="9" spans="1:9" ht="21.75" customHeight="1">
      <c r="A9" s="317">
        <f>扣除类调整——工资薪金明细审核表!B23</f>
        <v>0</v>
      </c>
      <c r="B9" s="317">
        <f>扣除类调整——工资薪金明细审核表!C23</f>
        <v>0</v>
      </c>
      <c r="C9" s="317">
        <f>扣除类调整——工资薪金明细审核表!D23</f>
        <v>0</v>
      </c>
      <c r="D9" s="287"/>
      <c r="E9" s="317">
        <f>扣除类调整——工资薪金明细审核表!F23</f>
        <v>0</v>
      </c>
      <c r="F9" s="317">
        <f>扣除类调整——工资薪金明细审核表!G23</f>
        <v>0</v>
      </c>
      <c r="G9" s="317">
        <f>扣除类调整——工资薪金明细审核表!H23</f>
        <v>0</v>
      </c>
      <c r="H9" s="317">
        <f>扣除类调整——工资薪金明细审核表!I23</f>
        <v>0</v>
      </c>
      <c r="I9" s="294"/>
    </row>
    <row r="10" spans="1:9" ht="21.75" customHeight="1">
      <c r="A10" s="317">
        <f>扣除类调整——工资薪金明细审核表!B24</f>
        <v>0</v>
      </c>
      <c r="B10" s="317">
        <f>扣除类调整——工资薪金明细审核表!C24</f>
        <v>0</v>
      </c>
      <c r="C10" s="317">
        <f>扣除类调整——工资薪金明细审核表!D24</f>
        <v>0</v>
      </c>
      <c r="D10" s="287"/>
      <c r="E10" s="317">
        <f>扣除类调整——工资薪金明细审核表!F24</f>
        <v>0</v>
      </c>
      <c r="F10" s="317">
        <f>扣除类调整——工资薪金明细审核表!G24</f>
        <v>0</v>
      </c>
      <c r="G10" s="317">
        <f>扣除类调整——工资薪金明细审核表!H24</f>
        <v>0</v>
      </c>
      <c r="H10" s="317">
        <f>扣除类调整——工资薪金明细审核表!I24</f>
        <v>0</v>
      </c>
      <c r="I10" s="294"/>
    </row>
    <row r="11" spans="1:9" ht="21.75" customHeight="1">
      <c r="A11" s="317">
        <f>扣除类调整——工资薪金明细审核表!B25</f>
        <v>0</v>
      </c>
      <c r="B11" s="317">
        <f>扣除类调整——工资薪金明细审核表!C25</f>
        <v>0</v>
      </c>
      <c r="C11" s="317">
        <f>扣除类调整——工资薪金明细审核表!D25</f>
        <v>0</v>
      </c>
      <c r="D11" s="287"/>
      <c r="E11" s="317">
        <f>扣除类调整——工资薪金明细审核表!F25</f>
        <v>0</v>
      </c>
      <c r="F11" s="317">
        <f>扣除类调整——工资薪金明细审核表!G25</f>
        <v>0</v>
      </c>
      <c r="G11" s="317">
        <f>扣除类调整——工资薪金明细审核表!H25</f>
        <v>0</v>
      </c>
      <c r="H11" s="317">
        <f>扣除类调整——工资薪金明细审核表!I25</f>
        <v>0</v>
      </c>
      <c r="I11" s="294"/>
    </row>
    <row r="12" spans="1:9" ht="21.75" customHeight="1">
      <c r="A12" s="317">
        <f>扣除类调整——工资薪金明细审核表!B26</f>
        <v>0</v>
      </c>
      <c r="B12" s="317">
        <f>扣除类调整——工资薪金明细审核表!C26</f>
        <v>0</v>
      </c>
      <c r="C12" s="317">
        <f>扣除类调整——工资薪金明细审核表!D26</f>
        <v>0</v>
      </c>
      <c r="D12" s="287"/>
      <c r="E12" s="317">
        <f>扣除类调整——工资薪金明细审核表!F26</f>
        <v>0</v>
      </c>
      <c r="F12" s="317">
        <f>扣除类调整——工资薪金明细审核表!G26</f>
        <v>0</v>
      </c>
      <c r="G12" s="317">
        <f>扣除类调整——工资薪金明细审核表!H26</f>
        <v>0</v>
      </c>
      <c r="H12" s="317">
        <f>扣除类调整——工资薪金明细审核表!I26</f>
        <v>0</v>
      </c>
      <c r="I12" s="294"/>
    </row>
    <row r="13" spans="1:9" ht="21.75" customHeight="1">
      <c r="A13" s="317">
        <f>扣除类调整——工资薪金明细审核表!B27</f>
        <v>0</v>
      </c>
      <c r="B13" s="317">
        <f>扣除类调整——工资薪金明细审核表!C27</f>
        <v>0</v>
      </c>
      <c r="C13" s="317">
        <f>扣除类调整——工资薪金明细审核表!D27</f>
        <v>0</v>
      </c>
      <c r="D13" s="287"/>
      <c r="E13" s="317">
        <f>扣除类调整——工资薪金明细审核表!F27</f>
        <v>0</v>
      </c>
      <c r="F13" s="317">
        <f>扣除类调整——工资薪金明细审核表!G27</f>
        <v>0</v>
      </c>
      <c r="G13" s="317">
        <f>扣除类调整——工资薪金明细审核表!H27</f>
        <v>0</v>
      </c>
      <c r="H13" s="317">
        <f>扣除类调整——工资薪金明细审核表!I27</f>
        <v>0</v>
      </c>
      <c r="I13" s="294"/>
    </row>
    <row r="14" spans="1:9" ht="21.75" customHeight="1">
      <c r="A14" s="246" t="s">
        <v>748</v>
      </c>
      <c r="B14" s="294">
        <f>SUM(B8:B13)</f>
        <v>0</v>
      </c>
      <c r="C14" s="294">
        <f>SUM(C8:C13)</f>
        <v>0</v>
      </c>
      <c r="D14" s="294">
        <f>SUM(D8:D13)</f>
        <v>0</v>
      </c>
      <c r="E14" s="294">
        <f>SUM(E8:E13)</f>
        <v>0</v>
      </c>
      <c r="F14" s="294"/>
      <c r="G14" s="294"/>
      <c r="H14" s="294"/>
      <c r="I14" s="294">
        <f>SUM(I8:I13)</f>
        <v>0</v>
      </c>
    </row>
  </sheetData>
  <mergeCells count="10">
    <mergeCell ref="A1:I1"/>
    <mergeCell ref="A4:B5"/>
    <mergeCell ref="C4:C6"/>
    <mergeCell ref="D4:H4"/>
    <mergeCell ref="I4:I6"/>
    <mergeCell ref="D5:D6"/>
    <mergeCell ref="E5:E6"/>
    <mergeCell ref="F5:F6"/>
    <mergeCell ref="G5:G6"/>
    <mergeCell ref="H5:H6"/>
  </mergeCells>
  <phoneticPr fontId="7" type="noConversion"/>
  <pageMargins left="0.7" right="0.7" top="0.75" bottom="0.75" header="0.3" footer="0.3"/>
  <pageSetup paperSize="9" scale="82" orientation="portrait" r:id="rId1"/>
  <legacyDrawing r:id="rId2"/>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0"/>
  <dimension ref="A1:K8"/>
  <sheetViews>
    <sheetView showGridLines="0" zoomScaleNormal="100" workbookViewId="0">
      <selection activeCell="C10" sqref="C10"/>
    </sheetView>
  </sheetViews>
  <sheetFormatPr defaultRowHeight="14.25"/>
  <cols>
    <col min="1" max="1" width="17.25" customWidth="1"/>
    <col min="4" max="4" width="12.875" customWidth="1"/>
    <col min="7" max="7" width="14" customWidth="1"/>
    <col min="8" max="8" width="9" customWidth="1"/>
    <col min="9" max="9" width="10.375" customWidth="1"/>
    <col min="10" max="10" width="12.625" customWidth="1"/>
    <col min="11" max="11" width="10" customWidth="1"/>
  </cols>
  <sheetData>
    <row r="1" spans="1:11" ht="18.75">
      <c r="A1" s="2467" t="s">
        <v>1502</v>
      </c>
      <c r="B1" s="2467"/>
      <c r="C1" s="2467"/>
      <c r="D1" s="2467"/>
      <c r="E1" s="2467"/>
      <c r="F1" s="2467"/>
      <c r="G1" s="2467"/>
      <c r="H1" s="2467"/>
      <c r="I1" s="2467"/>
      <c r="J1" s="2467"/>
      <c r="K1" s="2467"/>
    </row>
    <row r="3" spans="1:11" ht="22.5" customHeight="1">
      <c r="A3" s="2322" t="s">
        <v>1503</v>
      </c>
      <c r="B3" s="2322" t="s">
        <v>1504</v>
      </c>
      <c r="C3" s="2322" t="s">
        <v>1505</v>
      </c>
      <c r="D3" s="2322" t="s">
        <v>1506</v>
      </c>
      <c r="E3" s="2322" t="s">
        <v>1507</v>
      </c>
      <c r="F3" s="2322" t="s">
        <v>1508</v>
      </c>
      <c r="G3" s="2322" t="s">
        <v>1509</v>
      </c>
      <c r="H3" s="2322"/>
      <c r="I3" s="267" t="s">
        <v>1279</v>
      </c>
      <c r="J3" s="267" t="s">
        <v>1279</v>
      </c>
      <c r="K3" s="2322" t="s">
        <v>1512</v>
      </c>
    </row>
    <row r="4" spans="1:11">
      <c r="A4" s="2322"/>
      <c r="B4" s="2322"/>
      <c r="C4" s="2322"/>
      <c r="D4" s="2322"/>
      <c r="E4" s="2322"/>
      <c r="F4" s="2322"/>
      <c r="G4" s="267" t="s">
        <v>1513</v>
      </c>
      <c r="H4" s="267" t="s">
        <v>1508</v>
      </c>
      <c r="I4" s="267" t="s">
        <v>1510</v>
      </c>
      <c r="J4" s="267" t="s">
        <v>1511</v>
      </c>
      <c r="K4" s="2322"/>
    </row>
    <row r="5" spans="1:11" ht="22.5" customHeight="1">
      <c r="A5" s="268" t="s">
        <v>1514</v>
      </c>
      <c r="B5" s="246"/>
      <c r="C5" s="246"/>
      <c r="D5" s="246"/>
      <c r="E5" s="246"/>
      <c r="F5" s="246"/>
      <c r="G5" s="246"/>
      <c r="H5" s="246"/>
      <c r="I5" s="246"/>
      <c r="J5" s="246"/>
      <c r="K5" s="246"/>
    </row>
    <row r="6" spans="1:11" ht="22.5" customHeight="1">
      <c r="A6" s="268" t="s">
        <v>1350</v>
      </c>
      <c r="B6" s="246"/>
      <c r="C6" s="246"/>
      <c r="D6" s="246"/>
      <c r="E6" s="246"/>
      <c r="F6" s="246"/>
      <c r="G6" s="246"/>
      <c r="H6" s="246"/>
      <c r="I6" s="246"/>
      <c r="J6" s="246"/>
      <c r="K6" s="246"/>
    </row>
    <row r="7" spans="1:11" ht="22.5" customHeight="1">
      <c r="A7" s="268" t="s">
        <v>1515</v>
      </c>
      <c r="B7" s="246"/>
      <c r="C7" s="246"/>
      <c r="D7" s="246"/>
      <c r="E7" s="246"/>
      <c r="F7" s="246"/>
      <c r="G7" s="246"/>
      <c r="H7" s="246"/>
      <c r="I7" s="246"/>
      <c r="J7" s="246"/>
      <c r="K7" s="246" t="s">
        <v>1416</v>
      </c>
    </row>
    <row r="8" spans="1:11" ht="22.5" customHeight="1">
      <c r="A8" s="268" t="s">
        <v>1350</v>
      </c>
      <c r="B8" s="246"/>
      <c r="C8" s="246"/>
      <c r="D8" s="246"/>
      <c r="E8" s="246"/>
      <c r="F8" s="246"/>
      <c r="G8" s="246"/>
      <c r="H8" s="246"/>
      <c r="I8" s="246"/>
      <c r="J8" s="246"/>
      <c r="K8" s="246" t="s">
        <v>1416</v>
      </c>
    </row>
  </sheetData>
  <mergeCells count="9">
    <mergeCell ref="G3:H3"/>
    <mergeCell ref="K3:K4"/>
    <mergeCell ref="A1:K1"/>
    <mergeCell ref="A3:A4"/>
    <mergeCell ref="B3:B4"/>
    <mergeCell ref="C3:C4"/>
    <mergeCell ref="D3:D4"/>
    <mergeCell ref="E3:E4"/>
    <mergeCell ref="F3:F4"/>
  </mergeCells>
  <phoneticPr fontId="7" type="noConversion"/>
  <pageMargins left="0.7" right="0.7" top="0.75" bottom="0.75" header="0.3" footer="0.3"/>
  <pageSetup paperSize="9" scale="67" orientation="portrait" r:id="rId1"/>
  <legacyDrawing r:id="rId2"/>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1"/>
  <dimension ref="A1:I14"/>
  <sheetViews>
    <sheetView showGridLines="0" zoomScaleNormal="100" workbookViewId="0">
      <selection activeCell="C10" sqref="C10"/>
    </sheetView>
  </sheetViews>
  <sheetFormatPr defaultRowHeight="14.25"/>
  <cols>
    <col min="1" max="1" width="13.375" customWidth="1"/>
    <col min="2" max="6" width="11.375" customWidth="1"/>
    <col min="7" max="7" width="14" customWidth="1"/>
    <col min="8" max="9" width="11.375" customWidth="1"/>
  </cols>
  <sheetData>
    <row r="1" spans="1:9">
      <c r="A1" s="3394" t="s">
        <v>1530</v>
      </c>
      <c r="B1" s="3394"/>
      <c r="C1" s="3394"/>
      <c r="D1" s="3394"/>
      <c r="E1" s="3394"/>
      <c r="F1" s="3394"/>
      <c r="G1" s="3394"/>
      <c r="H1" s="3394"/>
      <c r="I1" s="3394"/>
    </row>
    <row r="3" spans="1:9" ht="19.5" customHeight="1">
      <c r="A3" s="2322" t="s">
        <v>1516</v>
      </c>
      <c r="B3" s="2322" t="s">
        <v>1517</v>
      </c>
      <c r="C3" s="2322"/>
      <c r="D3" s="2322"/>
      <c r="E3" s="2322"/>
      <c r="F3" s="2322" t="s">
        <v>1518</v>
      </c>
      <c r="G3" s="2322"/>
      <c r="H3" s="2322"/>
      <c r="I3" s="2322"/>
    </row>
    <row r="4" spans="1:9" ht="19.5" customHeight="1">
      <c r="A4" s="2322"/>
      <c r="B4" s="2322" t="s">
        <v>625</v>
      </c>
      <c r="C4" s="2322" t="s">
        <v>626</v>
      </c>
      <c r="D4" s="2322"/>
      <c r="E4" s="2322" t="s">
        <v>1519</v>
      </c>
      <c r="F4" s="2322" t="s">
        <v>625</v>
      </c>
      <c r="G4" s="2322" t="s">
        <v>626</v>
      </c>
      <c r="H4" s="2322"/>
      <c r="I4" s="2322" t="s">
        <v>1519</v>
      </c>
    </row>
    <row r="5" spans="1:9" ht="19.5" customHeight="1">
      <c r="A5" s="2322"/>
      <c r="B5" s="2322"/>
      <c r="C5" s="267" t="s">
        <v>1520</v>
      </c>
      <c r="D5" s="267" t="s">
        <v>1521</v>
      </c>
      <c r="E5" s="2322"/>
      <c r="F5" s="2322"/>
      <c r="G5" s="267" t="s">
        <v>1520</v>
      </c>
      <c r="H5" s="267" t="s">
        <v>1521</v>
      </c>
      <c r="I5" s="2322"/>
    </row>
    <row r="6" spans="1:9" ht="19.5" customHeight="1">
      <c r="A6" s="2322"/>
      <c r="B6" s="267">
        <v>1</v>
      </c>
      <c r="C6" s="267">
        <v>2</v>
      </c>
      <c r="D6" s="267">
        <v>3</v>
      </c>
      <c r="E6" s="267" t="s">
        <v>1522</v>
      </c>
      <c r="F6" s="267">
        <v>5</v>
      </c>
      <c r="G6" s="267">
        <v>6</v>
      </c>
      <c r="H6" s="267">
        <v>7</v>
      </c>
      <c r="I6" s="267" t="s">
        <v>1523</v>
      </c>
    </row>
    <row r="7" spans="1:9" ht="28.5" customHeight="1">
      <c r="A7" s="268" t="s">
        <v>1524</v>
      </c>
      <c r="B7" s="246"/>
      <c r="C7" s="246"/>
      <c r="D7" s="246"/>
      <c r="E7" s="246"/>
      <c r="F7" s="246"/>
      <c r="G7" s="246"/>
      <c r="H7" s="246"/>
      <c r="I7" s="246"/>
    </row>
    <row r="8" spans="1:9" ht="28.5" customHeight="1">
      <c r="A8" s="268" t="s">
        <v>1525</v>
      </c>
      <c r="B8" s="246"/>
      <c r="C8" s="246"/>
      <c r="D8" s="246"/>
      <c r="E8" s="246"/>
      <c r="F8" s="246"/>
      <c r="G8" s="246"/>
      <c r="H8" s="246"/>
      <c r="I8" s="246"/>
    </row>
    <row r="9" spans="1:9" ht="28.5" customHeight="1">
      <c r="A9" s="268" t="s">
        <v>1350</v>
      </c>
      <c r="B9" s="246"/>
      <c r="C9" s="246"/>
      <c r="D9" s="246"/>
      <c r="E9" s="246"/>
      <c r="F9" s="246"/>
      <c r="G9" s="246"/>
      <c r="H9" s="246"/>
      <c r="I9" s="246"/>
    </row>
    <row r="10" spans="1:9" ht="28.5" customHeight="1">
      <c r="A10" s="268" t="s">
        <v>1526</v>
      </c>
      <c r="B10" s="246"/>
      <c r="C10" s="246"/>
      <c r="D10" s="246"/>
      <c r="E10" s="246"/>
      <c r="F10" s="246" t="s">
        <v>1155</v>
      </c>
      <c r="G10" s="246" t="s">
        <v>1155</v>
      </c>
      <c r="H10" s="246" t="s">
        <v>1155</v>
      </c>
      <c r="I10" s="246" t="s">
        <v>1155</v>
      </c>
    </row>
    <row r="11" spans="1:9" ht="28.5" customHeight="1">
      <c r="A11" s="268" t="s">
        <v>1527</v>
      </c>
      <c r="B11" s="246"/>
      <c r="C11" s="246"/>
      <c r="D11" s="246"/>
      <c r="E11" s="246"/>
      <c r="F11" s="246" t="s">
        <v>1155</v>
      </c>
      <c r="G11" s="246" t="s">
        <v>1155</v>
      </c>
      <c r="H11" s="246" t="s">
        <v>1155</v>
      </c>
      <c r="I11" s="246" t="s">
        <v>1155</v>
      </c>
    </row>
    <row r="12" spans="1:9" ht="28.5" customHeight="1">
      <c r="A12" s="268" t="s">
        <v>1350</v>
      </c>
      <c r="B12" s="246"/>
      <c r="C12" s="246"/>
      <c r="D12" s="246"/>
      <c r="E12" s="246"/>
      <c r="F12" s="246" t="s">
        <v>1155</v>
      </c>
      <c r="G12" s="246" t="s">
        <v>1155</v>
      </c>
      <c r="H12" s="246" t="s">
        <v>1155</v>
      </c>
      <c r="I12" s="246" t="s">
        <v>1155</v>
      </c>
    </row>
    <row r="13" spans="1:9" ht="28.5" customHeight="1">
      <c r="A13" s="246" t="s">
        <v>748</v>
      </c>
      <c r="B13" s="246"/>
      <c r="C13" s="246"/>
      <c r="D13" s="246"/>
      <c r="E13" s="246"/>
      <c r="F13" s="246"/>
      <c r="G13" s="246"/>
      <c r="H13" s="246"/>
      <c r="I13" s="246"/>
    </row>
    <row r="14" spans="1:9" ht="22.5" customHeight="1">
      <c r="A14" s="246" t="s">
        <v>1528</v>
      </c>
      <c r="B14" s="3395" t="s">
        <v>1529</v>
      </c>
      <c r="C14" s="3395"/>
      <c r="D14" s="3395"/>
      <c r="E14" s="3395"/>
      <c r="F14" s="3395"/>
      <c r="G14" s="3395"/>
      <c r="H14" s="3395"/>
      <c r="I14" s="3395"/>
    </row>
  </sheetData>
  <mergeCells count="11">
    <mergeCell ref="B14:I14"/>
    <mergeCell ref="A1:I1"/>
    <mergeCell ref="A3:A6"/>
    <mergeCell ref="B3:E3"/>
    <mergeCell ref="F3:I3"/>
    <mergeCell ref="B4:B5"/>
    <mergeCell ref="C4:D4"/>
    <mergeCell ref="E4:E5"/>
    <mergeCell ref="F4:F5"/>
    <mergeCell ref="G4:H4"/>
    <mergeCell ref="I4:I5"/>
  </mergeCells>
  <phoneticPr fontId="7" type="noConversion"/>
  <pageMargins left="0.7" right="0.7" top="0.75" bottom="0.75" header="0.3" footer="0.3"/>
  <pageSetup paperSize="9" scale="76" orientation="portrait" r:id="rId1"/>
  <legacyDrawing r:id="rId2"/>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2"/>
  <dimension ref="A1:H12"/>
  <sheetViews>
    <sheetView showGridLines="0" zoomScaleNormal="100" workbookViewId="0">
      <selection activeCell="C10" sqref="C10"/>
    </sheetView>
  </sheetViews>
  <sheetFormatPr defaultRowHeight="14.25"/>
  <cols>
    <col min="2" max="6" width="12" customWidth="1"/>
    <col min="7" max="7" width="14" customWidth="1"/>
    <col min="8" max="8" width="12" customWidth="1"/>
  </cols>
  <sheetData>
    <row r="1" spans="1:8">
      <c r="A1" s="3400" t="s">
        <v>1757</v>
      </c>
      <c r="B1" s="3400"/>
      <c r="C1" s="3400"/>
      <c r="D1" s="3400"/>
      <c r="E1" s="3400"/>
      <c r="F1" s="3400"/>
      <c r="G1" s="3400"/>
      <c r="H1" s="3400"/>
    </row>
    <row r="3" spans="1:8" ht="60.75" customHeight="1">
      <c r="A3" s="2322" t="s">
        <v>1531</v>
      </c>
      <c r="B3" s="2322" t="s">
        <v>1532</v>
      </c>
      <c r="C3" s="2322"/>
      <c r="D3" s="2322"/>
      <c r="E3" s="2322"/>
      <c r="F3" s="2322" t="s">
        <v>1533</v>
      </c>
      <c r="G3" s="2322" t="s">
        <v>1534</v>
      </c>
      <c r="H3" s="2322" t="s">
        <v>1535</v>
      </c>
    </row>
    <row r="4" spans="1:8">
      <c r="A4" s="2322"/>
      <c r="B4" s="2322" t="s">
        <v>1536</v>
      </c>
      <c r="C4" s="2322" t="s">
        <v>1537</v>
      </c>
      <c r="D4" s="2322" t="s">
        <v>1350</v>
      </c>
      <c r="E4" s="267" t="s">
        <v>1538</v>
      </c>
      <c r="F4" s="2322"/>
      <c r="G4" s="2322"/>
      <c r="H4" s="2322"/>
    </row>
    <row r="5" spans="1:8">
      <c r="A5" s="2322"/>
      <c r="B5" s="2322"/>
      <c r="C5" s="2322"/>
      <c r="D5" s="2322"/>
      <c r="E5" s="276" t="s">
        <v>1539</v>
      </c>
      <c r="F5" s="2322"/>
      <c r="G5" s="2322"/>
      <c r="H5" s="2322"/>
    </row>
    <row r="6" spans="1:8">
      <c r="A6" s="267">
        <v>1</v>
      </c>
      <c r="B6" s="267">
        <v>2</v>
      </c>
      <c r="C6" s="267">
        <v>3</v>
      </c>
      <c r="D6" s="267" t="s">
        <v>1540</v>
      </c>
      <c r="E6" s="267">
        <v>4</v>
      </c>
      <c r="F6" s="267" t="s">
        <v>1541</v>
      </c>
      <c r="G6" s="267">
        <v>6</v>
      </c>
      <c r="H6" s="267" t="s">
        <v>1542</v>
      </c>
    </row>
    <row r="7" spans="1:8" ht="18.75" customHeight="1">
      <c r="A7" s="246"/>
      <c r="B7" s="246"/>
      <c r="C7" s="246"/>
      <c r="D7" s="246"/>
      <c r="E7" s="246"/>
      <c r="F7" s="246"/>
      <c r="G7" s="246"/>
      <c r="H7" s="246"/>
    </row>
    <row r="8" spans="1:8" ht="18.75" customHeight="1">
      <c r="A8" s="246"/>
      <c r="B8" s="246"/>
      <c r="C8" s="246"/>
      <c r="D8" s="246"/>
      <c r="E8" s="246"/>
      <c r="F8" s="246"/>
      <c r="G8" s="246"/>
      <c r="H8" s="246"/>
    </row>
    <row r="9" spans="1:8" ht="16.5" customHeight="1">
      <c r="A9" s="246"/>
      <c r="B9" s="246"/>
      <c r="C9" s="246"/>
      <c r="D9" s="246"/>
      <c r="E9" s="246"/>
      <c r="F9" s="246"/>
      <c r="G9" s="246"/>
      <c r="H9" s="246"/>
    </row>
    <row r="12" spans="1:8" ht="52.5" customHeight="1">
      <c r="A12" s="3399" t="s">
        <v>1758</v>
      </c>
      <c r="B12" s="3399"/>
      <c r="C12" s="3399"/>
      <c r="D12" s="3399"/>
      <c r="E12" s="3399"/>
      <c r="F12" s="3399"/>
      <c r="G12" s="3399"/>
      <c r="H12" s="3399"/>
    </row>
  </sheetData>
  <mergeCells count="10">
    <mergeCell ref="A12:H12"/>
    <mergeCell ref="A1:H1"/>
    <mergeCell ref="A3:A5"/>
    <mergeCell ref="B3:E3"/>
    <mergeCell ref="F3:F5"/>
    <mergeCell ref="G3:G5"/>
    <mergeCell ref="H3:H5"/>
    <mergeCell ref="B4:B5"/>
    <mergeCell ref="C4:C5"/>
    <mergeCell ref="D4:D5"/>
  </mergeCells>
  <phoneticPr fontId="7" type="noConversion"/>
  <pageMargins left="0.7" right="0.7" top="0.75" bottom="0.75" header="0.3" footer="0.3"/>
  <pageSetup paperSize="9" scale="86" orientation="portrait" r:id="rId1"/>
  <legacyDrawing r:id="rId2"/>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3"/>
  <dimension ref="A1:H13"/>
  <sheetViews>
    <sheetView showGridLines="0" zoomScaleNormal="100" workbookViewId="0">
      <selection activeCell="C10" sqref="C10"/>
    </sheetView>
  </sheetViews>
  <sheetFormatPr defaultRowHeight="14.25"/>
  <cols>
    <col min="1" max="1" width="12.625" customWidth="1"/>
    <col min="2" max="2" width="10.375" customWidth="1"/>
    <col min="3" max="3" width="10.25" customWidth="1"/>
    <col min="4" max="4" width="13.75" customWidth="1"/>
    <col min="5" max="5" width="11.125" customWidth="1"/>
    <col min="6" max="6" width="11.375" customWidth="1"/>
    <col min="7" max="7" width="14" customWidth="1"/>
    <col min="8" max="8" width="21.125" customWidth="1"/>
  </cols>
  <sheetData>
    <row r="1" spans="1:8" ht="23.25" customHeight="1">
      <c r="A1" s="2467" t="s">
        <v>1554</v>
      </c>
      <c r="B1" s="2467"/>
      <c r="C1" s="2467"/>
      <c r="D1" s="2467"/>
      <c r="E1" s="2467"/>
      <c r="F1" s="2467"/>
      <c r="G1" s="2467"/>
      <c r="H1" s="2467"/>
    </row>
    <row r="3" spans="1:8" ht="23.25" customHeight="1">
      <c r="A3" s="2322" t="s">
        <v>740</v>
      </c>
      <c r="B3" s="2322" t="s">
        <v>1543</v>
      </c>
      <c r="C3" s="2322"/>
      <c r="D3" s="2322"/>
      <c r="E3" s="2322" t="s">
        <v>1544</v>
      </c>
      <c r="F3" s="2322"/>
      <c r="G3" s="2322"/>
      <c r="H3" s="2322"/>
    </row>
    <row r="4" spans="1:8" ht="73.5" customHeight="1">
      <c r="A4" s="2322"/>
      <c r="B4" s="267" t="s">
        <v>1545</v>
      </c>
      <c r="C4" s="267" t="s">
        <v>1546</v>
      </c>
      <c r="D4" s="267" t="s">
        <v>1547</v>
      </c>
      <c r="E4" s="267" t="s">
        <v>1548</v>
      </c>
      <c r="F4" s="267" t="s">
        <v>1549</v>
      </c>
      <c r="G4" s="267" t="s">
        <v>1550</v>
      </c>
      <c r="H4" s="267" t="s">
        <v>1551</v>
      </c>
    </row>
    <row r="5" spans="1:8" ht="21" customHeight="1">
      <c r="A5" s="246" t="s">
        <v>1552</v>
      </c>
      <c r="B5" s="246"/>
      <c r="C5" s="246"/>
      <c r="D5" s="246"/>
      <c r="E5" s="246"/>
      <c r="F5" s="246"/>
      <c r="G5" s="246"/>
      <c r="H5" s="246"/>
    </row>
    <row r="6" spans="1:8" ht="21" customHeight="1">
      <c r="A6" s="246"/>
      <c r="B6" s="246"/>
      <c r="C6" s="246"/>
      <c r="D6" s="246"/>
      <c r="E6" s="246"/>
      <c r="F6" s="246"/>
      <c r="G6" s="246"/>
      <c r="H6" s="246"/>
    </row>
    <row r="7" spans="1:8" ht="21" customHeight="1">
      <c r="A7" s="246"/>
      <c r="B7" s="246"/>
      <c r="C7" s="246"/>
      <c r="D7" s="246"/>
      <c r="E7" s="246"/>
      <c r="F7" s="246"/>
      <c r="G7" s="246"/>
      <c r="H7" s="246"/>
    </row>
    <row r="8" spans="1:8" ht="21" customHeight="1">
      <c r="A8" s="246"/>
      <c r="B8" s="246"/>
      <c r="C8" s="246"/>
      <c r="D8" s="246"/>
      <c r="E8" s="246"/>
      <c r="F8" s="246"/>
      <c r="G8" s="246"/>
      <c r="H8" s="246"/>
    </row>
    <row r="9" spans="1:8" ht="21" customHeight="1">
      <c r="A9" s="246"/>
      <c r="B9" s="246"/>
      <c r="C9" s="246"/>
      <c r="D9" s="246"/>
      <c r="E9" s="246"/>
      <c r="F9" s="246"/>
      <c r="G9" s="246"/>
      <c r="H9" s="246"/>
    </row>
    <row r="10" spans="1:8" ht="21" customHeight="1">
      <c r="A10" s="246"/>
      <c r="B10" s="246"/>
      <c r="C10" s="246"/>
      <c r="D10" s="246"/>
      <c r="E10" s="246"/>
      <c r="F10" s="246"/>
      <c r="G10" s="246"/>
      <c r="H10" s="246"/>
    </row>
    <row r="11" spans="1:8" ht="17.25" customHeight="1">
      <c r="A11" s="246" t="s">
        <v>1350</v>
      </c>
      <c r="B11" s="246"/>
      <c r="C11" s="246"/>
      <c r="D11" s="246"/>
      <c r="E11" s="246"/>
      <c r="F11" s="246"/>
      <c r="G11" s="246"/>
      <c r="H11" s="246"/>
    </row>
    <row r="12" spans="1:8" ht="17.25" customHeight="1">
      <c r="A12" s="246" t="s">
        <v>748</v>
      </c>
      <c r="B12" s="247">
        <f>SUM(B5:B11)</f>
        <v>0</v>
      </c>
      <c r="C12" s="247">
        <f>SUM(C5:C11)</f>
        <v>0</v>
      </c>
      <c r="D12" s="247">
        <f t="shared" ref="D12:H12" si="0">SUM(D5:D11)</f>
        <v>0</v>
      </c>
      <c r="E12" s="247">
        <f t="shared" si="0"/>
        <v>0</v>
      </c>
      <c r="F12" s="247">
        <f t="shared" si="0"/>
        <v>0</v>
      </c>
      <c r="G12" s="247">
        <f t="shared" si="0"/>
        <v>0</v>
      </c>
      <c r="H12" s="247">
        <f t="shared" si="0"/>
        <v>0</v>
      </c>
    </row>
    <row r="13" spans="1:8" ht="29.25" customHeight="1">
      <c r="A13" s="246" t="s">
        <v>1528</v>
      </c>
      <c r="B13" s="3395" t="s">
        <v>1553</v>
      </c>
      <c r="C13" s="3395"/>
      <c r="D13" s="3395"/>
      <c r="E13" s="3395"/>
      <c r="F13" s="3395"/>
      <c r="G13" s="3395"/>
      <c r="H13" s="3395"/>
    </row>
  </sheetData>
  <mergeCells count="5">
    <mergeCell ref="A3:A4"/>
    <mergeCell ref="B3:D3"/>
    <mergeCell ref="E3:H3"/>
    <mergeCell ref="B13:H13"/>
    <mergeCell ref="A1:H1"/>
  </mergeCells>
  <phoneticPr fontId="7" type="noConversion"/>
  <pageMargins left="0.7" right="0.7" top="0.75" bottom="0.75" header="0.3" footer="0.3"/>
  <pageSetup paperSize="9" scale="78" orientation="portrait" r:id="rId1"/>
  <legacyDrawing r:id="rId2"/>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4"/>
  <dimension ref="A1:M16"/>
  <sheetViews>
    <sheetView showGridLines="0" zoomScaleNormal="100" workbookViewId="0">
      <selection activeCell="C10" sqref="C10"/>
    </sheetView>
  </sheetViews>
  <sheetFormatPr defaultRowHeight="14.25"/>
  <cols>
    <col min="1" max="1" width="6.25" customWidth="1"/>
    <col min="2" max="2" width="14.75" customWidth="1"/>
    <col min="7" max="7" width="6.25" customWidth="1"/>
  </cols>
  <sheetData>
    <row r="1" spans="1:13" ht="18" customHeight="1">
      <c r="A1" s="3394" t="s">
        <v>1571</v>
      </c>
      <c r="B1" s="3394"/>
      <c r="C1" s="3394"/>
      <c r="D1" s="3394"/>
      <c r="E1" s="3394"/>
      <c r="F1" s="3394"/>
      <c r="G1" s="3394"/>
      <c r="H1" s="3394"/>
      <c r="I1" s="3394"/>
      <c r="J1" s="3394"/>
      <c r="K1" s="3394"/>
      <c r="L1" s="3394"/>
      <c r="M1" s="3394"/>
    </row>
    <row r="3" spans="1:13" ht="78.75">
      <c r="A3" s="3401" t="s">
        <v>1555</v>
      </c>
      <c r="B3" s="267" t="s">
        <v>1556</v>
      </c>
      <c r="C3" s="267" t="s">
        <v>1557</v>
      </c>
      <c r="D3" s="267" t="s">
        <v>1558</v>
      </c>
      <c r="E3" s="267" t="s">
        <v>1559</v>
      </c>
      <c r="F3" s="267" t="s">
        <v>1560</v>
      </c>
      <c r="G3" s="267" t="s">
        <v>1561</v>
      </c>
      <c r="H3" s="267" t="s">
        <v>1562</v>
      </c>
      <c r="I3" s="267" t="s">
        <v>1563</v>
      </c>
      <c r="J3" s="267" t="s">
        <v>1564</v>
      </c>
      <c r="K3" s="267" t="s">
        <v>1565</v>
      </c>
      <c r="L3" s="267" t="s">
        <v>1566</v>
      </c>
      <c r="M3" s="267" t="s">
        <v>1567</v>
      </c>
    </row>
    <row r="4" spans="1:13" ht="17.25" customHeight="1">
      <c r="A4" s="3401"/>
      <c r="B4" s="267">
        <v>1</v>
      </c>
      <c r="C4" s="267">
        <v>2</v>
      </c>
      <c r="D4" s="267">
        <v>3</v>
      </c>
      <c r="E4" s="267">
        <v>4</v>
      </c>
      <c r="F4" s="267">
        <v>5</v>
      </c>
      <c r="G4" s="267">
        <v>6</v>
      </c>
      <c r="H4" s="267">
        <v>7</v>
      </c>
      <c r="I4" s="267">
        <v>8</v>
      </c>
      <c r="J4" s="267">
        <v>9</v>
      </c>
      <c r="K4" s="267">
        <v>10</v>
      </c>
      <c r="L4" s="267">
        <v>11</v>
      </c>
      <c r="M4" s="267">
        <v>12</v>
      </c>
    </row>
    <row r="5" spans="1:13" ht="17.25" customHeight="1">
      <c r="A5" s="246">
        <v>1</v>
      </c>
      <c r="B5" s="246"/>
      <c r="C5" s="246"/>
      <c r="D5" s="246"/>
      <c r="E5" s="246"/>
      <c r="F5" s="246"/>
      <c r="G5" s="246"/>
      <c r="H5" s="246"/>
      <c r="I5" s="246"/>
      <c r="J5" s="246"/>
      <c r="K5" s="246"/>
      <c r="L5" s="246"/>
      <c r="M5" s="246"/>
    </row>
    <row r="6" spans="1:13" ht="17.25" customHeight="1">
      <c r="A6" s="246">
        <v>2</v>
      </c>
      <c r="B6" s="246"/>
      <c r="C6" s="246"/>
      <c r="D6" s="246"/>
      <c r="E6" s="246"/>
      <c r="F6" s="246"/>
      <c r="G6" s="246"/>
      <c r="H6" s="246"/>
      <c r="I6" s="246"/>
      <c r="J6" s="246"/>
      <c r="K6" s="246"/>
      <c r="L6" s="246"/>
      <c r="M6" s="246"/>
    </row>
    <row r="7" spans="1:13" ht="17.25" customHeight="1">
      <c r="A7" s="246">
        <v>3</v>
      </c>
      <c r="B7" s="246"/>
      <c r="C7" s="246"/>
      <c r="D7" s="246"/>
      <c r="E7" s="246"/>
      <c r="F7" s="246"/>
      <c r="G7" s="246"/>
      <c r="H7" s="246"/>
      <c r="I7" s="246"/>
      <c r="J7" s="246"/>
      <c r="K7" s="246"/>
      <c r="L7" s="246"/>
      <c r="M7" s="246"/>
    </row>
    <row r="8" spans="1:13" ht="17.25" customHeight="1">
      <c r="A8" s="246">
        <v>4</v>
      </c>
      <c r="B8" s="246"/>
      <c r="C8" s="246"/>
      <c r="D8" s="246"/>
      <c r="E8" s="246"/>
      <c r="F8" s="246"/>
      <c r="G8" s="246"/>
      <c r="H8" s="246"/>
      <c r="I8" s="246"/>
      <c r="J8" s="246"/>
      <c r="K8" s="246"/>
      <c r="L8" s="246"/>
      <c r="M8" s="246"/>
    </row>
    <row r="9" spans="1:13" ht="17.25" customHeight="1">
      <c r="A9" s="246">
        <v>5</v>
      </c>
      <c r="B9" s="246"/>
      <c r="C9" s="246"/>
      <c r="D9" s="246"/>
      <c r="E9" s="246"/>
      <c r="F9" s="246"/>
      <c r="G9" s="246"/>
      <c r="H9" s="246"/>
      <c r="I9" s="246"/>
      <c r="J9" s="246"/>
      <c r="K9" s="246"/>
      <c r="L9" s="246"/>
      <c r="M9" s="246"/>
    </row>
    <row r="10" spans="1:13" ht="17.25" customHeight="1">
      <c r="A10" s="246">
        <v>6</v>
      </c>
      <c r="B10" s="246"/>
      <c r="C10" s="246"/>
      <c r="D10" s="246"/>
      <c r="E10" s="246"/>
      <c r="F10" s="246"/>
      <c r="G10" s="246"/>
      <c r="H10" s="246"/>
      <c r="I10" s="246"/>
      <c r="J10" s="246"/>
      <c r="K10" s="246"/>
      <c r="L10" s="246"/>
      <c r="M10" s="246"/>
    </row>
    <row r="11" spans="1:13" ht="17.25" customHeight="1">
      <c r="A11" s="246">
        <v>7</v>
      </c>
      <c r="B11" s="246"/>
      <c r="C11" s="246"/>
      <c r="D11" s="246"/>
      <c r="E11" s="246"/>
      <c r="F11" s="246"/>
      <c r="G11" s="246"/>
      <c r="H11" s="246"/>
      <c r="I11" s="246"/>
      <c r="J11" s="246"/>
      <c r="K11" s="246"/>
      <c r="L11" s="246"/>
      <c r="M11" s="246"/>
    </row>
    <row r="12" spans="1:13" ht="17.25" customHeight="1">
      <c r="A12" s="246">
        <v>8</v>
      </c>
      <c r="B12" s="246"/>
      <c r="C12" s="246"/>
      <c r="D12" s="246"/>
      <c r="E12" s="246"/>
      <c r="F12" s="246"/>
      <c r="G12" s="246"/>
      <c r="H12" s="246"/>
      <c r="I12" s="246"/>
      <c r="J12" s="246"/>
      <c r="K12" s="246"/>
      <c r="L12" s="246"/>
      <c r="M12" s="246"/>
    </row>
    <row r="13" spans="1:13" ht="17.25" customHeight="1">
      <c r="A13" s="246">
        <v>9</v>
      </c>
      <c r="B13" s="246"/>
      <c r="C13" s="246"/>
      <c r="D13" s="246"/>
      <c r="E13" s="246"/>
      <c r="F13" s="246"/>
      <c r="G13" s="246"/>
      <c r="H13" s="246"/>
      <c r="I13" s="246"/>
      <c r="J13" s="246"/>
      <c r="K13" s="246"/>
      <c r="L13" s="246"/>
      <c r="M13" s="246"/>
    </row>
    <row r="14" spans="1:13" ht="17.25" customHeight="1">
      <c r="A14" s="246">
        <v>10</v>
      </c>
      <c r="B14" s="246"/>
      <c r="C14" s="246"/>
      <c r="D14" s="246"/>
      <c r="E14" s="246"/>
      <c r="F14" s="246"/>
      <c r="G14" s="246"/>
      <c r="H14" s="246"/>
      <c r="I14" s="246"/>
      <c r="J14" s="246"/>
      <c r="K14" s="246"/>
      <c r="L14" s="246"/>
      <c r="M14" s="246"/>
    </row>
    <row r="15" spans="1:13" ht="33.75" customHeight="1">
      <c r="A15" s="3395" t="s">
        <v>1568</v>
      </c>
      <c r="B15" s="3395" t="s">
        <v>1569</v>
      </c>
      <c r="C15" s="3395"/>
      <c r="D15" s="3395"/>
      <c r="E15" s="3395"/>
      <c r="F15" s="3395"/>
      <c r="G15" s="3395"/>
      <c r="H15" s="3395"/>
      <c r="I15" s="3395"/>
      <c r="J15" s="3395"/>
      <c r="K15" s="3395"/>
      <c r="L15" s="3395"/>
      <c r="M15" s="3395"/>
    </row>
    <row r="16" spans="1:13" ht="16.5" customHeight="1">
      <c r="A16" s="3395"/>
      <c r="B16" s="3395" t="s">
        <v>1570</v>
      </c>
      <c r="C16" s="3395"/>
      <c r="D16" s="3395"/>
      <c r="E16" s="3395"/>
      <c r="F16" s="3395"/>
      <c r="G16" s="3395"/>
      <c r="H16" s="3395"/>
      <c r="I16" s="3395"/>
      <c r="J16" s="3395"/>
      <c r="K16" s="3395"/>
      <c r="L16" s="3395"/>
      <c r="M16" s="3395"/>
    </row>
  </sheetData>
  <mergeCells count="5">
    <mergeCell ref="A3:A4"/>
    <mergeCell ref="A15:A16"/>
    <mergeCell ref="B15:M15"/>
    <mergeCell ref="B16:M16"/>
    <mergeCell ref="A1:M1"/>
  </mergeCells>
  <phoneticPr fontId="7" type="noConversion"/>
  <pageMargins left="0.7" right="0.7" top="0.75" bottom="0.75" header="0.3" footer="0.3"/>
  <pageSetup paperSize="9" scale="70" orientation="portrait" r:id="rId1"/>
  <legacyDrawing r:id="rId2"/>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5"/>
  <dimension ref="A1:N14"/>
  <sheetViews>
    <sheetView showGridLines="0" zoomScaleNormal="100" workbookViewId="0">
      <selection activeCell="J6" sqref="J6"/>
    </sheetView>
  </sheetViews>
  <sheetFormatPr defaultRowHeight="14.25"/>
  <cols>
    <col min="7" max="7" width="14" customWidth="1"/>
  </cols>
  <sheetData>
    <row r="1" spans="1:14">
      <c r="A1" s="3394" t="s">
        <v>1592</v>
      </c>
      <c r="B1" s="3394"/>
      <c r="C1" s="3394"/>
      <c r="D1" s="3394"/>
      <c r="E1" s="3394"/>
      <c r="F1" s="3394"/>
      <c r="G1" s="3394"/>
      <c r="H1" s="3394"/>
      <c r="I1" s="3394"/>
      <c r="J1" s="3394"/>
      <c r="K1" s="3394"/>
      <c r="L1" s="3394"/>
      <c r="M1" s="3394"/>
      <c r="N1" s="3394"/>
    </row>
    <row r="3" spans="1:14">
      <c r="A3" s="2322" t="s">
        <v>1555</v>
      </c>
      <c r="B3" s="2322" t="s">
        <v>1556</v>
      </c>
      <c r="C3" s="2322" t="s">
        <v>1572</v>
      </c>
      <c r="D3" s="2322" t="s">
        <v>1573</v>
      </c>
      <c r="E3" s="2322"/>
      <c r="F3" s="2322"/>
      <c r="G3" s="2322"/>
      <c r="H3" s="2322"/>
      <c r="I3" s="2322"/>
      <c r="J3" s="2322"/>
      <c r="K3" s="2322"/>
      <c r="L3" s="2322"/>
      <c r="M3" s="2322"/>
      <c r="N3" s="2322"/>
    </row>
    <row r="4" spans="1:14">
      <c r="A4" s="2322"/>
      <c r="B4" s="2322"/>
      <c r="C4" s="2322"/>
      <c r="D4" s="2322" t="s">
        <v>1574</v>
      </c>
      <c r="E4" s="2322" t="s">
        <v>1575</v>
      </c>
      <c r="F4" s="2322" t="s">
        <v>1576</v>
      </c>
      <c r="G4" s="267" t="s">
        <v>1577</v>
      </c>
      <c r="H4" s="2322" t="s">
        <v>1578</v>
      </c>
      <c r="I4" s="2322" t="s">
        <v>1579</v>
      </c>
      <c r="J4" s="2322" t="s">
        <v>1580</v>
      </c>
      <c r="K4" s="267" t="s">
        <v>1577</v>
      </c>
      <c r="L4" s="2322" t="s">
        <v>1581</v>
      </c>
      <c r="M4" s="2322" t="s">
        <v>1582</v>
      </c>
      <c r="N4" s="2322" t="s">
        <v>1583</v>
      </c>
    </row>
    <row r="5" spans="1:14" ht="45">
      <c r="A5" s="2322"/>
      <c r="B5" s="2322"/>
      <c r="C5" s="2322"/>
      <c r="D5" s="2322"/>
      <c r="E5" s="2322"/>
      <c r="F5" s="2322"/>
      <c r="G5" s="277" t="s">
        <v>1584</v>
      </c>
      <c r="H5" s="2322"/>
      <c r="I5" s="2322"/>
      <c r="J5" s="2322"/>
      <c r="K5" s="267" t="s">
        <v>1585</v>
      </c>
      <c r="L5" s="2322"/>
      <c r="M5" s="2322"/>
      <c r="N5" s="2322"/>
    </row>
    <row r="6" spans="1:14" ht="22.5">
      <c r="A6" s="2322"/>
      <c r="B6" s="267">
        <v>1</v>
      </c>
      <c r="C6" s="267">
        <v>2</v>
      </c>
      <c r="D6" s="267">
        <v>3</v>
      </c>
      <c r="E6" s="267">
        <v>4</v>
      </c>
      <c r="F6" s="267">
        <v>5</v>
      </c>
      <c r="G6" s="267" t="s">
        <v>1586</v>
      </c>
      <c r="H6" s="267">
        <v>7</v>
      </c>
      <c r="I6" s="267">
        <v>8</v>
      </c>
      <c r="J6" s="267">
        <v>9</v>
      </c>
      <c r="K6" s="267" t="s">
        <v>1587</v>
      </c>
      <c r="L6" s="267">
        <v>11</v>
      </c>
      <c r="M6" s="267">
        <v>12</v>
      </c>
      <c r="N6" s="267" t="s">
        <v>1588</v>
      </c>
    </row>
    <row r="7" spans="1:14" ht="18" customHeight="1">
      <c r="A7" s="246"/>
      <c r="B7" s="246"/>
      <c r="C7" s="246"/>
      <c r="D7" s="246"/>
      <c r="E7" s="246"/>
      <c r="F7" s="246"/>
      <c r="G7" s="246"/>
      <c r="H7" s="246"/>
      <c r="I7" s="246"/>
      <c r="J7" s="246"/>
      <c r="K7" s="246"/>
      <c r="L7" s="246"/>
      <c r="M7" s="246"/>
      <c r="N7" s="246"/>
    </row>
    <row r="8" spans="1:14" ht="18" customHeight="1">
      <c r="A8" s="246"/>
      <c r="B8" s="246"/>
      <c r="C8" s="246"/>
      <c r="D8" s="246"/>
      <c r="E8" s="246"/>
      <c r="F8" s="246"/>
      <c r="G8" s="246"/>
      <c r="H8" s="246"/>
      <c r="I8" s="246"/>
      <c r="J8" s="246"/>
      <c r="K8" s="246"/>
      <c r="L8" s="246"/>
      <c r="M8" s="246"/>
      <c r="N8" s="246"/>
    </row>
    <row r="9" spans="1:14" ht="18" customHeight="1">
      <c r="A9" s="246"/>
      <c r="B9" s="246"/>
      <c r="C9" s="246"/>
      <c r="D9" s="246"/>
      <c r="E9" s="246"/>
      <c r="F9" s="246"/>
      <c r="G9" s="246"/>
      <c r="H9" s="246"/>
      <c r="I9" s="246"/>
      <c r="J9" s="246"/>
      <c r="K9" s="246"/>
      <c r="L9" s="246"/>
      <c r="M9" s="246"/>
      <c r="N9" s="246"/>
    </row>
    <row r="10" spans="1:14" ht="18" customHeight="1">
      <c r="A10" s="246"/>
      <c r="B10" s="246"/>
      <c r="C10" s="246"/>
      <c r="D10" s="246"/>
      <c r="E10" s="246"/>
      <c r="F10" s="246"/>
      <c r="G10" s="246"/>
      <c r="H10" s="246"/>
      <c r="I10" s="246"/>
      <c r="J10" s="246"/>
      <c r="K10" s="246"/>
      <c r="L10" s="246"/>
      <c r="M10" s="246"/>
      <c r="N10" s="246"/>
    </row>
    <row r="11" spans="1:14" ht="18" customHeight="1">
      <c r="A11" s="246"/>
      <c r="B11" s="246"/>
      <c r="C11" s="246"/>
      <c r="D11" s="246"/>
      <c r="E11" s="246"/>
      <c r="F11" s="246"/>
      <c r="G11" s="246"/>
      <c r="H11" s="246"/>
      <c r="I11" s="246"/>
      <c r="J11" s="246"/>
      <c r="K11" s="246"/>
      <c r="L11" s="246"/>
      <c r="M11" s="246"/>
      <c r="N11" s="246"/>
    </row>
    <row r="12" spans="1:14" ht="18" customHeight="1">
      <c r="A12" s="3396" t="s">
        <v>1568</v>
      </c>
      <c r="B12" s="3395" t="s">
        <v>1589</v>
      </c>
      <c r="C12" s="3395"/>
      <c r="D12" s="3395"/>
      <c r="E12" s="3395"/>
      <c r="F12" s="3395"/>
      <c r="G12" s="3395"/>
      <c r="H12" s="3395"/>
      <c r="I12" s="3395"/>
      <c r="J12" s="3395"/>
      <c r="K12" s="3395"/>
      <c r="L12" s="3395"/>
      <c r="M12" s="3395"/>
      <c r="N12" s="3395"/>
    </row>
    <row r="13" spans="1:14" ht="18" customHeight="1">
      <c r="A13" s="3396"/>
      <c r="B13" s="3395" t="s">
        <v>1590</v>
      </c>
      <c r="C13" s="3395"/>
      <c r="D13" s="3395"/>
      <c r="E13" s="3395"/>
      <c r="F13" s="3395"/>
      <c r="G13" s="3395"/>
      <c r="H13" s="3395"/>
      <c r="I13" s="3395"/>
      <c r="J13" s="3395"/>
      <c r="K13" s="3395"/>
      <c r="L13" s="3395"/>
      <c r="M13" s="3395"/>
      <c r="N13" s="3395"/>
    </row>
    <row r="14" spans="1:14" ht="18" customHeight="1">
      <c r="A14" s="3396"/>
      <c r="B14" s="3395" t="s">
        <v>1591</v>
      </c>
      <c r="C14" s="3395"/>
      <c r="D14" s="3395"/>
      <c r="E14" s="3395"/>
      <c r="F14" s="3395"/>
      <c r="G14" s="3395"/>
      <c r="H14" s="3395"/>
      <c r="I14" s="3395"/>
      <c r="J14" s="3395"/>
      <c r="K14" s="3395"/>
      <c r="L14" s="3395"/>
      <c r="M14" s="3395"/>
      <c r="N14" s="3395"/>
    </row>
  </sheetData>
  <mergeCells count="18">
    <mergeCell ref="A12:A14"/>
    <mergeCell ref="B12:N12"/>
    <mergeCell ref="B13:N13"/>
    <mergeCell ref="B14:N14"/>
    <mergeCell ref="A3:A6"/>
    <mergeCell ref="B3:B5"/>
    <mergeCell ref="C3:C5"/>
    <mergeCell ref="D3:N3"/>
    <mergeCell ref="D4:D5"/>
    <mergeCell ref="E4:E5"/>
    <mergeCell ref="F4:F5"/>
    <mergeCell ref="H4:H5"/>
    <mergeCell ref="I4:I5"/>
    <mergeCell ref="J4:J5"/>
    <mergeCell ref="A1:N1"/>
    <mergeCell ref="L4:L5"/>
    <mergeCell ref="M4:M5"/>
    <mergeCell ref="N4:N5"/>
  </mergeCells>
  <phoneticPr fontId="7" type="noConversion"/>
  <pageMargins left="0.7" right="0.7" top="0.75" bottom="0.75" header="0.3" footer="0.3"/>
  <pageSetup paperSize="9" scale="62" orientation="portrait" r:id="rId1"/>
  <legacyDrawing r:id="rId2"/>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6"/>
  <dimension ref="A2:D20"/>
  <sheetViews>
    <sheetView showGridLines="0" zoomScaleNormal="100" workbookViewId="0">
      <selection activeCell="C10" sqref="C10"/>
    </sheetView>
  </sheetViews>
  <sheetFormatPr defaultRowHeight="12"/>
  <cols>
    <col min="1" max="1" width="41.25" style="269" customWidth="1"/>
    <col min="2" max="2" width="12.25" style="269" customWidth="1"/>
    <col min="3" max="3" width="13.5" style="269" customWidth="1"/>
    <col min="4" max="4" width="16.75" style="269" customWidth="1"/>
    <col min="5" max="6" width="9" style="269"/>
    <col min="7" max="7" width="14" style="269" customWidth="1"/>
    <col min="8" max="16384" width="9" style="269"/>
  </cols>
  <sheetData>
    <row r="2" spans="1:4">
      <c r="A2" s="269" t="s">
        <v>1610</v>
      </c>
    </row>
    <row r="3" spans="1:4" ht="20.25" customHeight="1">
      <c r="A3" s="3397" t="s">
        <v>1593</v>
      </c>
      <c r="B3" s="3397" t="s">
        <v>1594</v>
      </c>
      <c r="C3" s="3397" t="s">
        <v>1595</v>
      </c>
      <c r="D3" s="3397"/>
    </row>
    <row r="4" spans="1:4" ht="20.25" customHeight="1">
      <c r="A4" s="3397"/>
      <c r="B4" s="3397"/>
      <c r="C4" s="283" t="s">
        <v>1596</v>
      </c>
      <c r="D4" s="283" t="s">
        <v>1597</v>
      </c>
    </row>
    <row r="5" spans="1:4" ht="20.25" customHeight="1">
      <c r="A5" s="278" t="s">
        <v>1598</v>
      </c>
      <c r="B5" s="278"/>
      <c r="C5" s="278"/>
      <c r="D5" s="278"/>
    </row>
    <row r="6" spans="1:4" ht="20.25" customHeight="1">
      <c r="A6" s="278" t="s">
        <v>1599</v>
      </c>
      <c r="B6" s="278"/>
      <c r="C6" s="278"/>
      <c r="D6" s="278"/>
    </row>
    <row r="7" spans="1:4" ht="20.25" customHeight="1">
      <c r="A7" s="278" t="s">
        <v>1600</v>
      </c>
      <c r="B7" s="278"/>
      <c r="C7" s="278"/>
      <c r="D7" s="278"/>
    </row>
    <row r="8" spans="1:4" ht="20.25" customHeight="1">
      <c r="A8" s="278" t="s">
        <v>1601</v>
      </c>
      <c r="B8" s="278"/>
      <c r="C8" s="278"/>
      <c r="D8" s="278"/>
    </row>
    <row r="9" spans="1:4" ht="20.25" customHeight="1">
      <c r="A9" s="278" t="s">
        <v>1602</v>
      </c>
      <c r="B9" s="278"/>
      <c r="C9" s="278"/>
      <c r="D9" s="278"/>
    </row>
    <row r="10" spans="1:4" ht="20.25" customHeight="1">
      <c r="A10" s="278" t="s">
        <v>1603</v>
      </c>
      <c r="B10" s="278"/>
      <c r="C10" s="278"/>
      <c r="D10" s="278"/>
    </row>
    <row r="11" spans="1:4" ht="20.25" customHeight="1">
      <c r="A11" s="278" t="s">
        <v>1604</v>
      </c>
      <c r="B11" s="278"/>
      <c r="C11" s="278"/>
      <c r="D11" s="278"/>
    </row>
    <row r="12" spans="1:4" ht="20.25" customHeight="1">
      <c r="A12" s="278" t="s">
        <v>1605</v>
      </c>
      <c r="B12" s="278"/>
      <c r="C12" s="278"/>
      <c r="D12" s="278"/>
    </row>
    <row r="13" spans="1:4" ht="20.25" customHeight="1">
      <c r="A13" s="278" t="s">
        <v>1606</v>
      </c>
      <c r="B13" s="278"/>
      <c r="C13" s="278"/>
      <c r="D13" s="278"/>
    </row>
    <row r="17" spans="1:2" ht="22.5" customHeight="1">
      <c r="A17" s="283" t="s">
        <v>740</v>
      </c>
      <c r="B17" s="283" t="s">
        <v>583</v>
      </c>
    </row>
    <row r="18" spans="1:2" ht="22.5" customHeight="1">
      <c r="A18" s="270" t="s">
        <v>1607</v>
      </c>
      <c r="B18" s="270"/>
    </row>
    <row r="19" spans="1:2" ht="22.5" customHeight="1">
      <c r="A19" s="278" t="s">
        <v>1608</v>
      </c>
      <c r="B19" s="270"/>
    </row>
    <row r="20" spans="1:2" ht="22.5" customHeight="1">
      <c r="A20" s="278" t="s">
        <v>1609</v>
      </c>
      <c r="B20" s="270"/>
    </row>
  </sheetData>
  <mergeCells count="3">
    <mergeCell ref="A3:A4"/>
    <mergeCell ref="B3:B4"/>
    <mergeCell ref="C3:D3"/>
  </mergeCells>
  <phoneticPr fontId="7" type="noConversion"/>
  <pageMargins left="0.7" right="0.7" top="0.75" bottom="0.75" header="0.3" footer="0.3"/>
  <pageSetup paperSize="9" scale="98" orientation="portrait" r:id="rId1"/>
  <legacyDrawing r:id="rId2"/>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7"/>
  <dimension ref="A1:D6"/>
  <sheetViews>
    <sheetView showGridLines="0" zoomScaleNormal="100" workbookViewId="0">
      <selection activeCell="C10" sqref="C10"/>
    </sheetView>
  </sheetViews>
  <sheetFormatPr defaultRowHeight="14.25"/>
  <cols>
    <col min="1" max="1" width="16" customWidth="1"/>
    <col min="2" max="2" width="13.375" customWidth="1"/>
    <col min="3" max="3" width="16.125" customWidth="1"/>
    <col min="4" max="4" width="15.125" customWidth="1"/>
    <col min="7" max="7" width="14" customWidth="1"/>
  </cols>
  <sheetData>
    <row r="1" spans="1:4">
      <c r="A1" s="3394" t="s">
        <v>1759</v>
      </c>
      <c r="B1" s="3394"/>
      <c r="C1" s="3394"/>
      <c r="D1" s="3394"/>
    </row>
    <row r="3" spans="1:4" ht="72">
      <c r="A3" s="280" t="s">
        <v>1611</v>
      </c>
      <c r="B3" s="283" t="s">
        <v>1612</v>
      </c>
      <c r="C3" s="280" t="s">
        <v>1613</v>
      </c>
      <c r="D3" s="280" t="s">
        <v>1614</v>
      </c>
    </row>
    <row r="4" spans="1:4" ht="21" customHeight="1">
      <c r="A4" s="281"/>
      <c r="B4" s="281"/>
      <c r="C4" s="281"/>
      <c r="D4" s="281"/>
    </row>
    <row r="5" spans="1:4" ht="21" customHeight="1">
      <c r="A5" s="281"/>
      <c r="B5" s="281"/>
      <c r="C5" s="281"/>
      <c r="D5" s="281"/>
    </row>
    <row r="6" spans="1:4" ht="21" customHeight="1">
      <c r="A6" s="279"/>
      <c r="B6" s="279"/>
      <c r="C6" s="279"/>
      <c r="D6" s="279"/>
    </row>
  </sheetData>
  <mergeCells count="1">
    <mergeCell ref="A1:D1"/>
  </mergeCells>
  <phoneticPr fontId="7" type="noConversion"/>
  <pageMargins left="0.7" right="0.7" top="0.75" bottom="0.75" header="0.3" footer="0.3"/>
  <pageSetup paperSize="9" orientation="portrait" r:id="rId1"/>
  <legacyDrawing r:id="rId2"/>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8"/>
  <dimension ref="A1:G13"/>
  <sheetViews>
    <sheetView showGridLines="0" zoomScaleNormal="100" workbookViewId="0">
      <selection activeCell="C10" sqref="C10"/>
    </sheetView>
  </sheetViews>
  <sheetFormatPr defaultRowHeight="14.25"/>
  <cols>
    <col min="1" max="1" width="6.125" customWidth="1"/>
    <col min="2" max="2" width="16.875" customWidth="1"/>
    <col min="3" max="3" width="20.25" customWidth="1"/>
    <col min="4" max="4" width="12.375" customWidth="1"/>
    <col min="5" max="5" width="13.5" customWidth="1"/>
    <col min="6" max="6" width="12.375" customWidth="1"/>
    <col min="7" max="7" width="14" customWidth="1"/>
  </cols>
  <sheetData>
    <row r="1" spans="1:7" ht="20.25" customHeight="1">
      <c r="A1" s="3398" t="s">
        <v>1631</v>
      </c>
      <c r="B1" s="3398"/>
      <c r="C1" s="3398"/>
      <c r="D1" s="3398"/>
      <c r="E1" s="3398"/>
      <c r="F1" s="3398"/>
      <c r="G1" s="3398"/>
    </row>
    <row r="3" spans="1:7" ht="18.75" customHeight="1">
      <c r="A3" s="2322" t="s">
        <v>155</v>
      </c>
      <c r="B3" s="2322" t="s">
        <v>740</v>
      </c>
      <c r="C3" s="2322"/>
      <c r="D3" s="2322" t="s">
        <v>1615</v>
      </c>
      <c r="E3" s="2322"/>
      <c r="F3" s="2322" t="s">
        <v>1616</v>
      </c>
      <c r="G3" s="2322"/>
    </row>
    <row r="4" spans="1:7" ht="18.75" customHeight="1">
      <c r="A4" s="2322"/>
      <c r="B4" s="2322"/>
      <c r="C4" s="2322"/>
      <c r="D4" s="267" t="s">
        <v>376</v>
      </c>
      <c r="E4" s="267" t="s">
        <v>377</v>
      </c>
      <c r="F4" s="267" t="s">
        <v>376</v>
      </c>
      <c r="G4" s="267" t="s">
        <v>377</v>
      </c>
    </row>
    <row r="5" spans="1:7" ht="24.75" customHeight="1">
      <c r="A5" s="246">
        <v>1</v>
      </c>
      <c r="B5" s="3402" t="s">
        <v>1617</v>
      </c>
      <c r="C5" s="268" t="s">
        <v>1618</v>
      </c>
      <c r="D5" s="246"/>
      <c r="E5" s="246"/>
      <c r="F5" s="246"/>
      <c r="G5" s="246"/>
    </row>
    <row r="6" spans="1:7" ht="24.75" customHeight="1">
      <c r="A6" s="246">
        <v>2</v>
      </c>
      <c r="B6" s="3402"/>
      <c r="C6" s="268" t="s">
        <v>1619</v>
      </c>
      <c r="D6" s="246"/>
      <c r="E6" s="246"/>
      <c r="F6" s="246"/>
      <c r="G6" s="246"/>
    </row>
    <row r="7" spans="1:7" ht="24.75" customHeight="1">
      <c r="A7" s="246">
        <v>3</v>
      </c>
      <c r="B7" s="3402" t="s">
        <v>1620</v>
      </c>
      <c r="C7" s="268" t="s">
        <v>1621</v>
      </c>
      <c r="D7" s="246"/>
      <c r="E7" s="246"/>
      <c r="F7" s="246"/>
      <c r="G7" s="246"/>
    </row>
    <row r="8" spans="1:7" ht="24.75" customHeight="1">
      <c r="A8" s="246">
        <v>4</v>
      </c>
      <c r="B8" s="3402"/>
      <c r="C8" s="268" t="s">
        <v>1622</v>
      </c>
      <c r="D8" s="246"/>
      <c r="E8" s="246"/>
      <c r="F8" s="246"/>
      <c r="G8" s="246"/>
    </row>
    <row r="9" spans="1:7" ht="24.75" customHeight="1">
      <c r="A9" s="246">
        <v>5</v>
      </c>
      <c r="B9" s="3402" t="s">
        <v>1623</v>
      </c>
      <c r="C9" s="268" t="s">
        <v>1624</v>
      </c>
      <c r="D9" s="246"/>
      <c r="E9" s="246"/>
      <c r="F9" s="246"/>
      <c r="G9" s="246"/>
    </row>
    <row r="10" spans="1:7" ht="24.75" customHeight="1">
      <c r="A10" s="246">
        <v>6</v>
      </c>
      <c r="B10" s="3402"/>
      <c r="C10" s="268" t="s">
        <v>1625</v>
      </c>
      <c r="D10" s="246"/>
      <c r="E10" s="246"/>
      <c r="F10" s="246"/>
      <c r="G10" s="246"/>
    </row>
    <row r="11" spans="1:7" ht="24.75" customHeight="1">
      <c r="A11" s="246">
        <v>7</v>
      </c>
      <c r="B11" s="3402" t="s">
        <v>1626</v>
      </c>
      <c r="C11" s="268" t="s">
        <v>1627</v>
      </c>
      <c r="D11" s="246"/>
      <c r="E11" s="246"/>
      <c r="F11" s="246"/>
      <c r="G11" s="246"/>
    </row>
    <row r="12" spans="1:7" ht="24.75" customHeight="1">
      <c r="A12" s="246">
        <v>8</v>
      </c>
      <c r="B12" s="3402"/>
      <c r="C12" s="268" t="s">
        <v>1628</v>
      </c>
      <c r="D12" s="246"/>
      <c r="E12" s="246"/>
      <c r="F12" s="246"/>
      <c r="G12" s="246"/>
    </row>
    <row r="13" spans="1:7" ht="30" customHeight="1">
      <c r="A13" s="246">
        <v>9</v>
      </c>
      <c r="B13" s="272" t="s">
        <v>1629</v>
      </c>
      <c r="C13" s="246" t="s">
        <v>1630</v>
      </c>
      <c r="D13" s="246"/>
      <c r="E13" s="246"/>
      <c r="F13" s="246"/>
      <c r="G13" s="246"/>
    </row>
  </sheetData>
  <mergeCells count="9">
    <mergeCell ref="B9:B10"/>
    <mergeCell ref="B11:B12"/>
    <mergeCell ref="A1:G1"/>
    <mergeCell ref="A3:A4"/>
    <mergeCell ref="B3:C4"/>
    <mergeCell ref="D3:E3"/>
    <mergeCell ref="F3:G3"/>
    <mergeCell ref="B5:B6"/>
    <mergeCell ref="B7:B8"/>
  </mergeCells>
  <phoneticPr fontId="7" type="noConversion"/>
  <pageMargins left="0.7" right="0.7" top="0.75" bottom="0.75" header="0.3" footer="0.3"/>
  <pageSetup paperSize="9" scale="86" orientation="portrait" r:id="rId1"/>
  <legacyDrawing r:id="rId2"/>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9"/>
  <dimension ref="A1:E7"/>
  <sheetViews>
    <sheetView showGridLines="0" zoomScaleNormal="100" workbookViewId="0">
      <selection activeCell="C10" sqref="C10"/>
    </sheetView>
  </sheetViews>
  <sheetFormatPr defaultRowHeight="12"/>
  <cols>
    <col min="1" max="1" width="13.25" style="269" customWidth="1"/>
    <col min="2" max="2" width="17.375" style="269" customWidth="1"/>
    <col min="3" max="3" width="15.875" style="269" customWidth="1"/>
    <col min="4" max="4" width="16" style="269" customWidth="1"/>
    <col min="5" max="5" width="16.875" style="269" customWidth="1"/>
    <col min="6" max="6" width="9" style="269"/>
    <col min="7" max="7" width="14" style="269" customWidth="1"/>
    <col min="8" max="16384" width="9" style="269"/>
  </cols>
  <sheetData>
    <row r="1" spans="1:5" ht="20.25" customHeight="1">
      <c r="A1" s="3394" t="s">
        <v>1760</v>
      </c>
      <c r="B1" s="3394"/>
      <c r="C1" s="3394"/>
      <c r="D1" s="3394"/>
      <c r="E1" s="3394"/>
    </row>
    <row r="3" spans="1:5" ht="21.75" customHeight="1">
      <c r="A3" s="283" t="s">
        <v>1632</v>
      </c>
      <c r="B3" s="283" t="s">
        <v>1633</v>
      </c>
      <c r="C3" s="283" t="s">
        <v>1634</v>
      </c>
      <c r="D3" s="283" t="s">
        <v>1635</v>
      </c>
      <c r="E3" s="283" t="s">
        <v>1636</v>
      </c>
    </row>
    <row r="4" spans="1:5" ht="20.25" customHeight="1">
      <c r="A4" s="271" t="s">
        <v>1637</v>
      </c>
      <c r="B4" s="270"/>
      <c r="C4" s="270"/>
      <c r="D4" s="271"/>
      <c r="E4" s="271"/>
    </row>
    <row r="5" spans="1:5" ht="20.25" customHeight="1">
      <c r="A5" s="271" t="s">
        <v>1638</v>
      </c>
      <c r="B5" s="270"/>
      <c r="C5" s="270"/>
      <c r="D5" s="271"/>
      <c r="E5" s="271"/>
    </row>
    <row r="6" spans="1:5" ht="20.25" customHeight="1">
      <c r="A6" s="271"/>
      <c r="B6" s="270"/>
      <c r="C6" s="270"/>
      <c r="D6" s="271"/>
      <c r="E6" s="271"/>
    </row>
    <row r="7" spans="1:5" ht="20.25" customHeight="1">
      <c r="A7" s="270" t="s">
        <v>748</v>
      </c>
      <c r="B7" s="291">
        <f>SUM(B4:B6)</f>
        <v>0</v>
      </c>
      <c r="C7" s="291">
        <f>SUM(C4:C6)</f>
        <v>0</v>
      </c>
      <c r="D7" s="270" t="s">
        <v>1416</v>
      </c>
      <c r="E7" s="270" t="s">
        <v>1416</v>
      </c>
    </row>
  </sheetData>
  <mergeCells count="1">
    <mergeCell ref="A1:E1"/>
  </mergeCells>
  <phoneticPr fontId="7" type="noConversion"/>
  <pageMargins left="0.7" right="0.7" top="0.75" bottom="0.75" header="0.3" footer="0.3"/>
  <pageSetup paperSize="9" orientation="portrait" r:id="rId1"/>
  <legacyDrawing r:id="rId2"/>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0"/>
  <dimension ref="A2:G99"/>
  <sheetViews>
    <sheetView showGridLines="0" zoomScaleNormal="100" workbookViewId="0">
      <selection activeCell="C10" sqref="C10"/>
    </sheetView>
  </sheetViews>
  <sheetFormatPr defaultRowHeight="12"/>
  <cols>
    <col min="1" max="1" width="17.375" style="269" customWidth="1"/>
    <col min="2" max="2" width="15" style="269" customWidth="1"/>
    <col min="3" max="3" width="15.25" style="269" customWidth="1"/>
    <col min="4" max="4" width="14.25" style="269" customWidth="1"/>
    <col min="5" max="5" width="15.125" style="269" customWidth="1"/>
    <col min="6" max="6" width="11.5" style="269" customWidth="1"/>
    <col min="7" max="7" width="14" style="269" customWidth="1"/>
    <col min="8" max="16384" width="9" style="269"/>
  </cols>
  <sheetData>
    <row r="2" spans="1:7">
      <c r="A2" s="282" t="s">
        <v>1730</v>
      </c>
    </row>
    <row r="3" spans="1:7" ht="20.25" customHeight="1">
      <c r="A3" s="283" t="s">
        <v>1473</v>
      </c>
      <c r="B3" s="283" t="s">
        <v>1639</v>
      </c>
      <c r="C3" s="283" t="s">
        <v>1640</v>
      </c>
      <c r="D3" s="283" t="s">
        <v>1641</v>
      </c>
      <c r="E3" s="283" t="s">
        <v>1642</v>
      </c>
      <c r="F3" s="283" t="s">
        <v>1643</v>
      </c>
    </row>
    <row r="4" spans="1:7" ht="18.75" customHeight="1">
      <c r="A4" s="270"/>
      <c r="B4" s="270"/>
      <c r="C4" s="270"/>
      <c r="D4" s="270"/>
      <c r="E4" s="270"/>
      <c r="F4" s="270"/>
    </row>
    <row r="5" spans="1:7" ht="18.75" customHeight="1">
      <c r="A5" s="270"/>
      <c r="B5" s="270"/>
      <c r="C5" s="270"/>
      <c r="D5" s="270"/>
      <c r="E5" s="270"/>
      <c r="F5" s="270"/>
    </row>
    <row r="6" spans="1:7" ht="18.75" customHeight="1">
      <c r="A6" s="270"/>
      <c r="B6" s="270"/>
      <c r="C6" s="270"/>
      <c r="D6" s="270"/>
      <c r="E6" s="270"/>
      <c r="F6" s="270"/>
    </row>
    <row r="7" spans="1:7" ht="18.75" customHeight="1">
      <c r="A7" s="270"/>
      <c r="B7" s="270"/>
      <c r="C7" s="270"/>
      <c r="D7" s="270"/>
      <c r="E7" s="270"/>
      <c r="F7" s="270"/>
    </row>
    <row r="8" spans="1:7" ht="18.75" customHeight="1">
      <c r="A8" s="270"/>
      <c r="B8" s="270"/>
      <c r="C8" s="270"/>
      <c r="D8" s="270"/>
      <c r="E8" s="270"/>
      <c r="F8" s="270"/>
    </row>
    <row r="11" spans="1:7">
      <c r="A11" s="282" t="s">
        <v>1731</v>
      </c>
    </row>
    <row r="12" spans="1:7" ht="16.5" customHeight="1">
      <c r="A12" s="3397" t="s">
        <v>1644</v>
      </c>
      <c r="B12" s="3397" t="s">
        <v>1645</v>
      </c>
      <c r="C12" s="3397"/>
      <c r="D12" s="3397"/>
      <c r="E12" s="3397" t="s">
        <v>1646</v>
      </c>
      <c r="F12" s="3397"/>
      <c r="G12" s="3397"/>
    </row>
    <row r="13" spans="1:7" ht="16.5" customHeight="1">
      <c r="A13" s="3397"/>
      <c r="B13" s="283" t="s">
        <v>583</v>
      </c>
      <c r="C13" s="283" t="s">
        <v>1647</v>
      </c>
      <c r="D13" s="283" t="s">
        <v>1528</v>
      </c>
      <c r="E13" s="283" t="s">
        <v>583</v>
      </c>
      <c r="F13" s="283" t="s">
        <v>1647</v>
      </c>
      <c r="G13" s="283" t="s">
        <v>1528</v>
      </c>
    </row>
    <row r="14" spans="1:7" ht="20.25" customHeight="1">
      <c r="A14" s="271" t="s">
        <v>1648</v>
      </c>
      <c r="B14" s="270"/>
      <c r="C14" s="270"/>
      <c r="D14" s="270"/>
      <c r="E14" s="270"/>
      <c r="F14" s="270"/>
      <c r="G14" s="270"/>
    </row>
    <row r="15" spans="1:7" ht="20.25" customHeight="1">
      <c r="A15" s="271" t="s">
        <v>1649</v>
      </c>
      <c r="B15" s="270"/>
      <c r="C15" s="270"/>
      <c r="D15" s="270"/>
      <c r="E15" s="270"/>
      <c r="F15" s="270"/>
      <c r="G15" s="270"/>
    </row>
    <row r="16" spans="1:7" ht="20.25" customHeight="1">
      <c r="A16" s="271" t="s">
        <v>1650</v>
      </c>
      <c r="B16" s="270"/>
      <c r="C16" s="270"/>
      <c r="D16" s="270"/>
      <c r="E16" s="270"/>
      <c r="F16" s="270"/>
      <c r="G16" s="270"/>
    </row>
    <row r="17" spans="1:7" ht="20.25" customHeight="1">
      <c r="A17" s="271" t="s">
        <v>1651</v>
      </c>
      <c r="B17" s="270"/>
      <c r="C17" s="270"/>
      <c r="D17" s="270"/>
      <c r="E17" s="270"/>
      <c r="F17" s="270"/>
      <c r="G17" s="270"/>
    </row>
    <row r="18" spans="1:7" ht="20.25" customHeight="1">
      <c r="A18" s="270" t="s">
        <v>748</v>
      </c>
      <c r="B18" s="271"/>
      <c r="C18" s="271"/>
      <c r="D18" s="271"/>
      <c r="E18" s="271"/>
      <c r="F18" s="271"/>
      <c r="G18" s="271"/>
    </row>
    <row r="21" spans="1:7">
      <c r="A21" s="282" t="s">
        <v>1732</v>
      </c>
    </row>
    <row r="22" spans="1:7" ht="21" customHeight="1">
      <c r="A22" s="283" t="s">
        <v>1652</v>
      </c>
      <c r="B22" s="283" t="s">
        <v>1653</v>
      </c>
      <c r="C22" s="283" t="s">
        <v>583</v>
      </c>
      <c r="D22" s="283" t="s">
        <v>1654</v>
      </c>
    </row>
    <row r="23" spans="1:7" ht="18.75" customHeight="1">
      <c r="A23" s="270"/>
      <c r="B23" s="270"/>
      <c r="C23" s="270"/>
      <c r="D23" s="270"/>
    </row>
    <row r="24" spans="1:7" ht="18.75" customHeight="1">
      <c r="A24" s="270"/>
      <c r="B24" s="270"/>
      <c r="C24" s="270"/>
      <c r="D24" s="270"/>
    </row>
    <row r="25" spans="1:7" ht="18.75" customHeight="1">
      <c r="A25" s="270"/>
      <c r="B25" s="270"/>
      <c r="C25" s="270"/>
      <c r="D25" s="270"/>
    </row>
    <row r="28" spans="1:7" ht="15" customHeight="1">
      <c r="A28" s="282" t="s">
        <v>1733</v>
      </c>
    </row>
    <row r="29" spans="1:7" ht="20.25" customHeight="1">
      <c r="A29" s="299" t="s">
        <v>1652</v>
      </c>
      <c r="B29" s="299" t="s">
        <v>1653</v>
      </c>
      <c r="C29" s="299" t="s">
        <v>583</v>
      </c>
    </row>
    <row r="30" spans="1:7" ht="20.25" customHeight="1">
      <c r="A30" s="270"/>
      <c r="B30" s="270"/>
      <c r="C30" s="270"/>
    </row>
    <row r="31" spans="1:7" ht="20.25" customHeight="1">
      <c r="A31" s="270"/>
      <c r="B31" s="270"/>
      <c r="C31" s="270"/>
    </row>
    <row r="32" spans="1:7" ht="20.25" customHeight="1">
      <c r="A32" s="270"/>
      <c r="B32" s="270"/>
      <c r="C32" s="270"/>
    </row>
    <row r="35" spans="1:7">
      <c r="A35" s="282" t="s">
        <v>1734</v>
      </c>
    </row>
    <row r="36" spans="1:7" ht="17.25" customHeight="1">
      <c r="A36" s="3397" t="s">
        <v>1644</v>
      </c>
      <c r="B36" s="3397" t="s">
        <v>1645</v>
      </c>
      <c r="C36" s="3397"/>
      <c r="D36" s="3397"/>
      <c r="E36" s="3397" t="s">
        <v>1646</v>
      </c>
      <c r="F36" s="3397"/>
      <c r="G36" s="3397"/>
    </row>
    <row r="37" spans="1:7" ht="17.25" customHeight="1">
      <c r="A37" s="3397"/>
      <c r="B37" s="283" t="s">
        <v>583</v>
      </c>
      <c r="C37" s="283" t="s">
        <v>1647</v>
      </c>
      <c r="D37" s="283" t="s">
        <v>1528</v>
      </c>
      <c r="E37" s="283" t="s">
        <v>583</v>
      </c>
      <c r="F37" s="283" t="s">
        <v>1647</v>
      </c>
      <c r="G37" s="283" t="s">
        <v>1528</v>
      </c>
    </row>
    <row r="38" spans="1:7" ht="19.5" customHeight="1">
      <c r="A38" s="271" t="s">
        <v>1648</v>
      </c>
      <c r="B38" s="270"/>
      <c r="C38" s="270"/>
      <c r="D38" s="270"/>
      <c r="E38" s="270"/>
      <c r="F38" s="270"/>
      <c r="G38" s="270"/>
    </row>
    <row r="39" spans="1:7" ht="19.5" customHeight="1">
      <c r="A39" s="271" t="s">
        <v>1649</v>
      </c>
      <c r="B39" s="270"/>
      <c r="C39" s="270"/>
      <c r="D39" s="270"/>
      <c r="E39" s="270"/>
      <c r="F39" s="270"/>
      <c r="G39" s="270"/>
    </row>
    <row r="40" spans="1:7" ht="19.5" customHeight="1">
      <c r="A40" s="271" t="s">
        <v>1650</v>
      </c>
      <c r="B40" s="270"/>
      <c r="C40" s="270"/>
      <c r="D40" s="270"/>
      <c r="E40" s="270"/>
      <c r="F40" s="270"/>
      <c r="G40" s="270"/>
    </row>
    <row r="41" spans="1:7" ht="19.5" customHeight="1">
      <c r="A41" s="271" t="s">
        <v>1651</v>
      </c>
      <c r="B41" s="270"/>
      <c r="C41" s="270"/>
      <c r="D41" s="270"/>
      <c r="E41" s="270"/>
      <c r="F41" s="270"/>
      <c r="G41" s="270"/>
    </row>
    <row r="42" spans="1:7" ht="19.5" customHeight="1">
      <c r="A42" s="270" t="s">
        <v>748</v>
      </c>
      <c r="B42" s="271"/>
      <c r="C42" s="271"/>
      <c r="D42" s="271"/>
      <c r="E42" s="271"/>
      <c r="F42" s="271"/>
      <c r="G42" s="271"/>
    </row>
    <row r="44" spans="1:7">
      <c r="A44" s="282" t="s">
        <v>1735</v>
      </c>
    </row>
    <row r="45" spans="1:7" ht="18.75" customHeight="1">
      <c r="A45" s="283" t="s">
        <v>1652</v>
      </c>
      <c r="B45" s="283" t="s">
        <v>1653</v>
      </c>
      <c r="C45" s="283" t="s">
        <v>583</v>
      </c>
      <c r="D45" s="283" t="s">
        <v>1654</v>
      </c>
    </row>
    <row r="46" spans="1:7" ht="18.75" customHeight="1">
      <c r="A46" s="270"/>
      <c r="B46" s="270"/>
      <c r="C46" s="270"/>
      <c r="D46" s="270"/>
    </row>
    <row r="47" spans="1:7" ht="18.75" customHeight="1">
      <c r="A47" s="270"/>
      <c r="B47" s="270"/>
      <c r="C47" s="270"/>
      <c r="D47" s="270"/>
    </row>
    <row r="49" spans="1:7">
      <c r="A49" s="282" t="s">
        <v>1665</v>
      </c>
    </row>
    <row r="50" spans="1:7" ht="21.75" customHeight="1">
      <c r="A50" s="283" t="s">
        <v>1652</v>
      </c>
      <c r="B50" s="283" t="s">
        <v>1653</v>
      </c>
      <c r="C50" s="283" t="s">
        <v>583</v>
      </c>
    </row>
    <row r="51" spans="1:7" ht="21" customHeight="1">
      <c r="A51" s="270"/>
      <c r="B51" s="270"/>
      <c r="C51" s="270"/>
    </row>
    <row r="52" spans="1:7" ht="21" customHeight="1">
      <c r="A52" s="270"/>
      <c r="B52" s="270"/>
      <c r="C52" s="270"/>
    </row>
    <row r="53" spans="1:7" ht="21" customHeight="1">
      <c r="A53" s="270"/>
      <c r="B53" s="270"/>
      <c r="C53" s="270"/>
    </row>
    <row r="56" spans="1:7">
      <c r="A56" s="282" t="s">
        <v>1736</v>
      </c>
    </row>
    <row r="57" spans="1:7" ht="20.25" customHeight="1">
      <c r="A57" s="3397" t="s">
        <v>1644</v>
      </c>
      <c r="B57" s="3397" t="s">
        <v>1645</v>
      </c>
      <c r="C57" s="3397"/>
      <c r="D57" s="3397"/>
      <c r="E57" s="3397" t="s">
        <v>1646</v>
      </c>
      <c r="F57" s="3397"/>
      <c r="G57" s="3397"/>
    </row>
    <row r="58" spans="1:7" ht="20.25" customHeight="1">
      <c r="A58" s="3397"/>
      <c r="B58" s="283" t="s">
        <v>583</v>
      </c>
      <c r="C58" s="283" t="s">
        <v>1647</v>
      </c>
      <c r="D58" s="283" t="s">
        <v>1528</v>
      </c>
      <c r="E58" s="283" t="s">
        <v>583</v>
      </c>
      <c r="F58" s="283" t="s">
        <v>1647</v>
      </c>
      <c r="G58" s="283" t="s">
        <v>1528</v>
      </c>
    </row>
    <row r="59" spans="1:7" ht="19.5" customHeight="1">
      <c r="A59" s="271" t="s">
        <v>1648</v>
      </c>
      <c r="B59" s="270"/>
      <c r="C59" s="270"/>
      <c r="D59" s="270"/>
      <c r="E59" s="270"/>
      <c r="F59" s="270"/>
      <c r="G59" s="270"/>
    </row>
    <row r="60" spans="1:7" ht="19.5" customHeight="1">
      <c r="A60" s="271" t="s">
        <v>1649</v>
      </c>
      <c r="B60" s="270"/>
      <c r="C60" s="270"/>
      <c r="D60" s="270"/>
      <c r="E60" s="270"/>
      <c r="F60" s="270"/>
      <c r="G60" s="270"/>
    </row>
    <row r="61" spans="1:7" ht="19.5" customHeight="1">
      <c r="A61" s="271" t="s">
        <v>1650</v>
      </c>
      <c r="B61" s="270"/>
      <c r="C61" s="270"/>
      <c r="D61" s="270"/>
      <c r="E61" s="270"/>
      <c r="F61" s="270"/>
      <c r="G61" s="270"/>
    </row>
    <row r="62" spans="1:7" ht="19.5" customHeight="1">
      <c r="A62" s="271" t="s">
        <v>1651</v>
      </c>
      <c r="B62" s="270"/>
      <c r="C62" s="270"/>
      <c r="D62" s="270"/>
      <c r="E62" s="270"/>
      <c r="F62" s="270"/>
      <c r="G62" s="270"/>
    </row>
    <row r="63" spans="1:7" ht="19.5" customHeight="1">
      <c r="A63" s="270" t="s">
        <v>748</v>
      </c>
      <c r="B63" s="271"/>
      <c r="C63" s="271"/>
      <c r="D63" s="271"/>
      <c r="E63" s="271"/>
      <c r="F63" s="271"/>
      <c r="G63" s="271"/>
    </row>
    <row r="66" spans="1:5">
      <c r="A66" s="282" t="s">
        <v>1737</v>
      </c>
    </row>
    <row r="67" spans="1:5" ht="18.75" customHeight="1">
      <c r="A67" s="283" t="s">
        <v>1652</v>
      </c>
      <c r="B67" s="283" t="s">
        <v>1653</v>
      </c>
      <c r="C67" s="283" t="s">
        <v>583</v>
      </c>
      <c r="D67" s="283" t="s">
        <v>1654</v>
      </c>
    </row>
    <row r="68" spans="1:5" ht="18.75" customHeight="1">
      <c r="A68" s="270"/>
      <c r="B68" s="270"/>
      <c r="C68" s="270"/>
      <c r="D68" s="270"/>
    </row>
    <row r="69" spans="1:5" ht="18.75" customHeight="1">
      <c r="A69" s="270"/>
      <c r="B69" s="270"/>
      <c r="C69" s="270"/>
      <c r="D69" s="270"/>
    </row>
    <row r="71" spans="1:5">
      <c r="A71" s="282" t="s">
        <v>1738</v>
      </c>
    </row>
    <row r="72" spans="1:5" ht="19.5" customHeight="1">
      <c r="A72" s="283" t="s">
        <v>1652</v>
      </c>
      <c r="B72" s="283" t="s">
        <v>1653</v>
      </c>
      <c r="C72" s="283" t="s">
        <v>583</v>
      </c>
    </row>
    <row r="73" spans="1:5" ht="19.5" customHeight="1">
      <c r="A73" s="270"/>
      <c r="B73" s="270"/>
      <c r="C73" s="270"/>
    </row>
    <row r="74" spans="1:5" ht="19.5" customHeight="1">
      <c r="A74" s="270"/>
      <c r="B74" s="270"/>
      <c r="C74" s="270"/>
    </row>
    <row r="75" spans="1:5" ht="19.5" customHeight="1">
      <c r="A75" s="270"/>
      <c r="B75" s="270"/>
      <c r="C75" s="270"/>
    </row>
    <row r="78" spans="1:5" ht="24">
      <c r="A78" s="284" t="s">
        <v>1739</v>
      </c>
    </row>
    <row r="79" spans="1:5" ht="18" customHeight="1">
      <c r="A79" s="283" t="s">
        <v>1655</v>
      </c>
      <c r="B79" s="283" t="s">
        <v>1645</v>
      </c>
      <c r="C79" s="283" t="s">
        <v>1656</v>
      </c>
      <c r="D79" s="283" t="s">
        <v>1657</v>
      </c>
      <c r="E79" s="283" t="s">
        <v>1646</v>
      </c>
    </row>
    <row r="80" spans="1:5" ht="20.25" customHeight="1">
      <c r="A80" s="270"/>
      <c r="B80" s="270"/>
      <c r="C80" s="270"/>
      <c r="D80" s="270"/>
      <c r="E80" s="270"/>
    </row>
    <row r="81" spans="1:5" ht="20.25" customHeight="1">
      <c r="A81" s="270"/>
      <c r="B81" s="270"/>
      <c r="C81" s="270"/>
      <c r="D81" s="270"/>
      <c r="E81" s="270"/>
    </row>
    <row r="82" spans="1:5" ht="20.25" customHeight="1">
      <c r="A82" s="270"/>
      <c r="B82" s="270"/>
      <c r="C82" s="270"/>
      <c r="D82" s="270"/>
      <c r="E82" s="270"/>
    </row>
    <row r="83" spans="1:5" ht="20.25" customHeight="1">
      <c r="A83" s="270" t="s">
        <v>748</v>
      </c>
      <c r="B83" s="270"/>
      <c r="C83" s="270"/>
      <c r="D83" s="270"/>
      <c r="E83" s="270"/>
    </row>
    <row r="86" spans="1:5">
      <c r="A86" s="282" t="s">
        <v>1740</v>
      </c>
    </row>
    <row r="87" spans="1:5" ht="17.25" customHeight="1">
      <c r="A87" s="283" t="s">
        <v>740</v>
      </c>
      <c r="B87" s="283" t="s">
        <v>1645</v>
      </c>
      <c r="C87" s="283" t="s">
        <v>1658</v>
      </c>
      <c r="D87" s="283" t="s">
        <v>1657</v>
      </c>
      <c r="E87" s="283" t="s">
        <v>1646</v>
      </c>
    </row>
    <row r="88" spans="1:5" ht="20.25" customHeight="1">
      <c r="A88" s="270"/>
      <c r="B88" s="270"/>
      <c r="C88" s="270"/>
      <c r="D88" s="270"/>
      <c r="E88" s="270"/>
    </row>
    <row r="89" spans="1:5" ht="20.25" customHeight="1">
      <c r="A89" s="270"/>
      <c r="B89" s="270"/>
      <c r="C89" s="270"/>
      <c r="D89" s="270"/>
      <c r="E89" s="270"/>
    </row>
    <row r="90" spans="1:5" ht="20.25" customHeight="1">
      <c r="A90" s="270"/>
      <c r="B90" s="270"/>
      <c r="C90" s="270"/>
      <c r="D90" s="270"/>
      <c r="E90" s="270"/>
    </row>
    <row r="91" spans="1:5" ht="20.25" customHeight="1">
      <c r="A91" s="270" t="s">
        <v>748</v>
      </c>
      <c r="B91" s="270"/>
      <c r="C91" s="270"/>
      <c r="D91" s="270"/>
      <c r="E91" s="270"/>
    </row>
    <row r="94" spans="1:5">
      <c r="A94" s="282" t="s">
        <v>1741</v>
      </c>
    </row>
    <row r="95" spans="1:5" ht="21.75" customHeight="1">
      <c r="A95" s="283" t="s">
        <v>740</v>
      </c>
      <c r="B95" s="283" t="s">
        <v>1645</v>
      </c>
      <c r="C95" s="283" t="s">
        <v>1659</v>
      </c>
      <c r="D95" s="283" t="s">
        <v>1660</v>
      </c>
      <c r="E95" s="283" t="s">
        <v>1646</v>
      </c>
    </row>
    <row r="96" spans="1:5" ht="20.25" customHeight="1">
      <c r="A96" s="270"/>
      <c r="B96" s="270"/>
      <c r="C96" s="270"/>
      <c r="D96" s="270"/>
      <c r="E96" s="270"/>
    </row>
    <row r="97" spans="1:5" ht="20.25" customHeight="1">
      <c r="A97" s="270"/>
      <c r="B97" s="270"/>
      <c r="C97" s="270"/>
      <c r="D97" s="270"/>
      <c r="E97" s="270"/>
    </row>
    <row r="98" spans="1:5" ht="20.25" customHeight="1">
      <c r="A98" s="270"/>
      <c r="B98" s="270"/>
      <c r="C98" s="270"/>
      <c r="D98" s="270"/>
      <c r="E98" s="270"/>
    </row>
    <row r="99" spans="1:5" ht="20.25" customHeight="1">
      <c r="A99" s="270" t="s">
        <v>748</v>
      </c>
      <c r="B99" s="270"/>
      <c r="C99" s="270"/>
      <c r="D99" s="270"/>
      <c r="E99" s="270"/>
    </row>
  </sheetData>
  <mergeCells count="9">
    <mergeCell ref="A57:A58"/>
    <mergeCell ref="B57:D57"/>
    <mergeCell ref="E57:G57"/>
    <mergeCell ref="A12:A13"/>
    <mergeCell ref="B12:D12"/>
    <mergeCell ref="E12:G12"/>
    <mergeCell ref="A36:A37"/>
    <mergeCell ref="B36:D36"/>
    <mergeCell ref="E36:G36"/>
  </mergeCells>
  <phoneticPr fontId="7" type="noConversion"/>
  <pageMargins left="0.7" right="0.7" top="0.75" bottom="0.75" header="0.3" footer="0.3"/>
  <pageSetup paperSize="9" scale="8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172</vt:i4>
      </vt:variant>
      <vt:variant>
        <vt:lpstr>命名范围</vt:lpstr>
      </vt:variant>
      <vt:variant>
        <vt:i4>86</vt:i4>
      </vt:variant>
    </vt:vector>
  </HeadingPairs>
  <TitlesOfParts>
    <vt:vector size="258" baseType="lpstr">
      <vt:lpstr>底稿目录</vt:lpstr>
      <vt:lpstr>申报表封面</vt:lpstr>
      <vt:lpstr>企业所得税年度纳税申报表填报表单</vt:lpstr>
      <vt:lpstr>A000000企业基础信息表</vt:lpstr>
      <vt:lpstr>A100000中华人民共和国企业所得税年度纳税申报表（A类）</vt:lpstr>
      <vt:lpstr>A101010一般企业收入明细表</vt:lpstr>
      <vt:lpstr>A101020金融企业收入明细表</vt:lpstr>
      <vt:lpstr>A102010一般企业成本支出明细表</vt:lpstr>
      <vt:lpstr>A102020金融企业支出明细表</vt:lpstr>
      <vt:lpstr>A103000事业单位、民间非营利组织收入、支出明细表</vt:lpstr>
      <vt:lpstr>A104000期间费用明细表</vt:lpstr>
      <vt:lpstr>A105000纳税调整项目明细表</vt:lpstr>
      <vt:lpstr>A105010视同销售和房地产开发企业特定业务纳税调整明细表</vt:lpstr>
      <vt:lpstr>A105020未按权责发生制确认收入纳税调整明细表</vt:lpstr>
      <vt:lpstr>A105030投资收益纳税调整明细表</vt:lpstr>
      <vt:lpstr>A105040专项用途财政性资金纳税调整明细表</vt:lpstr>
      <vt:lpstr>A105050职工薪酬纳税调整明细表</vt:lpstr>
      <vt:lpstr>A105060广告费和业务宣传费跨年度纳税调整明细表</vt:lpstr>
      <vt:lpstr>A105070捐赠支出纳税调整明细表</vt:lpstr>
      <vt:lpstr>A105080资产折旧、摊销纳税调整明细表</vt:lpstr>
      <vt:lpstr>A105081固定资产加速折旧、扣除明细表</vt:lpstr>
      <vt:lpstr>A105090资产损失税前扣除及纳税调整明细表</vt:lpstr>
      <vt:lpstr>A105091资产损失（专项申报）税前扣除及纳税调整明细表</vt:lpstr>
      <vt:lpstr>A105100企业重组纳税调整明细表</vt:lpstr>
      <vt:lpstr>A105110政策性搬迁纳税调整明细表</vt:lpstr>
      <vt:lpstr>A105120特殊行业准备金纳税调整明细表</vt:lpstr>
      <vt:lpstr>A106000企业所得税弥补亏损明细表</vt:lpstr>
      <vt:lpstr>A107010收入、所得减免及加计扣除优惠明细表</vt:lpstr>
      <vt:lpstr>A107011股息红利情况明细表</vt:lpstr>
      <vt:lpstr>A107012综合利用资源生产产品取得的收入情况明细表</vt:lpstr>
      <vt:lpstr>A107013金融保险等机构取得涉农利息保费收入明细表</vt:lpstr>
      <vt:lpstr>A107014研发费用加计扣除优惠明细表</vt:lpstr>
      <vt:lpstr>A107020所得减免优惠明细表</vt:lpstr>
      <vt:lpstr>A107030抵扣应纳税所得额明细表</vt:lpstr>
      <vt:lpstr>A107040减免所得税优惠明细表</vt:lpstr>
      <vt:lpstr>A107041高新技术企业优惠情况及明细表</vt:lpstr>
      <vt:lpstr>A107042软件、集成电路企业优惠情况及明细表</vt:lpstr>
      <vt:lpstr>A107050税额抵免优惠明细表</vt:lpstr>
      <vt:lpstr>A108000境外所得税抵免计算表</vt:lpstr>
      <vt:lpstr>A108010境外所得纳税调整后所得计算表</vt:lpstr>
      <vt:lpstr>A108020境外分支机构弥补亏损明细表</vt:lpstr>
      <vt:lpstr>A108030跨年度结转抵免境外所得税情况表</vt:lpstr>
      <vt:lpstr>A109000跨地区经营汇总纳税企业年度分摊企业所得税计算表</vt:lpstr>
      <vt:lpstr>A109010企业所得税汇总纳税分支机构所得税分配表</vt:lpstr>
      <vt:lpstr>综合类——企业基本情况表</vt:lpstr>
      <vt:lpstr>综合类——境内分支机构财务信息表</vt:lpstr>
      <vt:lpstr>综合类——人员信息表</vt:lpstr>
      <vt:lpstr>综合类——资产总额信息表</vt:lpstr>
      <vt:lpstr>综合类——企业基本税收政策表</vt:lpstr>
      <vt:lpstr>综合类——主要会计政策与会计估计表</vt:lpstr>
      <vt:lpstr>综合类——内部控制调查表</vt:lpstr>
      <vt:lpstr>综合类——审计报告审阅记录</vt:lpstr>
      <vt:lpstr>综合类——审核工作总结</vt:lpstr>
      <vt:lpstr>综合类——利润表</vt:lpstr>
      <vt:lpstr>营业收入明细表</vt:lpstr>
      <vt:lpstr>营业成本明细表</vt:lpstr>
      <vt:lpstr>营业税金及附加明细表</vt:lpstr>
      <vt:lpstr>销售费用明细表</vt:lpstr>
      <vt:lpstr>管理费用明细表</vt:lpstr>
      <vt:lpstr>财务费用明细表</vt:lpstr>
      <vt:lpstr>营业外收入明细表</vt:lpstr>
      <vt:lpstr>营业外支出明细表</vt:lpstr>
      <vt:lpstr>收入类调整——视同销售收入成本审核表</vt:lpstr>
      <vt:lpstr>收入类调整——未按权责发生制原则确认的收入审核表</vt:lpstr>
      <vt:lpstr>收入类调整——投资收益审核表</vt:lpstr>
      <vt:lpstr>收入类调整——长期股权投资初始投资成本损益调整审核</vt:lpstr>
      <vt:lpstr>收入类调整——以公允价值计量资产纳税调整表</vt:lpstr>
      <vt:lpstr>收入类调整——不征税收入、支出审核表</vt:lpstr>
      <vt:lpstr>收入类调整——专项用途财政性资金纳税调整审核表</vt:lpstr>
      <vt:lpstr>收入类调整——销售折扣、折让和退回审核表</vt:lpstr>
      <vt:lpstr>收入类调整——其他收入类调整项目审核表</vt:lpstr>
      <vt:lpstr>扣除类调整——工资薪金支出审核表</vt:lpstr>
      <vt:lpstr>扣除类调整——工资薪金明细审核表</vt:lpstr>
      <vt:lpstr>扣除类调整——职工福利费支出审核表</vt:lpstr>
      <vt:lpstr>扣除类调整——职工教育经费支出审核表</vt:lpstr>
      <vt:lpstr>扣除类调整——工会经费支出审核表</vt:lpstr>
      <vt:lpstr>扣除类调整——基本社会保障性缴款审核表</vt:lpstr>
      <vt:lpstr>扣除类调整——养老、医疗保险及住房公积金支出调整计算表</vt:lpstr>
      <vt:lpstr>扣除类调整——其他职工薪酬项目审核表</vt:lpstr>
      <vt:lpstr>扣除类调整——业务招待费支出审核表</vt:lpstr>
      <vt:lpstr>扣除类调整——广告费和业务宣传费支出审核表</vt:lpstr>
      <vt:lpstr>扣除类调整——捐赠支出审核表</vt:lpstr>
      <vt:lpstr>扣除类调整——利息支出审核表</vt:lpstr>
      <vt:lpstr>扣除类调整——罚金、罚款和被没收财物的损失、税收滞纳金审核表</vt:lpstr>
      <vt:lpstr>扣除类调整——赞助支出审核表</vt:lpstr>
      <vt:lpstr>扣除类调整——与未实现融资收益相关在当期确认的财务费用审核表</vt:lpstr>
      <vt:lpstr>扣除类调整——佣金和手续费审核表</vt:lpstr>
      <vt:lpstr>扣除类调整——跨期扣除项目审核表</vt:lpstr>
      <vt:lpstr>扣除类调整——与取得收入无关的支出审核表</vt:lpstr>
      <vt:lpstr>扣除类调整——其他扣除费用审核表</vt:lpstr>
      <vt:lpstr>扣除类调整——无合法凭证列支成本费用审核</vt:lpstr>
      <vt:lpstr>扣除类调整——租金费用审核表</vt:lpstr>
      <vt:lpstr>扣除类调整——计划生育奖审核</vt:lpstr>
      <vt:lpstr>资产类调整——固定资产折旧审核表</vt:lpstr>
      <vt:lpstr>资产类调整——按加速折旧及一次性扣除政策计算的折旧明细审核</vt:lpstr>
      <vt:lpstr>资产类调整——按税收一般规定计算的折旧明细审核表</vt:lpstr>
      <vt:lpstr>资产类调整——生产性生物资产折旧审核表</vt:lpstr>
      <vt:lpstr>资产类调整——无形资产摊销审核表</vt:lpstr>
      <vt:lpstr>资产类调整——长期待摊费用、油气投资摊销审核表</vt:lpstr>
      <vt:lpstr>资产类调整——资产损失税前扣除及纳税调整审核表</vt:lpstr>
      <vt:lpstr>资产类调整——资产减值准备项目调整明细表审核表</vt:lpstr>
      <vt:lpstr>资产类调整——其他资产类调整审核表</vt:lpstr>
      <vt:lpstr>特殊事项——企业重组纳税调整审核表</vt:lpstr>
      <vt:lpstr>特殊事项——特殊行业准备金纳税调整明细审核表</vt:lpstr>
      <vt:lpstr>特殊事项——政策性搬迁纳税调整审核表</vt:lpstr>
      <vt:lpstr>特殊事项——房地产项目明细审核表</vt:lpstr>
      <vt:lpstr>特殊事项——其他特殊事项调整审核表</vt:lpstr>
      <vt:lpstr>税收优惠——减免税收入审核表</vt:lpstr>
      <vt:lpstr>税收优惠——股息、红利等权益性投资收益情况审核表</vt:lpstr>
      <vt:lpstr>税收优惠——综合利用资源生产产品取得的收入情况审核表</vt:lpstr>
      <vt:lpstr>税收优惠——金融、保险等机构取得的涉农利息、保费收入审核表</vt:lpstr>
      <vt:lpstr>税收优惠——研发费用加计扣除优惠审核表</vt:lpstr>
      <vt:lpstr>税收优惠——鼓励安置人员工资加计扣除优惠审核</vt:lpstr>
      <vt:lpstr>税收优惠——所得减免优惠审核表</vt:lpstr>
      <vt:lpstr>税收优惠——所得减免优惠审核附表</vt:lpstr>
      <vt:lpstr>税收优惠——创业投资企业抵扣的应纳税所得额审核</vt:lpstr>
      <vt:lpstr>税收优惠——减免所得税优惠审核附表</vt:lpstr>
      <vt:lpstr>税收优惠——高新技术企业优惠情况审核表</vt:lpstr>
      <vt:lpstr>税收优惠——软件、集成电路企业优惠情况审核表</vt:lpstr>
      <vt:lpstr>税收优惠——高新技术企业减免税审核</vt:lpstr>
      <vt:lpstr>税收优惠——以前年度税额抵免优惠审核表</vt:lpstr>
      <vt:lpstr>税收优惠——本年允许抵免的专用设备投资额审核表</vt:lpstr>
      <vt:lpstr>境外——境外所得税收抵免审核表</vt:lpstr>
      <vt:lpstr>境外——境外所得纳税调整后所得审核表</vt:lpstr>
      <vt:lpstr>境外——境外分支机构收入与支出纳税调整审核表</vt:lpstr>
      <vt:lpstr>境外——境外所得分摊的共同支出审核表</vt:lpstr>
      <vt:lpstr>境外——境外分支机构弥补亏损审核表</vt:lpstr>
      <vt:lpstr>境外——跨年度结转抵免境外所得税情况审核表</vt:lpstr>
      <vt:lpstr>境外——境内汇总纳税分支机构基本情况</vt:lpstr>
      <vt:lpstr>境外——境外汇总纳税分支机构基本情况</vt:lpstr>
      <vt:lpstr>分支机构——二级分支机构经营情况审核表</vt:lpstr>
      <vt:lpstr>分支机构——分支机构税负分配审核表</vt:lpstr>
      <vt:lpstr>分支机构——总分机构分摊税款审核表</vt:lpstr>
      <vt:lpstr>其他——特别纳税调整审核表</vt:lpstr>
      <vt:lpstr>其他——其他纳税调整项目审核表</vt:lpstr>
      <vt:lpstr>其他——企业所得税弥补亏损审核表</vt:lpstr>
      <vt:lpstr>其他——汇总纳税企业本年累计已分摊所得税审核表</vt:lpstr>
      <vt:lpstr>其他——预缴所得税审核表</vt:lpstr>
      <vt:lpstr>关联——关联关系表审核</vt:lpstr>
      <vt:lpstr>关联——关联交易汇总表审核</vt:lpstr>
      <vt:lpstr>关联——购销表审核</vt:lpstr>
      <vt:lpstr>关联——劳务表审核</vt:lpstr>
      <vt:lpstr>关联——无形资产表审核</vt:lpstr>
      <vt:lpstr>关联——固定资产表审核</vt:lpstr>
      <vt:lpstr>关联——融通资金表审核</vt:lpstr>
      <vt:lpstr>关联——对外投资情况表审核</vt:lpstr>
      <vt:lpstr>关联——对外支付款项情况表审核</vt:lpstr>
      <vt:lpstr>广州类——企业基本情况表(补充资料）</vt:lpstr>
      <vt:lpstr>广州类——所得税审核简表</vt:lpstr>
      <vt:lpstr>广州类——出资者及其出资比例情况表</vt:lpstr>
      <vt:lpstr>广州类——分支机构基本情况表</vt:lpstr>
      <vt:lpstr>广州类——对外投资基本情况表</vt:lpstr>
      <vt:lpstr>广州类——主要税（费）项目及税（费）率表</vt:lpstr>
      <vt:lpstr>广州类——主要的税收优惠表</vt:lpstr>
      <vt:lpstr>广州类——企业主要的会计政策表</vt:lpstr>
      <vt:lpstr>广州类——固定资产的折旧政策</vt:lpstr>
      <vt:lpstr>广州类——利润总额审核表</vt:lpstr>
      <vt:lpstr>广州类——营业税金及附加</vt:lpstr>
      <vt:lpstr>广州类——其他收入类具体项目税会差异纳税调整情况表</vt:lpstr>
      <vt:lpstr>广州类——工资薪金支出情况表</vt:lpstr>
      <vt:lpstr>广州类——股权激励工资薪金支出情况表</vt:lpstr>
      <vt:lpstr>广州类——利息支出(非金融企业自然人借款)情况表</vt:lpstr>
      <vt:lpstr>广州类——本纳税年度相关资产实际享受加速折旧、摊销优惠情况表</vt:lpstr>
      <vt:lpstr>广州类——2008年1月1日以前坏（呆）账准备金余额变动情况表</vt:lpstr>
      <vt:lpstr>广州类——销售未完工产品和销售未完工产品转完工产品</vt:lpstr>
      <vt:lpstr>广州类——研究开发项目</vt:lpstr>
      <vt:lpstr>广州类——无形资产摊销加计扣除</vt:lpstr>
      <vt:lpstr>广州类——关联交易金额</vt:lpstr>
      <vt:lpstr>广州类——资本弱化所发生利息支出</vt:lpstr>
      <vt:lpstr>广州类——非货币性资产交换事项</vt:lpstr>
      <vt:lpstr>广州类——资产损失扣除</vt:lpstr>
      <vt:lpstr>广州类——账表批露</vt:lpstr>
      <vt:lpstr>A101020金融企业收入明细表!Print_Area</vt:lpstr>
      <vt:lpstr>A107050税额抵免优惠明细表!Print_Area</vt:lpstr>
      <vt:lpstr>A109010企业所得税汇总纳税分支机构所得税分配表!Print_Area</vt:lpstr>
      <vt:lpstr>财务费用明细表!Print_Area</vt:lpstr>
      <vt:lpstr>底稿目录!Print_Area</vt:lpstr>
      <vt:lpstr>分支机构——总分机构分摊税款审核表!Print_Area</vt:lpstr>
      <vt:lpstr>关联——对外投资情况表审核!Print_Area</vt:lpstr>
      <vt:lpstr>关联——对外支付款项情况表审核!Print_Area</vt:lpstr>
      <vt:lpstr>关联——购销表审核!Print_Area</vt:lpstr>
      <vt:lpstr>关联——关联关系表审核!Print_Area</vt:lpstr>
      <vt:lpstr>关联——关联交易汇总表审核!Print_Area</vt:lpstr>
      <vt:lpstr>关联——劳务表审核!Print_Area</vt:lpstr>
      <vt:lpstr>关联——融通资金表审核!Print_Area</vt:lpstr>
      <vt:lpstr>管理费用明细表!Print_Area</vt:lpstr>
      <vt:lpstr>广州类——营业税金及附加!Print_Area</vt:lpstr>
      <vt:lpstr>境外——境内汇总纳税分支机构基本情况!Print_Area</vt:lpstr>
      <vt:lpstr>境外——境外分支机构弥补亏损审核表!Print_Area</vt:lpstr>
      <vt:lpstr>境外——境外汇总纳税分支机构基本情况!Print_Area</vt:lpstr>
      <vt:lpstr>境外——境外所得分摊的共同支出审核表!Print_Area</vt:lpstr>
      <vt:lpstr>境外——境外所得纳税调整后所得审核表!Print_Area</vt:lpstr>
      <vt:lpstr>境外——境外所得税收抵免审核表!Print_Area</vt:lpstr>
      <vt:lpstr>境外——跨年度结转抵免境外所得税情况审核表!Print_Area</vt:lpstr>
      <vt:lpstr>扣除类调整——罚金、罚款和被没收财物的损失、税收滞纳金审核表!Print_Area</vt:lpstr>
      <vt:lpstr>扣除类调整——计划生育奖审核!Print_Area</vt:lpstr>
      <vt:lpstr>扣除类调整——跨期扣除项目审核表!Print_Area</vt:lpstr>
      <vt:lpstr>扣除类调整——其他扣除费用审核表!Print_Area</vt:lpstr>
      <vt:lpstr>扣除类调整——无合法凭证列支成本费用审核!Print_Area</vt:lpstr>
      <vt:lpstr>扣除类调整——业务招待费支出审核表!Print_Area</vt:lpstr>
      <vt:lpstr>扣除类调整——佣金和手续费审核表!Print_Area</vt:lpstr>
      <vt:lpstr>扣除类调整——与取得收入无关的支出审核表!Print_Area</vt:lpstr>
      <vt:lpstr>扣除类调整——与未实现融资收益相关在当期确认的财务费用审核表!Print_Area</vt:lpstr>
      <vt:lpstr>扣除类调整——赞助支出审核表!Print_Area</vt:lpstr>
      <vt:lpstr>扣除类调整——职工教育经费支出审核表!Print_Area</vt:lpstr>
      <vt:lpstr>其他——汇总纳税企业本年累计已分摊所得税审核表!Print_Area</vt:lpstr>
      <vt:lpstr>其他——其他纳税调整项目审核表!Print_Area</vt:lpstr>
      <vt:lpstr>其他——预缴所得税审核表!Print_Area</vt:lpstr>
      <vt:lpstr>收入类调整——不征税收入、支出审核表!Print_Area</vt:lpstr>
      <vt:lpstr>收入类调整——其他收入类调整项目审核表!Print_Area</vt:lpstr>
      <vt:lpstr>收入类调整——视同销售收入成本审核表!Print_Area</vt:lpstr>
      <vt:lpstr>收入类调整——投资收益审核表!Print_Area</vt:lpstr>
      <vt:lpstr>收入类调整——未按权责发生制原则确认的收入审核表!Print_Area</vt:lpstr>
      <vt:lpstr>收入类调整——销售折扣、折让和退回审核表!Print_Area</vt:lpstr>
      <vt:lpstr>收入类调整——以公允价值计量资产纳税调整表!Print_Area</vt:lpstr>
      <vt:lpstr>收入类调整——长期股权投资初始投资成本损益调整审核!Print_Area</vt:lpstr>
      <vt:lpstr>收入类调整——专项用途财政性资金纳税调整审核表!Print_Area</vt:lpstr>
      <vt:lpstr>税收优惠——本年允许抵免的专用设备投资额审核表!Print_Area</vt:lpstr>
      <vt:lpstr>税收优惠——创业投资企业抵扣的应纳税所得额审核!Print_Area</vt:lpstr>
      <vt:lpstr>税收优惠——高新技术企业减免税审核!Print_Area</vt:lpstr>
      <vt:lpstr>税收优惠——金融、保险等机构取得的涉农利息、保费收入审核表!Print_Area</vt:lpstr>
      <vt:lpstr>税收优惠——所得减免优惠审核附表!Print_Area</vt:lpstr>
      <vt:lpstr>税收优惠——研发费用加计扣除优惠审核表!Print_Area</vt:lpstr>
      <vt:lpstr>税收优惠——以前年度税额抵免优惠审核表!Print_Area</vt:lpstr>
      <vt:lpstr>税收优惠——综合利用资源生产产品取得的收入情况审核表!Print_Area</vt:lpstr>
      <vt:lpstr>特殊事项——房地产项目明细审核表!Print_Area</vt:lpstr>
      <vt:lpstr>特殊事项——其他特殊事项调整审核表!Print_Area</vt:lpstr>
      <vt:lpstr>销售费用明细表!Print_Area</vt:lpstr>
      <vt:lpstr>营业成本明细表!Print_Area</vt:lpstr>
      <vt:lpstr>营业收入明细表!Print_Area</vt:lpstr>
      <vt:lpstr>营业税金及附加明细表!Print_Area</vt:lpstr>
      <vt:lpstr>营业外收入明细表!Print_Area</vt:lpstr>
      <vt:lpstr>营业外支出明细表!Print_Area</vt:lpstr>
      <vt:lpstr>资产类调整——固定资产折旧审核表!Print_Area</vt:lpstr>
      <vt:lpstr>资产类调整——生产性生物资产折旧审核表!Print_Area</vt:lpstr>
      <vt:lpstr>资产类调整——无形资产摊销审核表!Print_Area</vt:lpstr>
      <vt:lpstr>资产类调整——长期待摊费用、油气投资摊销审核表!Print_Area</vt:lpstr>
      <vt:lpstr>资产类调整——资产减值准备项目调整明细表审核表!Print_Area</vt:lpstr>
      <vt:lpstr>资产类调整——资产损失税前扣除及纳税调整审核表!Print_Area</vt:lpstr>
      <vt:lpstr>综合类——内部控制调查表!Print_Area</vt:lpstr>
      <vt:lpstr>综合类——企业基本情况表!Print_Area</vt:lpstr>
      <vt:lpstr>综合类——企业基本税收政策表!Print_Area</vt:lpstr>
      <vt:lpstr>综合类——审核工作总结!Print_Area</vt:lpstr>
      <vt:lpstr>综合类——审计报告审阅记录!Print_Area</vt:lpstr>
      <vt:lpstr>综合类——主要会计政策与会计估计表!Print_Area</vt:lpstr>
      <vt:lpstr>A105000纳税调整项目明细表!Print_Titles</vt:lpstr>
      <vt:lpstr>A105080资产折旧、摊销纳税调整明细表!Print_Titles</vt:lpstr>
      <vt:lpstr>A107020所得减免优惠明细表!Print_Titles</vt:lpstr>
      <vt:lpstr>A107040减免所得税优惠明细表!Print_Titles</vt:lpstr>
      <vt:lpstr>财务费用明细表!Print_Titles</vt:lpstr>
      <vt:lpstr>分支机构——二级分支机构经营情况审核表!Print_Titles</vt:lpstr>
      <vt:lpstr>分支机构——总分机构分摊税款审核表!Print_Titles</vt:lpstr>
      <vt:lpstr>税收优惠——减免所得税优惠审核附表!Print_Titles</vt:lpstr>
      <vt:lpstr>税收优惠——软件、集成电路企业优惠情况审核表!Print_Titles</vt:lpstr>
      <vt:lpstr>营业外收入明细表!Print_Titles</vt:lpstr>
      <vt:lpstr>资产类调整——按税收一般规定计算的折旧明细审核表!Print_Titles</vt:lpstr>
      <vt:lpstr>资产类调整——无形资产摊销审核表!Print_Titles</vt:lpstr>
      <vt:lpstr>资产类调整——长期待摊费用、油气投资摊销审核表!Print_Titles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2017-02-09T13:10:17Z</cp:lastPrinted>
  <dcterms:created xsi:type="dcterms:W3CDTF">2015-12-26T14:08:04Z</dcterms:created>
  <dcterms:modified xsi:type="dcterms:W3CDTF">2017-02-14T09:07:19Z</dcterms:modified>
</cp:coreProperties>
</file>